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TANJE-28.05.2019\DOKUMENTI-28.05.2019\JAVNA-NAROČILA\JN-OPERATIVA\VSE-ŠOLE\VRTEC-BLED\PREHRANA-2020-2023\"/>
    </mc:Choice>
  </mc:AlternateContent>
  <bookViews>
    <workbookView xWindow="0" yWindow="0" windowWidth="23010" windowHeight="6990" tabRatio="960"/>
  </bookViews>
  <sheets>
    <sheet name="1. Meso in mesni izdelki" sheetId="86" r:id="rId1"/>
    <sheet name="2. Ekološko meso" sheetId="31" r:id="rId2"/>
    <sheet name="3. Perutninsko meso in izdelki" sheetId="21" r:id="rId3"/>
    <sheet name="4. Ekološka perutnina" sheetId="87" r:id="rId4"/>
    <sheet name="5. Ribe " sheetId="46" r:id="rId5"/>
    <sheet name=" 6. Jajca" sheetId="18" r:id="rId6"/>
    <sheet name="7. Eko jajca" sheetId="88" r:id="rId7"/>
    <sheet name="8. Mleko in mlečni izdelki" sheetId="19" r:id="rId8"/>
    <sheet name="9. Eko mleko" sheetId="89" r:id="rId9"/>
    <sheet name="10. Kruh in pekovski izdelki" sheetId="17" r:id="rId10"/>
    <sheet name="11. Eko kruh in pekovsko pecivo" sheetId="49" r:id="rId11"/>
    <sheet name="12. Žita, mlevski izdelki" sheetId="67" r:id="rId12"/>
    <sheet name="13. Eko žita, mlevski izdelki" sheetId="90" r:id="rId13"/>
    <sheet name="14. Sadje, zelišča" sheetId="76" r:id="rId14"/>
    <sheet name="15. Zelenjava, stročnice" sheetId="91" r:id="rId15"/>
    <sheet name="16. Krompir" sheetId="92" r:id="rId16"/>
    <sheet name="17. Zamrznjeno sadje in zelen." sheetId="12" r:id="rId17"/>
    <sheet name="18. Zamrznjeni izdelki iz testa" sheetId="15" r:id="rId18"/>
    <sheet name="19. Sadni sokovi in sirupi" sheetId="75" r:id="rId19"/>
    <sheet name="20. Sadno žitne rezine" sheetId="93" r:id="rId20"/>
    <sheet name="21. Čaji" sheetId="94" r:id="rId21"/>
    <sheet name="22. Začimbe" sheetId="65" r:id="rId22"/>
    <sheet name="23. Konzervirana živila" sheetId="81" r:id="rId23"/>
    <sheet name="24. Splošno blago" sheetId="95" r:id="rId24"/>
  </sheets>
  <definedNames>
    <definedName name="_xlnm.Print_Titles" localSheetId="0">'1. Meso in mesni izdelki'!$10:$10</definedName>
    <definedName name="_xlnm.Print_Titles" localSheetId="9">'10. Kruh in pekovski izdelki'!$10:$10</definedName>
    <definedName name="_xlnm.Print_Titles" localSheetId="10">'11. Eko kruh in pekovsko pecivo'!$10:$10</definedName>
    <definedName name="_xlnm.Print_Titles" localSheetId="11">'12. Žita, mlevski izdelki'!$10:$10</definedName>
    <definedName name="_xlnm.Print_Titles" localSheetId="12">'13. Eko žita, mlevski izdelki'!$10:$10</definedName>
    <definedName name="_xlnm.Print_Titles" localSheetId="13">'14. Sadje, zelišča'!#REF!</definedName>
    <definedName name="_xlnm.Print_Titles" localSheetId="14">'15. Zelenjava, stročnice'!#REF!</definedName>
    <definedName name="_xlnm.Print_Titles" localSheetId="15">'16. Krompir'!#REF!</definedName>
    <definedName name="_xlnm.Print_Titles" localSheetId="16">'17. Zamrznjeno sadje in zelen.'!$10:$10</definedName>
    <definedName name="_xlnm.Print_Titles" localSheetId="17">'18. Zamrznjeni izdelki iz testa'!$10:$10</definedName>
    <definedName name="_xlnm.Print_Titles" localSheetId="18">'19. Sadni sokovi in sirupi'!$10:$10</definedName>
    <definedName name="_xlnm.Print_Titles" localSheetId="1">'2. Ekološko meso'!$10:$10</definedName>
    <definedName name="_xlnm.Print_Titles" localSheetId="19">'20. Sadno žitne rezine'!$10:$10</definedName>
    <definedName name="_xlnm.Print_Titles" localSheetId="20">'21. Čaji'!$10:$10</definedName>
    <definedName name="_xlnm.Print_Titles" localSheetId="2">'3. Perutninsko meso in izdelki'!$9:$9</definedName>
    <definedName name="_xlnm.Print_Titles" localSheetId="3">'4. Ekološka perutnina'!$10:$10</definedName>
    <definedName name="_xlnm.Print_Titles" localSheetId="7">'8. Mleko in mlečni izdelki'!$10:$10</definedName>
    <definedName name="_xlnm.Print_Titles" localSheetId="8">'9. Eko mleko'!$10:$10</definedName>
    <definedName name="Z_05B2066C_458C_4B30_A1F9_3375CFE90D77_.wvu.PrintTitles" localSheetId="13" hidden="1">'14. Sadje, zelišča'!#REF!</definedName>
    <definedName name="Z_05B2066C_458C_4B30_A1F9_3375CFE90D77_.wvu.PrintTitles" localSheetId="14" hidden="1">'15. Zelenjava, stročnice'!#REF!</definedName>
    <definedName name="Z_05B2066C_458C_4B30_A1F9_3375CFE90D77_.wvu.PrintTitles" localSheetId="15" hidden="1">'16. Krompir'!#REF!</definedName>
  </definedNames>
  <calcPr calcId="162913"/>
</workbook>
</file>

<file path=xl/calcChain.xml><?xml version="1.0" encoding="utf-8"?>
<calcChain xmlns="http://schemas.openxmlformats.org/spreadsheetml/2006/main">
  <c r="B13" i="94" l="1"/>
  <c r="B14" i="94" s="1"/>
  <c r="B15" i="94" s="1"/>
  <c r="B16" i="94" s="1"/>
  <c r="B17" i="94" s="1"/>
  <c r="B18" i="94" s="1"/>
  <c r="B19" i="94" s="1"/>
  <c r="B20" i="94" s="1"/>
  <c r="B21" i="94" s="1"/>
  <c r="B22" i="94" s="1"/>
  <c r="B23" i="94" s="1"/>
  <c r="B24" i="94" s="1"/>
  <c r="B25" i="94" s="1"/>
  <c r="B26" i="94" s="1"/>
  <c r="B27" i="94" s="1"/>
  <c r="B28" i="94" s="1"/>
  <c r="B29" i="94" s="1"/>
  <c r="B30" i="94" s="1"/>
  <c r="B31" i="94" s="1"/>
  <c r="B32" i="94" s="1"/>
  <c r="B33" i="94" s="1"/>
  <c r="B34" i="94" s="1"/>
  <c r="B14" i="67"/>
  <c r="B15" i="67" s="1"/>
  <c r="B16" i="67" s="1"/>
  <c r="B17" i="67" s="1"/>
  <c r="B18" i="67" s="1"/>
  <c r="B19" i="67" s="1"/>
  <c r="B20" i="67" s="1"/>
  <c r="B21" i="67" s="1"/>
  <c r="B22" i="67" s="1"/>
  <c r="B23" i="67" s="1"/>
  <c r="B24" i="67" s="1"/>
  <c r="B25" i="67" s="1"/>
  <c r="B26" i="67" s="1"/>
  <c r="B27" i="67" s="1"/>
  <c r="B28" i="67" s="1"/>
  <c r="B29" i="67" s="1"/>
  <c r="B30" i="67" s="1"/>
  <c r="B31" i="67" s="1"/>
  <c r="B32" i="67" s="1"/>
  <c r="B33" i="67" s="1"/>
  <c r="B34" i="67" s="1"/>
  <c r="B35" i="67" s="1"/>
  <c r="B36" i="67" s="1"/>
  <c r="B37" i="67" s="1"/>
  <c r="B38" i="67" s="1"/>
  <c r="B39" i="67" s="1"/>
  <c r="B40" i="67" s="1"/>
  <c r="B41" i="67" s="1"/>
  <c r="B42" i="67" s="1"/>
  <c r="B43" i="67" s="1"/>
  <c r="B44" i="67" s="1"/>
  <c r="B45" i="67" s="1"/>
  <c r="B46" i="67" s="1"/>
  <c r="B47" i="67" s="1"/>
  <c r="B48" i="67" s="1"/>
  <c r="B49" i="67" s="1"/>
  <c r="B50" i="67" s="1"/>
  <c r="B51" i="67" s="1"/>
  <c r="B52" i="67" s="1"/>
  <c r="B53" i="67" s="1"/>
  <c r="B54" i="67" s="1"/>
  <c r="B55" i="67" s="1"/>
  <c r="B56" i="67" s="1"/>
  <c r="B57" i="67" s="1"/>
  <c r="B58" i="67" s="1"/>
  <c r="B59" i="67" s="1"/>
  <c r="B60" i="67" s="1"/>
  <c r="B61" i="67" s="1"/>
  <c r="B62" i="67" s="1"/>
  <c r="B63" i="67" s="1"/>
  <c r="B64" i="67" s="1"/>
  <c r="B65" i="67" s="1"/>
  <c r="B13" i="67"/>
  <c r="B13" i="17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M31" i="21" l="1"/>
  <c r="A13" i="81" l="1"/>
  <c r="A14" i="81" s="1"/>
  <c r="A15" i="81" s="1"/>
  <c r="A16" i="81" s="1"/>
  <c r="A17" i="81" s="1"/>
  <c r="A18" i="81" s="1"/>
  <c r="A19" i="81" s="1"/>
  <c r="A20" i="81" s="1"/>
  <c r="A21" i="81" s="1"/>
  <c r="A22" i="81" s="1"/>
  <c r="A23" i="81" s="1"/>
  <c r="A24" i="81" s="1"/>
  <c r="A25" i="81" s="1"/>
  <c r="A26" i="81" s="1"/>
  <c r="A27" i="81" s="1"/>
  <c r="A28" i="81" s="1"/>
  <c r="A29" i="81" s="1"/>
  <c r="A30" i="81" s="1"/>
  <c r="A31" i="81" s="1"/>
  <c r="A32" i="81" s="1"/>
  <c r="A33" i="81" s="1"/>
  <c r="A34" i="81" s="1"/>
  <c r="A35" i="81" s="1"/>
  <c r="A36" i="81" s="1"/>
  <c r="A37" i="81" s="1"/>
  <c r="A38" i="81" s="1"/>
  <c r="A39" i="81" s="1"/>
  <c r="A40" i="81" s="1"/>
  <c r="A41" i="81" s="1"/>
  <c r="A42" i="81" s="1"/>
  <c r="A43" i="81" s="1"/>
  <c r="A44" i="81" s="1"/>
  <c r="A45" i="81" s="1"/>
  <c r="A46" i="81" s="1"/>
  <c r="B71" i="95"/>
  <c r="B72" i="95" s="1"/>
  <c r="I72" i="95"/>
  <c r="J72" i="95" s="1"/>
  <c r="I71" i="95"/>
  <c r="J71" i="95" s="1"/>
  <c r="I70" i="95"/>
  <c r="J70" i="95" s="1"/>
  <c r="I69" i="95"/>
  <c r="J69" i="95" s="1"/>
  <c r="I68" i="95"/>
  <c r="J68" i="95" s="1"/>
  <c r="I67" i="95"/>
  <c r="J67" i="95" s="1"/>
  <c r="I66" i="95"/>
  <c r="J66" i="95" s="1"/>
  <c r="I65" i="95"/>
  <c r="J65" i="95" s="1"/>
  <c r="J18" i="92"/>
  <c r="J17" i="92"/>
  <c r="J16" i="92"/>
  <c r="J15" i="92"/>
  <c r="I55" i="95" l="1"/>
  <c r="I22" i="95"/>
  <c r="I64" i="95" l="1"/>
  <c r="I63" i="95"/>
  <c r="K46" i="81"/>
  <c r="L46" i="81" s="1"/>
  <c r="K45" i="81"/>
  <c r="L45" i="81" s="1"/>
  <c r="K44" i="81"/>
  <c r="L44" i="81" s="1"/>
  <c r="K43" i="81"/>
  <c r="L43" i="81" s="1"/>
  <c r="K42" i="81"/>
  <c r="L42" i="81" s="1"/>
  <c r="K41" i="81"/>
  <c r="L41" i="81" s="1"/>
  <c r="K40" i="81"/>
  <c r="K39" i="81"/>
  <c r="L39" i="81" s="1"/>
  <c r="K38" i="81"/>
  <c r="L38" i="81" s="1"/>
  <c r="K37" i="81"/>
  <c r="L37" i="81" s="1"/>
  <c r="K36" i="81"/>
  <c r="L36" i="81" s="1"/>
  <c r="K35" i="81"/>
  <c r="L35" i="81" s="1"/>
  <c r="K34" i="81"/>
  <c r="L34" i="81" s="1"/>
  <c r="K33" i="81"/>
  <c r="K32" i="81"/>
  <c r="L32" i="81" s="1"/>
  <c r="K31" i="81"/>
  <c r="L31" i="81" s="1"/>
  <c r="K30" i="81"/>
  <c r="L30" i="81" s="1"/>
  <c r="K29" i="81"/>
  <c r="L29" i="81" s="1"/>
  <c r="K28" i="81"/>
  <c r="L28" i="81" s="1"/>
  <c r="K27" i="81"/>
  <c r="L27" i="81" s="1"/>
  <c r="K26" i="81"/>
  <c r="L26" i="81" s="1"/>
  <c r="K25" i="81"/>
  <c r="K24" i="81"/>
  <c r="L24" i="81" s="1"/>
  <c r="K23" i="81"/>
  <c r="L23" i="81" s="1"/>
  <c r="K22" i="81"/>
  <c r="K21" i="81"/>
  <c r="K20" i="81"/>
  <c r="L20" i="81" s="1"/>
  <c r="K19" i="81"/>
  <c r="K18" i="81"/>
  <c r="K17" i="81"/>
  <c r="L17" i="81" s="1"/>
  <c r="K16" i="81"/>
  <c r="L16" i="81" s="1"/>
  <c r="K15" i="81"/>
  <c r="K14" i="81"/>
  <c r="K13" i="81"/>
  <c r="L13" i="81" s="1"/>
  <c r="K12" i="81"/>
  <c r="L12" i="81" s="1"/>
  <c r="L14" i="81" l="1"/>
  <c r="L18" i="81"/>
  <c r="L21" i="81"/>
  <c r="L33" i="81"/>
  <c r="L40" i="81"/>
  <c r="L15" i="81"/>
  <c r="L19" i="81"/>
  <c r="L22" i="81"/>
  <c r="L25" i="81"/>
  <c r="J64" i="95"/>
  <c r="J63" i="95"/>
  <c r="I62" i="95"/>
  <c r="J62" i="95" s="1"/>
  <c r="I61" i="95"/>
  <c r="J61" i="95" s="1"/>
  <c r="I60" i="95"/>
  <c r="J60" i="95" s="1"/>
  <c r="I59" i="95"/>
  <c r="J59" i="95" s="1"/>
  <c r="I58" i="95"/>
  <c r="J58" i="95" s="1"/>
  <c r="I57" i="95"/>
  <c r="J57" i="95" s="1"/>
  <c r="I56" i="95"/>
  <c r="J56" i="95" s="1"/>
  <c r="J55" i="95"/>
  <c r="I54" i="95"/>
  <c r="J54" i="95" s="1"/>
  <c r="I53" i="95"/>
  <c r="J53" i="95" s="1"/>
  <c r="I52" i="95"/>
  <c r="J52" i="95" s="1"/>
  <c r="I51" i="95"/>
  <c r="J51" i="95" s="1"/>
  <c r="I50" i="95"/>
  <c r="J50" i="95" s="1"/>
  <c r="I49" i="95"/>
  <c r="J49" i="95" s="1"/>
  <c r="I48" i="95"/>
  <c r="J48" i="95" s="1"/>
  <c r="I47" i="95"/>
  <c r="J47" i="95" s="1"/>
  <c r="I46" i="95"/>
  <c r="J46" i="95" s="1"/>
  <c r="I45" i="95"/>
  <c r="J45" i="95" s="1"/>
  <c r="I44" i="95"/>
  <c r="J44" i="95" s="1"/>
  <c r="I43" i="95"/>
  <c r="J43" i="95" s="1"/>
  <c r="I42" i="95"/>
  <c r="J42" i="95" s="1"/>
  <c r="I41" i="95"/>
  <c r="J41" i="95" s="1"/>
  <c r="I40" i="95"/>
  <c r="J40" i="95" s="1"/>
  <c r="I39" i="95"/>
  <c r="J39" i="95" s="1"/>
  <c r="I38" i="95"/>
  <c r="J38" i="95" s="1"/>
  <c r="I37" i="95"/>
  <c r="J37" i="95" s="1"/>
  <c r="I36" i="95"/>
  <c r="J36" i="95" s="1"/>
  <c r="I35" i="95"/>
  <c r="J35" i="95" s="1"/>
  <c r="I34" i="95"/>
  <c r="J34" i="95" s="1"/>
  <c r="I33" i="95"/>
  <c r="J33" i="95" s="1"/>
  <c r="I32" i="95"/>
  <c r="J32" i="95" s="1"/>
  <c r="I31" i="95"/>
  <c r="J31" i="95" s="1"/>
  <c r="I30" i="95"/>
  <c r="J30" i="95" s="1"/>
  <c r="I29" i="95"/>
  <c r="J29" i="95" s="1"/>
  <c r="I28" i="95"/>
  <c r="J28" i="95" s="1"/>
  <c r="I27" i="95"/>
  <c r="J27" i="95" s="1"/>
  <c r="I26" i="95"/>
  <c r="J26" i="95" s="1"/>
  <c r="I25" i="95"/>
  <c r="J25" i="95" s="1"/>
  <c r="I24" i="95"/>
  <c r="J24" i="95" s="1"/>
  <c r="I23" i="95"/>
  <c r="J23" i="95" s="1"/>
  <c r="J22" i="95"/>
  <c r="I21" i="95"/>
  <c r="J21" i="95" s="1"/>
  <c r="I20" i="95"/>
  <c r="J20" i="95" s="1"/>
  <c r="I19" i="95"/>
  <c r="J19" i="95" s="1"/>
  <c r="I18" i="95"/>
  <c r="J18" i="95" s="1"/>
  <c r="I17" i="95"/>
  <c r="J17" i="95" s="1"/>
  <c r="I16" i="95"/>
  <c r="J16" i="95" s="1"/>
  <c r="I15" i="95"/>
  <c r="J15" i="95" s="1"/>
  <c r="I14" i="95"/>
  <c r="J14" i="95" s="1"/>
  <c r="I13" i="95"/>
  <c r="J13" i="95" s="1"/>
  <c r="I12" i="95"/>
  <c r="J12" i="95" s="1"/>
  <c r="B12" i="95"/>
  <c r="B13" i="95" s="1"/>
  <c r="B14" i="95" s="1"/>
  <c r="B15" i="95" s="1"/>
  <c r="B16" i="95" s="1"/>
  <c r="B17" i="95" s="1"/>
  <c r="B18" i="95" s="1"/>
  <c r="B19" i="95" s="1"/>
  <c r="B20" i="95" s="1"/>
  <c r="B21" i="95" s="1"/>
  <c r="B22" i="95" s="1"/>
  <c r="B23" i="95" s="1"/>
  <c r="B24" i="95" s="1"/>
  <c r="B25" i="95" s="1"/>
  <c r="B26" i="95" s="1"/>
  <c r="B27" i="95" s="1"/>
  <c r="B28" i="95" s="1"/>
  <c r="B29" i="95" s="1"/>
  <c r="B30" i="95" s="1"/>
  <c r="B31" i="95" s="1"/>
  <c r="B32" i="95" s="1"/>
  <c r="B33" i="95" s="1"/>
  <c r="B34" i="95" s="1"/>
  <c r="B35" i="95" s="1"/>
  <c r="B36" i="95" s="1"/>
  <c r="B37" i="95" s="1"/>
  <c r="B38" i="95" s="1"/>
  <c r="B39" i="95" s="1"/>
  <c r="B40" i="95" s="1"/>
  <c r="B41" i="95" s="1"/>
  <c r="B42" i="95" s="1"/>
  <c r="B43" i="95" s="1"/>
  <c r="B44" i="95" s="1"/>
  <c r="B45" i="95" s="1"/>
  <c r="B46" i="95" s="1"/>
  <c r="B47" i="95" s="1"/>
  <c r="B48" i="95" s="1"/>
  <c r="B49" i="95" s="1"/>
  <c r="B50" i="95" s="1"/>
  <c r="B51" i="95" s="1"/>
  <c r="B52" i="95" s="1"/>
  <c r="B53" i="95" s="1"/>
  <c r="B54" i="95" s="1"/>
  <c r="B55" i="95" s="1"/>
  <c r="B56" i="95" s="1"/>
  <c r="B57" i="95" s="1"/>
  <c r="B58" i="95" s="1"/>
  <c r="B59" i="95" s="1"/>
  <c r="B60" i="95" s="1"/>
  <c r="B61" i="95" s="1"/>
  <c r="B62" i="95" s="1"/>
  <c r="B63" i="95" s="1"/>
  <c r="B64" i="95" s="1"/>
  <c r="B65" i="95" s="1"/>
  <c r="B66" i="95" s="1"/>
  <c r="B67" i="95" s="1"/>
  <c r="B68" i="95" s="1"/>
  <c r="B69" i="95" s="1"/>
  <c r="B70" i="95" s="1"/>
  <c r="I11" i="95"/>
  <c r="J11" i="95" s="1"/>
  <c r="I34" i="94"/>
  <c r="J34" i="94" s="1"/>
  <c r="I33" i="94"/>
  <c r="J33" i="94" s="1"/>
  <c r="I32" i="94"/>
  <c r="J32" i="94" s="1"/>
  <c r="I31" i="94"/>
  <c r="I30" i="94"/>
  <c r="J30" i="94" s="1"/>
  <c r="I29" i="94"/>
  <c r="J29" i="94" s="1"/>
  <c r="I28" i="94"/>
  <c r="J28" i="94" s="1"/>
  <c r="I27" i="94"/>
  <c r="I26" i="94"/>
  <c r="J26" i="94" s="1"/>
  <c r="I25" i="94"/>
  <c r="J25" i="94" s="1"/>
  <c r="I24" i="94"/>
  <c r="J24" i="94" s="1"/>
  <c r="I23" i="94"/>
  <c r="I22" i="94"/>
  <c r="J22" i="94" s="1"/>
  <c r="I21" i="94"/>
  <c r="J21" i="94" s="1"/>
  <c r="I20" i="94"/>
  <c r="J20" i="94" s="1"/>
  <c r="I19" i="94"/>
  <c r="I18" i="94"/>
  <c r="J18" i="94" s="1"/>
  <c r="I17" i="94"/>
  <c r="J17" i="94" s="1"/>
  <c r="I16" i="94"/>
  <c r="J16" i="94" s="1"/>
  <c r="I15" i="94"/>
  <c r="I14" i="94"/>
  <c r="J14" i="94" s="1"/>
  <c r="I13" i="94"/>
  <c r="J13" i="94" s="1"/>
  <c r="I12" i="94"/>
  <c r="B12" i="94"/>
  <c r="I11" i="94"/>
  <c r="J11" i="94" s="1"/>
  <c r="I22" i="93"/>
  <c r="J22" i="93" s="1"/>
  <c r="I21" i="93"/>
  <c r="J21" i="93" s="1"/>
  <c r="I20" i="93"/>
  <c r="J20" i="93" s="1"/>
  <c r="I19" i="93"/>
  <c r="J19" i="93" s="1"/>
  <c r="I18" i="93"/>
  <c r="J18" i="93" s="1"/>
  <c r="I17" i="93"/>
  <c r="J17" i="93" s="1"/>
  <c r="I16" i="93"/>
  <c r="J16" i="93" s="1"/>
  <c r="I15" i="93"/>
  <c r="J15" i="93" s="1"/>
  <c r="I14" i="93"/>
  <c r="J14" i="93" s="1"/>
  <c r="I13" i="93"/>
  <c r="J13" i="93" s="1"/>
  <c r="I12" i="93"/>
  <c r="J12" i="93" s="1"/>
  <c r="B12" i="93"/>
  <c r="B13" i="93" s="1"/>
  <c r="B14" i="93" s="1"/>
  <c r="B15" i="93" s="1"/>
  <c r="B16" i="93" s="1"/>
  <c r="B17" i="93" s="1"/>
  <c r="B18" i="93" s="1"/>
  <c r="B19" i="93" s="1"/>
  <c r="B20" i="93" s="1"/>
  <c r="B21" i="93" s="1"/>
  <c r="B22" i="93" s="1"/>
  <c r="I11" i="93"/>
  <c r="J11" i="93" s="1"/>
  <c r="I55" i="15"/>
  <c r="J55" i="15" s="1"/>
  <c r="I54" i="15"/>
  <c r="J54" i="15" s="1"/>
  <c r="I53" i="15"/>
  <c r="J53" i="15" s="1"/>
  <c r="I52" i="15"/>
  <c r="I51" i="15"/>
  <c r="J51" i="15" s="1"/>
  <c r="I50" i="15"/>
  <c r="J50" i="15" s="1"/>
  <c r="I49" i="15"/>
  <c r="J49" i="15" s="1"/>
  <c r="I48" i="15"/>
  <c r="I47" i="15"/>
  <c r="J47" i="15" s="1"/>
  <c r="J46" i="15"/>
  <c r="I46" i="15"/>
  <c r="I45" i="15"/>
  <c r="J45" i="15" s="1"/>
  <c r="I44" i="15"/>
  <c r="I43" i="15"/>
  <c r="J43" i="15" s="1"/>
  <c r="I42" i="15"/>
  <c r="J42" i="15" s="1"/>
  <c r="I41" i="15"/>
  <c r="J41" i="15" s="1"/>
  <c r="I40" i="15"/>
  <c r="I39" i="15"/>
  <c r="J39" i="15" s="1"/>
  <c r="I38" i="15"/>
  <c r="J38" i="15" s="1"/>
  <c r="I37" i="15"/>
  <c r="J37" i="15" s="1"/>
  <c r="I36" i="15"/>
  <c r="J35" i="15"/>
  <c r="I35" i="15"/>
  <c r="I34" i="15"/>
  <c r="J34" i="15" s="1"/>
  <c r="I33" i="15"/>
  <c r="J33" i="15" s="1"/>
  <c r="I32" i="15"/>
  <c r="I31" i="15"/>
  <c r="J31" i="15" s="1"/>
  <c r="J30" i="15"/>
  <c r="I30" i="15"/>
  <c r="I29" i="15"/>
  <c r="J29" i="15" s="1"/>
  <c r="I28" i="15"/>
  <c r="I27" i="15"/>
  <c r="J27" i="15" s="1"/>
  <c r="I26" i="15"/>
  <c r="J26" i="15" s="1"/>
  <c r="I25" i="15"/>
  <c r="J25" i="15" s="1"/>
  <c r="I24" i="15"/>
  <c r="I23" i="15"/>
  <c r="J23" i="15" s="1"/>
  <c r="I22" i="15"/>
  <c r="J22" i="15" s="1"/>
  <c r="J21" i="15"/>
  <c r="I21" i="15"/>
  <c r="I20" i="15"/>
  <c r="I19" i="15"/>
  <c r="J19" i="15" s="1"/>
  <c r="I18" i="15"/>
  <c r="J18" i="15" s="1"/>
  <c r="I17" i="15"/>
  <c r="J17" i="15" s="1"/>
  <c r="I16" i="15"/>
  <c r="I15" i="15"/>
  <c r="J15" i="15" s="1"/>
  <c r="I14" i="15"/>
  <c r="J14" i="15" s="1"/>
  <c r="I13" i="15"/>
  <c r="J13" i="15" s="1"/>
  <c r="I12" i="15"/>
  <c r="I33" i="12"/>
  <c r="J33" i="12" s="1"/>
  <c r="O18" i="92"/>
  <c r="Q18" i="92" s="1"/>
  <c r="N18" i="92"/>
  <c r="P18" i="92" s="1"/>
  <c r="O17" i="92"/>
  <c r="Q17" i="92" s="1"/>
  <c r="N17" i="92"/>
  <c r="P17" i="92" s="1"/>
  <c r="O16" i="92"/>
  <c r="Q16" i="92" s="1"/>
  <c r="N16" i="92"/>
  <c r="P16" i="92" s="1"/>
  <c r="O15" i="92"/>
  <c r="Q15" i="92" s="1"/>
  <c r="N15" i="92"/>
  <c r="P15" i="92" s="1"/>
  <c r="B15" i="92"/>
  <c r="B16" i="92" s="1"/>
  <c r="B17" i="92" s="1"/>
  <c r="B18" i="92" s="1"/>
  <c r="O70" i="91"/>
  <c r="Q70" i="91" s="1"/>
  <c r="N70" i="91"/>
  <c r="P70" i="91" s="1"/>
  <c r="Q69" i="91"/>
  <c r="O69" i="91"/>
  <c r="N69" i="91"/>
  <c r="P69" i="91" s="1"/>
  <c r="O68" i="91"/>
  <c r="Q68" i="91" s="1"/>
  <c r="N68" i="91"/>
  <c r="P68" i="91" s="1"/>
  <c r="O67" i="91"/>
  <c r="Q67" i="91" s="1"/>
  <c r="N67" i="91"/>
  <c r="P67" i="91" s="1"/>
  <c r="O66" i="91"/>
  <c r="Q66" i="91" s="1"/>
  <c r="N66" i="91"/>
  <c r="P66" i="91" s="1"/>
  <c r="O65" i="91"/>
  <c r="Q65" i="91" s="1"/>
  <c r="N65" i="91"/>
  <c r="P65" i="91" s="1"/>
  <c r="O64" i="91"/>
  <c r="Q64" i="91" s="1"/>
  <c r="N64" i="91"/>
  <c r="P64" i="91" s="1"/>
  <c r="O63" i="91"/>
  <c r="Q63" i="91" s="1"/>
  <c r="N63" i="91"/>
  <c r="P63" i="91" s="1"/>
  <c r="O62" i="91"/>
  <c r="Q62" i="91" s="1"/>
  <c r="N62" i="91"/>
  <c r="P62" i="91" s="1"/>
  <c r="O61" i="91"/>
  <c r="Q61" i="91" s="1"/>
  <c r="N61" i="91"/>
  <c r="P61" i="91" s="1"/>
  <c r="O60" i="91"/>
  <c r="Q60" i="91" s="1"/>
  <c r="N60" i="91"/>
  <c r="P60" i="91" s="1"/>
  <c r="O59" i="91"/>
  <c r="Q59" i="91" s="1"/>
  <c r="N59" i="91"/>
  <c r="P59" i="91" s="1"/>
  <c r="Q58" i="91"/>
  <c r="O58" i="91"/>
  <c r="N58" i="91"/>
  <c r="P58" i="91" s="1"/>
  <c r="Q57" i="91"/>
  <c r="O57" i="91"/>
  <c r="N57" i="91"/>
  <c r="P57" i="91" s="1"/>
  <c r="O56" i="91"/>
  <c r="Q56" i="91" s="1"/>
  <c r="N56" i="91"/>
  <c r="P56" i="91" s="1"/>
  <c r="O55" i="91"/>
  <c r="Q55" i="91" s="1"/>
  <c r="N55" i="91"/>
  <c r="P55" i="91" s="1"/>
  <c r="O54" i="91"/>
  <c r="Q54" i="91" s="1"/>
  <c r="N54" i="91"/>
  <c r="P54" i="91" s="1"/>
  <c r="O53" i="91"/>
  <c r="Q53" i="91" s="1"/>
  <c r="N53" i="91"/>
  <c r="P53" i="91" s="1"/>
  <c r="O52" i="91"/>
  <c r="Q52" i="91" s="1"/>
  <c r="N52" i="91"/>
  <c r="P52" i="91" s="1"/>
  <c r="O51" i="91"/>
  <c r="Q51" i="91" s="1"/>
  <c r="N51" i="91"/>
  <c r="P51" i="91" s="1"/>
  <c r="O50" i="91"/>
  <c r="Q50" i="91" s="1"/>
  <c r="N50" i="91"/>
  <c r="P50" i="91" s="1"/>
  <c r="O49" i="91"/>
  <c r="Q49" i="91" s="1"/>
  <c r="N49" i="91"/>
  <c r="P49" i="91" s="1"/>
  <c r="O48" i="91"/>
  <c r="Q48" i="91" s="1"/>
  <c r="N48" i="91"/>
  <c r="P48" i="91" s="1"/>
  <c r="O47" i="91"/>
  <c r="Q47" i="91" s="1"/>
  <c r="N47" i="91"/>
  <c r="P47" i="91" s="1"/>
  <c r="O46" i="91"/>
  <c r="Q46" i="91" s="1"/>
  <c r="N46" i="91"/>
  <c r="P46" i="91" s="1"/>
  <c r="Q45" i="91"/>
  <c r="O45" i="91"/>
  <c r="N45" i="91"/>
  <c r="P45" i="91" s="1"/>
  <c r="O44" i="91"/>
  <c r="Q44" i="91" s="1"/>
  <c r="N44" i="91"/>
  <c r="P44" i="91" s="1"/>
  <c r="O43" i="91"/>
  <c r="Q43" i="91" s="1"/>
  <c r="N43" i="91"/>
  <c r="P43" i="91" s="1"/>
  <c r="Q42" i="91"/>
  <c r="O42" i="91"/>
  <c r="N42" i="91"/>
  <c r="P42" i="91" s="1"/>
  <c r="O41" i="91"/>
  <c r="Q41" i="91" s="1"/>
  <c r="N41" i="91"/>
  <c r="P41" i="91" s="1"/>
  <c r="O40" i="91"/>
  <c r="Q40" i="91" s="1"/>
  <c r="N40" i="91"/>
  <c r="P40" i="91" s="1"/>
  <c r="O39" i="91"/>
  <c r="Q39" i="91" s="1"/>
  <c r="N39" i="91"/>
  <c r="P39" i="91" s="1"/>
  <c r="O38" i="91"/>
  <c r="Q38" i="91" s="1"/>
  <c r="N38" i="91"/>
  <c r="P38" i="91" s="1"/>
  <c r="Q37" i="91"/>
  <c r="O37" i="91"/>
  <c r="N37" i="91"/>
  <c r="P37" i="91" s="1"/>
  <c r="O36" i="91"/>
  <c r="Q36" i="91" s="1"/>
  <c r="N36" i="91"/>
  <c r="P36" i="91" s="1"/>
  <c r="O35" i="91"/>
  <c r="Q35" i="91" s="1"/>
  <c r="N35" i="91"/>
  <c r="P35" i="91" s="1"/>
  <c r="O34" i="91"/>
  <c r="Q34" i="91" s="1"/>
  <c r="N34" i="91"/>
  <c r="P34" i="91" s="1"/>
  <c r="Q33" i="91"/>
  <c r="O33" i="91"/>
  <c r="N33" i="91"/>
  <c r="P33" i="91" s="1"/>
  <c r="O32" i="91"/>
  <c r="Q32" i="91" s="1"/>
  <c r="N32" i="91"/>
  <c r="P32" i="91" s="1"/>
  <c r="O31" i="91"/>
  <c r="Q31" i="91" s="1"/>
  <c r="N31" i="91"/>
  <c r="P31" i="91" s="1"/>
  <c r="O30" i="91"/>
  <c r="Q30" i="91" s="1"/>
  <c r="N30" i="91"/>
  <c r="P30" i="91" s="1"/>
  <c r="Q29" i="91"/>
  <c r="O29" i="91"/>
  <c r="N29" i="91"/>
  <c r="P29" i="91" s="1"/>
  <c r="O28" i="91"/>
  <c r="Q28" i="91" s="1"/>
  <c r="N28" i="91"/>
  <c r="P28" i="91" s="1"/>
  <c r="O27" i="91"/>
  <c r="Q27" i="91" s="1"/>
  <c r="N27" i="91"/>
  <c r="P27" i="91" s="1"/>
  <c r="O26" i="91"/>
  <c r="Q26" i="91" s="1"/>
  <c r="N26" i="91"/>
  <c r="P26" i="91" s="1"/>
  <c r="O25" i="91"/>
  <c r="Q25" i="91" s="1"/>
  <c r="N25" i="91"/>
  <c r="P25" i="91" s="1"/>
  <c r="O24" i="91"/>
  <c r="Q24" i="91" s="1"/>
  <c r="N24" i="91"/>
  <c r="P24" i="91" s="1"/>
  <c r="O23" i="91"/>
  <c r="Q23" i="91" s="1"/>
  <c r="N23" i="91"/>
  <c r="P23" i="91" s="1"/>
  <c r="O22" i="91"/>
  <c r="Q22" i="91" s="1"/>
  <c r="N22" i="91"/>
  <c r="P22" i="91" s="1"/>
  <c r="Q21" i="91"/>
  <c r="O21" i="91"/>
  <c r="N21" i="91"/>
  <c r="P21" i="91" s="1"/>
  <c r="O20" i="91"/>
  <c r="Q20" i="91" s="1"/>
  <c r="N20" i="91"/>
  <c r="P20" i="91" s="1"/>
  <c r="O19" i="91"/>
  <c r="Q19" i="91" s="1"/>
  <c r="N19" i="91"/>
  <c r="P19" i="91" s="1"/>
  <c r="O18" i="91"/>
  <c r="Q18" i="91" s="1"/>
  <c r="N18" i="91"/>
  <c r="P18" i="91" s="1"/>
  <c r="O17" i="91"/>
  <c r="Q17" i="91" s="1"/>
  <c r="N17" i="91"/>
  <c r="P17" i="91" s="1"/>
  <c r="O16" i="91"/>
  <c r="Q16" i="91" s="1"/>
  <c r="N16" i="91"/>
  <c r="P16" i="91" s="1"/>
  <c r="O15" i="91"/>
  <c r="Q15" i="91" s="1"/>
  <c r="N15" i="91"/>
  <c r="P15" i="91" s="1"/>
  <c r="B15" i="91"/>
  <c r="B16" i="91" s="1"/>
  <c r="B17" i="91" s="1"/>
  <c r="B18" i="91" s="1"/>
  <c r="B19" i="91" s="1"/>
  <c r="B20" i="91" s="1"/>
  <c r="B21" i="91" s="1"/>
  <c r="B22" i="91" s="1"/>
  <c r="B23" i="91" s="1"/>
  <c r="B24" i="91" s="1"/>
  <c r="B25" i="91" s="1"/>
  <c r="B26" i="91" s="1"/>
  <c r="B27" i="91" s="1"/>
  <c r="B28" i="91" s="1"/>
  <c r="B29" i="91" s="1"/>
  <c r="B30" i="91" s="1"/>
  <c r="B31" i="91" s="1"/>
  <c r="B32" i="91" s="1"/>
  <c r="B33" i="91" s="1"/>
  <c r="B34" i="91" s="1"/>
  <c r="B35" i="91" s="1"/>
  <c r="B36" i="91" s="1"/>
  <c r="B37" i="91" s="1"/>
  <c r="B38" i="91" s="1"/>
  <c r="B39" i="91" s="1"/>
  <c r="B40" i="91" s="1"/>
  <c r="B41" i="91" s="1"/>
  <c r="B42" i="91" s="1"/>
  <c r="B43" i="91" s="1"/>
  <c r="B44" i="91" s="1"/>
  <c r="B45" i="91" s="1"/>
  <c r="B46" i="91" s="1"/>
  <c r="B47" i="91" s="1"/>
  <c r="B48" i="91" s="1"/>
  <c r="B49" i="91" s="1"/>
  <c r="B50" i="91" s="1"/>
  <c r="B51" i="91" s="1"/>
  <c r="B52" i="91" s="1"/>
  <c r="B53" i="91" s="1"/>
  <c r="B54" i="91" s="1"/>
  <c r="B55" i="91" s="1"/>
  <c r="B56" i="91" s="1"/>
  <c r="B57" i="91" s="1"/>
  <c r="B58" i="91" s="1"/>
  <c r="B59" i="91" s="1"/>
  <c r="B60" i="91" s="1"/>
  <c r="B61" i="91" s="1"/>
  <c r="B62" i="91" s="1"/>
  <c r="B63" i="91" s="1"/>
  <c r="B64" i="91" s="1"/>
  <c r="B65" i="91" s="1"/>
  <c r="B66" i="91" s="1"/>
  <c r="B67" i="91" s="1"/>
  <c r="B68" i="91" s="1"/>
  <c r="B69" i="91" s="1"/>
  <c r="B70" i="91" s="1"/>
  <c r="I20" i="90"/>
  <c r="J20" i="90" s="1"/>
  <c r="I19" i="90"/>
  <c r="J19" i="90" s="1"/>
  <c r="I18" i="90"/>
  <c r="J18" i="90" s="1"/>
  <c r="I17" i="90"/>
  <c r="J17" i="90" s="1"/>
  <c r="I16" i="90"/>
  <c r="J16" i="90" s="1"/>
  <c r="I15" i="90"/>
  <c r="J15" i="90" s="1"/>
  <c r="I14" i="90"/>
  <c r="J14" i="90" s="1"/>
  <c r="I13" i="90"/>
  <c r="J13" i="90" s="1"/>
  <c r="I12" i="90"/>
  <c r="J12" i="90" s="1"/>
  <c r="B12" i="90"/>
  <c r="B13" i="90" s="1"/>
  <c r="B14" i="90" s="1"/>
  <c r="B15" i="90" s="1"/>
  <c r="B16" i="90" s="1"/>
  <c r="B17" i="90" s="1"/>
  <c r="B18" i="90" s="1"/>
  <c r="B19" i="90" s="1"/>
  <c r="B20" i="90" s="1"/>
  <c r="I11" i="90"/>
  <c r="J11" i="90" s="1"/>
  <c r="I24" i="49"/>
  <c r="J24" i="49" s="1"/>
  <c r="I23" i="49"/>
  <c r="J23" i="49" s="1"/>
  <c r="I22" i="49"/>
  <c r="J22" i="49" s="1"/>
  <c r="I21" i="49"/>
  <c r="J21" i="49" s="1"/>
  <c r="I20" i="49"/>
  <c r="J20" i="49" s="1"/>
  <c r="I19" i="49"/>
  <c r="J19" i="49" s="1"/>
  <c r="I18" i="49"/>
  <c r="J18" i="49" s="1"/>
  <c r="I17" i="49"/>
  <c r="J17" i="49" s="1"/>
  <c r="I16" i="49"/>
  <c r="J16" i="49" s="1"/>
  <c r="I15" i="49"/>
  <c r="J15" i="49" s="1"/>
  <c r="I14" i="49"/>
  <c r="J14" i="49" s="1"/>
  <c r="I13" i="49"/>
  <c r="J13" i="49" s="1"/>
  <c r="I12" i="49"/>
  <c r="J12" i="49" s="1"/>
  <c r="J73" i="95" l="1"/>
  <c r="P71" i="91"/>
  <c r="Q71" i="91"/>
  <c r="J12" i="94"/>
  <c r="J15" i="94"/>
  <c r="J19" i="94"/>
  <c r="J23" i="94"/>
  <c r="J27" i="94"/>
  <c r="J31" i="94"/>
  <c r="J23" i="93"/>
  <c r="J12" i="15"/>
  <c r="J16" i="15"/>
  <c r="J20" i="15"/>
  <c r="J24" i="15"/>
  <c r="J28" i="15"/>
  <c r="J32" i="15"/>
  <c r="J36" i="15"/>
  <c r="J40" i="15"/>
  <c r="J44" i="15"/>
  <c r="J48" i="15"/>
  <c r="J52" i="15"/>
  <c r="P19" i="92"/>
  <c r="Q19" i="92"/>
  <c r="J21" i="90"/>
  <c r="J35" i="94" l="1"/>
  <c r="I76" i="17" l="1"/>
  <c r="J76" i="17" s="1"/>
  <c r="I75" i="17"/>
  <c r="J75" i="17" s="1"/>
  <c r="I74" i="17"/>
  <c r="J74" i="17" s="1"/>
  <c r="I73" i="17"/>
  <c r="J73" i="17" s="1"/>
  <c r="I72" i="17"/>
  <c r="J72" i="17" s="1"/>
  <c r="I71" i="17"/>
  <c r="J71" i="17" s="1"/>
  <c r="I70" i="17"/>
  <c r="J70" i="17" s="1"/>
  <c r="I69" i="17"/>
  <c r="J69" i="17" s="1"/>
  <c r="I68" i="17"/>
  <c r="J68" i="17" s="1"/>
  <c r="I67" i="17"/>
  <c r="J67" i="17" s="1"/>
  <c r="I66" i="17"/>
  <c r="J66" i="17" s="1"/>
  <c r="I65" i="17"/>
  <c r="J65" i="17" s="1"/>
  <c r="I64" i="17"/>
  <c r="J64" i="17" s="1"/>
  <c r="I63" i="17"/>
  <c r="J63" i="17" s="1"/>
  <c r="I62" i="17"/>
  <c r="J62" i="17" s="1"/>
  <c r="I61" i="17"/>
  <c r="J61" i="17" s="1"/>
  <c r="I60" i="17"/>
  <c r="J60" i="17" s="1"/>
  <c r="I59" i="17"/>
  <c r="J59" i="17" s="1"/>
  <c r="I58" i="17"/>
  <c r="J58" i="17" s="1"/>
  <c r="I57" i="17"/>
  <c r="J57" i="17" s="1"/>
  <c r="I56" i="17"/>
  <c r="J56" i="17" s="1"/>
  <c r="I55" i="17"/>
  <c r="J55" i="17" s="1"/>
  <c r="I54" i="17"/>
  <c r="J54" i="17" s="1"/>
  <c r="I53" i="17"/>
  <c r="J53" i="17" s="1"/>
  <c r="I52" i="17"/>
  <c r="J52" i="17" s="1"/>
  <c r="I51" i="17"/>
  <c r="J51" i="17" s="1"/>
  <c r="I50" i="17"/>
  <c r="J50" i="17" s="1"/>
  <c r="I49" i="17"/>
  <c r="J49" i="17" s="1"/>
  <c r="I48" i="17"/>
  <c r="J48" i="17" s="1"/>
  <c r="I47" i="17"/>
  <c r="J47" i="17" s="1"/>
  <c r="I46" i="17"/>
  <c r="J46" i="17" s="1"/>
  <c r="I45" i="17"/>
  <c r="J45" i="17" s="1"/>
  <c r="I44" i="17"/>
  <c r="J44" i="17" s="1"/>
  <c r="I43" i="17"/>
  <c r="J43" i="17" s="1"/>
  <c r="I42" i="17"/>
  <c r="J42" i="17" s="1"/>
  <c r="I41" i="17"/>
  <c r="J41" i="17" s="1"/>
  <c r="I40" i="17"/>
  <c r="J40" i="17" s="1"/>
  <c r="I39" i="17"/>
  <c r="J39" i="17" s="1"/>
  <c r="I38" i="17"/>
  <c r="J38" i="17" s="1"/>
  <c r="I37" i="17"/>
  <c r="J37" i="17" s="1"/>
  <c r="I36" i="17"/>
  <c r="J36" i="17" s="1"/>
  <c r="I35" i="17"/>
  <c r="J35" i="17" s="1"/>
  <c r="I34" i="17"/>
  <c r="J34" i="17" s="1"/>
  <c r="I33" i="17"/>
  <c r="J33" i="17" s="1"/>
  <c r="I32" i="17"/>
  <c r="J32" i="17" s="1"/>
  <c r="I31" i="17"/>
  <c r="J31" i="17" s="1"/>
  <c r="I30" i="17"/>
  <c r="J30" i="17" s="1"/>
  <c r="I29" i="17"/>
  <c r="J29" i="17" s="1"/>
  <c r="I28" i="17"/>
  <c r="J28" i="17" s="1"/>
  <c r="I27" i="17"/>
  <c r="J27" i="17" s="1"/>
  <c r="I26" i="17"/>
  <c r="J26" i="17" s="1"/>
  <c r="I25" i="17"/>
  <c r="J25" i="17" s="1"/>
  <c r="I24" i="17"/>
  <c r="J24" i="17" s="1"/>
  <c r="I23" i="17"/>
  <c r="J23" i="17" s="1"/>
  <c r="I22" i="17"/>
  <c r="J22" i="17" s="1"/>
  <c r="I21" i="17"/>
  <c r="J21" i="17" s="1"/>
  <c r="I20" i="17"/>
  <c r="J20" i="17" s="1"/>
  <c r="I19" i="17"/>
  <c r="J19" i="17" s="1"/>
  <c r="I18" i="17"/>
  <c r="J18" i="17" s="1"/>
  <c r="I17" i="17"/>
  <c r="J17" i="17" s="1"/>
  <c r="I16" i="17"/>
  <c r="J16" i="17" s="1"/>
  <c r="I15" i="17"/>
  <c r="J15" i="17" s="1"/>
  <c r="I14" i="17"/>
  <c r="J14" i="17" s="1"/>
  <c r="I13" i="17"/>
  <c r="J13" i="17" s="1"/>
  <c r="I12" i="17"/>
  <c r="J12" i="17" s="1"/>
  <c r="I22" i="89"/>
  <c r="J22" i="89" s="1"/>
  <c r="I21" i="89"/>
  <c r="J21" i="89" s="1"/>
  <c r="I20" i="89"/>
  <c r="J20" i="89" s="1"/>
  <c r="I19" i="89"/>
  <c r="I18" i="89"/>
  <c r="J18" i="89" s="1"/>
  <c r="I17" i="89"/>
  <c r="J17" i="89" s="1"/>
  <c r="I16" i="89"/>
  <c r="J16" i="89" s="1"/>
  <c r="I15" i="89"/>
  <c r="I14" i="89"/>
  <c r="J14" i="89" s="1"/>
  <c r="I13" i="89"/>
  <c r="J13" i="89" s="1"/>
  <c r="I12" i="89"/>
  <c r="J12" i="89" s="1"/>
  <c r="B13" i="89"/>
  <c r="B14" i="89" s="1"/>
  <c r="B15" i="89" s="1"/>
  <c r="B16" i="89" s="1"/>
  <c r="B17" i="89" s="1"/>
  <c r="B18" i="89" s="1"/>
  <c r="B19" i="89" s="1"/>
  <c r="B20" i="89" s="1"/>
  <c r="B21" i="89" s="1"/>
  <c r="B22" i="89" s="1"/>
  <c r="B12" i="89"/>
  <c r="I11" i="89"/>
  <c r="I63" i="19"/>
  <c r="J63" i="19" s="1"/>
  <c r="I62" i="19"/>
  <c r="J62" i="19" s="1"/>
  <c r="I61" i="19"/>
  <c r="J61" i="19" s="1"/>
  <c r="I60" i="19"/>
  <c r="J60" i="19" s="1"/>
  <c r="I59" i="19"/>
  <c r="J59" i="19" s="1"/>
  <c r="I58" i="19"/>
  <c r="J58" i="19" s="1"/>
  <c r="I57" i="19"/>
  <c r="J57" i="19" s="1"/>
  <c r="I56" i="19"/>
  <c r="J56" i="19" s="1"/>
  <c r="I55" i="19"/>
  <c r="J55" i="19" s="1"/>
  <c r="I54" i="19"/>
  <c r="J54" i="19" s="1"/>
  <c r="I53" i="19"/>
  <c r="J53" i="19" s="1"/>
  <c r="I52" i="19"/>
  <c r="J52" i="19" s="1"/>
  <c r="I51" i="19"/>
  <c r="J51" i="19" s="1"/>
  <c r="I50" i="19"/>
  <c r="J50" i="19" s="1"/>
  <c r="I49" i="19"/>
  <c r="J49" i="19" s="1"/>
  <c r="I48" i="19"/>
  <c r="J48" i="19" s="1"/>
  <c r="I47" i="19"/>
  <c r="J47" i="19" s="1"/>
  <c r="I46" i="19"/>
  <c r="J46" i="19" s="1"/>
  <c r="I45" i="19"/>
  <c r="J45" i="19" s="1"/>
  <c r="I44" i="19"/>
  <c r="J44" i="19" s="1"/>
  <c r="I43" i="19"/>
  <c r="J43" i="19" s="1"/>
  <c r="I42" i="19"/>
  <c r="J42" i="19" s="1"/>
  <c r="I41" i="19"/>
  <c r="J41" i="19" s="1"/>
  <c r="I40" i="19"/>
  <c r="J40" i="19" s="1"/>
  <c r="I39" i="19"/>
  <c r="J39" i="19" s="1"/>
  <c r="I38" i="19"/>
  <c r="J38" i="19" s="1"/>
  <c r="I37" i="19"/>
  <c r="J37" i="19" s="1"/>
  <c r="I36" i="19"/>
  <c r="J36" i="19" s="1"/>
  <c r="I35" i="19"/>
  <c r="J35" i="19" s="1"/>
  <c r="I34" i="19"/>
  <c r="J34" i="19" s="1"/>
  <c r="I33" i="19"/>
  <c r="J33" i="19" s="1"/>
  <c r="I32" i="19"/>
  <c r="J32" i="19" s="1"/>
  <c r="I31" i="19"/>
  <c r="J31" i="19" s="1"/>
  <c r="I30" i="19"/>
  <c r="J30" i="19" s="1"/>
  <c r="I29" i="19"/>
  <c r="J29" i="19" s="1"/>
  <c r="I28" i="19"/>
  <c r="J28" i="19" s="1"/>
  <c r="I27" i="19"/>
  <c r="J27" i="19" s="1"/>
  <c r="I26" i="19"/>
  <c r="J26" i="19" s="1"/>
  <c r="I25" i="19"/>
  <c r="J25" i="19" s="1"/>
  <c r="I24" i="19"/>
  <c r="J24" i="19" s="1"/>
  <c r="I23" i="19"/>
  <c r="J23" i="19" s="1"/>
  <c r="I22" i="19"/>
  <c r="J22" i="19" s="1"/>
  <c r="I21" i="19"/>
  <c r="J21" i="19" s="1"/>
  <c r="I20" i="19"/>
  <c r="J20" i="19" s="1"/>
  <c r="I19" i="19"/>
  <c r="J19" i="19" s="1"/>
  <c r="I18" i="19"/>
  <c r="J18" i="19" s="1"/>
  <c r="I17" i="19"/>
  <c r="J17" i="19" s="1"/>
  <c r="I16" i="19"/>
  <c r="J16" i="19" s="1"/>
  <c r="I15" i="19"/>
  <c r="J15" i="19" s="1"/>
  <c r="I14" i="19"/>
  <c r="J14" i="19" s="1"/>
  <c r="I13" i="19"/>
  <c r="J13" i="19" s="1"/>
  <c r="I12" i="19"/>
  <c r="J12" i="19" s="1"/>
  <c r="L12" i="88"/>
  <c r="M12" i="88" s="1"/>
  <c r="B12" i="88"/>
  <c r="M11" i="88"/>
  <c r="L11" i="88"/>
  <c r="J25" i="46"/>
  <c r="I25" i="46"/>
  <c r="I24" i="46"/>
  <c r="J24" i="46" s="1"/>
  <c r="J23" i="46"/>
  <c r="I23" i="46"/>
  <c r="I22" i="46"/>
  <c r="J22" i="46" s="1"/>
  <c r="J21" i="46"/>
  <c r="I21" i="46"/>
  <c r="I20" i="46"/>
  <c r="J20" i="46" s="1"/>
  <c r="J19" i="46"/>
  <c r="I19" i="46"/>
  <c r="I18" i="46"/>
  <c r="J18" i="46" s="1"/>
  <c r="J17" i="46"/>
  <c r="I17" i="46"/>
  <c r="I16" i="46"/>
  <c r="J16" i="46" s="1"/>
  <c r="J15" i="46"/>
  <c r="I15" i="46"/>
  <c r="I14" i="46"/>
  <c r="J14" i="46" s="1"/>
  <c r="J13" i="46"/>
  <c r="I13" i="46"/>
  <c r="I12" i="46"/>
  <c r="J12" i="46" s="1"/>
  <c r="B14" i="46"/>
  <c r="B15" i="46" s="1"/>
  <c r="B16" i="46" s="1"/>
  <c r="B17" i="46" s="1"/>
  <c r="B18" i="46" s="1"/>
  <c r="B19" i="46" s="1"/>
  <c r="B20" i="46" s="1"/>
  <c r="B21" i="46" s="1"/>
  <c r="B22" i="46" s="1"/>
  <c r="B23" i="46" s="1"/>
  <c r="B24" i="46" s="1"/>
  <c r="B25" i="46" s="1"/>
  <c r="B13" i="46"/>
  <c r="B12" i="46"/>
  <c r="I11" i="87"/>
  <c r="I12" i="87"/>
  <c r="I13" i="87"/>
  <c r="J13" i="87" s="1"/>
  <c r="I14" i="87"/>
  <c r="J14" i="87" s="1"/>
  <c r="I15" i="87"/>
  <c r="J15" i="87"/>
  <c r="J12" i="87"/>
  <c r="B12" i="87"/>
  <c r="B13" i="87" s="1"/>
  <c r="B14" i="87" s="1"/>
  <c r="B15" i="87" s="1"/>
  <c r="J11" i="87"/>
  <c r="L30" i="21"/>
  <c r="L29" i="21"/>
  <c r="M29" i="21" s="1"/>
  <c r="L28" i="21"/>
  <c r="M28" i="21" s="1"/>
  <c r="L27" i="21"/>
  <c r="M27" i="21" s="1"/>
  <c r="L26" i="21"/>
  <c r="L25" i="21"/>
  <c r="M25" i="21" s="1"/>
  <c r="L24" i="21"/>
  <c r="M24" i="21" s="1"/>
  <c r="L23" i="21"/>
  <c r="M23" i="21" s="1"/>
  <c r="L22" i="21"/>
  <c r="L21" i="21"/>
  <c r="M21" i="21" s="1"/>
  <c r="L20" i="21"/>
  <c r="M20" i="21" s="1"/>
  <c r="L19" i="21"/>
  <c r="M19" i="21" s="1"/>
  <c r="L18" i="21"/>
  <c r="L17" i="21"/>
  <c r="M17" i="21" s="1"/>
  <c r="L16" i="21"/>
  <c r="M16" i="21" s="1"/>
  <c r="L15" i="21"/>
  <c r="M15" i="21" s="1"/>
  <c r="L14" i="21"/>
  <c r="L13" i="21"/>
  <c r="M13" i="21" s="1"/>
  <c r="L12" i="21"/>
  <c r="M12" i="21" s="1"/>
  <c r="L11" i="21"/>
  <c r="M11" i="21" s="1"/>
  <c r="I19" i="31"/>
  <c r="J19" i="31" s="1"/>
  <c r="I18" i="31"/>
  <c r="J18" i="31" s="1"/>
  <c r="I17" i="31"/>
  <c r="J17" i="31" s="1"/>
  <c r="I16" i="31"/>
  <c r="J16" i="31" s="1"/>
  <c r="I15" i="31"/>
  <c r="J15" i="31" s="1"/>
  <c r="J14" i="31"/>
  <c r="I14" i="31"/>
  <c r="I13" i="31"/>
  <c r="J13" i="31" s="1"/>
  <c r="I12" i="31"/>
  <c r="I53" i="86"/>
  <c r="J53" i="86" s="1"/>
  <c r="I52" i="86"/>
  <c r="J52" i="86" s="1"/>
  <c r="I51" i="86"/>
  <c r="J51" i="86" s="1"/>
  <c r="I50" i="86"/>
  <c r="J50" i="86" s="1"/>
  <c r="I49" i="86"/>
  <c r="J49" i="86" s="1"/>
  <c r="I48" i="86"/>
  <c r="J48" i="86" s="1"/>
  <c r="I47" i="86"/>
  <c r="J47" i="86" s="1"/>
  <c r="I46" i="86"/>
  <c r="J46" i="86" s="1"/>
  <c r="I45" i="86"/>
  <c r="J45" i="86" s="1"/>
  <c r="I44" i="86"/>
  <c r="J44" i="86" s="1"/>
  <c r="I43" i="86"/>
  <c r="J43" i="86" s="1"/>
  <c r="I42" i="86"/>
  <c r="J42" i="86" s="1"/>
  <c r="I41" i="86"/>
  <c r="J41" i="86" s="1"/>
  <c r="I40" i="86"/>
  <c r="J40" i="86" s="1"/>
  <c r="I39" i="86"/>
  <c r="J39" i="86" s="1"/>
  <c r="I38" i="86"/>
  <c r="J38" i="86" s="1"/>
  <c r="I37" i="86"/>
  <c r="J37" i="86" s="1"/>
  <c r="I36" i="86"/>
  <c r="J36" i="86" s="1"/>
  <c r="J35" i="86"/>
  <c r="I35" i="86"/>
  <c r="I34" i="86"/>
  <c r="J34" i="86" s="1"/>
  <c r="I33" i="86"/>
  <c r="J33" i="86" s="1"/>
  <c r="I32" i="86"/>
  <c r="J32" i="86" s="1"/>
  <c r="I31" i="86"/>
  <c r="J31" i="86" s="1"/>
  <c r="I30" i="86"/>
  <c r="J30" i="86" s="1"/>
  <c r="I29" i="86"/>
  <c r="J29" i="86" s="1"/>
  <c r="I28" i="86"/>
  <c r="J28" i="86" s="1"/>
  <c r="I27" i="86"/>
  <c r="J27" i="86" s="1"/>
  <c r="I26" i="86"/>
  <c r="J26" i="86" s="1"/>
  <c r="J25" i="86"/>
  <c r="I25" i="86"/>
  <c r="I24" i="86"/>
  <c r="J24" i="86" s="1"/>
  <c r="I23" i="86"/>
  <c r="J23" i="86" s="1"/>
  <c r="I22" i="86"/>
  <c r="J22" i="86" s="1"/>
  <c r="I21" i="86"/>
  <c r="J21" i="86" s="1"/>
  <c r="I20" i="86"/>
  <c r="J20" i="86" s="1"/>
  <c r="J19" i="86"/>
  <c r="I19" i="86"/>
  <c r="I18" i="86"/>
  <c r="J18" i="86" s="1"/>
  <c r="I17" i="86"/>
  <c r="J17" i="86" s="1"/>
  <c r="I16" i="86"/>
  <c r="J16" i="86" s="1"/>
  <c r="I15" i="86"/>
  <c r="J15" i="86" s="1"/>
  <c r="I14" i="86"/>
  <c r="J14" i="86" s="1"/>
  <c r="I13" i="86"/>
  <c r="J13" i="86" s="1"/>
  <c r="B13" i="86"/>
  <c r="B14" i="86" s="1"/>
  <c r="B15" i="86" s="1"/>
  <c r="B16" i="86" s="1"/>
  <c r="B17" i="86" s="1"/>
  <c r="B18" i="86" s="1"/>
  <c r="B19" i="86" s="1"/>
  <c r="B20" i="86" s="1"/>
  <c r="B21" i="86" s="1"/>
  <c r="B22" i="86" s="1"/>
  <c r="B23" i="86" s="1"/>
  <c r="B24" i="86" s="1"/>
  <c r="B25" i="86" s="1"/>
  <c r="B26" i="86" s="1"/>
  <c r="B27" i="86" s="1"/>
  <c r="B28" i="86" s="1"/>
  <c r="B29" i="86" s="1"/>
  <c r="B30" i="86" s="1"/>
  <c r="B31" i="86" s="1"/>
  <c r="B32" i="86" s="1"/>
  <c r="B33" i="86" s="1"/>
  <c r="B34" i="86" s="1"/>
  <c r="B35" i="86" s="1"/>
  <c r="B36" i="86" s="1"/>
  <c r="B37" i="86" s="1"/>
  <c r="B38" i="86" s="1"/>
  <c r="B39" i="86" s="1"/>
  <c r="B40" i="86" s="1"/>
  <c r="B41" i="86" s="1"/>
  <c r="B42" i="86" s="1"/>
  <c r="B43" i="86" s="1"/>
  <c r="B44" i="86" s="1"/>
  <c r="B45" i="86" s="1"/>
  <c r="B46" i="86" s="1"/>
  <c r="B47" i="86" s="1"/>
  <c r="B48" i="86" s="1"/>
  <c r="B49" i="86" s="1"/>
  <c r="B50" i="86" s="1"/>
  <c r="B51" i="86" s="1"/>
  <c r="B52" i="86" s="1"/>
  <c r="B53" i="86" s="1"/>
  <c r="I12" i="86"/>
  <c r="J12" i="86" s="1"/>
  <c r="B12" i="86"/>
  <c r="I11" i="86"/>
  <c r="J11" i="86" s="1"/>
  <c r="M13" i="88" l="1"/>
  <c r="J11" i="89"/>
  <c r="J15" i="89"/>
  <c r="J19" i="89"/>
  <c r="J16" i="87"/>
  <c r="M14" i="21"/>
  <c r="M18" i="21"/>
  <c r="M22" i="21"/>
  <c r="M26" i="21"/>
  <c r="M30" i="21"/>
  <c r="J12" i="31"/>
  <c r="J54" i="86"/>
  <c r="A12" i="81"/>
  <c r="K11" i="81"/>
  <c r="L11" i="81" s="1"/>
  <c r="L47" i="81" s="1"/>
  <c r="J23" i="89" l="1"/>
  <c r="O64" i="76" l="1"/>
  <c r="Q64" i="76" s="1"/>
  <c r="N64" i="76"/>
  <c r="P64" i="76" s="1"/>
  <c r="O63" i="76"/>
  <c r="Q63" i="76" s="1"/>
  <c r="N63" i="76"/>
  <c r="P63" i="76" s="1"/>
  <c r="O62" i="76"/>
  <c r="Q62" i="76" s="1"/>
  <c r="N62" i="76"/>
  <c r="P62" i="76" s="1"/>
  <c r="O61" i="76"/>
  <c r="Q61" i="76" s="1"/>
  <c r="N61" i="76"/>
  <c r="P61" i="76" s="1"/>
  <c r="O60" i="76"/>
  <c r="Q60" i="76" s="1"/>
  <c r="N60" i="76"/>
  <c r="P60" i="76" s="1"/>
  <c r="O59" i="76"/>
  <c r="Q59" i="76" s="1"/>
  <c r="N59" i="76"/>
  <c r="P59" i="76" s="1"/>
  <c r="O58" i="76"/>
  <c r="Q58" i="76" s="1"/>
  <c r="N58" i="76"/>
  <c r="P58" i="76" s="1"/>
  <c r="O57" i="76"/>
  <c r="Q57" i="76" s="1"/>
  <c r="N57" i="76"/>
  <c r="P57" i="76" s="1"/>
  <c r="O56" i="76"/>
  <c r="Q56" i="76" s="1"/>
  <c r="N56" i="76"/>
  <c r="P56" i="76" s="1"/>
  <c r="O55" i="76"/>
  <c r="Q55" i="76" s="1"/>
  <c r="N55" i="76"/>
  <c r="P55" i="76" s="1"/>
  <c r="O54" i="76"/>
  <c r="Q54" i="76" s="1"/>
  <c r="N54" i="76"/>
  <c r="P54" i="76" s="1"/>
  <c r="O53" i="76"/>
  <c r="Q53" i="76" s="1"/>
  <c r="N53" i="76"/>
  <c r="P53" i="76" s="1"/>
  <c r="O52" i="76"/>
  <c r="Q52" i="76" s="1"/>
  <c r="N52" i="76"/>
  <c r="P52" i="76" s="1"/>
  <c r="O51" i="76"/>
  <c r="Q51" i="76" s="1"/>
  <c r="N51" i="76"/>
  <c r="P51" i="76" s="1"/>
  <c r="O50" i="76"/>
  <c r="Q50" i="76" s="1"/>
  <c r="N50" i="76"/>
  <c r="P50" i="76" s="1"/>
  <c r="O49" i="76"/>
  <c r="Q49" i="76" s="1"/>
  <c r="N49" i="76"/>
  <c r="P49" i="76" s="1"/>
  <c r="O48" i="76"/>
  <c r="Q48" i="76" s="1"/>
  <c r="N48" i="76"/>
  <c r="P48" i="76" s="1"/>
  <c r="O47" i="76"/>
  <c r="Q47" i="76" s="1"/>
  <c r="N47" i="76"/>
  <c r="P47" i="76" s="1"/>
  <c r="O46" i="76"/>
  <c r="Q46" i="76" s="1"/>
  <c r="N46" i="76"/>
  <c r="P46" i="76" s="1"/>
  <c r="O45" i="76"/>
  <c r="Q45" i="76" s="1"/>
  <c r="N45" i="76"/>
  <c r="P45" i="76" s="1"/>
  <c r="O44" i="76"/>
  <c r="Q44" i="76" s="1"/>
  <c r="N44" i="76"/>
  <c r="P44" i="76" s="1"/>
  <c r="O43" i="76"/>
  <c r="Q43" i="76" s="1"/>
  <c r="N43" i="76"/>
  <c r="P43" i="76" s="1"/>
  <c r="O42" i="76"/>
  <c r="Q42" i="76" s="1"/>
  <c r="N42" i="76"/>
  <c r="P42" i="76" s="1"/>
  <c r="O41" i="76"/>
  <c r="Q41" i="76" s="1"/>
  <c r="N41" i="76"/>
  <c r="P41" i="76" s="1"/>
  <c r="O40" i="76"/>
  <c r="Q40" i="76" s="1"/>
  <c r="N40" i="76"/>
  <c r="P40" i="76" s="1"/>
  <c r="O39" i="76"/>
  <c r="Q39" i="76" s="1"/>
  <c r="N39" i="76"/>
  <c r="P39" i="76" s="1"/>
  <c r="O38" i="76"/>
  <c r="Q38" i="76" s="1"/>
  <c r="N38" i="76"/>
  <c r="P38" i="76" s="1"/>
  <c r="O37" i="76"/>
  <c r="Q37" i="76" s="1"/>
  <c r="N37" i="76"/>
  <c r="P37" i="76" s="1"/>
  <c r="O36" i="76"/>
  <c r="Q36" i="76" s="1"/>
  <c r="N36" i="76"/>
  <c r="P36" i="76" s="1"/>
  <c r="O35" i="76"/>
  <c r="Q35" i="76" s="1"/>
  <c r="N35" i="76"/>
  <c r="P35" i="76" s="1"/>
  <c r="O34" i="76"/>
  <c r="Q34" i="76" s="1"/>
  <c r="N34" i="76"/>
  <c r="P34" i="76" s="1"/>
  <c r="O33" i="76"/>
  <c r="Q33" i="76" s="1"/>
  <c r="N33" i="76"/>
  <c r="P33" i="76" s="1"/>
  <c r="O32" i="76"/>
  <c r="Q32" i="76" s="1"/>
  <c r="N32" i="76"/>
  <c r="P32" i="76" s="1"/>
  <c r="O31" i="76"/>
  <c r="Q31" i="76" s="1"/>
  <c r="N31" i="76"/>
  <c r="P31" i="76" s="1"/>
  <c r="O30" i="76"/>
  <c r="Q30" i="76" s="1"/>
  <c r="N30" i="76"/>
  <c r="P30" i="76" s="1"/>
  <c r="O29" i="76"/>
  <c r="Q29" i="76" s="1"/>
  <c r="N29" i="76"/>
  <c r="P29" i="76" s="1"/>
  <c r="O28" i="76"/>
  <c r="Q28" i="76" s="1"/>
  <c r="N28" i="76"/>
  <c r="P28" i="76" s="1"/>
  <c r="O27" i="76"/>
  <c r="Q27" i="76" s="1"/>
  <c r="N27" i="76"/>
  <c r="P27" i="76" s="1"/>
  <c r="O26" i="76"/>
  <c r="Q26" i="76" s="1"/>
  <c r="N26" i="76"/>
  <c r="P26" i="76" s="1"/>
  <c r="O25" i="76"/>
  <c r="Q25" i="76" s="1"/>
  <c r="N25" i="76"/>
  <c r="P25" i="76" s="1"/>
  <c r="O24" i="76"/>
  <c r="Q24" i="76" s="1"/>
  <c r="N24" i="76"/>
  <c r="P24" i="76" s="1"/>
  <c r="O23" i="76"/>
  <c r="Q23" i="76" s="1"/>
  <c r="N23" i="76"/>
  <c r="P23" i="76" s="1"/>
  <c r="O22" i="76"/>
  <c r="Q22" i="76" s="1"/>
  <c r="N22" i="76"/>
  <c r="O21" i="76"/>
  <c r="Q21" i="76" s="1"/>
  <c r="N21" i="76"/>
  <c r="P21" i="76" s="1"/>
  <c r="O20" i="76"/>
  <c r="Q20" i="76" s="1"/>
  <c r="N20" i="76"/>
  <c r="P20" i="76" s="1"/>
  <c r="O19" i="76"/>
  <c r="Q19" i="76" s="1"/>
  <c r="N19" i="76"/>
  <c r="P19" i="76" s="1"/>
  <c r="O18" i="76"/>
  <c r="Q18" i="76" s="1"/>
  <c r="N18" i="76"/>
  <c r="P18" i="76" s="1"/>
  <c r="O17" i="76"/>
  <c r="Q17" i="76" s="1"/>
  <c r="N17" i="76"/>
  <c r="P17" i="76" s="1"/>
  <c r="O16" i="76"/>
  <c r="Q16" i="76" s="1"/>
  <c r="N16" i="76"/>
  <c r="P16" i="76" s="1"/>
  <c r="P22" i="76" l="1"/>
  <c r="O15" i="76"/>
  <c r="Q15" i="76" s="1"/>
  <c r="N15" i="76"/>
  <c r="P15" i="76" s="1"/>
  <c r="B15" i="76"/>
  <c r="B16" i="76" s="1"/>
  <c r="B17" i="76" s="1"/>
  <c r="B18" i="76" s="1"/>
  <c r="B19" i="76" s="1"/>
  <c r="B20" i="76" s="1"/>
  <c r="B21" i="76" s="1"/>
  <c r="B22" i="76" s="1"/>
  <c r="B23" i="76" s="1"/>
  <c r="B24" i="76" s="1"/>
  <c r="B25" i="76" s="1"/>
  <c r="B26" i="76" s="1"/>
  <c r="B27" i="76" s="1"/>
  <c r="B28" i="76" s="1"/>
  <c r="B29" i="76" s="1"/>
  <c r="B30" i="76" s="1"/>
  <c r="B31" i="76" s="1"/>
  <c r="B32" i="76" s="1"/>
  <c r="B33" i="76" s="1"/>
  <c r="B34" i="76" s="1"/>
  <c r="B35" i="76" s="1"/>
  <c r="B36" i="76" s="1"/>
  <c r="B37" i="76" s="1"/>
  <c r="B38" i="76" s="1"/>
  <c r="B39" i="76" s="1"/>
  <c r="B40" i="76" s="1"/>
  <c r="B41" i="76" s="1"/>
  <c r="B42" i="76" s="1"/>
  <c r="B43" i="76" s="1"/>
  <c r="B44" i="76" s="1"/>
  <c r="B45" i="76" s="1"/>
  <c r="B46" i="76" s="1"/>
  <c r="B47" i="76" s="1"/>
  <c r="B48" i="76" s="1"/>
  <c r="B49" i="76" s="1"/>
  <c r="B50" i="76" s="1"/>
  <c r="B51" i="76" s="1"/>
  <c r="B52" i="76" s="1"/>
  <c r="B53" i="76" s="1"/>
  <c r="B54" i="76" s="1"/>
  <c r="B55" i="76" s="1"/>
  <c r="B56" i="76" s="1"/>
  <c r="B57" i="76" s="1"/>
  <c r="B58" i="76" s="1"/>
  <c r="B59" i="76" s="1"/>
  <c r="B60" i="76" s="1"/>
  <c r="B61" i="76" s="1"/>
  <c r="B62" i="76" s="1"/>
  <c r="B63" i="76" s="1"/>
  <c r="B64" i="76" s="1"/>
  <c r="Q65" i="76" l="1"/>
  <c r="I65" i="67"/>
  <c r="J65" i="67" s="1"/>
  <c r="I64" i="67"/>
  <c r="J64" i="67" s="1"/>
  <c r="I63" i="67"/>
  <c r="J63" i="67" s="1"/>
  <c r="I62" i="67"/>
  <c r="J62" i="67" s="1"/>
  <c r="I61" i="67"/>
  <c r="J61" i="67" s="1"/>
  <c r="I60" i="67"/>
  <c r="J60" i="67" s="1"/>
  <c r="I59" i="67"/>
  <c r="J59" i="67" s="1"/>
  <c r="I58" i="67"/>
  <c r="J58" i="67" s="1"/>
  <c r="I57" i="67"/>
  <c r="J57" i="67" s="1"/>
  <c r="I56" i="67"/>
  <c r="J56" i="67" s="1"/>
  <c r="I55" i="67"/>
  <c r="J55" i="67" s="1"/>
  <c r="I54" i="67"/>
  <c r="J54" i="67" s="1"/>
  <c r="I53" i="67"/>
  <c r="J53" i="67" s="1"/>
  <c r="I52" i="67"/>
  <c r="J52" i="67" s="1"/>
  <c r="I51" i="67"/>
  <c r="J51" i="67" s="1"/>
  <c r="I50" i="67"/>
  <c r="J50" i="67" s="1"/>
  <c r="I49" i="67"/>
  <c r="J49" i="67" s="1"/>
  <c r="I48" i="67"/>
  <c r="J48" i="67" s="1"/>
  <c r="I47" i="67"/>
  <c r="J47" i="67" s="1"/>
  <c r="I46" i="67"/>
  <c r="J46" i="67" s="1"/>
  <c r="I45" i="67"/>
  <c r="J45" i="67" s="1"/>
  <c r="I44" i="67"/>
  <c r="J44" i="67" s="1"/>
  <c r="I43" i="67"/>
  <c r="J43" i="67" s="1"/>
  <c r="I42" i="67"/>
  <c r="J42" i="67" s="1"/>
  <c r="I41" i="67"/>
  <c r="J41" i="67" s="1"/>
  <c r="I40" i="67"/>
  <c r="J40" i="67" s="1"/>
  <c r="I39" i="67"/>
  <c r="J39" i="67" s="1"/>
  <c r="I38" i="67"/>
  <c r="J38" i="67" s="1"/>
  <c r="I37" i="67"/>
  <c r="J37" i="67" s="1"/>
  <c r="I36" i="67"/>
  <c r="J36" i="67" s="1"/>
  <c r="I35" i="67"/>
  <c r="J35" i="67" s="1"/>
  <c r="I34" i="67"/>
  <c r="J34" i="67" s="1"/>
  <c r="I33" i="67"/>
  <c r="J33" i="67" s="1"/>
  <c r="I32" i="67"/>
  <c r="J32" i="67" s="1"/>
  <c r="I31" i="67"/>
  <c r="J31" i="67" s="1"/>
  <c r="I30" i="67"/>
  <c r="J30" i="67" s="1"/>
  <c r="I29" i="67"/>
  <c r="J29" i="67" s="1"/>
  <c r="I28" i="67"/>
  <c r="J28" i="67" s="1"/>
  <c r="I27" i="67"/>
  <c r="J27" i="67" s="1"/>
  <c r="I26" i="67"/>
  <c r="J26" i="67" s="1"/>
  <c r="I25" i="67"/>
  <c r="J25" i="67" s="1"/>
  <c r="I24" i="67"/>
  <c r="J24" i="67" s="1"/>
  <c r="I23" i="67"/>
  <c r="J23" i="67" s="1"/>
  <c r="I22" i="67"/>
  <c r="J22" i="67" s="1"/>
  <c r="I21" i="67"/>
  <c r="J21" i="67" s="1"/>
  <c r="I20" i="67"/>
  <c r="J20" i="67" s="1"/>
  <c r="I19" i="67"/>
  <c r="J19" i="67" s="1"/>
  <c r="I18" i="67"/>
  <c r="J18" i="67" s="1"/>
  <c r="I17" i="67"/>
  <c r="J17" i="67" s="1"/>
  <c r="I16" i="67"/>
  <c r="J16" i="67" s="1"/>
  <c r="I15" i="67"/>
  <c r="J15" i="67" s="1"/>
  <c r="I14" i="67"/>
  <c r="J14" i="67" s="1"/>
  <c r="I13" i="67"/>
  <c r="J13" i="67" s="1"/>
  <c r="I12" i="67"/>
  <c r="J12" i="67" s="1"/>
  <c r="I22" i="65"/>
  <c r="I32" i="12"/>
  <c r="J32" i="12" s="1"/>
  <c r="I31" i="12"/>
  <c r="J31" i="12" s="1"/>
  <c r="I30" i="12"/>
  <c r="J30" i="12" s="1"/>
  <c r="I29" i="12"/>
  <c r="J29" i="12" s="1"/>
  <c r="I28" i="12"/>
  <c r="J28" i="12" s="1"/>
  <c r="I27" i="12"/>
  <c r="J27" i="12" s="1"/>
  <c r="I26" i="12"/>
  <c r="J26" i="12" s="1"/>
  <c r="I25" i="12"/>
  <c r="J25" i="12" s="1"/>
  <c r="I24" i="12"/>
  <c r="J24" i="12" s="1"/>
  <c r="I23" i="12"/>
  <c r="J23" i="12" s="1"/>
  <c r="I22" i="12"/>
  <c r="J22" i="12" s="1"/>
  <c r="I21" i="12"/>
  <c r="J21" i="12" s="1"/>
  <c r="I20" i="12"/>
  <c r="J20" i="12" s="1"/>
  <c r="I19" i="12"/>
  <c r="J19" i="12" s="1"/>
  <c r="I18" i="12"/>
  <c r="J18" i="12" s="1"/>
  <c r="I17" i="12"/>
  <c r="J17" i="12" s="1"/>
  <c r="I16" i="12"/>
  <c r="J16" i="12" s="1"/>
  <c r="I15" i="12"/>
  <c r="J15" i="12" s="1"/>
  <c r="I14" i="12"/>
  <c r="J14" i="12" s="1"/>
  <c r="I13" i="12"/>
  <c r="J13" i="12" s="1"/>
  <c r="I12" i="12"/>
  <c r="J12" i="12" s="1"/>
  <c r="I28" i="75"/>
  <c r="J28" i="75" s="1"/>
  <c r="I27" i="75"/>
  <c r="J27" i="75" s="1"/>
  <c r="I26" i="75"/>
  <c r="J26" i="75" s="1"/>
  <c r="I25" i="75"/>
  <c r="J25" i="75" s="1"/>
  <c r="I24" i="75"/>
  <c r="J24" i="75" s="1"/>
  <c r="I23" i="75"/>
  <c r="J23" i="75" s="1"/>
  <c r="I22" i="75"/>
  <c r="J22" i="75" s="1"/>
  <c r="I21" i="75"/>
  <c r="J21" i="75" s="1"/>
  <c r="I20" i="75"/>
  <c r="J20" i="75" s="1"/>
  <c r="I19" i="75"/>
  <c r="J19" i="75" s="1"/>
  <c r="I18" i="75"/>
  <c r="J18" i="75" s="1"/>
  <c r="I17" i="75"/>
  <c r="J17" i="75" s="1"/>
  <c r="I16" i="75"/>
  <c r="J16" i="75" s="1"/>
  <c r="I15" i="75"/>
  <c r="J15" i="75" s="1"/>
  <c r="I14" i="75"/>
  <c r="J14" i="75" s="1"/>
  <c r="I13" i="75"/>
  <c r="J13" i="75" s="1"/>
  <c r="I12" i="75"/>
  <c r="J12" i="75" s="1"/>
  <c r="I39" i="65"/>
  <c r="J39" i="65" s="1"/>
  <c r="I38" i="65"/>
  <c r="J38" i="65" s="1"/>
  <c r="I37" i="65"/>
  <c r="J37" i="65" s="1"/>
  <c r="I36" i="65"/>
  <c r="J36" i="65" s="1"/>
  <c r="I35" i="65"/>
  <c r="J35" i="65" s="1"/>
  <c r="I34" i="65"/>
  <c r="J34" i="65" s="1"/>
  <c r="I33" i="65"/>
  <c r="J33" i="65" s="1"/>
  <c r="I32" i="65"/>
  <c r="J32" i="65" s="1"/>
  <c r="I31" i="65"/>
  <c r="J31" i="65" s="1"/>
  <c r="I30" i="65"/>
  <c r="J30" i="65" s="1"/>
  <c r="I29" i="65"/>
  <c r="J29" i="65" s="1"/>
  <c r="I28" i="65"/>
  <c r="J28" i="65" s="1"/>
  <c r="I27" i="65"/>
  <c r="J27" i="65" s="1"/>
  <c r="I26" i="65"/>
  <c r="J26" i="65" s="1"/>
  <c r="I25" i="65"/>
  <c r="J25" i="65" s="1"/>
  <c r="I24" i="65"/>
  <c r="J24" i="65" s="1"/>
  <c r="I23" i="65"/>
  <c r="J23" i="65" s="1"/>
  <c r="J22" i="65"/>
  <c r="I21" i="65"/>
  <c r="J21" i="65" s="1"/>
  <c r="I20" i="65"/>
  <c r="J20" i="65" s="1"/>
  <c r="I19" i="65"/>
  <c r="J19" i="65" s="1"/>
  <c r="I18" i="65"/>
  <c r="J18" i="65" s="1"/>
  <c r="I17" i="65"/>
  <c r="J17" i="65" s="1"/>
  <c r="I16" i="65"/>
  <c r="J16" i="65" s="1"/>
  <c r="I15" i="65"/>
  <c r="J15" i="65" s="1"/>
  <c r="I14" i="65"/>
  <c r="J14" i="65" s="1"/>
  <c r="I13" i="65"/>
  <c r="J13" i="65" s="1"/>
  <c r="I12" i="65"/>
  <c r="J12" i="65" s="1"/>
  <c r="B12" i="75"/>
  <c r="B13" i="75" s="1"/>
  <c r="B14" i="75" s="1"/>
  <c r="B15" i="75" s="1"/>
  <c r="B16" i="75" s="1"/>
  <c r="B17" i="75" s="1"/>
  <c r="B18" i="75" s="1"/>
  <c r="B19" i="75" s="1"/>
  <c r="B20" i="75" s="1"/>
  <c r="B21" i="75" s="1"/>
  <c r="B22" i="75" s="1"/>
  <c r="B23" i="75" s="1"/>
  <c r="B24" i="75" s="1"/>
  <c r="B25" i="75" s="1"/>
  <c r="B26" i="75" s="1"/>
  <c r="B27" i="75" s="1"/>
  <c r="B28" i="75" s="1"/>
  <c r="I11" i="75"/>
  <c r="J11" i="75" s="1"/>
  <c r="J29" i="75" l="1"/>
  <c r="P65" i="76"/>
  <c r="B12" i="49" l="1"/>
  <c r="B13" i="49" s="1"/>
  <c r="B14" i="49" s="1"/>
  <c r="B15" i="49" s="1"/>
  <c r="B16" i="49" s="1"/>
  <c r="B17" i="49" s="1"/>
  <c r="B18" i="49" s="1"/>
  <c r="B19" i="49" s="1"/>
  <c r="B20" i="49" s="1"/>
  <c r="B21" i="49" s="1"/>
  <c r="B22" i="49" s="1"/>
  <c r="B23" i="49" s="1"/>
  <c r="B24" i="49" s="1"/>
  <c r="I11" i="49"/>
  <c r="J11" i="49" s="1"/>
  <c r="J25" i="49" s="1"/>
  <c r="I11" i="19" l="1"/>
  <c r="J11" i="19" s="1"/>
  <c r="B12" i="65"/>
  <c r="B13" i="65" s="1"/>
  <c r="B14" i="65" s="1"/>
  <c r="B15" i="65" s="1"/>
  <c r="B16" i="65" s="1"/>
  <c r="B17" i="65" s="1"/>
  <c r="B18" i="65" s="1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12" i="67"/>
  <c r="I11" i="67"/>
  <c r="J11" i="67" s="1"/>
  <c r="J66" i="67" s="1"/>
  <c r="I11" i="65"/>
  <c r="J11" i="65" s="1"/>
  <c r="J40" i="65" s="1"/>
  <c r="I11" i="12"/>
  <c r="J11" i="12" s="1"/>
  <c r="J34" i="12" s="1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I11" i="15"/>
  <c r="J11" i="15" s="1"/>
  <c r="J56" i="15" s="1"/>
  <c r="B12" i="15"/>
  <c r="B13" i="15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12" i="17"/>
  <c r="I11" i="17"/>
  <c r="J11" i="17" s="1"/>
  <c r="J77" i="17" s="1"/>
  <c r="B12" i="19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I11" i="46"/>
  <c r="J11" i="46"/>
  <c r="J26" i="46" s="1"/>
  <c r="L11" i="18"/>
  <c r="M11" i="18" s="1"/>
  <c r="B12" i="18"/>
  <c r="L12" i="18"/>
  <c r="M12" i="18" s="1"/>
  <c r="L10" i="21"/>
  <c r="M10" i="21" s="1"/>
  <c r="B11" i="21"/>
  <c r="B12" i="21" s="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I11" i="31"/>
  <c r="J11" i="31" s="1"/>
  <c r="J20" i="31" s="1"/>
  <c r="B12" i="31"/>
  <c r="B13" i="31" s="1"/>
  <c r="B14" i="31" s="1"/>
  <c r="B15" i="31" s="1"/>
  <c r="B16" i="31" s="1"/>
  <c r="B17" i="31" s="1"/>
  <c r="B18" i="31" s="1"/>
  <c r="B19" i="31" s="1"/>
  <c r="J64" i="19" l="1"/>
  <c r="M13" i="18"/>
</calcChain>
</file>

<file path=xl/sharedStrings.xml><?xml version="1.0" encoding="utf-8"?>
<sst xmlns="http://schemas.openxmlformats.org/spreadsheetml/2006/main" count="2439" uniqueCount="780">
  <si>
    <t>SKUPAJ SKLOP 14:</t>
  </si>
  <si>
    <t>ARTIKEL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</si>
  <si>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</si>
  <si>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</si>
  <si>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</si>
  <si>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</si>
  <si>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</si>
  <si>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</si>
  <si>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</si>
  <si>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ZŠ</t>
  </si>
  <si>
    <t>kos</t>
  </si>
  <si>
    <t>Blago v ponudbi je I. kakovostnega razreda.</t>
  </si>
  <si>
    <t>Seznanjeni smo z dejstvom, da se razpisane količine blaga med letom lahko spremenijo.</t>
  </si>
  <si>
    <t>Pri izdelavi predračuna so upoštevane zahtevane enote mere ter vse strokovne in ostale zahteve naročnika.</t>
  </si>
  <si>
    <t xml:space="preserve"> </t>
  </si>
  <si>
    <t>SIR PARMEZAN</t>
  </si>
  <si>
    <t>l</t>
  </si>
  <si>
    <t>SKUPAJ SKLOP 4:</t>
  </si>
  <si>
    <t>SKUPAJ SKLOP 5:</t>
  </si>
  <si>
    <t>SKUPAJ SKLOP 8:</t>
  </si>
  <si>
    <t>SKUPAJ SKLOP 9:</t>
  </si>
  <si>
    <t>SKUPAJ SKLOP 12:</t>
  </si>
  <si>
    <t>SKUPAJ SKLOP 13:</t>
  </si>
  <si>
    <t>kg</t>
  </si>
  <si>
    <t>SKUPAJ SKLOP 1:</t>
  </si>
  <si>
    <t>Kraj in datum:</t>
  </si>
  <si>
    <t>Žig:</t>
  </si>
  <si>
    <t>Podpis odgovorne osebe:</t>
  </si>
  <si>
    <t>KAŠA - PIRINA</t>
  </si>
  <si>
    <t>KAŠA - AJDOVA</t>
  </si>
  <si>
    <t>KAŠA - PROSENA</t>
  </si>
  <si>
    <t>BLAG. ZNAMKA/GRAMATURA</t>
  </si>
  <si>
    <t>SKUPAJ SKLOP 3:</t>
  </si>
  <si>
    <t>Izdelki tega sklopa morajo imeti ob vsaki dobavi ustrezen certifikat !</t>
  </si>
  <si>
    <t xml:space="preserve">PONUDNIK:   </t>
  </si>
  <si>
    <t>PALAČINKE, globoko zamrznjene, 60 g/kos, pakirano od 1 kg do 1,5 kg</t>
  </si>
  <si>
    <t>PALAČINKE iz ajdove moke, globoko zamrznjene, 60 g/kos, pakirano od 1 kg do 1,5 kg</t>
  </si>
  <si>
    <t>Ponudniki morajo v polje  BLAG. ZNAMKA/GRAMATURA obvezno ob vsakem artiklu vpisati  tako blagovno znamko ponujenega blaga kot  gramaturo</t>
  </si>
  <si>
    <t>KVAS, svež, 42 g</t>
  </si>
  <si>
    <t>KONZERVIRANA TUNA v rastlinskem olju, kosi tune (min 65%) v olju, prečni rez kosov mora biti raven,  konzervansi niso dovoljeni. "easy-open" odpiranje, v hermetično zaprti embalaži, 80 g</t>
  </si>
  <si>
    <t>SKUPAJ SKLOP 20:</t>
  </si>
  <si>
    <t>SKUPAJ SKLOP 21:</t>
  </si>
  <si>
    <t>KUSKUS</t>
  </si>
  <si>
    <t>KUSKUS polnozrnati</t>
  </si>
  <si>
    <t>VODA negazirana izvirska 0,5 l</t>
  </si>
  <si>
    <t>ŠPILE, lesene, 20 cm, 50/1</t>
  </si>
  <si>
    <t>Sklop 1: Sveže meso in mesni izdelki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</si>
  <si>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do 11.00</t>
    </r>
    <r>
      <rPr>
        <sz val="8"/>
        <rFont val="Palatino Linotype"/>
        <family val="1"/>
        <charset val="238"/>
      </rPr>
      <t xml:space="preserve"> ure zjutraj za tekoči dan porabe na lokaciji:</t>
    </r>
  </si>
  <si>
    <t>SKUPAJ SKLOP 7:</t>
  </si>
  <si>
    <t>ČOKOLADNI NAMAZ, min 13% lešnikov, manj masten kakav, 3000g, kot Nutella ali enakovredno</t>
  </si>
  <si>
    <t>MINERALNA VODA, kot Radenska 1,5 l</t>
  </si>
  <si>
    <t>KVINOJA</t>
  </si>
  <si>
    <t>KONZERVIRANA TUNA v rastlinskem olju, kosi tune (min 65%) v olju, prečni rez kosov mora biti raven, konzervansi niso dovoljeni, v hermetično zaprti embalaži, od 1700 g do 1900 g</t>
  </si>
  <si>
    <t>KONZERVIRANA TUNA v oljčnem olju, kosi tune (min 65%) v olju, prečni rez kosov mora biti raven, konzervansi niso dovoljeni, v hermetično zaprti embalaži, 1000g, kot RIO mare</t>
  </si>
  <si>
    <t xml:space="preserve">Kraj in datum: </t>
  </si>
  <si>
    <t xml:space="preserve">PONUDNIK: </t>
  </si>
  <si>
    <t>PŠENIČNE TORTILJE, 8 v zavitku, 320 g (kot npr. Poco Loco)</t>
  </si>
  <si>
    <t>BAZILIKA 180 g, kot Kotanyi</t>
  </si>
  <si>
    <t>CIMET mleti,  600 g, kot Kotanyi</t>
  </si>
  <si>
    <t>CIMET v skorji, 265 g, kot Kotanyi</t>
  </si>
  <si>
    <t>ČESEN zrnati, 860 g, kot Kotanyi</t>
  </si>
  <si>
    <t>INGVER mleti, 38 g, kot Kotanyi</t>
  </si>
  <si>
    <t>KLINČKI celi, 125 g, kot Kotanyi</t>
  </si>
  <si>
    <t>KLINČKI mleti, 160 g  kot Kotanyi</t>
  </si>
  <si>
    <t>LOVOR LIST celi, 60 g, kot Kotanyi</t>
  </si>
  <si>
    <t>MAJARON 1000 g, kot Kotanyi</t>
  </si>
  <si>
    <t>MUŠKATNI OREŠČEK mleti, 170 g, kot Kotanyi</t>
  </si>
  <si>
    <t>PEHTRAN 155 g, kot Kotanyi</t>
  </si>
  <si>
    <t>POPER črni mleti, 600 g, kot Kotanyi</t>
  </si>
  <si>
    <t>POPER črni v zrnu, 600 g, kot Kotanyi</t>
  </si>
  <si>
    <t>ŠETRAJ 185 g, kot Kotanyi</t>
  </si>
  <si>
    <t>TIMIJAN 215 g, kot Kotanyi</t>
  </si>
  <si>
    <t xml:space="preserve">SPECIFIKACIJA PREDRAČUNA </t>
  </si>
  <si>
    <t>BLAG. ZNAMKA</t>
  </si>
  <si>
    <t>Izdelkom te skupine morajo biti ob dostavi priloženi ustrezni certifikati !</t>
  </si>
  <si>
    <t>CURRY prah, 190g, kot Kotanyi</t>
  </si>
  <si>
    <t>KOPER zdrobljeni, 60 g, kot Kotanyi</t>
  </si>
  <si>
    <t>KUMINA mleta, 450 g, kot Kotanyi</t>
  </si>
  <si>
    <t>ANANAS</t>
  </si>
  <si>
    <t>AVOKADO</t>
  </si>
  <si>
    <t>BRESKVE</t>
  </si>
  <si>
    <t>KIVI</t>
  </si>
  <si>
    <t>KLEMENTINE</t>
  </si>
  <si>
    <t>LIMETA</t>
  </si>
  <si>
    <t>MANDARINE</t>
  </si>
  <si>
    <t>SLIVE</t>
  </si>
  <si>
    <t>ROBIDE</t>
  </si>
  <si>
    <t>SKUPAJ SKLOP 15:</t>
  </si>
  <si>
    <t>ODVOZ emblalaže - plastični in leseni zaboji</t>
  </si>
  <si>
    <t>SKUPAJ SKLOP 16:</t>
  </si>
  <si>
    <t>BUČKE</t>
  </si>
  <si>
    <t>KROMPIR, razred I, pakiran po 10 kg</t>
  </si>
  <si>
    <t>SKUPAJ SKLOP 18:</t>
  </si>
  <si>
    <t>BANANE</t>
  </si>
  <si>
    <t>SKUPAJ SKLOP 19:</t>
  </si>
  <si>
    <t>SKUPAJ SKLOP 6:</t>
  </si>
  <si>
    <t>SKUPAJ SKLOP 11:</t>
  </si>
  <si>
    <t xml:space="preserve">CENA BREZ DDV 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</si>
  <si>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</si>
  <si>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</si>
  <si>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</si>
  <si>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</si>
  <si>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 xml:space="preserve"> IZRAČUN</t>
  </si>
  <si>
    <t xml:space="preserve"> za 1. obdobje</t>
  </si>
  <si>
    <t>za 1. obdobje</t>
  </si>
  <si>
    <t>za 1. obdobje - izbor</t>
  </si>
  <si>
    <t>KORENJE RUMENO</t>
  </si>
  <si>
    <t>PARADIŽNIK, grapolo</t>
  </si>
  <si>
    <t>PASTINAK</t>
  </si>
  <si>
    <t>RDEČA PESA</t>
  </si>
  <si>
    <t>RUKOLA</t>
  </si>
  <si>
    <t>PONUDNIKI V POLJA "CENA BREZ DDV  za 1. obdobje" izpolnijo polja za katera je naročnik vpisal količine v polja "IZRAČUN ZA 1. obdobje"</t>
  </si>
  <si>
    <t>SKUPAJ SKLOP 17:</t>
  </si>
  <si>
    <t>SKUPAJ SKLOP 22:</t>
  </si>
  <si>
    <t>Dostava blaga se vrši v roku 48 ur od uradnega prejema naročila najkasneje do 11 ure</t>
  </si>
  <si>
    <t>LANENA SEMENA, 200 g</t>
  </si>
  <si>
    <t>SEZAMOVA SEMENA, 200 g</t>
  </si>
  <si>
    <t>BUČNA SEMENA, oluščena, suha, 200 g</t>
  </si>
  <si>
    <t>KONZERVIRANE sardine v olju, konzervansi niso dovoljeni v hermetično zaprti embalaži, od  600 do 1000 g</t>
  </si>
  <si>
    <t>SKUPAJ SKLOP 23:</t>
  </si>
  <si>
    <t>kom</t>
  </si>
  <si>
    <t>SKUPAJ SKLOP 24:</t>
  </si>
  <si>
    <t xml:space="preserve">* 1. obdobje od 1.09. 2020  do 31.12.2020 </t>
  </si>
  <si>
    <r>
      <t xml:space="preserve">GOVEJ ROASTBEEF b.k., </t>
    </r>
    <r>
      <rPr>
        <sz val="8"/>
        <color indexed="8"/>
        <rFont val="Palatino Linotype"/>
        <family val="1"/>
        <charset val="238"/>
      </rPr>
      <t>sveža, kosi obdelani 2- 3 kg</t>
    </r>
  </si>
  <si>
    <r>
      <t>BUDJOLA</t>
    </r>
    <r>
      <rPr>
        <sz val="8"/>
        <color indexed="8"/>
        <rFont val="Palatino Linotype"/>
        <family val="1"/>
        <charset val="238"/>
      </rPr>
      <t xml:space="preserve"> rezana na rezine do 0,5 dag/rezino</t>
    </r>
  </si>
  <si>
    <r>
      <t xml:space="preserve">ČEVAPČIČI </t>
    </r>
    <r>
      <rPr>
        <sz val="8"/>
        <color indexed="8"/>
        <rFont val="Palatino Linotype"/>
        <family val="1"/>
        <charset val="238"/>
      </rPr>
      <t>sveže mleto goveje meso, oblikovani</t>
    </r>
  </si>
  <si>
    <r>
      <t xml:space="preserve">ČEVAPČIČI </t>
    </r>
    <r>
      <rPr>
        <sz val="8"/>
        <color indexed="8"/>
        <rFont val="Palatino Linotype"/>
        <family val="1"/>
        <charset val="238"/>
      </rPr>
      <t>sveže mleto mešano meso, oblikovani</t>
    </r>
  </si>
  <si>
    <r>
      <t xml:space="preserve">GOVEJ ROASTBEEF b.k., </t>
    </r>
    <r>
      <rPr>
        <sz val="8"/>
        <color indexed="8"/>
        <rFont val="Palatino Linotype"/>
        <family val="1"/>
        <charset val="238"/>
      </rPr>
      <t>sveža, I.kategorije, rezani zrezki očiščeni do 17 dag</t>
    </r>
  </si>
  <si>
    <r>
      <t xml:space="preserve">HRENOVKE, </t>
    </r>
    <r>
      <rPr>
        <sz val="8"/>
        <color indexed="8"/>
        <rFont val="Palatino Linotype"/>
        <family val="1"/>
        <charset val="238"/>
      </rPr>
      <t>mešame, obarjena sveža klobasa, v naravnem ovoju, dnevno sveže, I. kvalitete, 15dag/kom</t>
    </r>
  </si>
  <si>
    <r>
      <t xml:space="preserve">HRENOVKE, </t>
    </r>
    <r>
      <rPr>
        <sz val="8"/>
        <color indexed="8"/>
        <rFont val="Palatino Linotype"/>
        <family val="1"/>
        <charset val="238"/>
      </rPr>
      <t>telečje, obarjena sveža klobasa, v naravnem ovoju, dnevno sveže, I. kvalitete, 15dag/kom</t>
    </r>
  </si>
  <si>
    <t>KLOBASE ZA  KUHANJE KOT KRANJSKA KLOBASA</t>
  </si>
  <si>
    <r>
      <t>KOSTI</t>
    </r>
    <r>
      <rPr>
        <sz val="8"/>
        <color indexed="8"/>
        <rFont val="Palatino Linotype"/>
        <family val="1"/>
        <charset val="238"/>
      </rPr>
      <t xml:space="preserve"> mladega goveda – rahle, mesnate</t>
    </r>
  </si>
  <si>
    <r>
      <t>MELTO MESO -JUNETINA,</t>
    </r>
    <r>
      <rPr>
        <sz val="8"/>
        <color rgb="FF000000"/>
        <rFont val="Palatino Linotype"/>
        <family val="1"/>
        <charset val="238"/>
      </rPr>
      <t xml:space="preserve"> sveže mleto meso, drobno mleto - 4mm ali grobo mleto 10mm</t>
    </r>
  </si>
  <si>
    <r>
      <t>MELTO MESO -SVINJINA,</t>
    </r>
    <r>
      <rPr>
        <sz val="8"/>
        <color rgb="FF000000"/>
        <rFont val="Palatino Linotype"/>
        <family val="1"/>
        <charset val="238"/>
      </rPr>
      <t xml:space="preserve"> sveže mleto meso, drobno mleto - 4mm ali grobo mleto 10mm</t>
    </r>
  </si>
  <si>
    <r>
      <t>MLAD KUNEC STEGNO</t>
    </r>
    <r>
      <rPr>
        <sz val="8"/>
        <color indexed="8"/>
        <rFont val="Palatino Linotype"/>
        <family val="1"/>
        <charset val="238"/>
      </rPr>
      <t xml:space="preserve"> b.k.</t>
    </r>
  </si>
  <si>
    <r>
      <t xml:space="preserve">MLADA GOVEDINA - NOTRANJE STEGNO </t>
    </r>
    <r>
      <rPr>
        <sz val="8"/>
        <color indexed="8"/>
        <rFont val="Palatino Linotype"/>
        <family val="1"/>
        <charset val="238"/>
      </rPr>
      <t xml:space="preserve"> b.k., I. kvalitete, 0% odpadka, rezani zrezki, očiščeni in potolčeni od 6 dag do 7 dag</t>
    </r>
  </si>
  <si>
    <r>
      <t xml:space="preserve">MLADA GOVEDINA - NOTRANJE STEGNO </t>
    </r>
    <r>
      <rPr>
        <sz val="8"/>
        <color indexed="8"/>
        <rFont val="Palatino Linotype"/>
        <family val="1"/>
        <charset val="238"/>
      </rPr>
      <t>b.k., I. kvalitete, 0% odpadka, rezani zrezki, očiščeni in potolčeni od 10 dag do 15dag</t>
    </r>
  </si>
  <si>
    <r>
      <rPr>
        <b/>
        <sz val="8"/>
        <color indexed="8"/>
        <rFont val="Palatino Linotype"/>
        <family val="1"/>
        <charset val="238"/>
      </rPr>
      <t xml:space="preserve">MLADA GOVEDINA - NOTRANJE STEGNO </t>
    </r>
    <r>
      <rPr>
        <sz val="8"/>
        <color indexed="8"/>
        <rFont val="Palatino Linotype"/>
        <family val="1"/>
        <charset val="238"/>
      </rPr>
      <t>b.k., sveže, kosi obdelani 2-3 kg</t>
    </r>
  </si>
  <si>
    <r>
      <t>MLADA GOVEDINA – PLJUČNA b.k., s</t>
    </r>
    <r>
      <rPr>
        <sz val="8"/>
        <color indexed="8"/>
        <rFont val="Palatino Linotype"/>
        <family val="1"/>
        <charset val="238"/>
      </rPr>
      <t>veža, I.kategorije, kosi obdelani 1-2 kg</t>
    </r>
  </si>
  <si>
    <r>
      <t>MLADO GOVEJE PLEČE,</t>
    </r>
    <r>
      <rPr>
        <sz val="8"/>
        <color indexed="8"/>
        <rFont val="Palatino Linotype"/>
        <family val="1"/>
        <charset val="238"/>
      </rPr>
      <t xml:space="preserve"> kocke 2x2 cm, b.k., I. kvalitete, 0% odpadka</t>
    </r>
  </si>
  <si>
    <r>
      <t xml:space="preserve">MORTADELA NAVADNA, </t>
    </r>
    <r>
      <rPr>
        <sz val="8"/>
        <color indexed="8"/>
        <rFont val="Palatino Linotype"/>
        <family val="1"/>
        <charset val="238"/>
      </rPr>
      <t>pol trajni izdelek, iz govejega in svinjskega mesa ter slanine, premera do 15 cm, rezano na kolobarje do 2 dag/kolobar</t>
    </r>
  </si>
  <si>
    <t>OCVIRKI SUHI</t>
  </si>
  <si>
    <r>
      <t xml:space="preserve">PEČENICE, </t>
    </r>
    <r>
      <rPr>
        <sz val="8"/>
        <color rgb="FF000000"/>
        <rFont val="Palatino Linotype"/>
        <family val="1"/>
        <charset val="238"/>
      </rPr>
      <t>otroška v naravnem oboju 6 dag/ kos</t>
    </r>
  </si>
  <si>
    <r>
      <t xml:space="preserve">PEČENICE, </t>
    </r>
    <r>
      <rPr>
        <sz val="8"/>
        <color rgb="FF000000"/>
        <rFont val="Palatino Linotype"/>
        <family val="1"/>
        <charset val="238"/>
      </rPr>
      <t>v naravnem oboju 12 dag/ kos</t>
    </r>
  </si>
  <si>
    <r>
      <t>PIZZA ŠUNKA</t>
    </r>
    <r>
      <rPr>
        <sz val="8"/>
        <color indexed="8"/>
        <rFont val="Palatino Linotype"/>
        <family val="1"/>
        <charset val="238"/>
      </rPr>
      <t>, narezana, I. kvalitete</t>
    </r>
  </si>
  <si>
    <r>
      <t xml:space="preserve">PLESKAVICE </t>
    </r>
    <r>
      <rPr>
        <sz val="8"/>
        <color indexed="8"/>
        <rFont val="Palatino Linotype"/>
        <family val="1"/>
        <charset val="238"/>
      </rPr>
      <t>sveže mleto meso, oblikovani</t>
    </r>
  </si>
  <si>
    <r>
      <t>POSEBNA SALAMA,</t>
    </r>
    <r>
      <rPr>
        <sz val="8"/>
        <color indexed="8"/>
        <rFont val="Palatino Linotype"/>
        <family val="1"/>
        <charset val="238"/>
      </rPr>
      <t xml:space="preserve"> poltrajni izdelek, iz svinjskega in govejega mesa ter slanine, rezana na rezine 1 dag/rezino</t>
    </r>
  </si>
  <si>
    <r>
      <t>PRŠUT</t>
    </r>
    <r>
      <rPr>
        <sz val="8"/>
        <color indexed="8"/>
        <rFont val="Palatino Linotype"/>
        <family val="1"/>
        <charset val="238"/>
      </rPr>
      <t xml:space="preserve"> </t>
    </r>
    <r>
      <rPr>
        <b/>
        <sz val="8"/>
        <color indexed="8"/>
        <rFont val="Palatino Linotype"/>
        <family val="1"/>
        <charset val="238"/>
      </rPr>
      <t>KUHAN–</t>
    </r>
    <r>
      <rPr>
        <sz val="8"/>
        <color indexed="8"/>
        <rFont val="Palatino Linotype"/>
        <family val="1"/>
        <charset val="238"/>
      </rPr>
      <t xml:space="preserve"> rezan, I. kvalitete, trajni izdelek iz svinjskega mesa, iz celega kosa, rezan na rezine do 0,4 dag/rezino</t>
    </r>
  </si>
  <si>
    <r>
      <t>PRŠUT</t>
    </r>
    <r>
      <rPr>
        <sz val="8"/>
        <color indexed="8"/>
        <rFont val="Palatino Linotype"/>
        <family val="1"/>
        <charset val="238"/>
      </rPr>
      <t xml:space="preserve"> </t>
    </r>
    <r>
      <rPr>
        <b/>
        <sz val="8"/>
        <color indexed="8"/>
        <rFont val="Palatino Linotype"/>
        <family val="1"/>
        <charset val="238"/>
      </rPr>
      <t>PEČEN</t>
    </r>
    <r>
      <rPr>
        <sz val="8"/>
        <color indexed="8"/>
        <rFont val="Palatino Linotype"/>
        <family val="1"/>
        <charset val="238"/>
      </rPr>
      <t>– rezan, I. kvalitete, trajni izdelek iz svinjskega mesa, iz celega kosa, rezan na rezine do 0,4 dag/rezino</t>
    </r>
  </si>
  <si>
    <r>
      <t>SUHA SALAMA</t>
    </r>
    <r>
      <rPr>
        <sz val="8"/>
        <color indexed="8"/>
        <rFont val="Palatino Linotype"/>
        <family val="1"/>
        <charset val="238"/>
      </rPr>
      <t xml:space="preserve"> –  trajni izdelek, iz svinjskega in govejega mesa ter slanine, grobo mleto, primerno zorjena, rezana na rezine do 0,5 dag/rezino</t>
    </r>
  </si>
  <si>
    <r>
      <t>SUHI VRAT</t>
    </r>
    <r>
      <rPr>
        <sz val="8"/>
        <color indexed="8"/>
        <rFont val="Palatino Linotype"/>
        <family val="1"/>
        <charset val="238"/>
      </rPr>
      <t xml:space="preserve"> b.k., </t>
    </r>
    <r>
      <rPr>
        <b/>
        <sz val="8"/>
        <color indexed="8"/>
        <rFont val="Palatino Linotype"/>
        <family val="1"/>
        <charset val="238"/>
      </rPr>
      <t>klasično suho soljeno</t>
    </r>
    <r>
      <rPr>
        <sz val="8"/>
        <color indexed="8"/>
        <rFont val="Palatino Linotype"/>
        <family val="1"/>
        <charset val="238"/>
      </rPr>
      <t>, z manj maščobe, I. kvalitete</t>
    </r>
  </si>
  <si>
    <r>
      <t xml:space="preserve">SVINJSKI HRBET KARE -LAKS KARE </t>
    </r>
    <r>
      <rPr>
        <sz val="8"/>
        <color indexed="8"/>
        <rFont val="Palatino Linotype"/>
        <family val="1"/>
        <charset val="238"/>
      </rPr>
      <t>s filejem, brez kosti, sveži, I.kategorija rezani zrezki očiščeni do 6 dag</t>
    </r>
  </si>
  <si>
    <r>
      <t xml:space="preserve">SVINJSKI HRBET KARE -LAKS KARE </t>
    </r>
    <r>
      <rPr>
        <sz val="8"/>
        <color indexed="8"/>
        <rFont val="Palatino Linotype"/>
        <family val="1"/>
        <charset val="238"/>
      </rPr>
      <t>s filejem, brez kosti, sveži, I.kategorija rezani zrezki očiščeni do 12 dag</t>
    </r>
  </si>
  <si>
    <r>
      <t xml:space="preserve">SVINJSKI HRBET KARE </t>
    </r>
    <r>
      <rPr>
        <sz val="8"/>
        <color indexed="8"/>
        <rFont val="Palatino Linotype"/>
        <family val="1"/>
        <charset val="238"/>
      </rPr>
      <t>s filejem, s kostjo, sveži, I.kategorija, nasekani po 1 kom ali kos 2-3 kg</t>
    </r>
  </si>
  <si>
    <r>
      <t>SVINJSKO meso, stegno 2-3 kg, očiščene kocke 2x2 cm</t>
    </r>
    <r>
      <rPr>
        <sz val="8"/>
        <color indexed="8"/>
        <rFont val="Palatino Linotype"/>
        <family val="1"/>
        <charset val="238"/>
      </rPr>
      <t>, b.k., I. kvalitete, 0% odpadka</t>
    </r>
  </si>
  <si>
    <r>
      <t>SVINJSKO meso, stegno 2-3 kg, zrezki 6 dag do 14 dag</t>
    </r>
    <r>
      <rPr>
        <sz val="8"/>
        <color indexed="8"/>
        <rFont val="Palatino Linotype"/>
        <family val="1"/>
        <charset val="238"/>
      </rPr>
      <t>, b.k., I. kvalitete, 0% odpadka</t>
    </r>
  </si>
  <si>
    <r>
      <t>SVINJSKO PLEČE</t>
    </r>
    <r>
      <rPr>
        <sz val="8"/>
        <color indexed="8"/>
        <rFont val="Palatino Linotype"/>
        <family val="1"/>
        <charset val="238"/>
      </rPr>
      <t xml:space="preserve"> – suho b.k., kosi obdelani do 2 kg, I. kvalitete, 0% odpadka</t>
    </r>
  </si>
  <si>
    <r>
      <t>SVINJSKO PLEČE</t>
    </r>
    <r>
      <rPr>
        <sz val="8"/>
        <color indexed="8"/>
        <rFont val="Palatino Linotype"/>
        <family val="1"/>
        <charset val="238"/>
      </rPr>
      <t xml:space="preserve"> – sveže b.k., kosi obdelani do 2 kg, kocke 2x2 cm, I. kvalitete, 0% odpadka</t>
    </r>
  </si>
  <si>
    <r>
      <t xml:space="preserve">ŠUNKA Z ZELENJAVO </t>
    </r>
    <r>
      <rPr>
        <sz val="8"/>
        <color indexed="8"/>
        <rFont val="Palatino Linotype"/>
        <family val="1"/>
        <charset val="238"/>
      </rPr>
      <t>narezana, I. kvalitete</t>
    </r>
  </si>
  <si>
    <r>
      <t xml:space="preserve">ŠUNKA, </t>
    </r>
    <r>
      <rPr>
        <sz val="8"/>
        <color indexed="8"/>
        <rFont val="Palatino Linotype"/>
        <family val="1"/>
        <charset val="238"/>
      </rPr>
      <t>narezana na rezine do 1dag/rezino, I. kvalitete</t>
    </r>
  </si>
  <si>
    <r>
      <t xml:space="preserve">TELEČJE MESO - STEGNO, kocke 2x2 cm, </t>
    </r>
    <r>
      <rPr>
        <sz val="8"/>
        <color indexed="8"/>
        <rFont val="Palatino Linotype"/>
        <family val="1"/>
        <charset val="238"/>
      </rPr>
      <t>b.k., I. kvalitete, sveže, 0% odpadka</t>
    </r>
  </si>
  <si>
    <r>
      <t>TELEČJE STEGNO b.k.</t>
    </r>
    <r>
      <rPr>
        <sz val="8"/>
        <color indexed="8"/>
        <rFont val="Palatino Linotype"/>
        <family val="1"/>
        <charset val="238"/>
      </rPr>
      <t>, sveže, I. kvalitete,b.k., kosi obdelani do 2 kg, I. kvalitete, 0% odpadka</t>
    </r>
  </si>
  <si>
    <r>
      <t>TELEČJE STEGNO b.k.</t>
    </r>
    <r>
      <rPr>
        <sz val="8"/>
        <color indexed="8"/>
        <rFont val="Palatino Linotype"/>
        <family val="1"/>
        <charset val="238"/>
      </rPr>
      <t>, sveže, I. kvalitete,  rezani zrezki, očiščeni do 6 dag</t>
    </r>
  </si>
  <si>
    <r>
      <t>TELEČJE STEGNO b.k.</t>
    </r>
    <r>
      <rPr>
        <sz val="8"/>
        <color indexed="8"/>
        <rFont val="Palatino Linotype"/>
        <family val="1"/>
        <charset val="238"/>
      </rPr>
      <t>, sveže, I. kvalitete,  rezani zrezki, očiščeni do 12 dag</t>
    </r>
  </si>
  <si>
    <r>
      <t xml:space="preserve">ZASEKA </t>
    </r>
    <r>
      <rPr>
        <sz val="8"/>
        <color indexed="8"/>
        <rFont val="Palatino Linotype"/>
        <family val="1"/>
        <charset val="238"/>
      </rPr>
      <t>v ovoju ali PVC posodi, pakirana po 0,5 kg</t>
    </r>
  </si>
  <si>
    <t>ŽELODČEK</t>
  </si>
  <si>
    <t>NAROČNIK:   VRTEC BLED</t>
  </si>
  <si>
    <t xml:space="preserve">                          Trubarjeva 7, 4260 Bled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</si>
  <si>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6:00</t>
    </r>
    <r>
      <rPr>
        <sz val="8"/>
        <rFont val="Palatino Linotype"/>
        <family val="1"/>
        <charset val="238"/>
      </rPr>
      <t xml:space="preserve"> do 7:</t>
    </r>
    <r>
      <rPr>
        <b/>
        <sz val="8"/>
        <rFont val="Palatino Linotype"/>
        <family val="1"/>
        <charset val="238"/>
      </rPr>
      <t>30</t>
    </r>
    <r>
      <rPr>
        <sz val="8"/>
        <rFont val="Palatino Linotype"/>
        <family val="1"/>
        <charset val="238"/>
      </rPr>
      <t xml:space="preserve"> ure zjutraj za tekoči dan porabe na lokaciji</t>
    </r>
  </si>
  <si>
    <t>Sklop 2: Ekološko meso in mesni izdelki</t>
  </si>
  <si>
    <r>
      <t>EKO GOVEJE HRENOVKE</t>
    </r>
    <r>
      <rPr>
        <sz val="8"/>
        <color indexed="8"/>
        <rFont val="Palatino Linotype"/>
        <family val="1"/>
        <charset val="238"/>
      </rPr>
      <t>, brez aditivov, brez ojačevalcev okusa, 15dag/kom</t>
    </r>
  </si>
  <si>
    <r>
      <t>EKO SALAMA</t>
    </r>
    <r>
      <rPr>
        <sz val="8"/>
        <color indexed="8"/>
        <rFont val="Palatino Linotype"/>
        <family val="1"/>
        <charset val="238"/>
      </rPr>
      <t>, narezana na rezine, BREZ DODANIH NITRATOV, brez aditivov, brez ojačevalcev okusa</t>
    </r>
  </si>
  <si>
    <r>
      <t>EKO JUNČJE STEGNO</t>
    </r>
    <r>
      <rPr>
        <sz val="8"/>
        <color rgb="FF000000"/>
        <rFont val="Palatino Linotype"/>
        <family val="1"/>
        <charset val="238"/>
      </rPr>
      <t>, rezani zrezki, očiščeni od 6 do 12 dag</t>
    </r>
  </si>
  <si>
    <r>
      <t xml:space="preserve">EKO JUNČJE STEGNO, </t>
    </r>
    <r>
      <rPr>
        <sz val="8"/>
        <color rgb="FF000000"/>
        <rFont val="Palatino Linotype"/>
        <family val="1"/>
        <charset val="238"/>
      </rPr>
      <t>kocke 2x2 cm, b.k., I. kvalitete, sveže, 0% odpadka</t>
    </r>
  </si>
  <si>
    <r>
      <t xml:space="preserve">EKO SVINJSKO STEGNO, </t>
    </r>
    <r>
      <rPr>
        <sz val="8"/>
        <color rgb="FF000000"/>
        <rFont val="Palatino Linotype"/>
        <family val="1"/>
        <charset val="238"/>
      </rPr>
      <t xml:space="preserve"> rezani zrezki, očiščeni od 6 do 12 dag</t>
    </r>
  </si>
  <si>
    <r>
      <t>EKO SVINJSKO STEGNO,</t>
    </r>
    <r>
      <rPr>
        <sz val="8"/>
        <color rgb="FF000000"/>
        <rFont val="Palatino Linotype"/>
        <family val="1"/>
        <charset val="238"/>
      </rPr>
      <t xml:space="preserve"> kocke 2x2 cm, b.k., I. kvalitete, sveže, 0% odpadka</t>
    </r>
  </si>
  <si>
    <r>
      <t xml:space="preserve">EKOLOŠKA KLOBASA, </t>
    </r>
    <r>
      <rPr>
        <sz val="8"/>
        <color rgb="FF000000"/>
        <rFont val="Palatino Linotype"/>
        <family val="1"/>
        <charset val="238"/>
      </rPr>
      <t>pasterizirana mesnina, poltrajna klobasa</t>
    </r>
  </si>
  <si>
    <r>
      <t xml:space="preserve">EKO TELEČJE STEGNO, </t>
    </r>
    <r>
      <rPr>
        <sz val="8"/>
        <color rgb="FF000000"/>
        <rFont val="Palatino Linotype"/>
        <family val="1"/>
        <charset val="238"/>
      </rPr>
      <t>rezani zrezki, očiščeni od 6 do 12 dag</t>
    </r>
  </si>
  <si>
    <r>
      <t xml:space="preserve">EKO TELEČJE STEGNO, </t>
    </r>
    <r>
      <rPr>
        <sz val="8"/>
        <color rgb="FF000000"/>
        <rFont val="Palatino Linotype"/>
        <family val="1"/>
        <charset val="238"/>
      </rPr>
      <t>kocke 2x2 cm, b.k., I. kvalitete, sveže, 0% odpadka</t>
    </r>
  </si>
  <si>
    <t>SKUPAJ SKLOP 2:</t>
  </si>
  <si>
    <r>
      <rPr>
        <b/>
        <sz val="8"/>
        <rFont val="Palatino Linotype"/>
        <family val="1"/>
        <charset val="238"/>
      </rPr>
      <t>KOKOŠJE MESO</t>
    </r>
    <r>
      <rPr>
        <sz val="8"/>
        <rFont val="Palatino Linotype"/>
        <family val="1"/>
        <charset val="238"/>
      </rPr>
      <t>, cela očiščena</t>
    </r>
  </si>
  <si>
    <r>
      <t xml:space="preserve">PIŠČANČJA POSEBNA SALAMA Z VRTNINAMI, </t>
    </r>
    <r>
      <rPr>
        <sz val="8"/>
        <color indexed="8"/>
        <rFont val="Palatino Linotype"/>
        <family val="1"/>
        <charset val="238"/>
      </rPr>
      <t>narezana 1 dag/rezino</t>
    </r>
  </si>
  <si>
    <r>
      <t xml:space="preserve">PIŠČANČJE HRENOVKE, </t>
    </r>
    <r>
      <rPr>
        <sz val="8"/>
        <color indexed="8"/>
        <rFont val="Palatino Linotype"/>
        <family val="1"/>
        <charset val="238"/>
      </rPr>
      <t>dnevno sveže, I. kvalitete, 15 dag/kos</t>
    </r>
  </si>
  <si>
    <r>
      <t xml:space="preserve">PIŠČANČJE MESO </t>
    </r>
    <r>
      <rPr>
        <sz val="8"/>
        <color indexed="8"/>
        <rFont val="Palatino Linotype"/>
        <family val="1"/>
        <charset val="238"/>
      </rPr>
      <t xml:space="preserve"> – prsi b.k., brez kože, kocke 2x2 cm, I. kvalitete, 0% odpadka</t>
    </r>
  </si>
  <si>
    <r>
      <t xml:space="preserve">PIŠČANČJE MESO, </t>
    </r>
    <r>
      <rPr>
        <sz val="8"/>
        <color rgb="FF000000"/>
        <rFont val="Palatino Linotype"/>
        <family val="1"/>
        <charset val="238"/>
      </rPr>
      <t>sveža bedra, I</t>
    </r>
    <r>
      <rPr>
        <sz val="8"/>
        <color indexed="8"/>
        <rFont val="Palatino Linotype"/>
        <family val="1"/>
        <charset val="238"/>
      </rPr>
      <t>. kvalitete, 0% odpadka</t>
    </r>
  </si>
  <si>
    <r>
      <t xml:space="preserve">PIŠČANČJE MESO, </t>
    </r>
    <r>
      <rPr>
        <sz val="8"/>
        <color rgb="FF000000"/>
        <rFont val="Palatino Linotype"/>
        <family val="1"/>
        <charset val="238"/>
      </rPr>
      <t>sveže krače, I</t>
    </r>
    <r>
      <rPr>
        <sz val="8"/>
        <color indexed="8"/>
        <rFont val="Palatino Linotype"/>
        <family val="1"/>
        <charset val="238"/>
      </rPr>
      <t>. kvalitete, 0% odpadka</t>
    </r>
  </si>
  <si>
    <r>
      <rPr>
        <b/>
        <sz val="8"/>
        <rFont val="Palatino Linotype"/>
        <family val="1"/>
        <charset val="238"/>
      </rPr>
      <t>PIŠČANČJE MESO</t>
    </r>
    <r>
      <rPr>
        <sz val="8"/>
        <rFont val="Palatino Linotype"/>
        <family val="1"/>
        <charset val="238"/>
      </rPr>
      <t xml:space="preserve">, sveže, file - trakci rezani 3x0,5 cm, I. kvalitete, 0% </t>
    </r>
  </si>
  <si>
    <r>
      <t>PIŠČANČJE MESO</t>
    </r>
    <r>
      <rPr>
        <sz val="8"/>
        <color indexed="8"/>
        <rFont val="Palatino Linotype"/>
        <family val="1"/>
        <charset val="238"/>
      </rPr>
      <t>, sveže, prsa, file, b. k., brez kože, I. kvalitete, 0% odpadka</t>
    </r>
  </si>
  <si>
    <r>
      <t>PIŠČANČJE MESO</t>
    </r>
    <r>
      <rPr>
        <sz val="8"/>
        <color indexed="8"/>
        <rFont val="Palatino Linotype"/>
        <family val="1"/>
        <charset val="238"/>
      </rPr>
      <t>, sveže, prsa, file/zrezki, brez kosti, brez kože, zrezki, I. kvalitete</t>
    </r>
  </si>
  <si>
    <r>
      <rPr>
        <b/>
        <sz val="8"/>
        <rFont val="Palatino Linotype"/>
        <family val="1"/>
        <charset val="238"/>
      </rPr>
      <t>PIŠČANČJE MESO</t>
    </r>
    <r>
      <rPr>
        <sz val="8"/>
        <rFont val="Palatino Linotype"/>
        <family val="1"/>
        <charset val="238"/>
      </rPr>
      <t xml:space="preserve">, sveže, stegna b.k., kocke rezane 2x2 cm, I. kvalitete, 0% </t>
    </r>
  </si>
  <si>
    <r>
      <t xml:space="preserve">PIŠČANČJE NABODALO z zelenjavo, </t>
    </r>
    <r>
      <rPr>
        <sz val="8"/>
        <color indexed="8"/>
        <rFont val="Palatino Linotype"/>
        <family val="1"/>
        <charset val="238"/>
      </rPr>
      <t>sveže, I. kvalitete</t>
    </r>
  </si>
  <si>
    <r>
      <rPr>
        <b/>
        <sz val="8"/>
        <rFont val="Palatino Linotype"/>
        <family val="1"/>
        <charset val="238"/>
      </rPr>
      <t xml:space="preserve">PIŠČANČJE PRSI </t>
    </r>
    <r>
      <rPr>
        <sz val="8"/>
        <rFont val="Palatino Linotype"/>
        <family val="1"/>
        <charset val="238"/>
      </rPr>
      <t>v ovitku - poltrajen izdelek, brez konzervansev, enakomeren homogen prerez, narezane 1 dag/rezino</t>
    </r>
  </si>
  <si>
    <r>
      <t xml:space="preserve"> PURANJE MESO - MLETO</t>
    </r>
    <r>
      <rPr>
        <sz val="8"/>
        <color rgb="FF000000"/>
        <rFont val="Palatino Linotype"/>
        <family val="1"/>
        <charset val="238"/>
      </rPr>
      <t xml:space="preserve">,sveže mleto meso, drobno mleto - 4mm ali grobo mleto 10mm </t>
    </r>
  </si>
  <si>
    <r>
      <t xml:space="preserve">PURANJE HRENOVKE, </t>
    </r>
    <r>
      <rPr>
        <sz val="8"/>
        <color indexed="8"/>
        <rFont val="Palatino Linotype"/>
        <family val="1"/>
        <charset val="238"/>
      </rPr>
      <t>dnevno sveže, I. kvalitete, 15 dag/kos</t>
    </r>
  </si>
  <si>
    <r>
      <t>PURANJE MESO</t>
    </r>
    <r>
      <rPr>
        <sz val="8"/>
        <color indexed="8"/>
        <rFont val="Palatino Linotype"/>
        <family val="1"/>
        <charset val="238"/>
      </rPr>
      <t>, sveže, file, b.k. brez kože, kocke 2x2 cm I. kvalitete, 0% odpadka</t>
    </r>
  </si>
  <si>
    <r>
      <t xml:space="preserve">PURANJE MESO, </t>
    </r>
    <r>
      <rPr>
        <sz val="8"/>
        <color indexed="8"/>
        <rFont val="Palatino Linotype"/>
        <family val="1"/>
        <charset val="238"/>
      </rPr>
      <t>sveže, file, b.k. brez kože, zrezki I. kvalitete, 0% odpadka</t>
    </r>
  </si>
  <si>
    <r>
      <t>PURANJE MESO</t>
    </r>
    <r>
      <rPr>
        <sz val="8"/>
        <color indexed="8"/>
        <rFont val="Palatino Linotype"/>
        <family val="1"/>
        <charset val="238"/>
      </rPr>
      <t>, sveže, file, b.k. brez kože,I. kvalitete, 0% odpadka</t>
    </r>
  </si>
  <si>
    <r>
      <rPr>
        <b/>
        <sz val="8"/>
        <rFont val="Palatino Linotype"/>
        <family val="1"/>
        <charset val="238"/>
      </rPr>
      <t>PURANJE MESO</t>
    </r>
    <r>
      <rPr>
        <sz val="8"/>
        <rFont val="Palatino Linotype"/>
        <family val="1"/>
        <charset val="238"/>
      </rPr>
      <t>, sveže, stegna b.k., kocke rezane 2x2 cm, I. kvalitete, 0% odpadka</t>
    </r>
  </si>
  <si>
    <r>
      <rPr>
        <b/>
        <sz val="8"/>
        <rFont val="Palatino Linotype"/>
        <family val="1"/>
        <charset val="238"/>
      </rPr>
      <t>PURANJE MESO,</t>
    </r>
    <r>
      <rPr>
        <sz val="8"/>
        <rFont val="Palatino Linotype"/>
        <family val="1"/>
        <charset val="238"/>
      </rPr>
      <t xml:space="preserve"> sveže, stegna b.k., trakci rezani 3x0,5 cm, I. kvalitete, 0% odpadka</t>
    </r>
  </si>
  <si>
    <r>
      <rPr>
        <b/>
        <sz val="8"/>
        <rFont val="Palatino Linotype"/>
        <family val="1"/>
        <charset val="238"/>
      </rPr>
      <t>PURANJE MESO,</t>
    </r>
    <r>
      <rPr>
        <sz val="8"/>
        <rFont val="Palatino Linotype"/>
        <family val="1"/>
        <charset val="238"/>
      </rPr>
      <t xml:space="preserve"> šunka v ovitku, narezana 1dag/rezino </t>
    </r>
  </si>
  <si>
    <r>
      <t xml:space="preserve">PURANJE NABODALO z zelenjavo, </t>
    </r>
    <r>
      <rPr>
        <sz val="8"/>
        <color indexed="8"/>
        <rFont val="Palatino Linotype"/>
        <family val="1"/>
        <charset val="238"/>
      </rPr>
      <t>sveže, I. kvalitete</t>
    </r>
  </si>
  <si>
    <t>Sklop 3: Perutninsko meso in  mesni izdelki</t>
  </si>
  <si>
    <t>Sklop 4. Ekološko perutninsko meso in perutninski izdelki</t>
  </si>
  <si>
    <t>EKO PIŠČANČJA POSEBNA SALAMA</t>
  </si>
  <si>
    <t xml:space="preserve">EKO PIŠČANČJE HRENOVKE, brez dodanih nitratov, 15 dag/kos </t>
  </si>
  <si>
    <t>EKO PIŠČANČJE MESO, sveže, bedra brez kosti in kože</t>
  </si>
  <si>
    <t>EKO PIŠČANČJE MESO, sveže, stegna, brez kosti in kože</t>
  </si>
  <si>
    <t>EKO PIŠČANČJE MESO, sveže prsi brez kosti in kože</t>
  </si>
  <si>
    <t>Sklop 5: Ribe</t>
  </si>
  <si>
    <r>
      <rPr>
        <b/>
        <sz val="8"/>
        <color indexed="8"/>
        <rFont val="Palatino Linotype"/>
        <family val="1"/>
        <charset val="238"/>
      </rPr>
      <t xml:space="preserve">GRENLANDSKA MORSKA PLOŠČA, </t>
    </r>
    <r>
      <rPr>
        <sz val="8"/>
        <color indexed="8"/>
        <rFont val="Palatino Linotype"/>
        <family val="1"/>
        <charset val="238"/>
      </rPr>
      <t>brez obliva,  zamrznjeni ribji izdelek, file brez kosti, I. kategorija</t>
    </r>
  </si>
  <si>
    <r>
      <rPr>
        <b/>
        <sz val="8"/>
        <color indexed="8"/>
        <rFont val="Palatino Linotype"/>
        <family val="1"/>
        <charset val="238"/>
      </rPr>
      <t>KAPSKI OSLIČ (M. Capensis)</t>
    </r>
    <r>
      <rPr>
        <sz val="8"/>
        <color indexed="8"/>
        <rFont val="Palatino Linotype"/>
        <family val="1"/>
        <charset val="238"/>
      </rPr>
      <t xml:space="preserve"> globoko zamrznjeni, file brez kosti in kože, brez obliva, I. kategorija</t>
    </r>
  </si>
  <si>
    <r>
      <rPr>
        <b/>
        <sz val="8"/>
        <color indexed="8"/>
        <rFont val="Palatino Linotype"/>
        <family val="1"/>
        <charset val="238"/>
      </rPr>
      <t xml:space="preserve">KETA LOSOS file - poricjski 150 - 200g, </t>
    </r>
    <r>
      <rPr>
        <sz val="8"/>
        <color indexed="8"/>
        <rFont val="Palatino Linotype"/>
        <family val="1"/>
        <charset val="238"/>
      </rPr>
      <t>očiščeni nepoškodvani, brez kože in kosti, globoko zamrznjeni, brez kosti, I. kategorija</t>
    </r>
  </si>
  <si>
    <r>
      <rPr>
        <b/>
        <sz val="8"/>
        <color indexed="8"/>
        <rFont val="Palatino Linotype"/>
        <family val="1"/>
        <charset val="238"/>
      </rPr>
      <t xml:space="preserve">ATLANTSKI LOSOS file - poricjski 150 - 200g, </t>
    </r>
    <r>
      <rPr>
        <sz val="8"/>
        <color indexed="8"/>
        <rFont val="Palatino Linotype"/>
        <family val="1"/>
        <charset val="238"/>
      </rPr>
      <t>očiščeni nepoškodvani, brez kože in kosti, globoko zamrznjeni, brez kosti, I. kategorija</t>
    </r>
  </si>
  <si>
    <r>
      <t xml:space="preserve">KOVAČ FILE S KOŽO, </t>
    </r>
    <r>
      <rPr>
        <sz val="8"/>
        <color indexed="8"/>
        <rFont val="Palatino Linotype"/>
        <family val="1"/>
        <charset val="238"/>
      </rPr>
      <t>očiščeni, nepoškodovani, globoko zamrznjeni fileji brez kosti, I. kategorija</t>
    </r>
  </si>
  <si>
    <r>
      <t xml:space="preserve">LIGNJI, PATAGONIKA - </t>
    </r>
    <r>
      <rPr>
        <sz val="8"/>
        <color indexed="8"/>
        <rFont val="Palatino Linotype"/>
        <family val="1"/>
        <charset val="238"/>
      </rPr>
      <t>rezani,očiščeni, pakirani 5-8 kg</t>
    </r>
  </si>
  <si>
    <r>
      <t xml:space="preserve">MORSKI LIST PLATESA– </t>
    </r>
    <r>
      <rPr>
        <sz val="8"/>
        <color indexed="8"/>
        <rFont val="Palatino Linotype"/>
        <family val="1"/>
        <charset val="238"/>
      </rPr>
      <t>file, kosi po naročilu, pakirani 5 – 8 kg</t>
    </r>
  </si>
  <si>
    <r>
      <rPr>
        <b/>
        <sz val="8"/>
        <color indexed="8"/>
        <rFont val="Palatino Linotype"/>
        <family val="1"/>
        <charset val="238"/>
      </rPr>
      <t>NOVOZELANDSKI REPAK</t>
    </r>
    <r>
      <rPr>
        <sz val="8"/>
        <color indexed="8"/>
        <rFont val="Palatino Linotype"/>
        <family val="1"/>
        <charset val="238"/>
      </rPr>
      <t xml:space="preserve"> globoko zamrznjeni, file brez kosti in kože, brez obliva, I. kategorija</t>
    </r>
  </si>
  <si>
    <r>
      <t xml:space="preserve">OSLIČ – medaljon, </t>
    </r>
    <r>
      <rPr>
        <sz val="8"/>
        <color indexed="8"/>
        <rFont val="Palatino Linotype"/>
        <family val="1"/>
        <charset val="238"/>
      </rPr>
      <t>kosi po naročilu, pakirani 5 – 8 kg</t>
    </r>
  </si>
  <si>
    <r>
      <t xml:space="preserve">OSTRIŽ file, </t>
    </r>
    <r>
      <rPr>
        <sz val="8"/>
        <color indexed="8"/>
        <rFont val="Palatino Linotype"/>
        <family val="1"/>
        <charset val="238"/>
      </rPr>
      <t>očiščeni, nepoškodovani, globoko zamrznjeni fileji brez kosti, I. kategorija</t>
    </r>
  </si>
  <si>
    <r>
      <t xml:space="preserve">RDEČI OKUN file, </t>
    </r>
    <r>
      <rPr>
        <sz val="8"/>
        <color indexed="8"/>
        <rFont val="Palatino Linotype"/>
        <family val="1"/>
        <charset val="238"/>
      </rPr>
      <t>očiščeni, nepoškodovani, globoko zamrznjeni fileji brez kosti, I. kategorija</t>
    </r>
  </si>
  <si>
    <r>
      <t>SMUČ–</t>
    </r>
    <r>
      <rPr>
        <sz val="8"/>
        <color indexed="8"/>
        <rFont val="Palatino Linotype"/>
        <family val="1"/>
        <charset val="238"/>
      </rPr>
      <t xml:space="preserve"> file, kosi po naročilu, pakirani 5 – 8 kg</t>
    </r>
  </si>
  <si>
    <r>
      <t xml:space="preserve">TUNA brez kože, porcijska 150-200 g, </t>
    </r>
    <r>
      <rPr>
        <sz val="8"/>
        <color indexed="8"/>
        <rFont val="Palatino Linotype"/>
        <family val="1"/>
        <charset val="238"/>
      </rPr>
      <t>file, kosi po naročilu</t>
    </r>
  </si>
  <si>
    <r>
      <t>ORADA</t>
    </r>
    <r>
      <rPr>
        <sz val="8"/>
        <color rgb="FF000000"/>
        <rFont val="Palatino Linotype"/>
        <family val="1"/>
        <charset val="238"/>
      </rPr>
      <t xml:space="preserve"> - file</t>
    </r>
  </si>
  <si>
    <r>
      <t xml:space="preserve">SEVERNI AFRIŠKI ČOPOVEC - </t>
    </r>
    <r>
      <rPr>
        <sz val="8"/>
        <color rgb="FF000000"/>
        <rFont val="Palatino Linotype"/>
        <family val="1"/>
        <charset val="238"/>
      </rPr>
      <t xml:space="preserve">sveže mleto ribje meso </t>
    </r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</si>
  <si>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6:00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8:00</t>
    </r>
    <r>
      <rPr>
        <sz val="8"/>
        <rFont val="Palatino Linotype"/>
        <family val="1"/>
        <charset val="238"/>
      </rPr>
      <t xml:space="preserve"> ure zjutraj za tekoči dan porabe na lokaciji:</t>
    </r>
  </si>
  <si>
    <t>Sklop 6: Jajca talne oz. hlevske reje</t>
  </si>
  <si>
    <t xml:space="preserve">JAJCA TALNE OZ. HLEVSKE REJE , sveža, A I. kakovosti – lupina pravilno oblikovana in čista, rumenjak kot senca z nejasnimi obrisi, beljak bister, kompakten, vonj specifičen, ni tujkov,  zračni prostor visok do 4 mm, težinski razred »M« od 53 do 63 g/kom, pakirana v kartonske škatle </t>
  </si>
  <si>
    <t xml:space="preserve">JAJCA TALNE OZ. HLEVSKE REJE , sveža, A I. kakovosti – lupina pravilno oblikovana in čista, rumenjak kot senca z nejasnimi obrisi, beljak bister, kompakten, vonj specifičen, ni tujkov,  zračni prostor visok do 4 mm, težinski razred  "L" 63 do 72 g, pakirana v kartonske škatle </t>
  </si>
  <si>
    <t xml:space="preserve">                         Trubarjeva 7, 4260 Bled</t>
  </si>
  <si>
    <t xml:space="preserve">JAJCA EKOLOŠKE REJE, sveža, A I. kakovosti – lupina pravilno oblikovana in čista, rumenjak kot senca z nejasnimi obrisi, beljak bister, kompakten, vonj specifičen, ni tujkov,  zračni prostor visok do 4 mm, težinski razred »M« od 53 do 63 g/kom, pakirana v kartonske škatle </t>
  </si>
  <si>
    <t xml:space="preserve">JAJCA EKOLOŠKE REJE, sveža, A I. kakovosti – lupina pravilno oblikovana in čista, rumenjak kot senca z nejasnimi obrisi, beljak bister, kompakten, vonj specifičen, ni tujkov,  zračni prostor visok do 4 mm, težinski razred »L« od  63 do 72 g, pakirana v kartonske škatle </t>
  </si>
  <si>
    <t xml:space="preserve">Sklop 7: Ekološka jajca </t>
  </si>
  <si>
    <t>Sklop 8:  Mleko in mlečni izdelki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</si>
  <si>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6:00</t>
    </r>
    <r>
      <rPr>
        <sz val="8"/>
        <rFont val="Palatino Linotype"/>
        <family val="1"/>
        <charset val="238"/>
      </rPr>
      <t xml:space="preserve"> do 7:0</t>
    </r>
    <r>
      <rPr>
        <b/>
        <sz val="8"/>
        <rFont val="Palatino Linotype"/>
        <family val="1"/>
        <charset val="238"/>
      </rPr>
      <t>0</t>
    </r>
    <r>
      <rPr>
        <sz val="8"/>
        <rFont val="Palatino Linotype"/>
        <family val="1"/>
        <charset val="238"/>
      </rPr>
      <t xml:space="preserve"> ure zjutraj za tekoči dan porabe na lokaciji</t>
    </r>
  </si>
  <si>
    <r>
      <rPr>
        <b/>
        <sz val="8"/>
        <color indexed="8"/>
        <rFont val="Palatino Linotype"/>
        <family val="1"/>
        <charset val="238"/>
      </rPr>
      <t>DIETNI SALADOLED</t>
    </r>
    <r>
      <rPr>
        <sz val="8"/>
        <color indexed="8"/>
        <rFont val="Palatino Linotype"/>
        <family val="1"/>
        <charset val="238"/>
      </rPr>
      <t xml:space="preserve"> brez mleka</t>
    </r>
  </si>
  <si>
    <r>
      <rPr>
        <b/>
        <sz val="8"/>
        <color indexed="8"/>
        <rFont val="Palatino Linotype"/>
        <family val="1"/>
        <charset val="238"/>
      </rPr>
      <t>JOGURT - GRŠKI TIP</t>
    </r>
    <r>
      <rPr>
        <sz val="8"/>
        <color indexed="8"/>
        <rFont val="Palatino Linotype"/>
        <family val="1"/>
        <charset val="238"/>
      </rPr>
      <t xml:space="preserve">  150 g, različni okusi</t>
    </r>
  </si>
  <si>
    <r>
      <rPr>
        <b/>
        <sz val="8"/>
        <color indexed="8"/>
        <rFont val="Palatino Linotype"/>
        <family val="1"/>
        <charset val="238"/>
      </rPr>
      <t>JOGURT - ISLANDSKI TIP</t>
    </r>
    <r>
      <rPr>
        <sz val="8"/>
        <color indexed="8"/>
        <rFont val="Palatino Linotype"/>
        <family val="1"/>
        <charset val="238"/>
      </rPr>
      <t xml:space="preserve"> 150 g, različni okusi (kot skyr)</t>
    </r>
  </si>
  <si>
    <r>
      <rPr>
        <b/>
        <sz val="8"/>
        <color indexed="8"/>
        <rFont val="Palatino Linotype"/>
        <family val="1"/>
        <charset val="238"/>
      </rPr>
      <t xml:space="preserve">JOGURT GRŠKI TIP  </t>
    </r>
    <r>
      <rPr>
        <sz val="8"/>
        <color indexed="8"/>
        <rFont val="Palatino Linotype"/>
        <family val="1"/>
        <charset val="238"/>
      </rPr>
      <t>150, navadni</t>
    </r>
  </si>
  <si>
    <r>
      <rPr>
        <b/>
        <sz val="8"/>
        <color indexed="8"/>
        <rFont val="Palatino Linotype"/>
        <family val="1"/>
        <charset val="238"/>
      </rPr>
      <t xml:space="preserve">JOGURT NAVADNI  tekoči </t>
    </r>
    <r>
      <rPr>
        <sz val="8"/>
        <color indexed="8"/>
        <rFont val="Palatino Linotype"/>
        <family val="1"/>
        <charset val="238"/>
      </rPr>
      <t>3,2 % mm 1000g</t>
    </r>
  </si>
  <si>
    <r>
      <rPr>
        <b/>
        <sz val="8"/>
        <color indexed="8"/>
        <rFont val="Palatino Linotype"/>
        <family val="1"/>
        <charset val="238"/>
      </rPr>
      <t>JOGURT NAVADNI PROBIOTIČNI</t>
    </r>
    <r>
      <rPr>
        <sz val="8"/>
        <color indexed="8"/>
        <rFont val="Palatino Linotype"/>
        <family val="1"/>
        <charset val="238"/>
      </rPr>
      <t xml:space="preserve">  od 150g do 180g, od 1,3 do 1,6%mm</t>
    </r>
  </si>
  <si>
    <r>
      <t xml:space="preserve">JOGURT SADNI  </t>
    </r>
    <r>
      <rPr>
        <sz val="8"/>
        <color indexed="8"/>
        <rFont val="Palatino Linotype"/>
        <family val="1"/>
        <charset val="238"/>
      </rPr>
      <t xml:space="preserve"> 2,5-3,2% m.m., 500g z naravno aromo in brez barvil, z manjšo količino sladkorja</t>
    </r>
  </si>
  <si>
    <r>
      <t>JOGURT</t>
    </r>
    <r>
      <rPr>
        <sz val="8"/>
        <color indexed="8"/>
        <rFont val="Palatino Linotype"/>
        <family val="1"/>
        <charset val="238"/>
      </rPr>
      <t xml:space="preserve"> </t>
    </r>
    <r>
      <rPr>
        <b/>
        <sz val="8"/>
        <color indexed="8"/>
        <rFont val="Palatino Linotype"/>
        <family val="1"/>
        <charset val="238"/>
      </rPr>
      <t>SADNI</t>
    </r>
    <r>
      <rPr>
        <sz val="8"/>
        <color indexed="8"/>
        <rFont val="Palatino Linotype"/>
        <family val="1"/>
        <charset val="238"/>
      </rPr>
      <t xml:space="preserve">  2,5-3,2% m.m., 180g, z naravno aromo in brez barvil, z manjšo količino sladkorja</t>
    </r>
  </si>
  <si>
    <r>
      <t>JOGURT SADNI BREZ LAKTOZE</t>
    </r>
    <r>
      <rPr>
        <sz val="8"/>
        <color indexed="8"/>
        <rFont val="Palatino Linotype"/>
        <family val="1"/>
        <charset val="238"/>
      </rPr>
      <t xml:space="preserve">  2,6% m.m., 500g, z naravno aromo in brez barvil</t>
    </r>
  </si>
  <si>
    <r>
      <rPr>
        <b/>
        <sz val="8"/>
        <color indexed="8"/>
        <rFont val="Palatino Linotype"/>
        <family val="1"/>
        <charset val="238"/>
      </rPr>
      <t xml:space="preserve">JOGURT SADNI </t>
    </r>
    <r>
      <rPr>
        <sz val="8"/>
        <color indexed="8"/>
        <rFont val="Palatino Linotype"/>
        <family val="1"/>
        <charset val="238"/>
      </rPr>
      <t>od 150g do 180g, z od 2,6% do 3,5% mm, z dodatkom sadja ali sadnega pripravka, različni okusi</t>
    </r>
  </si>
  <si>
    <r>
      <rPr>
        <b/>
        <sz val="8"/>
        <color indexed="8"/>
        <rFont val="Palatino Linotype"/>
        <family val="1"/>
        <charset val="238"/>
      </rPr>
      <t>JOGURT SADNI PROBIOTIČNI</t>
    </r>
    <r>
      <rPr>
        <sz val="8"/>
        <color indexed="8"/>
        <rFont val="Palatino Linotype"/>
        <family val="1"/>
        <charset val="238"/>
      </rPr>
      <t xml:space="preserve"> od 150g do 180g, od 1,3 do 1,6%mm, z dodatkom sadja ali sadnega pripravka, različni okusi</t>
    </r>
  </si>
  <si>
    <r>
      <t xml:space="preserve">KISLA SMETANA BREZ LAKTOZE, </t>
    </r>
    <r>
      <rPr>
        <sz val="8"/>
        <rFont val="Palatino Linotype"/>
        <family val="1"/>
        <charset val="238"/>
      </rPr>
      <t>20-30%mm, 250g</t>
    </r>
  </si>
  <si>
    <r>
      <rPr>
        <b/>
        <sz val="8"/>
        <color indexed="8"/>
        <rFont val="Palatino Linotype"/>
        <family val="1"/>
        <charset val="238"/>
      </rPr>
      <t>KISLA SMETANA,</t>
    </r>
    <r>
      <rPr>
        <sz val="8"/>
        <color indexed="8"/>
        <rFont val="Palatino Linotype"/>
        <family val="1"/>
        <charset val="238"/>
      </rPr>
      <t xml:space="preserve"> pasterizirana, 20-30% mm, 400 g</t>
    </r>
  </si>
  <si>
    <r>
      <t xml:space="preserve">KISLO MLEKO,  </t>
    </r>
    <r>
      <rPr>
        <sz val="8"/>
        <color indexed="8"/>
        <rFont val="Palatino Linotype"/>
        <family val="1"/>
        <charset val="238"/>
      </rPr>
      <t>iz pasteriziranega mleka,</t>
    </r>
    <r>
      <rPr>
        <b/>
        <sz val="8"/>
        <color indexed="8"/>
        <rFont val="Palatino Linotype"/>
        <family val="1"/>
        <charset val="238"/>
      </rPr>
      <t xml:space="preserve"> </t>
    </r>
    <r>
      <rPr>
        <sz val="8"/>
        <color indexed="8"/>
        <rFont val="Palatino Linotype"/>
        <family val="1"/>
        <charset val="238"/>
      </rPr>
      <t>3,2% m.m., PS lonček  180g</t>
    </r>
  </si>
  <si>
    <r>
      <t xml:space="preserve">MARGARINA, </t>
    </r>
    <r>
      <rPr>
        <sz val="8"/>
        <color indexed="8"/>
        <rFont val="Palatino Linotype"/>
        <family val="1"/>
        <charset val="238"/>
      </rPr>
      <t xml:space="preserve">60 % mm, I. kvalitete, 500g </t>
    </r>
  </si>
  <si>
    <r>
      <t xml:space="preserve">MASLO BREZ LAKTOZE, </t>
    </r>
    <r>
      <rPr>
        <sz val="8"/>
        <color indexed="8"/>
        <rFont val="Palatino Linotype"/>
        <family val="1"/>
        <charset val="238"/>
      </rPr>
      <t>100g</t>
    </r>
  </si>
  <si>
    <r>
      <t>MASLO, surovo</t>
    </r>
    <r>
      <rPr>
        <sz val="8"/>
        <color indexed="8"/>
        <rFont val="Palatino Linotype"/>
        <family val="1"/>
        <charset val="238"/>
      </rPr>
      <t xml:space="preserve"> 82 % mm, I. kvalitete, 250g </t>
    </r>
  </si>
  <si>
    <r>
      <rPr>
        <b/>
        <sz val="8"/>
        <color indexed="8"/>
        <rFont val="Palatino Linotype"/>
        <family val="1"/>
        <charset val="238"/>
      </rPr>
      <t>MLEČNI NAMAZ</t>
    </r>
    <r>
      <rPr>
        <sz val="8"/>
        <color indexed="8"/>
        <rFont val="Palatino Linotype"/>
        <family val="1"/>
        <charset val="238"/>
      </rPr>
      <t>,  z zelišči, od 140g do 180g,  min. 25%mm, brez konzervansov</t>
    </r>
  </si>
  <si>
    <r>
      <rPr>
        <b/>
        <sz val="8"/>
        <color indexed="8"/>
        <rFont val="Palatino Linotype"/>
        <family val="1"/>
        <charset val="238"/>
      </rPr>
      <t>MLEČNI NAMAZ,</t>
    </r>
    <r>
      <rPr>
        <sz val="8"/>
        <color indexed="8"/>
        <rFont val="Palatino Linotype"/>
        <family val="1"/>
        <charset val="238"/>
      </rPr>
      <t xml:space="preserve"> natur, 50 g</t>
    </r>
  </si>
  <si>
    <r>
      <rPr>
        <b/>
        <sz val="8"/>
        <color indexed="8"/>
        <rFont val="Palatino Linotype"/>
        <family val="1"/>
        <charset val="238"/>
      </rPr>
      <t>MLEČNI NAMAZ</t>
    </r>
    <r>
      <rPr>
        <sz val="8"/>
        <color indexed="8"/>
        <rFont val="Palatino Linotype"/>
        <family val="1"/>
        <charset val="238"/>
      </rPr>
      <t>, natur, od 140g do 180g, min. 25%mm, brez konzervansov</t>
    </r>
  </si>
  <si>
    <r>
      <rPr>
        <b/>
        <sz val="8"/>
        <color indexed="8"/>
        <rFont val="Palatino Linotype"/>
        <family val="1"/>
        <charset val="238"/>
      </rPr>
      <t>MLEČNI NAMAZ,</t>
    </r>
    <r>
      <rPr>
        <sz val="8"/>
        <color indexed="8"/>
        <rFont val="Palatino Linotype"/>
        <family val="1"/>
        <charset val="238"/>
      </rPr>
      <t xml:space="preserve"> z zelišči 50 g</t>
    </r>
  </si>
  <si>
    <r>
      <t xml:space="preserve">MLEKO </t>
    </r>
    <r>
      <rPr>
        <sz val="8"/>
        <color indexed="8"/>
        <rFont val="Palatino Linotype"/>
        <family val="1"/>
        <charset val="238"/>
      </rPr>
      <t>3,5 % m.m., pasterizirano,nehomogenizirano 1 l</t>
    </r>
  </si>
  <si>
    <r>
      <t>MLEKO BREZ LAKTOZE 3</t>
    </r>
    <r>
      <rPr>
        <sz val="8"/>
        <color indexed="8"/>
        <rFont val="Palatino Linotype"/>
        <family val="1"/>
        <charset val="238"/>
      </rPr>
      <t>,5 % m.m., pasterizirano,nehomogenizirano 1 l</t>
    </r>
  </si>
  <si>
    <r>
      <t xml:space="preserve">MLEKO </t>
    </r>
    <r>
      <rPr>
        <sz val="8"/>
        <color indexed="8"/>
        <rFont val="Palatino Linotype"/>
        <family val="1"/>
        <charset val="238"/>
      </rPr>
      <t>pasterizirano, nehomogenizirano 3,5 % m.m.,   10 l</t>
    </r>
  </si>
  <si>
    <r>
      <t>NAVADNI JOGURT</t>
    </r>
    <r>
      <rPr>
        <sz val="8"/>
        <color indexed="8"/>
        <rFont val="Palatino Linotype"/>
        <family val="1"/>
        <charset val="238"/>
      </rPr>
      <t xml:space="preserve"> 3,2% m.m., 180 g, brez aditivov</t>
    </r>
  </si>
  <si>
    <r>
      <t xml:space="preserve">NAVADNI JOGURT BREZ LAKTOZE </t>
    </r>
    <r>
      <rPr>
        <sz val="8"/>
        <color indexed="8"/>
        <rFont val="Palatino Linotype"/>
        <family val="1"/>
        <charset val="238"/>
      </rPr>
      <t>1,6% m.m., 500 g, brez aditivov</t>
    </r>
  </si>
  <si>
    <r>
      <rPr>
        <b/>
        <sz val="8"/>
        <color indexed="8"/>
        <rFont val="Palatino Linotype"/>
        <family val="1"/>
        <charset val="238"/>
      </rPr>
      <t>SIR EDAMEC</t>
    </r>
    <r>
      <rPr>
        <sz val="8"/>
        <color indexed="8"/>
        <rFont val="Palatino Linotype"/>
        <family val="1"/>
        <charset val="238"/>
      </rPr>
      <t>, 2600 g</t>
    </r>
  </si>
  <si>
    <r>
      <rPr>
        <b/>
        <sz val="8"/>
        <color indexed="8"/>
        <rFont val="Palatino Linotype"/>
        <family val="1"/>
        <charset val="238"/>
      </rPr>
      <t>SIR GAUDA</t>
    </r>
    <r>
      <rPr>
        <sz val="8"/>
        <color indexed="8"/>
        <rFont val="Palatino Linotype"/>
        <family val="1"/>
        <charset val="238"/>
      </rPr>
      <t>, 2600 g, enakovredno  Jošt</t>
    </r>
  </si>
  <si>
    <r>
      <rPr>
        <b/>
        <sz val="8"/>
        <color indexed="8"/>
        <rFont val="Palatino Linotype"/>
        <family val="1"/>
        <charset val="238"/>
      </rPr>
      <t>SIR MASCARPONE,</t>
    </r>
    <r>
      <rPr>
        <sz val="8"/>
        <color indexed="8"/>
        <rFont val="Palatino Linotype"/>
        <family val="1"/>
        <charset val="238"/>
      </rPr>
      <t xml:space="preserve"> 1 kg enakovredno sveži kremni sir</t>
    </r>
  </si>
  <si>
    <r>
      <rPr>
        <b/>
        <sz val="8"/>
        <color indexed="8"/>
        <rFont val="Palatino Linotype"/>
        <family val="1"/>
        <charset val="238"/>
      </rPr>
      <t xml:space="preserve">SIR MOZZARELLA </t>
    </r>
    <r>
      <rPr>
        <sz val="8"/>
        <color indexed="8"/>
        <rFont val="Palatino Linotype"/>
        <family val="1"/>
        <charset val="238"/>
      </rPr>
      <t xml:space="preserve"> Bella pizza, 1kg</t>
    </r>
  </si>
  <si>
    <r>
      <rPr>
        <b/>
        <sz val="8"/>
        <color indexed="8"/>
        <rFont val="Palatino Linotype"/>
        <family val="1"/>
        <charset val="238"/>
      </rPr>
      <t>SIR TRAPIST,</t>
    </r>
    <r>
      <rPr>
        <sz val="8"/>
        <color indexed="8"/>
        <rFont val="Palatino Linotype"/>
        <family val="1"/>
        <charset val="238"/>
      </rPr>
      <t xml:space="preserve"> 2600 g, enakovredno  Samostanski</t>
    </r>
  </si>
  <si>
    <r>
      <rPr>
        <b/>
        <sz val="8"/>
        <color indexed="8"/>
        <rFont val="Palatino Linotype"/>
        <family val="1"/>
        <charset val="238"/>
      </rPr>
      <t>SIR ZA PIZZE RIBAN</t>
    </r>
    <r>
      <rPr>
        <sz val="8"/>
        <color indexed="8"/>
        <rFont val="Palatino Linotype"/>
        <family val="1"/>
        <charset val="238"/>
      </rPr>
      <t xml:space="preserve"> – trdi sir, 5kg</t>
    </r>
  </si>
  <si>
    <r>
      <t xml:space="preserve">SIR ZA ŽAR, </t>
    </r>
    <r>
      <rPr>
        <sz val="8"/>
        <color indexed="8"/>
        <rFont val="Palatino Linotype"/>
        <family val="1"/>
        <charset val="238"/>
      </rPr>
      <t>5 kg, vedro</t>
    </r>
  </si>
  <si>
    <r>
      <rPr>
        <b/>
        <sz val="8"/>
        <color indexed="8"/>
        <rFont val="Palatino Linotype"/>
        <family val="1"/>
        <charset val="238"/>
      </rPr>
      <t>SIR, sveži v slanici</t>
    </r>
    <r>
      <rPr>
        <sz val="8"/>
        <color indexed="8"/>
        <rFont val="Palatino Linotype"/>
        <family val="1"/>
        <charset val="238"/>
      </rPr>
      <t>, enakovredno Feta od 500 do 900 g</t>
    </r>
  </si>
  <si>
    <r>
      <rPr>
        <b/>
        <sz val="8"/>
        <color indexed="8"/>
        <rFont val="Palatino Linotype"/>
        <family val="1"/>
        <charset val="238"/>
      </rPr>
      <t>SIR, beli</t>
    </r>
    <r>
      <rPr>
        <sz val="8"/>
        <color indexed="8"/>
        <rFont val="Palatino Linotype"/>
        <family val="1"/>
        <charset val="238"/>
      </rPr>
      <t xml:space="preserve"> </t>
    </r>
  </si>
  <si>
    <r>
      <t>TOPLJENI SIR</t>
    </r>
    <r>
      <rPr>
        <sz val="8"/>
        <rFont val="Palatino Linotype"/>
        <family val="1"/>
        <charset val="238"/>
      </rPr>
      <t xml:space="preserve"> 35 % mm, 140g</t>
    </r>
  </si>
  <si>
    <r>
      <rPr>
        <b/>
        <sz val="8"/>
        <color indexed="8"/>
        <rFont val="Palatino Linotype"/>
        <family val="1"/>
        <charset val="238"/>
      </rPr>
      <t xml:space="preserve">SKUTA </t>
    </r>
    <r>
      <rPr>
        <sz val="8"/>
        <color indexed="8"/>
        <rFont val="Palatino Linotype"/>
        <family val="1"/>
        <charset val="238"/>
      </rPr>
      <t>100 g, lonček s podloženim sadjem, min. 15% sadja ali sadnega pripravka</t>
    </r>
  </si>
  <si>
    <r>
      <rPr>
        <b/>
        <sz val="8"/>
        <color indexed="8"/>
        <rFont val="Palatino Linotype"/>
        <family val="1"/>
        <charset val="238"/>
      </rPr>
      <t>SKUTA</t>
    </r>
    <r>
      <rPr>
        <sz val="8"/>
        <color indexed="8"/>
        <rFont val="Palatino Linotype"/>
        <family val="1"/>
        <charset val="238"/>
      </rPr>
      <t xml:space="preserve"> kremna 100 g, lonček, min. 15 % sadja ali sadnega pripravka, brez dodanega sladkorja</t>
    </r>
  </si>
  <si>
    <r>
      <t xml:space="preserve">SKUTA </t>
    </r>
    <r>
      <rPr>
        <sz val="8"/>
        <color indexed="8"/>
        <rFont val="Palatino Linotype"/>
        <family val="1"/>
        <charset val="238"/>
      </rPr>
      <t>sadna, različni okusi, 100 g</t>
    </r>
  </si>
  <si>
    <r>
      <t>SKUTA</t>
    </r>
    <r>
      <rPr>
        <sz val="8"/>
        <color indexed="8"/>
        <rFont val="Palatino Linotype"/>
        <family val="1"/>
        <charset val="238"/>
      </rPr>
      <t xml:space="preserve"> sveža 10 % mm, 5 kg</t>
    </r>
  </si>
  <si>
    <r>
      <t>SKUTA</t>
    </r>
    <r>
      <rPr>
        <sz val="8"/>
        <color indexed="8"/>
        <rFont val="Palatino Linotype"/>
        <family val="1"/>
        <charset val="238"/>
      </rPr>
      <t xml:space="preserve"> sveža 35 % mm, 5 kg</t>
    </r>
  </si>
  <si>
    <r>
      <rPr>
        <b/>
        <sz val="8"/>
        <color indexed="8"/>
        <rFont val="Palatino Linotype"/>
        <family val="1"/>
        <charset val="238"/>
      </rPr>
      <t>SKUTA</t>
    </r>
    <r>
      <rPr>
        <sz val="8"/>
        <color indexed="8"/>
        <rFont val="Palatino Linotype"/>
        <family val="1"/>
        <charset val="238"/>
      </rPr>
      <t>, albuminska-ricota, od 250 g do 1000 g</t>
    </r>
  </si>
  <si>
    <r>
      <rPr>
        <b/>
        <sz val="8"/>
        <color indexed="8"/>
        <rFont val="Palatino Linotype"/>
        <family val="1"/>
        <charset val="238"/>
      </rPr>
      <t xml:space="preserve">SLADKA SMETANA, </t>
    </r>
    <r>
      <rPr>
        <sz val="8"/>
        <color indexed="8"/>
        <rFont val="Palatino Linotype"/>
        <family val="1"/>
        <charset val="238"/>
      </rPr>
      <t>min. 35%mm 1 l</t>
    </r>
  </si>
  <si>
    <r>
      <rPr>
        <b/>
        <sz val="8"/>
        <color indexed="8"/>
        <rFont val="Palatino Linotype"/>
        <family val="1"/>
        <charset val="238"/>
      </rPr>
      <t>SLADKA SMETANA,</t>
    </r>
    <r>
      <rPr>
        <sz val="8"/>
        <color indexed="8"/>
        <rFont val="Palatino Linotype"/>
        <family val="1"/>
        <charset val="238"/>
      </rPr>
      <t xml:space="preserve"> za kuhanje, 20-30% mm, 500 ml</t>
    </r>
  </si>
  <si>
    <r>
      <t>SLADOLED banjica</t>
    </r>
    <r>
      <rPr>
        <sz val="8"/>
        <color indexed="8"/>
        <rFont val="Palatino Linotype"/>
        <family val="1"/>
        <charset val="238"/>
      </rPr>
      <t xml:space="preserve"> 1-4 l</t>
    </r>
  </si>
  <si>
    <r>
      <t xml:space="preserve">SLADOLED kornet, </t>
    </r>
    <r>
      <rPr>
        <sz val="8"/>
        <color rgb="FF000000"/>
        <rFont val="Palatino Linotype"/>
        <family val="1"/>
        <charset val="238"/>
      </rPr>
      <t>125 ml</t>
    </r>
  </si>
  <si>
    <r>
      <rPr>
        <b/>
        <sz val="8"/>
        <color indexed="8"/>
        <rFont val="Palatino Linotype"/>
        <family val="1"/>
        <charset val="238"/>
      </rPr>
      <t>SLADOLED, piškotek, čokolada, vanilija, sadni, v lončku,</t>
    </r>
    <r>
      <rPr>
        <sz val="8"/>
        <color indexed="8"/>
        <rFont val="Palatino Linotype"/>
        <family val="1"/>
        <charset val="238"/>
      </rPr>
      <t xml:space="preserve"> 120 ml</t>
    </r>
  </si>
  <si>
    <r>
      <rPr>
        <b/>
        <sz val="8"/>
        <color indexed="8"/>
        <rFont val="Palatino Linotype"/>
        <family val="1"/>
        <charset val="238"/>
      </rPr>
      <t>SLADOLEDNI DESERT</t>
    </r>
    <r>
      <rPr>
        <sz val="8"/>
        <color indexed="8"/>
        <rFont val="Palatino Linotype"/>
        <family val="1"/>
        <charset val="238"/>
      </rPr>
      <t>, mango, marelica, 70 g</t>
    </r>
  </si>
  <si>
    <r>
      <rPr>
        <b/>
        <sz val="8"/>
        <color indexed="8"/>
        <rFont val="Palatino Linotype"/>
        <family val="1"/>
        <charset val="238"/>
      </rPr>
      <t>SLADOLEDNI DESERT</t>
    </r>
    <r>
      <rPr>
        <sz val="8"/>
        <color indexed="8"/>
        <rFont val="Palatino Linotype"/>
        <family val="1"/>
        <charset val="238"/>
      </rPr>
      <t>, višnja, čokolada, 70 g</t>
    </r>
  </si>
  <si>
    <r>
      <t xml:space="preserve">SMETANA KOKOSOVA , </t>
    </r>
    <r>
      <rPr>
        <sz val="8"/>
        <rFont val="Palatino Linotype"/>
        <family val="1"/>
        <charset val="238"/>
      </rPr>
      <t>300 ml</t>
    </r>
  </si>
  <si>
    <r>
      <t>SMETANA RIŽEVA ,</t>
    </r>
    <r>
      <rPr>
        <sz val="8"/>
        <rFont val="Palatino Linotype"/>
        <family val="1"/>
        <charset val="238"/>
      </rPr>
      <t xml:space="preserve"> 300 ml</t>
    </r>
  </si>
  <si>
    <r>
      <rPr>
        <b/>
        <sz val="8"/>
        <color indexed="8"/>
        <rFont val="Palatino Linotype"/>
        <family val="1"/>
        <charset val="238"/>
      </rPr>
      <t>ZAMRZNJEN JOGURT</t>
    </r>
    <r>
      <rPr>
        <sz val="8"/>
        <color indexed="8"/>
        <rFont val="Palatino Linotype"/>
        <family val="1"/>
        <charset val="238"/>
      </rPr>
      <t xml:space="preserve"> (kot Frozen Yogurt), sadni okusi,  v lončku, 140 g</t>
    </r>
  </si>
  <si>
    <t>Sklop 9: Ekološko mleko in mlečni izdelki</t>
  </si>
  <si>
    <r>
      <rPr>
        <b/>
        <sz val="8"/>
        <color indexed="8"/>
        <rFont val="Palatino Linotype"/>
        <family val="1"/>
        <charset val="238"/>
      </rPr>
      <t>EKO KEFIR,</t>
    </r>
    <r>
      <rPr>
        <sz val="8"/>
        <color indexed="8"/>
        <rFont val="Palatino Linotype"/>
        <family val="1"/>
        <charset val="238"/>
      </rPr>
      <t xml:space="preserve">  3 l navadni, iz nehomogeniziranega mleka, 3,2 % mm</t>
    </r>
  </si>
  <si>
    <r>
      <rPr>
        <b/>
        <sz val="8"/>
        <color indexed="8"/>
        <rFont val="Palatino Linotype"/>
        <family val="1"/>
        <charset val="238"/>
      </rPr>
      <t>EKO KEFIR</t>
    </r>
    <r>
      <rPr>
        <sz val="8"/>
        <color indexed="8"/>
        <rFont val="Palatino Linotype"/>
        <family val="1"/>
        <charset val="238"/>
      </rPr>
      <t>, 3 l sadni iz nehomogeniziranega mleka, 3,2 % mm</t>
    </r>
  </si>
  <si>
    <r>
      <t>EKO KISLA SMETANA</t>
    </r>
    <r>
      <rPr>
        <sz val="8"/>
        <color indexed="8"/>
        <rFont val="Palatino Linotype"/>
        <family val="1"/>
        <charset val="238"/>
      </rPr>
      <t>, 200 g</t>
    </r>
  </si>
  <si>
    <r>
      <rPr>
        <b/>
        <sz val="8"/>
        <color indexed="8"/>
        <rFont val="Palatino Linotype"/>
        <family val="1"/>
        <charset val="238"/>
      </rPr>
      <t>EKO KISLO MLEKO</t>
    </r>
    <r>
      <rPr>
        <sz val="8"/>
        <color indexed="8"/>
        <rFont val="Palatino Linotype"/>
        <family val="1"/>
        <charset val="238"/>
      </rPr>
      <t xml:space="preserve"> 3,2 % m.m., 150 ml</t>
    </r>
  </si>
  <si>
    <r>
      <t>EKO MASLO</t>
    </r>
    <r>
      <rPr>
        <sz val="8"/>
        <color indexed="8"/>
        <rFont val="Palatino Linotype"/>
        <family val="1"/>
        <charset val="238"/>
      </rPr>
      <t xml:space="preserve">, 82% m.m.,od 200 g do 500 g </t>
    </r>
  </si>
  <si>
    <r>
      <t>EKO MLEKO VANILIJA</t>
    </r>
    <r>
      <rPr>
        <sz val="8"/>
        <color indexed="8"/>
        <rFont val="Palatino Linotype"/>
        <family val="1"/>
        <charset val="238"/>
      </rPr>
      <t>, sveže, nehomogenizirano 3.2 m.m. Plastenka 10 kg</t>
    </r>
  </si>
  <si>
    <r>
      <t>EKO MLEKO</t>
    </r>
    <r>
      <rPr>
        <sz val="8"/>
        <color indexed="8"/>
        <rFont val="Palatino Linotype"/>
        <family val="1"/>
        <charset val="238"/>
      </rPr>
      <t>, sveže, nehomogenizirano 3.2 m.m. Plastenka 10kg</t>
    </r>
  </si>
  <si>
    <r>
      <t>EKO NAVADNI JOGURT</t>
    </r>
    <r>
      <rPr>
        <sz val="8"/>
        <color indexed="8"/>
        <rFont val="Palatino Linotype"/>
        <family val="1"/>
        <charset val="238"/>
      </rPr>
      <t>,min.2,5 m.m.,. 3 l</t>
    </r>
  </si>
  <si>
    <r>
      <rPr>
        <b/>
        <sz val="8"/>
        <color indexed="8"/>
        <rFont val="Palatino Linotype"/>
        <family val="1"/>
        <charset val="238"/>
      </rPr>
      <t xml:space="preserve">EKO MLEKO </t>
    </r>
    <r>
      <rPr>
        <sz val="8"/>
        <color indexed="8"/>
        <rFont val="Palatino Linotype"/>
        <family val="1"/>
        <charset val="238"/>
      </rPr>
      <t>3,2 % m.m., 10 l</t>
    </r>
  </si>
  <si>
    <r>
      <t xml:space="preserve">EKO SADNI JOGURT </t>
    </r>
    <r>
      <rPr>
        <sz val="8"/>
        <color indexed="8"/>
        <rFont val="Palatino Linotype"/>
        <family val="1"/>
        <charset val="238"/>
      </rPr>
      <t>(jagoda,breskev, banana…), min.3,2 m.m, min.20% sadnega pripravka. 3l</t>
    </r>
  </si>
  <si>
    <r>
      <t>EKO SIR</t>
    </r>
    <r>
      <rPr>
        <sz val="8"/>
        <color indexed="8"/>
        <rFont val="Palatino Linotype"/>
        <family val="1"/>
        <charset val="238"/>
      </rPr>
      <t>, poltrdi, pasterizirano, nehomogenizirano 3.5 m.m. 1 kg</t>
    </r>
  </si>
  <si>
    <r>
      <t xml:space="preserve">EKO SKUTA </t>
    </r>
    <r>
      <rPr>
        <sz val="8"/>
        <color indexed="8"/>
        <rFont val="Palatino Linotype"/>
        <family val="1"/>
        <charset val="238"/>
      </rPr>
      <t>sveža 35 % mm, nepasirana, 1 kg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</si>
  <si>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 xml:space="preserve">7:00 </t>
    </r>
    <r>
      <rPr>
        <sz val="8"/>
        <rFont val="Palatino Linotype"/>
        <family val="1"/>
        <charset val="238"/>
      </rPr>
      <t>ure zjutraj za tekoči dan porabe na lokaciji</t>
    </r>
  </si>
  <si>
    <r>
      <t xml:space="preserve">KRUH AJDOV </t>
    </r>
    <r>
      <rPr>
        <sz val="8"/>
        <color rgb="FF000000"/>
        <rFont val="Palatino Linotype"/>
        <family val="1"/>
        <charset val="238"/>
      </rPr>
      <t>1 kg</t>
    </r>
  </si>
  <si>
    <r>
      <t xml:space="preserve">KRUH AJDOV Z OREHI </t>
    </r>
    <r>
      <rPr>
        <sz val="8"/>
        <color rgb="FF000000"/>
        <rFont val="Palatino Linotype"/>
        <family val="1"/>
        <charset val="238"/>
      </rPr>
      <t>0,40kg</t>
    </r>
  </si>
  <si>
    <r>
      <t>KRUH ČRNI</t>
    </r>
    <r>
      <rPr>
        <sz val="8"/>
        <color rgb="FF000000"/>
        <rFont val="Palatino Linotype"/>
        <family val="1"/>
        <charset val="238"/>
      </rPr>
      <t xml:space="preserve"> 1 kg</t>
    </r>
  </si>
  <si>
    <r>
      <t>KRUH GRAHAM</t>
    </r>
    <r>
      <rPr>
        <sz val="8"/>
        <color rgb="FF000000"/>
        <rFont val="Palatino Linotype"/>
        <family val="1"/>
        <charset val="238"/>
      </rPr>
      <t xml:space="preserve"> 1kg</t>
    </r>
  </si>
  <si>
    <r>
      <t>KRUH HRIBOVC,</t>
    </r>
    <r>
      <rPr>
        <sz val="8"/>
        <color rgb="FF000000"/>
        <rFont val="Palatino Linotype"/>
        <family val="1"/>
        <charset val="238"/>
      </rPr>
      <t xml:space="preserve"> 1 kg </t>
    </r>
  </si>
  <si>
    <r>
      <t>KRUH KMEČKI TEMNI HLEBEC,</t>
    </r>
    <r>
      <rPr>
        <sz val="8"/>
        <color rgb="FF000000"/>
        <rFont val="Palatino Linotype"/>
        <family val="1"/>
        <charset val="238"/>
      </rPr>
      <t xml:space="preserve"> 1,5 kg </t>
    </r>
  </si>
  <si>
    <r>
      <t xml:space="preserve">KRUH KORUZNI, </t>
    </r>
    <r>
      <rPr>
        <sz val="8"/>
        <color rgb="FF000000"/>
        <rFont val="Palatino Linotype"/>
        <family val="1"/>
        <charset val="238"/>
      </rPr>
      <t>1 kg</t>
    </r>
  </si>
  <si>
    <r>
      <t>KRUH OVSENI</t>
    </r>
    <r>
      <rPr>
        <sz val="8"/>
        <color rgb="FF000000"/>
        <rFont val="Palatino Linotype"/>
        <family val="1"/>
        <charset val="238"/>
      </rPr>
      <t xml:space="preserve"> 1kg</t>
    </r>
  </si>
  <si>
    <r>
      <t xml:space="preserve">KRUH PIRIN </t>
    </r>
    <r>
      <rPr>
        <sz val="8"/>
        <color rgb="FF000000"/>
        <rFont val="Palatino Linotype"/>
        <family val="1"/>
        <charset val="238"/>
      </rPr>
      <t>1kg</t>
    </r>
  </si>
  <si>
    <r>
      <t>KRUH PISANI</t>
    </r>
    <r>
      <rPr>
        <sz val="8"/>
        <color rgb="FF000000"/>
        <rFont val="Palatino Linotype"/>
        <family val="1"/>
        <charset val="238"/>
      </rPr>
      <t xml:space="preserve"> 0.75 kg</t>
    </r>
  </si>
  <si>
    <r>
      <t>KRUH POLNOZRNAT</t>
    </r>
    <r>
      <rPr>
        <sz val="8"/>
        <color rgb="FF000000"/>
        <rFont val="Palatino Linotype"/>
        <family val="1"/>
        <charset val="238"/>
      </rPr>
      <t xml:space="preserve"> 1kg</t>
    </r>
  </si>
  <si>
    <r>
      <t xml:space="preserve">KRUH PŠENIČNI ČRNI </t>
    </r>
    <r>
      <rPr>
        <sz val="8"/>
        <color rgb="FF000000"/>
        <rFont val="Palatino Linotype"/>
        <family val="1"/>
        <charset val="238"/>
      </rPr>
      <t xml:space="preserve">1kg </t>
    </r>
  </si>
  <si>
    <r>
      <t xml:space="preserve">KRUH PŠENIČNI POLBELI  </t>
    </r>
    <r>
      <rPr>
        <sz val="8"/>
        <color rgb="FF000000"/>
        <rFont val="Palatino Linotype"/>
        <family val="1"/>
        <charset val="238"/>
      </rPr>
      <t xml:space="preserve">1 kg </t>
    </r>
  </si>
  <si>
    <r>
      <t>KRUH RŽENI</t>
    </r>
    <r>
      <rPr>
        <sz val="8"/>
        <color rgb="FF000000"/>
        <rFont val="Palatino Linotype"/>
        <family val="1"/>
        <charset val="238"/>
      </rPr>
      <t xml:space="preserve"> 1 kg</t>
    </r>
  </si>
  <si>
    <r>
      <t xml:space="preserve">KRUH S SEMENI </t>
    </r>
    <r>
      <rPr>
        <sz val="8"/>
        <color rgb="FF000000"/>
        <rFont val="Palatino Linotype"/>
        <family val="1"/>
        <charset val="238"/>
      </rPr>
      <t>0,80 kg</t>
    </r>
  </si>
  <si>
    <t>KRUH SADNI (kruh z dodatkom suhega sadja)</t>
  </si>
  <si>
    <r>
      <t>KRUH ZLATI BELI,</t>
    </r>
    <r>
      <rPr>
        <sz val="8"/>
        <color rgb="FF000000"/>
        <rFont val="Palatino Linotype"/>
        <family val="1"/>
        <charset val="238"/>
      </rPr>
      <t xml:space="preserve"> 1 kg </t>
    </r>
  </si>
  <si>
    <r>
      <t>KRUH ZLATI ČRNI,</t>
    </r>
    <r>
      <rPr>
        <sz val="8"/>
        <color rgb="FF000000"/>
        <rFont val="Palatino Linotype"/>
        <family val="1"/>
        <charset val="238"/>
      </rPr>
      <t xml:space="preserve"> 1 kg </t>
    </r>
  </si>
  <si>
    <r>
      <t xml:space="preserve">KRUHOVE KOCKE, </t>
    </r>
    <r>
      <rPr>
        <sz val="8"/>
        <color rgb="FF000000"/>
        <rFont val="Palatino Linotype"/>
        <family val="1"/>
        <charset val="238"/>
      </rPr>
      <t xml:space="preserve">krušne 1 kg </t>
    </r>
  </si>
  <si>
    <r>
      <rPr>
        <b/>
        <sz val="8"/>
        <color indexed="8"/>
        <rFont val="Palatino Linotype"/>
        <family val="1"/>
        <charset val="238"/>
      </rPr>
      <t>PREPEČENEC s sezamom,</t>
    </r>
    <r>
      <rPr>
        <sz val="8"/>
        <color indexed="8"/>
        <rFont val="Palatino Linotype"/>
        <family val="1"/>
        <charset val="238"/>
      </rPr>
      <t xml:space="preserve"> značilnega okusa, hrustljave teksture, vsebnost vode ne sme presegati 10 %;  pakirano min 330 g</t>
    </r>
  </si>
  <si>
    <r>
      <rPr>
        <b/>
        <sz val="8"/>
        <color indexed="8"/>
        <rFont val="Palatino Linotype"/>
        <family val="1"/>
        <charset val="238"/>
      </rPr>
      <t>PREPEČENEC 5 žit,</t>
    </r>
    <r>
      <rPr>
        <sz val="8"/>
        <color indexed="8"/>
        <rFont val="Palatino Linotype"/>
        <family val="1"/>
        <charset val="238"/>
      </rPr>
      <t xml:space="preserve"> značilnega okusa, hrustljave teksture, vsebnost vode ne sme presegati 10 %;  pakirano min 330 g</t>
    </r>
  </si>
  <si>
    <r>
      <rPr>
        <b/>
        <sz val="8"/>
        <color indexed="8"/>
        <rFont val="Palatino Linotype"/>
        <family val="1"/>
        <charset val="238"/>
      </rPr>
      <t>PREPEČENEC pirin,</t>
    </r>
    <r>
      <rPr>
        <sz val="8"/>
        <color indexed="8"/>
        <rFont val="Palatino Linotype"/>
        <family val="1"/>
        <charset val="238"/>
      </rPr>
      <t xml:space="preserve"> značilnega okusa, hrustljave teksture, vsebnost vode ne sme presegati 10 %;  pakirano min 220 g</t>
    </r>
  </si>
  <si>
    <r>
      <rPr>
        <b/>
        <sz val="8"/>
        <color indexed="8"/>
        <rFont val="Palatino Linotype"/>
        <family val="1"/>
        <charset val="238"/>
      </rPr>
      <t xml:space="preserve">PREPEČENEC polnozrnati, </t>
    </r>
    <r>
      <rPr>
        <sz val="8"/>
        <color indexed="8"/>
        <rFont val="Palatino Linotype"/>
        <family val="1"/>
        <charset val="238"/>
      </rPr>
      <t>značilnega okusa, hrustljave teksture, vsebnost vode ne sme presegati 10 %;  pakirano min 330 g</t>
    </r>
  </si>
  <si>
    <r>
      <rPr>
        <b/>
        <sz val="8"/>
        <rFont val="Palatino Linotype"/>
        <family val="1"/>
        <charset val="238"/>
      </rPr>
      <t xml:space="preserve">GRISINI KLASIK </t>
    </r>
    <r>
      <rPr>
        <sz val="8"/>
        <rFont val="Palatino Linotype"/>
        <family val="1"/>
        <charset val="238"/>
      </rPr>
      <t>120g</t>
    </r>
  </si>
  <si>
    <r>
      <rPr>
        <b/>
        <sz val="8"/>
        <rFont val="Palatino Linotype"/>
        <family val="1"/>
        <charset val="238"/>
      </rPr>
      <t>GRISINI S SEZAMOM</t>
    </r>
    <r>
      <rPr>
        <sz val="8"/>
        <rFont val="Palatino Linotype"/>
        <family val="1"/>
        <charset val="238"/>
      </rPr>
      <t xml:space="preserve"> 120g</t>
    </r>
  </si>
  <si>
    <r>
      <t xml:space="preserve">BIGA, </t>
    </r>
    <r>
      <rPr>
        <sz val="8"/>
        <color rgb="FF000000"/>
        <rFont val="Palatino Linotype"/>
        <family val="1"/>
        <charset val="238"/>
      </rPr>
      <t>bela, 70g/ kos</t>
    </r>
  </si>
  <si>
    <r>
      <rPr>
        <b/>
        <sz val="8"/>
        <rFont val="Palatino Linotype"/>
        <family val="1"/>
        <charset val="238"/>
      </rPr>
      <t>BOMBETA BELA</t>
    </r>
    <r>
      <rPr>
        <sz val="8"/>
        <rFont val="Palatino Linotype"/>
        <family val="1"/>
        <charset val="238"/>
      </rPr>
      <t xml:space="preserve"> 60 g</t>
    </r>
  </si>
  <si>
    <r>
      <rPr>
        <b/>
        <sz val="8"/>
        <rFont val="Palatino Linotype"/>
        <family val="1"/>
        <charset val="238"/>
      </rPr>
      <t>BOMBETA ČRNA,</t>
    </r>
    <r>
      <rPr>
        <sz val="8"/>
        <rFont val="Palatino Linotype"/>
        <family val="1"/>
        <charset val="238"/>
      </rPr>
      <t xml:space="preserve"> 60 g</t>
    </r>
  </si>
  <si>
    <r>
      <rPr>
        <b/>
        <sz val="8"/>
        <rFont val="Palatino Linotype"/>
        <family val="1"/>
        <charset val="238"/>
      </rPr>
      <t xml:space="preserve">BOMBETA PIRINA, </t>
    </r>
    <r>
      <rPr>
        <sz val="8"/>
        <rFont val="Palatino Linotype"/>
        <family val="1"/>
        <charset val="238"/>
      </rPr>
      <t>60 g</t>
    </r>
  </si>
  <si>
    <r>
      <rPr>
        <b/>
        <sz val="8"/>
        <rFont val="Palatino Linotype"/>
        <family val="1"/>
        <charset val="238"/>
      </rPr>
      <t>BOMBETA POSUTA S SEZAMOM,</t>
    </r>
    <r>
      <rPr>
        <sz val="8"/>
        <rFont val="Palatino Linotype"/>
        <family val="1"/>
        <charset val="238"/>
      </rPr>
      <t xml:space="preserve"> 60 g</t>
    </r>
  </si>
  <si>
    <t>BUHTELJ 80g</t>
  </si>
  <si>
    <r>
      <rPr>
        <b/>
        <sz val="8"/>
        <rFont val="Palatino Linotype"/>
        <family val="1"/>
        <charset val="238"/>
      </rPr>
      <t>KAJZERICA,</t>
    </r>
    <r>
      <rPr>
        <sz val="8"/>
        <rFont val="Palatino Linotype"/>
        <family val="1"/>
        <charset val="238"/>
      </rPr>
      <t xml:space="preserve"> 60 g</t>
    </r>
  </si>
  <si>
    <t>KROF 80g</t>
  </si>
  <si>
    <r>
      <rPr>
        <b/>
        <sz val="8"/>
        <color indexed="8"/>
        <rFont val="Palatino Linotype"/>
        <family val="1"/>
        <charset val="238"/>
      </rPr>
      <t>PECIVO  OVSENO S KOSMIČI,</t>
    </r>
    <r>
      <rPr>
        <sz val="8"/>
        <color indexed="8"/>
        <rFont val="Palatino Linotype"/>
        <family val="1"/>
        <charset val="238"/>
      </rPr>
      <t xml:space="preserve"> 80 g</t>
    </r>
  </si>
  <si>
    <r>
      <rPr>
        <b/>
        <sz val="8"/>
        <color indexed="8"/>
        <rFont val="Palatino Linotype"/>
        <family val="1"/>
        <charset val="238"/>
      </rPr>
      <t xml:space="preserve">PECIVO  OVSENO, </t>
    </r>
    <r>
      <rPr>
        <sz val="8"/>
        <color indexed="8"/>
        <rFont val="Palatino Linotype"/>
        <family val="1"/>
        <charset val="238"/>
      </rPr>
      <t>80 g</t>
    </r>
  </si>
  <si>
    <r>
      <rPr>
        <b/>
        <sz val="8"/>
        <color indexed="8"/>
        <rFont val="Palatino Linotype"/>
        <family val="1"/>
        <charset val="238"/>
      </rPr>
      <t xml:space="preserve">PECIVO  S SEMENI </t>
    </r>
    <r>
      <rPr>
        <sz val="8"/>
        <color indexed="8"/>
        <rFont val="Palatino Linotype"/>
        <family val="1"/>
        <charset val="238"/>
      </rPr>
      <t>80 g</t>
    </r>
    <r>
      <rPr>
        <b/>
        <sz val="8"/>
        <color indexed="8"/>
        <rFont val="Palatino Linotype"/>
        <family val="1"/>
        <charset val="238"/>
      </rPr>
      <t xml:space="preserve"> </t>
    </r>
    <r>
      <rPr>
        <sz val="8"/>
        <color indexed="8"/>
        <rFont val="Palatino Linotype"/>
        <family val="1"/>
        <charset val="238"/>
      </rPr>
      <t>enakovredno stoletno</t>
    </r>
  </si>
  <si>
    <r>
      <rPr>
        <b/>
        <sz val="8"/>
        <color indexed="8"/>
        <rFont val="Palatino Linotype"/>
        <family val="1"/>
        <charset val="238"/>
      </rPr>
      <t>PECIVO RŽENO,</t>
    </r>
    <r>
      <rPr>
        <sz val="8"/>
        <color indexed="8"/>
        <rFont val="Palatino Linotype"/>
        <family val="1"/>
        <charset val="238"/>
      </rPr>
      <t xml:space="preserve"> 80 g</t>
    </r>
  </si>
  <si>
    <r>
      <rPr>
        <b/>
        <sz val="8"/>
        <color theme="1"/>
        <rFont val="Palatino Linotype"/>
        <family val="1"/>
        <charset val="238"/>
      </rPr>
      <t>ROGLJIČ POLNJEN Z  LEŠNIKOVO KREMO</t>
    </r>
    <r>
      <rPr>
        <sz val="8"/>
        <color theme="1"/>
        <rFont val="Palatino Linotype"/>
        <family val="1"/>
        <charset val="238"/>
      </rPr>
      <t>, 80g</t>
    </r>
  </si>
  <si>
    <r>
      <rPr>
        <b/>
        <sz val="8"/>
        <color theme="1"/>
        <rFont val="Palatino Linotype"/>
        <family val="1"/>
        <charset val="238"/>
      </rPr>
      <t>ROGLJIČ POLNJEN Z MARMELADO</t>
    </r>
    <r>
      <rPr>
        <sz val="8"/>
        <color theme="1"/>
        <rFont val="Palatino Linotype"/>
        <family val="1"/>
        <charset val="238"/>
      </rPr>
      <t>, 80g</t>
    </r>
  </si>
  <si>
    <r>
      <rPr>
        <b/>
        <sz val="8"/>
        <color indexed="8"/>
        <rFont val="Palatino Linotype"/>
        <family val="1"/>
        <charset val="238"/>
      </rPr>
      <t>ROGLJIČ-kifelj,</t>
    </r>
    <r>
      <rPr>
        <sz val="8"/>
        <color indexed="8"/>
        <rFont val="Palatino Linotype"/>
        <family val="1"/>
        <charset val="238"/>
      </rPr>
      <t xml:space="preserve">  80 g</t>
    </r>
  </si>
  <si>
    <r>
      <rPr>
        <b/>
        <sz val="8"/>
        <rFont val="Palatino Linotype"/>
        <family val="1"/>
        <charset val="238"/>
      </rPr>
      <t>ŠTRUČKA KORNSPITZ,</t>
    </r>
    <r>
      <rPr>
        <sz val="8"/>
        <rFont val="Palatino Linotype"/>
        <family val="1"/>
        <charset val="238"/>
      </rPr>
      <t xml:space="preserve">  60 g</t>
    </r>
  </si>
  <si>
    <r>
      <rPr>
        <b/>
        <sz val="8"/>
        <rFont val="Palatino Linotype"/>
        <family val="1"/>
        <charset val="238"/>
      </rPr>
      <t>ŠTRUČKA KORUZNA</t>
    </r>
    <r>
      <rPr>
        <sz val="8"/>
        <rFont val="Palatino Linotype"/>
        <family val="1"/>
        <charset val="238"/>
      </rPr>
      <t>, 80 g</t>
    </r>
  </si>
  <si>
    <r>
      <rPr>
        <b/>
        <sz val="8"/>
        <color indexed="8"/>
        <rFont val="Palatino Linotype"/>
        <family val="1"/>
        <charset val="238"/>
      </rPr>
      <t>ŠTRUČKA MAKOVA,</t>
    </r>
    <r>
      <rPr>
        <sz val="8"/>
        <color indexed="8"/>
        <rFont val="Palatino Linotype"/>
        <family val="1"/>
        <charset val="238"/>
      </rPr>
      <t xml:space="preserve"> 80 g</t>
    </r>
  </si>
  <si>
    <r>
      <rPr>
        <b/>
        <sz val="8"/>
        <color indexed="8"/>
        <rFont val="Palatino Linotype"/>
        <family val="1"/>
        <charset val="238"/>
      </rPr>
      <t>ŠTRUČKA MLEČNA,</t>
    </r>
    <r>
      <rPr>
        <sz val="8"/>
        <color indexed="8"/>
        <rFont val="Palatino Linotype"/>
        <family val="1"/>
        <charset val="238"/>
      </rPr>
      <t xml:space="preserve"> 80 g</t>
    </r>
  </si>
  <si>
    <r>
      <rPr>
        <b/>
        <sz val="8"/>
        <color theme="1"/>
        <rFont val="Palatino Linotype"/>
        <family val="1"/>
        <charset val="238"/>
      </rPr>
      <t>ŠTRUČKA PLETENA TEMNA</t>
    </r>
    <r>
      <rPr>
        <sz val="8"/>
        <color theme="1"/>
        <rFont val="Palatino Linotype"/>
        <family val="1"/>
        <charset val="238"/>
      </rPr>
      <t>, 80g</t>
    </r>
  </si>
  <si>
    <r>
      <rPr>
        <b/>
        <sz val="8"/>
        <color theme="1"/>
        <rFont val="Palatino Linotype"/>
        <family val="1"/>
        <charset val="238"/>
      </rPr>
      <t>ŠTRUČKA PLETENA</t>
    </r>
    <r>
      <rPr>
        <sz val="8"/>
        <color theme="1"/>
        <rFont val="Palatino Linotype"/>
        <family val="1"/>
        <charset val="238"/>
      </rPr>
      <t>, 80g</t>
    </r>
  </si>
  <si>
    <r>
      <rPr>
        <b/>
        <sz val="8"/>
        <color indexed="8"/>
        <rFont val="Palatino Linotype"/>
        <family val="1"/>
        <charset val="238"/>
      </rPr>
      <t>ŠTRUČKA SIROVA,</t>
    </r>
    <r>
      <rPr>
        <sz val="8"/>
        <color indexed="8"/>
        <rFont val="Palatino Linotype"/>
        <family val="1"/>
        <charset val="238"/>
      </rPr>
      <t xml:space="preserve">  60 g</t>
    </r>
  </si>
  <si>
    <r>
      <rPr>
        <b/>
        <sz val="8"/>
        <color indexed="8"/>
        <rFont val="Palatino Linotype"/>
        <family val="1"/>
        <charset val="238"/>
      </rPr>
      <t xml:space="preserve">ŽEMLJA  S SEMENI, </t>
    </r>
    <r>
      <rPr>
        <sz val="8"/>
        <color indexed="8"/>
        <rFont val="Palatino Linotype"/>
        <family val="1"/>
        <charset val="238"/>
      </rPr>
      <t>60g</t>
    </r>
  </si>
  <si>
    <r>
      <rPr>
        <b/>
        <sz val="8"/>
        <color indexed="8"/>
        <rFont val="Palatino Linotype"/>
        <family val="1"/>
        <charset val="238"/>
      </rPr>
      <t xml:space="preserve">ŽEMLJA AJDOVA, </t>
    </r>
    <r>
      <rPr>
        <sz val="8"/>
        <color indexed="8"/>
        <rFont val="Palatino Linotype"/>
        <family val="1"/>
        <charset val="238"/>
      </rPr>
      <t>60 g</t>
    </r>
  </si>
  <si>
    <r>
      <rPr>
        <b/>
        <sz val="8"/>
        <color indexed="8"/>
        <rFont val="Palatino Linotype"/>
        <family val="1"/>
        <charset val="238"/>
      </rPr>
      <t>ŽEMLJA BELA,</t>
    </r>
    <r>
      <rPr>
        <sz val="8"/>
        <color indexed="8"/>
        <rFont val="Palatino Linotype"/>
        <family val="1"/>
        <charset val="238"/>
      </rPr>
      <t xml:space="preserve"> 55 g </t>
    </r>
  </si>
  <si>
    <r>
      <rPr>
        <b/>
        <sz val="8"/>
        <color indexed="8"/>
        <rFont val="Palatino Linotype"/>
        <family val="1"/>
        <charset val="238"/>
      </rPr>
      <t>ŽEMLJA BELA</t>
    </r>
    <r>
      <rPr>
        <sz val="8"/>
        <color indexed="8"/>
        <rFont val="Palatino Linotype"/>
        <family val="1"/>
        <charset val="238"/>
      </rPr>
      <t>, 80 g</t>
    </r>
  </si>
  <si>
    <r>
      <rPr>
        <b/>
        <sz val="8"/>
        <color indexed="8"/>
        <rFont val="Palatino Linotype"/>
        <family val="1"/>
        <charset val="238"/>
      </rPr>
      <t xml:space="preserve">ŽEMLJA ČRNA, </t>
    </r>
    <r>
      <rPr>
        <sz val="8"/>
        <color indexed="8"/>
        <rFont val="Palatino Linotype"/>
        <family val="1"/>
        <charset val="238"/>
      </rPr>
      <t>50 g</t>
    </r>
  </si>
  <si>
    <r>
      <rPr>
        <b/>
        <sz val="8"/>
        <color indexed="8"/>
        <rFont val="Palatino Linotype"/>
        <family val="1"/>
        <charset val="238"/>
      </rPr>
      <t>ŽEMLJA ČRNA</t>
    </r>
    <r>
      <rPr>
        <sz val="8"/>
        <color indexed="8"/>
        <rFont val="Palatino Linotype"/>
        <family val="1"/>
        <charset val="238"/>
      </rPr>
      <t>, 80 g</t>
    </r>
  </si>
  <si>
    <r>
      <rPr>
        <b/>
        <sz val="8"/>
        <color indexed="8"/>
        <rFont val="Palatino Linotype"/>
        <family val="1"/>
        <charset val="238"/>
      </rPr>
      <t>ŽEMLJA GRAHAM,</t>
    </r>
    <r>
      <rPr>
        <sz val="8"/>
        <color indexed="8"/>
        <rFont val="Palatino Linotype"/>
        <family val="1"/>
        <charset val="238"/>
      </rPr>
      <t xml:space="preserve"> 60 g</t>
    </r>
  </si>
  <si>
    <r>
      <rPr>
        <b/>
        <sz val="8"/>
        <color indexed="8"/>
        <rFont val="Palatino Linotype"/>
        <family val="1"/>
        <charset val="238"/>
      </rPr>
      <t>ŽEMLJA KORUZNA,</t>
    </r>
    <r>
      <rPr>
        <sz val="8"/>
        <color indexed="8"/>
        <rFont val="Palatino Linotype"/>
        <family val="1"/>
        <charset val="238"/>
      </rPr>
      <t xml:space="preserve"> 60 g</t>
    </r>
  </si>
  <si>
    <r>
      <t>OREHOVA POTICA,</t>
    </r>
    <r>
      <rPr>
        <sz val="8"/>
        <color rgb="FF000000"/>
        <rFont val="Palatino Linotype"/>
        <family val="1"/>
        <charset val="238"/>
      </rPr>
      <t xml:space="preserve"> pakirana 500g</t>
    </r>
  </si>
  <si>
    <r>
      <t xml:space="preserve">PIŠKOTI LEŠNIKOVI, </t>
    </r>
    <r>
      <rPr>
        <sz val="8"/>
        <color rgb="FF000000"/>
        <rFont val="Palatino Linotype"/>
        <family val="1"/>
        <charset val="238"/>
      </rPr>
      <t>300g</t>
    </r>
  </si>
  <si>
    <r>
      <t xml:space="preserve">PIŠKOTI LINCERJI, </t>
    </r>
    <r>
      <rPr>
        <sz val="8"/>
        <color rgb="FF000000"/>
        <rFont val="Palatino Linotype"/>
        <family val="1"/>
        <charset val="238"/>
      </rPr>
      <t>350g</t>
    </r>
  </si>
  <si>
    <r>
      <t>PIŠKOTI MARELIČNI ŽEPKI,</t>
    </r>
    <r>
      <rPr>
        <sz val="8"/>
        <color rgb="FF000000"/>
        <rFont val="Palatino Linotype"/>
        <family val="1"/>
        <charset val="238"/>
      </rPr>
      <t xml:space="preserve"> 340g</t>
    </r>
  </si>
  <si>
    <r>
      <t>PIŠKOTI ROGLJIČKI,</t>
    </r>
    <r>
      <rPr>
        <sz val="8"/>
        <color rgb="FF000000"/>
        <rFont val="Palatino Linotype"/>
        <family val="1"/>
        <charset val="238"/>
      </rPr>
      <t xml:space="preserve"> 270g</t>
    </r>
  </si>
  <si>
    <t>Sklop 10: Kruh, pekovski in slaščičarski izdelki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</si>
  <si>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6:00</t>
    </r>
    <r>
      <rPr>
        <sz val="8"/>
        <rFont val="Palatino Linotype"/>
        <family val="1"/>
        <charset val="238"/>
      </rPr>
      <t xml:space="preserve"> do 6:30 ure zjutraj za tekoči dan porabe na lokaciji</t>
    </r>
  </si>
  <si>
    <t>Sklop 11: Ekološki kruh in pekovsko pecivo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</si>
  <si>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 xml:space="preserve">6:00 </t>
    </r>
    <r>
      <rPr>
        <sz val="8"/>
        <rFont val="Palatino Linotype"/>
        <family val="1"/>
        <charset val="238"/>
      </rPr>
      <t>do 6:30 ure zjutraj za tekoči dan porabe na lokaciji:</t>
    </r>
  </si>
  <si>
    <r>
      <rPr>
        <b/>
        <sz val="8"/>
        <rFont val="Palatino Linotype"/>
        <family val="1"/>
        <charset val="238"/>
      </rPr>
      <t xml:space="preserve">EKO AJDOVO MEŠANO PECIVO </t>
    </r>
    <r>
      <rPr>
        <sz val="8"/>
        <rFont val="Palatino Linotype"/>
        <family val="1"/>
        <charset val="238"/>
      </rPr>
      <t>(različnih oblik), 60g</t>
    </r>
  </si>
  <si>
    <r>
      <rPr>
        <b/>
        <sz val="8"/>
        <rFont val="Palatino Linotype"/>
        <family val="1"/>
        <charset val="238"/>
      </rPr>
      <t xml:space="preserve">EKO OVSENO PECIVO </t>
    </r>
    <r>
      <rPr>
        <sz val="8"/>
        <rFont val="Palatino Linotype"/>
        <family val="1"/>
        <charset val="238"/>
      </rPr>
      <t>(različnih oblik), 60g</t>
    </r>
  </si>
  <si>
    <r>
      <rPr>
        <b/>
        <sz val="8"/>
        <rFont val="Palatino Linotype"/>
        <family val="1"/>
        <charset val="238"/>
      </rPr>
      <t xml:space="preserve">EKO PIRINO PECIVO </t>
    </r>
    <r>
      <rPr>
        <sz val="8"/>
        <rFont val="Palatino Linotype"/>
        <family val="1"/>
        <charset val="238"/>
      </rPr>
      <t>(različnih oblik), 60g</t>
    </r>
  </si>
  <si>
    <r>
      <rPr>
        <b/>
        <sz val="8"/>
        <rFont val="Palatino Linotype"/>
        <family val="1"/>
        <charset val="238"/>
      </rPr>
      <t xml:space="preserve">EKO PŠENIČNO BELO PECIVO </t>
    </r>
    <r>
      <rPr>
        <sz val="8"/>
        <rFont val="Palatino Linotype"/>
        <family val="1"/>
        <charset val="238"/>
      </rPr>
      <t>(različnih oblik in posipov, npr mak, lan…) 60 g-rezano</t>
    </r>
  </si>
  <si>
    <r>
      <rPr>
        <b/>
        <sz val="8"/>
        <rFont val="Palatino Linotype"/>
        <family val="1"/>
        <charset val="238"/>
      </rPr>
      <t xml:space="preserve">EKO PŠENIČNO ČRNO PECIVO </t>
    </r>
    <r>
      <rPr>
        <sz val="8"/>
        <rFont val="Palatino Linotype"/>
        <family val="1"/>
        <charset val="238"/>
      </rPr>
      <t>(različnih oblik in posipov, npr mak, lan…) 60 g-rezano</t>
    </r>
  </si>
  <si>
    <r>
      <rPr>
        <b/>
        <sz val="8"/>
        <color rgb="FF000000"/>
        <rFont val="Palatino Linotype"/>
        <family val="1"/>
        <charset val="238"/>
      </rPr>
      <t>EKO KRUH AJDOV</t>
    </r>
    <r>
      <rPr>
        <sz val="8"/>
        <color rgb="FF000000"/>
        <rFont val="Palatino Linotype"/>
        <family val="1"/>
        <charset val="238"/>
      </rPr>
      <t xml:space="preserve"> mešani rezan pakiran, narejen iz mešanice EKO ajdove in EKO pšenične moke ter drugih mok, brez mleka in mlečnih izdelkov, štruca min 800 g do 1 kg</t>
    </r>
  </si>
  <si>
    <r>
      <rPr>
        <b/>
        <sz val="8"/>
        <color rgb="FF000000"/>
        <rFont val="Palatino Linotype"/>
        <family val="1"/>
        <charset val="238"/>
      </rPr>
      <t xml:space="preserve">EKO KRUH OVSENI </t>
    </r>
    <r>
      <rPr>
        <sz val="8"/>
        <color rgb="FF000000"/>
        <rFont val="Palatino Linotype"/>
        <family val="1"/>
        <charset val="238"/>
      </rPr>
      <t>mešani rezan pakiran, narejen iz meš. EKO ovsene in EKO pšenične moke ter drugih mok, drobljenca ali kosmičev, brez mleka in mlečnih izdelkov, štruca min 800 g do 1 kg</t>
    </r>
  </si>
  <si>
    <r>
      <rPr>
        <b/>
        <sz val="8"/>
        <color rgb="FF000000"/>
        <rFont val="Palatino Linotype"/>
        <family val="1"/>
        <charset val="238"/>
      </rPr>
      <t>EKO KRUH PIRIN</t>
    </r>
    <r>
      <rPr>
        <sz val="8"/>
        <color rgb="FF000000"/>
        <rFont val="Palatino Linotype"/>
        <family val="1"/>
        <charset val="238"/>
      </rPr>
      <t xml:space="preserve"> mešani rezan pakiran, narejen iz mešanice EKO pirine in EKO pšenične moke ter drugih mok, brez mleka in mlečnih izdelkov, štruca min 800 g do 1 kg</t>
    </r>
  </si>
  <si>
    <r>
      <rPr>
        <b/>
        <sz val="8"/>
        <color rgb="FF000000"/>
        <rFont val="Palatino Linotype"/>
        <family val="1"/>
        <charset val="238"/>
      </rPr>
      <t>EKO KRUH POLNOZRNAT</t>
    </r>
    <r>
      <rPr>
        <sz val="8"/>
        <color rgb="FF000000"/>
        <rFont val="Palatino Linotype"/>
        <family val="1"/>
        <charset val="238"/>
      </rPr>
      <t>, brez mleka in mlečnih izdelkov, štruca min 800 g do 1 kg</t>
    </r>
  </si>
  <si>
    <r>
      <rPr>
        <b/>
        <sz val="8"/>
        <color rgb="FF000000"/>
        <rFont val="Palatino Linotype"/>
        <family val="1"/>
        <charset val="238"/>
      </rPr>
      <t xml:space="preserve">EKO KRUH RŽENI </t>
    </r>
    <r>
      <rPr>
        <sz val="8"/>
        <color rgb="FF000000"/>
        <rFont val="Palatino Linotype"/>
        <family val="1"/>
        <charset val="238"/>
      </rPr>
      <t>mešani rezan pakiran, narejen iz mešanice EKO ržene in EKO pšenične moke ter drugih mok, brez mleka in mlečnih izdelkov, štruca min 800 g do 1 kg</t>
    </r>
  </si>
  <si>
    <r>
      <rPr>
        <b/>
        <sz val="8"/>
        <color rgb="FF000000"/>
        <rFont val="Palatino Linotype"/>
        <family val="1"/>
        <charset val="238"/>
      </rPr>
      <t xml:space="preserve">BIO KRUH PŠENIČNI, </t>
    </r>
    <r>
      <rPr>
        <sz val="8"/>
        <color rgb="FF000000"/>
        <rFont val="Palatino Linotype"/>
        <family val="1"/>
        <charset val="238"/>
      </rPr>
      <t>polbeli, rezan pakiran, brez mleka in mlečih izdelkov, štruca min 800 g do 1 kg</t>
    </r>
  </si>
  <si>
    <r>
      <rPr>
        <b/>
        <sz val="8"/>
        <color rgb="FF000000"/>
        <rFont val="Palatino Linotype"/>
        <family val="1"/>
        <charset val="238"/>
      </rPr>
      <t>EKO KRUH PŠENIČNI,</t>
    </r>
    <r>
      <rPr>
        <sz val="8"/>
        <color rgb="FF000000"/>
        <rFont val="Palatino Linotype"/>
        <family val="1"/>
        <charset val="238"/>
      </rPr>
      <t xml:space="preserve"> črni, rezan pakiran, narejen iz EKO pšenične moke z dodatkom korenja, brez mleka in mlečih izdelkov, štruca min 800 g do 1 kg</t>
    </r>
  </si>
  <si>
    <r>
      <rPr>
        <b/>
        <sz val="8"/>
        <color rgb="FF000000"/>
        <rFont val="Palatino Linotype"/>
        <family val="1"/>
        <charset val="238"/>
      </rPr>
      <t>EKO KRUH S SEMENI </t>
    </r>
    <r>
      <rPr>
        <sz val="8"/>
        <color rgb="FF000000"/>
        <rFont val="Palatino Linotype"/>
        <family val="1"/>
        <charset val="238"/>
      </rPr>
      <t>rezan pakiran, narejen iz EKO pšenične moke, vsebuje najmanj 10 % semen, brez mleka in mlečih izdelkov, štruca min 800 g do 1 kg</t>
    </r>
  </si>
  <si>
    <r>
      <rPr>
        <b/>
        <sz val="8"/>
        <color rgb="FF000000"/>
        <rFont val="Palatino Linotype"/>
        <family val="1"/>
        <charset val="238"/>
      </rPr>
      <t>EKO MEŠANI KRUH S KORENČKOM,</t>
    </r>
    <r>
      <rPr>
        <sz val="8"/>
        <color rgb="FF000000"/>
        <rFont val="Palatino Linotype"/>
        <family val="1"/>
        <charset val="238"/>
      </rPr>
      <t xml:space="preserve"> rezan pakiran, brez mleka in mlečih izdelkov, štruca min 800 g do 1 kg</t>
    </r>
  </si>
  <si>
    <t>Sklop 12: Žita, mlevski izdelki in riž</t>
  </si>
  <si>
    <t>MLETE DROBTINE, rinfuza 10 kg</t>
  </si>
  <si>
    <r>
      <t>MOKA gladka pšenična tip 500</t>
    </r>
    <r>
      <rPr>
        <sz val="8"/>
        <color indexed="8"/>
        <rFont val="Palatino Linotype"/>
        <family val="1"/>
        <charset val="238"/>
      </rPr>
      <t>, 1 kg</t>
    </r>
  </si>
  <si>
    <r>
      <t>MOKA ostra pšenična,</t>
    </r>
    <r>
      <rPr>
        <sz val="8"/>
        <color indexed="8"/>
        <rFont val="Palatino Linotype"/>
        <family val="1"/>
        <charset val="238"/>
      </rPr>
      <t xml:space="preserve"> 1kg</t>
    </r>
  </si>
  <si>
    <r>
      <t xml:space="preserve">MOKA pšenična polnozrnata </t>
    </r>
    <r>
      <rPr>
        <sz val="8"/>
        <color indexed="8"/>
        <rFont val="Palatino Linotype"/>
        <family val="1"/>
        <charset val="238"/>
      </rPr>
      <t>1kg</t>
    </r>
  </si>
  <si>
    <r>
      <t>MOKA ajdova</t>
    </r>
    <r>
      <rPr>
        <sz val="8"/>
        <color indexed="8"/>
        <rFont val="Palatino Linotype"/>
        <family val="1"/>
        <charset val="238"/>
      </rPr>
      <t xml:space="preserve"> 1 kg</t>
    </r>
  </si>
  <si>
    <r>
      <t xml:space="preserve">MOKA koruzna </t>
    </r>
    <r>
      <rPr>
        <sz val="8"/>
        <color indexed="8"/>
        <rFont val="Palatino Linotype"/>
        <family val="1"/>
        <charset val="238"/>
      </rPr>
      <t>1 kg</t>
    </r>
  </si>
  <si>
    <r>
      <rPr>
        <b/>
        <sz val="8"/>
        <rFont val="Palatino Linotype"/>
        <family val="1"/>
        <charset val="238"/>
      </rPr>
      <t xml:space="preserve">MOKA, pšeničnna črna </t>
    </r>
    <r>
      <rPr>
        <sz val="8"/>
        <rFont val="Palatino Linotype"/>
        <family val="1"/>
        <charset val="238"/>
      </rPr>
      <t>- tip 1100, 1000 g</t>
    </r>
  </si>
  <si>
    <r>
      <rPr>
        <b/>
        <sz val="8"/>
        <rFont val="Palatino Linotype"/>
        <family val="1"/>
        <charset val="238"/>
      </rPr>
      <t xml:space="preserve">MOKA, </t>
    </r>
    <r>
      <rPr>
        <sz val="8"/>
        <rFont val="Palatino Linotype"/>
        <family val="1"/>
        <charset val="238"/>
      </rPr>
      <t>pirina bela, 1000 g</t>
    </r>
  </si>
  <si>
    <r>
      <rPr>
        <b/>
        <sz val="8"/>
        <rFont val="Palatino Linotype"/>
        <family val="1"/>
        <charset val="238"/>
      </rPr>
      <t xml:space="preserve">MOKA, </t>
    </r>
    <r>
      <rPr>
        <sz val="8"/>
        <rFont val="Palatino Linotype"/>
        <family val="1"/>
        <charset val="238"/>
      </rPr>
      <t>pirina polnozrnata, 1000 g</t>
    </r>
  </si>
  <si>
    <r>
      <rPr>
        <b/>
        <sz val="8"/>
        <rFont val="Palatino Linotype"/>
        <family val="1"/>
        <charset val="238"/>
      </rPr>
      <t xml:space="preserve">MOKA, </t>
    </r>
    <r>
      <rPr>
        <sz val="8"/>
        <rFont val="Palatino Linotype"/>
        <family val="1"/>
        <charset val="238"/>
      </rPr>
      <t>iz pražit, 1000 g</t>
    </r>
  </si>
  <si>
    <r>
      <rPr>
        <b/>
        <sz val="8"/>
        <rFont val="Palatino Linotype"/>
        <family val="1"/>
        <charset val="238"/>
      </rPr>
      <t>JEŠPRENJ,</t>
    </r>
    <r>
      <rPr>
        <sz val="8"/>
        <rFont val="Palatino Linotype"/>
        <family val="1"/>
        <charset val="238"/>
      </rPr>
      <t xml:space="preserve"> 1000 g</t>
    </r>
  </si>
  <si>
    <r>
      <t>PIRA,</t>
    </r>
    <r>
      <rPr>
        <sz val="8"/>
        <rFont val="Palatino Linotype"/>
        <family val="1"/>
        <charset val="238"/>
      </rPr>
      <t>250g</t>
    </r>
  </si>
  <si>
    <r>
      <t xml:space="preserve">KAMUT, </t>
    </r>
    <r>
      <rPr>
        <sz val="8"/>
        <rFont val="Palatino Linotype"/>
        <family val="1"/>
        <charset val="238"/>
      </rPr>
      <t>200g</t>
    </r>
  </si>
  <si>
    <r>
      <t>KVINOJA-RDEČA,</t>
    </r>
    <r>
      <rPr>
        <sz val="8"/>
        <rFont val="Palatino Linotype"/>
        <family val="1"/>
        <charset val="238"/>
      </rPr>
      <t xml:space="preserve"> 200g</t>
    </r>
  </si>
  <si>
    <r>
      <t xml:space="preserve">BULGUR, </t>
    </r>
    <r>
      <rPr>
        <sz val="8"/>
        <rFont val="Palatino Linotype"/>
        <family val="1"/>
        <charset val="238"/>
      </rPr>
      <t>250g</t>
    </r>
  </si>
  <si>
    <r>
      <rPr>
        <b/>
        <sz val="8"/>
        <rFont val="Palatino Linotype"/>
        <family val="1"/>
        <charset val="238"/>
      </rPr>
      <t xml:space="preserve">ZDROB KORUZNI </t>
    </r>
    <r>
      <rPr>
        <sz val="8"/>
        <rFont val="Palatino Linotype"/>
        <family val="1"/>
        <charset val="238"/>
      </rPr>
      <t xml:space="preserve"> 5000 g, INSTANT- POLENTA</t>
    </r>
  </si>
  <si>
    <r>
      <rPr>
        <b/>
        <sz val="8"/>
        <rFont val="Palatino Linotype"/>
        <family val="1"/>
        <charset val="238"/>
      </rPr>
      <t>KOSMIČI  KORUZNI,</t>
    </r>
    <r>
      <rPr>
        <sz val="8"/>
        <rFont val="Palatino Linotype"/>
        <family val="1"/>
        <charset val="238"/>
      </rPr>
      <t xml:space="preserve">  brez konzervansov, sladil in barvil, brez dodanega sladkorja, 500 g</t>
    </r>
  </si>
  <si>
    <r>
      <rPr>
        <b/>
        <sz val="8"/>
        <color indexed="8"/>
        <rFont val="Palatino Linotype"/>
        <family val="1"/>
        <charset val="238"/>
      </rPr>
      <t xml:space="preserve">KOSMIČI OVSENI </t>
    </r>
    <r>
      <rPr>
        <sz val="8"/>
        <color indexed="8"/>
        <rFont val="Palatino Linotype"/>
        <family val="1"/>
        <charset val="238"/>
      </rPr>
      <t xml:space="preserve"> brez konzervansov, aditivov in umetnih sladil, 500 g</t>
    </r>
  </si>
  <si>
    <r>
      <rPr>
        <b/>
        <sz val="8"/>
        <color indexed="8"/>
        <rFont val="Palatino Linotype"/>
        <family val="1"/>
        <charset val="238"/>
      </rPr>
      <t>KOSMIČI RŽENI,</t>
    </r>
    <r>
      <rPr>
        <sz val="8"/>
        <color indexed="8"/>
        <rFont val="Palatino Linotype"/>
        <family val="1"/>
        <charset val="238"/>
      </rPr>
      <t xml:space="preserve"> brez konzervansov, aditivov in umetnih sladil, 500 g</t>
    </r>
  </si>
  <si>
    <r>
      <rPr>
        <b/>
        <sz val="8"/>
        <color indexed="8"/>
        <rFont val="Palatino Linotype"/>
        <family val="1"/>
        <charset val="238"/>
      </rPr>
      <t xml:space="preserve">KOSMIČI JEČMENOVI, </t>
    </r>
    <r>
      <rPr>
        <sz val="8"/>
        <color indexed="8"/>
        <rFont val="Palatino Linotype"/>
        <family val="1"/>
        <charset val="238"/>
      </rPr>
      <t>brez konzervansov, aditivov in umetnih sladil, 500 g</t>
    </r>
  </si>
  <si>
    <r>
      <t>RIŽ okroglozrnati, rinfuza</t>
    </r>
    <r>
      <rPr>
        <sz val="8"/>
        <rFont val="Palatino Linotype"/>
        <family val="1"/>
        <charset val="238"/>
      </rPr>
      <t xml:space="preserve"> 10 kg</t>
    </r>
  </si>
  <si>
    <r>
      <t>RIŽ PARBOILED navadni</t>
    </r>
    <r>
      <rPr>
        <sz val="8"/>
        <rFont val="Palatino Linotype"/>
        <family val="1"/>
        <charset val="238"/>
      </rPr>
      <t>, nepolirani, rjavi, 4 kg enakovredno kot Zlato polje</t>
    </r>
  </si>
  <si>
    <r>
      <t>RIŽ PARBOILED navadni</t>
    </r>
    <r>
      <rPr>
        <sz val="8"/>
        <rFont val="Palatino Linotype"/>
        <family val="1"/>
        <charset val="238"/>
      </rPr>
      <t>, nepolirani, rjavi, 1 kg enakovredno kot Zlato polje</t>
    </r>
  </si>
  <si>
    <r>
      <rPr>
        <b/>
        <sz val="8"/>
        <rFont val="Palatino Linotype"/>
        <family val="1"/>
        <charset val="238"/>
      </rPr>
      <t xml:space="preserve">MEŠANICA 3. ŽIT (RIŽ, PIRA, JEČMEN), </t>
    </r>
    <r>
      <rPr>
        <sz val="8"/>
        <rFont val="Palatino Linotype"/>
        <family val="1"/>
        <charset val="238"/>
      </rPr>
      <t>vakumsko pakiran, 1000 g</t>
    </r>
  </si>
  <si>
    <r>
      <rPr>
        <b/>
        <sz val="8"/>
        <rFont val="Palatino Linotype"/>
        <family val="1"/>
        <charset val="238"/>
      </rPr>
      <t>3 RIŽI, rjavi, rdeči in črni riž</t>
    </r>
    <r>
      <rPr>
        <sz val="8"/>
        <rFont val="Palatino Linotype"/>
        <family val="1"/>
        <charset val="238"/>
      </rPr>
      <t>, 800g</t>
    </r>
  </si>
  <si>
    <r>
      <rPr>
        <b/>
        <sz val="8"/>
        <rFont val="Palatino Linotype"/>
        <family val="1"/>
        <charset val="238"/>
      </rPr>
      <t xml:space="preserve">3 BARVNI MIX, rjavi parboiled riž, rdeča kvinoja in pražena ajda, </t>
    </r>
    <r>
      <rPr>
        <sz val="8"/>
        <rFont val="Palatino Linotype"/>
        <family val="1"/>
        <charset val="238"/>
      </rPr>
      <t>800g</t>
    </r>
  </si>
  <si>
    <r>
      <t xml:space="preserve">RIBANA KAŠA </t>
    </r>
    <r>
      <rPr>
        <sz val="8"/>
        <rFont val="Palatino Linotype"/>
        <family val="1"/>
        <charset val="238"/>
      </rPr>
      <t>500 g - 1 kg, enakovredno kot Zlato polje</t>
    </r>
  </si>
  <si>
    <r>
      <t xml:space="preserve">REZANCI jušni, valjani </t>
    </r>
    <r>
      <rPr>
        <sz val="8"/>
        <rFont val="Palatino Linotype"/>
        <family val="1"/>
        <charset val="238"/>
      </rPr>
      <t>1/1 kg, enakovredno kot Zlato polje</t>
    </r>
  </si>
  <si>
    <r>
      <t>JUŠNA ZAKUHA</t>
    </r>
    <r>
      <rPr>
        <b/>
        <sz val="8"/>
        <color indexed="8"/>
        <rFont val="Palatino Linotype"/>
        <family val="1"/>
        <charset val="238"/>
      </rPr>
      <t xml:space="preserve"> pirine polnozrnate zvezdice, </t>
    </r>
    <r>
      <rPr>
        <sz val="8"/>
        <color indexed="8"/>
        <rFont val="Palatino Linotype"/>
        <family val="1"/>
        <charset val="238"/>
      </rPr>
      <t>500g - 1 kg, enakovredno kot Zlato polje</t>
    </r>
  </si>
  <si>
    <r>
      <t>JUŠNA ZAKUHA</t>
    </r>
    <r>
      <rPr>
        <sz val="8"/>
        <color indexed="8"/>
        <rFont val="Palatino Linotype"/>
        <family val="1"/>
        <charset val="238"/>
      </rPr>
      <t xml:space="preserve">  </t>
    </r>
    <r>
      <rPr>
        <b/>
        <sz val="8"/>
        <color indexed="8"/>
        <rFont val="Palatino Linotype"/>
        <family val="1"/>
        <charset val="238"/>
      </rPr>
      <t>zvezdice,</t>
    </r>
    <r>
      <rPr>
        <sz val="8"/>
        <color indexed="8"/>
        <rFont val="Palatino Linotype"/>
        <family val="1"/>
        <charset val="238"/>
      </rPr>
      <t xml:space="preserve"> 500g - 1 kg, enakovredno kot Zlato polje</t>
    </r>
  </si>
  <si>
    <r>
      <t>TESTENINE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metuljčki veliki</t>
    </r>
    <r>
      <rPr>
        <sz val="8"/>
        <rFont val="Palatino Linotype"/>
        <family val="1"/>
        <charset val="238"/>
      </rPr>
      <t xml:space="preserve"> 2 - 5 kg</t>
    </r>
  </si>
  <si>
    <r>
      <t>TESTENINE  polžki mali</t>
    </r>
    <r>
      <rPr>
        <sz val="8"/>
        <rFont val="Palatino Linotype"/>
        <family val="1"/>
        <charset val="238"/>
      </rPr>
      <t xml:space="preserve"> 2-5 kg, enakovredno kot Zlato polje</t>
    </r>
  </si>
  <si>
    <r>
      <t xml:space="preserve">TESTENINE navihančki,polnozrnati </t>
    </r>
    <r>
      <rPr>
        <sz val="8"/>
        <rFont val="Palatino Linotype"/>
        <family val="1"/>
        <charset val="238"/>
      </rPr>
      <t>2-5 kg, enakovredno kot Zlato polje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</si>
  <si>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7:00</t>
    </r>
    <r>
      <rPr>
        <sz val="8"/>
        <rFont val="Palatino Linotype"/>
        <family val="1"/>
        <charset val="238"/>
      </rPr>
      <t xml:space="preserve"> do 11:</t>
    </r>
    <r>
      <rPr>
        <b/>
        <sz val="8"/>
        <rFont val="Palatino Linotype"/>
        <family val="1"/>
        <charset val="238"/>
      </rPr>
      <t>00</t>
    </r>
    <r>
      <rPr>
        <sz val="8"/>
        <rFont val="Palatino Linotype"/>
        <family val="1"/>
        <charset val="238"/>
      </rPr>
      <t xml:space="preserve"> ure zjutraj za tekoči dan porabe na lokaciji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</si>
  <si>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7:00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</rPr>
      <t>11</t>
    </r>
    <r>
      <rPr>
        <sz val="8"/>
        <rFont val="Palatino Linotype"/>
        <family val="1"/>
        <charset val="238"/>
      </rPr>
      <t>:</t>
    </r>
    <r>
      <rPr>
        <b/>
        <sz val="8"/>
        <rFont val="Palatino Linotype"/>
        <family val="1"/>
        <charset val="238"/>
      </rPr>
      <t>00</t>
    </r>
    <r>
      <rPr>
        <sz val="8"/>
        <rFont val="Palatino Linotype"/>
        <family val="1"/>
        <charset val="238"/>
      </rPr>
      <t xml:space="preserve"> ure zjutraj za tekoči dan porabe na lokaciji</t>
    </r>
  </si>
  <si>
    <t>Sklop 13: Ekološka žita, mlevski izdelki in testenine</t>
  </si>
  <si>
    <r>
      <t xml:space="preserve">Eko ajdova moka, </t>
    </r>
    <r>
      <rPr>
        <sz val="8"/>
        <color indexed="8"/>
        <rFont val="Palatino Linotype"/>
        <family val="1"/>
        <charset val="238"/>
      </rPr>
      <t>pakirano 1-5 kg</t>
    </r>
  </si>
  <si>
    <t>Eko ješprenj, pakirano 1-5 kg</t>
  </si>
  <si>
    <t>Eko kus kus pirin</t>
  </si>
  <si>
    <t>Eko pirin zdrob, pakirano 1-5 kg</t>
  </si>
  <si>
    <r>
      <t xml:space="preserve">Eko pirine testenine , široki in ozki rezanci, zavijači, </t>
    </r>
    <r>
      <rPr>
        <sz val="8"/>
        <color indexed="8"/>
        <rFont val="Palatino Linotype"/>
        <family val="1"/>
        <charset val="238"/>
      </rPr>
      <t>pakirano 2kg</t>
    </r>
  </si>
  <si>
    <t>Eko polenta pakirano 1-5 kg</t>
  </si>
  <si>
    <r>
      <t>Eko pšenični zdrob kus kus,</t>
    </r>
    <r>
      <rPr>
        <sz val="8"/>
        <color indexed="8"/>
        <rFont val="Palatino Linotype"/>
        <family val="1"/>
        <charset val="238"/>
      </rPr>
      <t>pakirano 1-5 kg</t>
    </r>
  </si>
  <si>
    <r>
      <t xml:space="preserve">Eko špageti iz polnovredne pšenične moke, </t>
    </r>
    <r>
      <rPr>
        <sz val="8"/>
        <color indexed="8"/>
        <rFont val="Palatino Linotype"/>
        <family val="1"/>
        <charset val="238"/>
      </rPr>
      <t>pakirano 2-5 kg</t>
    </r>
  </si>
  <si>
    <r>
      <t xml:space="preserve">Eko tribarvne testenine metuljčki, </t>
    </r>
    <r>
      <rPr>
        <sz val="8"/>
        <color indexed="8"/>
        <rFont val="Palatino Linotype"/>
        <family val="1"/>
        <charset val="238"/>
      </rPr>
      <t>pakirano 2-5 kg</t>
    </r>
  </si>
  <si>
    <r>
      <t xml:space="preserve">Eko peresniki iz polnovredne pšenične moke, </t>
    </r>
    <r>
      <rPr>
        <sz val="7"/>
        <color indexed="8"/>
        <rFont val="Palatino Linotype"/>
        <family val="1"/>
        <charset val="238"/>
      </rPr>
      <t>pakirano 2-5 kg</t>
    </r>
  </si>
  <si>
    <r>
      <rPr>
        <b/>
        <sz val="8"/>
        <rFont val="Palatino Linotype"/>
        <family val="1"/>
      </rPr>
      <t>NAROČNIK:</t>
    </r>
    <r>
      <rPr>
        <sz val="8"/>
        <rFont val="Palatino Linotype"/>
        <family val="1"/>
        <charset val="238"/>
      </rPr>
      <t xml:space="preserve">   VRTEC BLED</t>
    </r>
  </si>
  <si>
    <t xml:space="preserve">                           Trubarjeva 7, 4260 Bled</t>
  </si>
  <si>
    <t>Sklop 14: Sveže, suho sadje in zelišča</t>
  </si>
  <si>
    <t>TRILETNA</t>
  </si>
  <si>
    <t>triletna</t>
  </si>
  <si>
    <t>triletna-predvidena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</si>
  <si>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7:30</t>
    </r>
    <r>
      <rPr>
        <sz val="8"/>
        <rFont val="Palatino Linotype"/>
        <family val="1"/>
        <charset val="238"/>
      </rPr>
      <t xml:space="preserve"> ure zjutraj za tekoči dan porabe na lokaciji:</t>
    </r>
  </si>
  <si>
    <t>PONUDNIKI MORAJO IZPOLNITI VSA POLJA "CENA BREZ DDV triletna" z zadnjimi tržnimi cenami ponujenega blaga</t>
  </si>
  <si>
    <t>BAZILIKA SVEŽA</t>
  </si>
  <si>
    <t>BOROVNICE AMERIŠKE</t>
  </si>
  <si>
    <t>ČEŠNJE –VSEH SORT</t>
  </si>
  <si>
    <t>FIGE - SVEŽE</t>
  </si>
  <si>
    <t>GROZDJE BELO</t>
  </si>
  <si>
    <t>GROZDJE ČRNO</t>
  </si>
  <si>
    <t>HRUŠKE –vseh sort</t>
  </si>
  <si>
    <t xml:space="preserve">KAKI </t>
  </si>
  <si>
    <t>LUBENICA</t>
  </si>
  <si>
    <t xml:space="preserve">MANDELJNI, lističi,rinfuza </t>
  </si>
  <si>
    <t>MELISA SVEŽA</t>
  </si>
  <si>
    <t>MELONE</t>
  </si>
  <si>
    <t>META SVEŽA</t>
  </si>
  <si>
    <t>NEKTARINE</t>
  </si>
  <si>
    <t>OREHOVA JEDRCA</t>
  </si>
  <si>
    <t>RIBEZ - ČRNI</t>
  </si>
  <si>
    <t>RIBEZ - RDEČ</t>
  </si>
  <si>
    <t>RINGLO</t>
  </si>
  <si>
    <t>TIMIJAN SVEŽ</t>
  </si>
  <si>
    <t>DATELJNI, brez konzervansov (žveplovega dioksida E220)</t>
  </si>
  <si>
    <t>HRUŠKE – suhi krhlji, brez konzervansov</t>
  </si>
  <si>
    <t>JABOLKA, OLUPLJENI – suhi krhlji, narezani na rezine brez konzervansov (žveplovega dioksida E220)</t>
  </si>
  <si>
    <t>JABOLKA, Z LUPINO – suhi krhlji, narezani na rezine brez konzervansov(žveplovega dioksida E220)</t>
  </si>
  <si>
    <t xml:space="preserve">JAGODE, ½ - 5 kg, </t>
  </si>
  <si>
    <t>KAKI VANILIJA</t>
  </si>
  <si>
    <t>LEŠNIKI, rinfuza, brez konzervansov (žveplovega dioksida E220)</t>
  </si>
  <si>
    <t>LIMONA</t>
  </si>
  <si>
    <t>MALINE, ½ - 5 kg</t>
  </si>
  <si>
    <t>MANDELJNI,rinfuza brez konzervansov</t>
  </si>
  <si>
    <t>MARELICE</t>
  </si>
  <si>
    <t>PISTACIJE,  brez konzervansov (žveplovega dioksida E220) rifuza</t>
  </si>
  <si>
    <t>POMARANČE – oranžno meso</t>
  </si>
  <si>
    <t>POMARANČE – rdeče meso</t>
  </si>
  <si>
    <t>ROZINE brez konzervansov (žveplovega dioksida E220) rifuza</t>
  </si>
  <si>
    <t>SUH ANANAS  koščki, brez konzervansov (žveplovega dioksida E220)</t>
  </si>
  <si>
    <t>SUHE BRUSNICE  brez konzervansov (žveplovega dioksida E220)</t>
  </si>
  <si>
    <t>SUHE FIGE, brez konzervansov (žveplovega dioksida E220)</t>
  </si>
  <si>
    <t>SUHE MARELICE brez koščic, I. kvalitete, brez konzervansov (žveplovega dioksida E220)</t>
  </si>
  <si>
    <t>SUHE SLIVE brez koščic, I. kvalitete, brez konzervansov (žveplovega dioksida E220)</t>
  </si>
  <si>
    <t>SUHO SADJE MIX brez konzervansov (žveplovega dioksida E220)</t>
  </si>
  <si>
    <t>Sklop 15: Sveža zelenjava in stročnice</t>
  </si>
  <si>
    <t>BELUŠI – Šparglji</t>
  </si>
  <si>
    <t>BLITVA list</t>
  </si>
  <si>
    <t>BROKOLI glave</t>
  </si>
  <si>
    <t>BUČNA SEMENA, oluščena, suha, 250g</t>
  </si>
  <si>
    <t>ČEBULA MLADA</t>
  </si>
  <si>
    <t>ČEBULA RDEČA</t>
  </si>
  <si>
    <t xml:space="preserve">ČEBULA RJAVA </t>
  </si>
  <si>
    <t>ČESEN Španski</t>
  </si>
  <si>
    <t>DROBNJAK SVEŽI</t>
  </si>
  <si>
    <t>FIŽOL ČEŠNJEVEC - zrnje</t>
  </si>
  <si>
    <t>FIŽOL TETOVEC - zrnje</t>
  </si>
  <si>
    <t>JAJČEVCI – melancani</t>
  </si>
  <si>
    <t>KALČKI</t>
  </si>
  <si>
    <t>KISLA REPA</t>
  </si>
  <si>
    <t>KISLO ZELJE</t>
  </si>
  <si>
    <t>KOLERABA, nadzemna</t>
  </si>
  <si>
    <t>KOLERABA, podzemna očiščena</t>
  </si>
  <si>
    <t>KOROMAČ</t>
  </si>
  <si>
    <t>KUMARE srednje velike</t>
  </si>
  <si>
    <t>LEČA</t>
  </si>
  <si>
    <t>OHROVT – glavnati</t>
  </si>
  <si>
    <t>PAPRIKA babura</t>
  </si>
  <si>
    <t>PAPRIKA rdeča</t>
  </si>
  <si>
    <t>PARADIŽNIK , češnjevec</t>
  </si>
  <si>
    <t>PETERŠILJ korenina očiščena</t>
  </si>
  <si>
    <t xml:space="preserve">RADIČ  </t>
  </si>
  <si>
    <t xml:space="preserve">RADIČ ŠTRUCAR </t>
  </si>
  <si>
    <t xml:space="preserve">REDKVICA </t>
  </si>
  <si>
    <t>REPA</t>
  </si>
  <si>
    <t>SOLATA - MOTOVILEC</t>
  </si>
  <si>
    <t>SOLATA - ZELENA, BERIVKA</t>
  </si>
  <si>
    <t>SOLATA - ZELENA, ENDIVJA</t>
  </si>
  <si>
    <t>SOLATA - ZELENA, GENTILE</t>
  </si>
  <si>
    <t>SOLATA - ZELENA, KRISTALKA</t>
  </si>
  <si>
    <t>SOLATA - ZELENA, LEDENKA</t>
  </si>
  <si>
    <t>SOLATA - ZELENA, MEHKE</t>
  </si>
  <si>
    <t>BUČE muš., sveže in očiščene</t>
  </si>
  <si>
    <t>CVETAČA glave, sveža očiščena</t>
  </si>
  <si>
    <t xml:space="preserve">KORENJE </t>
  </si>
  <si>
    <t>PAPRIKA  rdeča, špica</t>
  </si>
  <si>
    <t>PAPRIKA rumena</t>
  </si>
  <si>
    <t>PAPRIKA zelena</t>
  </si>
  <si>
    <t>PETERŠILJ listi, očiščen in sveži</t>
  </si>
  <si>
    <t>POR celi, sveži</t>
  </si>
  <si>
    <t>ŠPINAČA listi, I. kvalitete, brez gnitja in poškodb</t>
  </si>
  <si>
    <t>ZELENA gomolj, očiščena, I. kvalitete, brez gnitja in poškodb</t>
  </si>
  <si>
    <t>ZELJE GLAVE I. kvalitete, brez gnitja in poškodb</t>
  </si>
  <si>
    <t>ZELJE KITAJSKO sveže, I. kvalitete, brez gnitja in poškodb</t>
  </si>
  <si>
    <t>ZELJE MLADO I. kvalitete, brez gnitja in poškodb</t>
  </si>
  <si>
    <t>ZELJE RDEČE sveže glave, I. kvalitete, brez gnitja in poškodb</t>
  </si>
  <si>
    <t xml:space="preserve">Sklop 16: Krompir </t>
  </si>
  <si>
    <r>
      <rPr>
        <b/>
        <sz val="8"/>
        <color indexed="8"/>
        <rFont val="Palatino Linotype"/>
        <family val="1"/>
        <charset val="238"/>
      </rPr>
      <t>KROMPIR, SORA,</t>
    </r>
    <r>
      <rPr>
        <sz val="8"/>
        <color indexed="8"/>
        <rFont val="Palatino Linotype"/>
        <family val="1"/>
        <charset val="238"/>
      </rPr>
      <t xml:space="preserve">  pakiran po 10 kg</t>
    </r>
  </si>
  <si>
    <r>
      <rPr>
        <b/>
        <sz val="8"/>
        <color indexed="8"/>
        <rFont val="Palatino Linotype"/>
        <family val="1"/>
        <charset val="238"/>
      </rPr>
      <t>KROMPIR, MLADI SORA,</t>
    </r>
    <r>
      <rPr>
        <sz val="8"/>
        <color indexed="8"/>
        <rFont val="Palatino Linotype"/>
        <family val="1"/>
        <charset val="238"/>
      </rPr>
      <t xml:space="preserve">  pakiran po 10 kg</t>
    </r>
  </si>
  <si>
    <r>
      <rPr>
        <b/>
        <sz val="8"/>
        <color indexed="8"/>
        <rFont val="Palatino Linotype"/>
        <family val="1"/>
        <charset val="238"/>
      </rPr>
      <t>KROMPIR, BELLAROSA,</t>
    </r>
    <r>
      <rPr>
        <sz val="8"/>
        <color indexed="8"/>
        <rFont val="Palatino Linotype"/>
        <family val="1"/>
        <charset val="238"/>
      </rPr>
      <t xml:space="preserve">  pakiran po 10 kg</t>
    </r>
  </si>
  <si>
    <r>
      <rPr>
        <b/>
        <sz val="7"/>
        <color indexed="8"/>
        <rFont val="Palatino Linotype"/>
        <family val="1"/>
        <charset val="238"/>
      </rPr>
      <t>KROMPIR, MLADI BELLAROSA,</t>
    </r>
    <r>
      <rPr>
        <sz val="7"/>
        <color indexed="8"/>
        <rFont val="Palatino Linotype"/>
        <family val="1"/>
        <charset val="238"/>
      </rPr>
      <t xml:space="preserve">  pakiran po 10 kg</t>
    </r>
  </si>
  <si>
    <t>Sklop 17: Zamrznjeno sadje in zelenjava</t>
  </si>
  <si>
    <r>
      <t xml:space="preserve">BROKOLI DELJEN </t>
    </r>
    <r>
      <rPr>
        <sz val="8"/>
        <color rgb="FF000000"/>
        <rFont val="Palatino Linotype"/>
        <family val="1"/>
        <charset val="238"/>
      </rPr>
      <t>očiščen,  brez dodatkov, plastična vrečka 2500 g</t>
    </r>
  </si>
  <si>
    <r>
      <t>BRSTIČNI OHROVT</t>
    </r>
    <r>
      <rPr>
        <sz val="8"/>
        <color rgb="FF000000"/>
        <rFont val="Palatino Linotype"/>
        <family val="1"/>
        <charset val="238"/>
      </rPr>
      <t>,  brez dodatkov, plastična vrečka 2500g</t>
    </r>
  </si>
  <si>
    <r>
      <t>CVETAČA DELJENA</t>
    </r>
    <r>
      <rPr>
        <sz val="8"/>
        <color rgb="FF000000"/>
        <rFont val="Palatino Linotype"/>
        <family val="1"/>
        <charset val="238"/>
      </rPr>
      <t>,  brez dodatkov, plastična vrečka 2500g</t>
    </r>
  </si>
  <si>
    <r>
      <t xml:space="preserve">GRAH očiščen, </t>
    </r>
    <r>
      <rPr>
        <sz val="8"/>
        <color rgb="FF000000"/>
        <rFont val="Palatino Linotype"/>
        <family val="1"/>
        <charset val="238"/>
      </rPr>
      <t xml:space="preserve"> brez dodatkov, plastična vrečka 2500g</t>
    </r>
  </si>
  <si>
    <r>
      <t xml:space="preserve">KORENJE BABY, </t>
    </r>
    <r>
      <rPr>
        <sz val="8"/>
        <color rgb="FF000000"/>
        <rFont val="Palatino Linotype"/>
        <family val="1"/>
        <charset val="238"/>
      </rPr>
      <t xml:space="preserve"> brez dodatkov, plastična vrečka 2500g</t>
    </r>
  </si>
  <si>
    <r>
      <t>KORENJE KOCKE</t>
    </r>
    <r>
      <rPr>
        <sz val="8"/>
        <color rgb="FF000000"/>
        <rFont val="Palatino Linotype"/>
        <family val="1"/>
        <charset val="238"/>
      </rPr>
      <t>,  brez dodatkov, plastična vrečka 2500g</t>
    </r>
  </si>
  <si>
    <r>
      <t xml:space="preserve">KORUZA MLEČNA ZRNJE, </t>
    </r>
    <r>
      <rPr>
        <sz val="8"/>
        <color rgb="FF000000"/>
        <rFont val="Palatino Linotype"/>
        <family val="1"/>
        <charset val="238"/>
      </rPr>
      <t xml:space="preserve"> brez dodatkov, plastična vrečka 2500g</t>
    </r>
  </si>
  <si>
    <r>
      <rPr>
        <b/>
        <sz val="8"/>
        <color indexed="8"/>
        <rFont val="Palatino Linotype"/>
        <family val="1"/>
        <charset val="238"/>
      </rPr>
      <t>MEŠANA MEHIŠKA ZELENJAVA,</t>
    </r>
    <r>
      <rPr>
        <sz val="8"/>
        <color indexed="8"/>
        <rFont val="Palatino Linotype"/>
        <family val="1"/>
        <charset val="238"/>
      </rPr>
      <t xml:space="preserve"> I. kvalitete, 2500g, Natureta in enakovredno</t>
    </r>
  </si>
  <si>
    <r>
      <rPr>
        <b/>
        <sz val="8"/>
        <color indexed="8"/>
        <rFont val="Palatino Linotype"/>
        <family val="1"/>
        <charset val="238"/>
      </rPr>
      <t xml:space="preserve">MEŠANA SPOMLADANSKA ZELENJAVA, </t>
    </r>
    <r>
      <rPr>
        <sz val="8"/>
        <color indexed="8"/>
        <rFont val="Palatino Linotype"/>
        <family val="1"/>
        <charset val="238"/>
      </rPr>
      <t>I. kvalitete, 2500 g, Natureta in enakovredno</t>
    </r>
  </si>
  <si>
    <r>
      <t xml:space="preserve">MEŠANA ZELENJAVA ZA PRILOGO (korenje,cvetača, brokoli)  </t>
    </r>
    <r>
      <rPr>
        <sz val="8"/>
        <color rgb="FF000000"/>
        <rFont val="Palatino Linotype"/>
        <family val="1"/>
        <charset val="238"/>
      </rPr>
      <t>brez dodatkov, plastična vrečka 2500 g, Natureta in enakovredno</t>
    </r>
  </si>
  <si>
    <r>
      <rPr>
        <b/>
        <sz val="8"/>
        <color indexed="8"/>
        <rFont val="Palatino Linotype"/>
        <family val="1"/>
        <charset val="238"/>
      </rPr>
      <t xml:space="preserve">MEŠANA ZELENJAVNA MEŠANICA ZA FRANCOSKO SOLATO </t>
    </r>
    <r>
      <rPr>
        <sz val="8"/>
        <color indexed="8"/>
        <rFont val="Palatino Linotype"/>
        <family val="1"/>
        <charset val="238"/>
      </rPr>
      <t>2.500 g, I. kvaliteta,  Natureta in enakovredno</t>
    </r>
  </si>
  <si>
    <r>
      <t xml:space="preserve">POR NAREZAN,  </t>
    </r>
    <r>
      <rPr>
        <sz val="8"/>
        <color rgb="FF000000"/>
        <rFont val="Palatino Linotype"/>
        <family val="1"/>
        <charset val="238"/>
      </rPr>
      <t>brez dodatkov, plastična vrečka 2500g</t>
    </r>
  </si>
  <si>
    <r>
      <rPr>
        <b/>
        <sz val="8"/>
        <color indexed="8"/>
        <rFont val="Palatino Linotype"/>
        <family val="1"/>
        <charset val="238"/>
      </rPr>
      <t>STROČJI FIŽOL - PLOŠČATI</t>
    </r>
    <r>
      <rPr>
        <sz val="8"/>
        <color indexed="8"/>
        <rFont val="Palatino Linotype"/>
        <family val="1"/>
        <charset val="238"/>
      </rPr>
      <t>, 2500 g, I. kvalitete</t>
    </r>
  </si>
  <si>
    <r>
      <rPr>
        <b/>
        <sz val="8"/>
        <color indexed="8"/>
        <rFont val="Palatino Linotype"/>
        <family val="1"/>
        <charset val="238"/>
      </rPr>
      <t xml:space="preserve">STROČJI FIŽOL - RUMEN, </t>
    </r>
    <r>
      <rPr>
        <sz val="8"/>
        <color indexed="8"/>
        <rFont val="Palatino Linotype"/>
        <family val="1"/>
        <charset val="238"/>
      </rPr>
      <t>2500 g, I. kvalitete</t>
    </r>
  </si>
  <si>
    <r>
      <rPr>
        <b/>
        <sz val="8"/>
        <color indexed="8"/>
        <rFont val="Palatino Linotype"/>
        <family val="1"/>
        <charset val="238"/>
      </rPr>
      <t>STROČJI FIŽOL - ZELEN,</t>
    </r>
    <r>
      <rPr>
        <sz val="8"/>
        <color indexed="8"/>
        <rFont val="Palatino Linotype"/>
        <family val="1"/>
        <charset val="238"/>
      </rPr>
      <t xml:space="preserve"> 2500 g, I. kvalitete</t>
    </r>
  </si>
  <si>
    <r>
      <t>ŠPINAČA PASIRANA</t>
    </r>
    <r>
      <rPr>
        <sz val="8"/>
        <color rgb="FF000000"/>
        <rFont val="Palatino Linotype"/>
        <family val="1"/>
        <charset val="238"/>
      </rPr>
      <t xml:space="preserve"> – briketi,  brez dodatkov, plastična vrečka 2500g</t>
    </r>
  </si>
  <si>
    <r>
      <t xml:space="preserve">ZELENJAVA ZA JUHO – </t>
    </r>
    <r>
      <rPr>
        <sz val="8"/>
        <color rgb="FF000000"/>
        <rFont val="Palatino Linotype"/>
        <family val="1"/>
        <charset val="238"/>
      </rPr>
      <t>mešana,  brez dodatkov, plastična vrečka 2500g</t>
    </r>
  </si>
  <si>
    <r>
      <t xml:space="preserve">SADJE - JAGODE OČIŠČENE,  </t>
    </r>
    <r>
      <rPr>
        <sz val="8"/>
        <color rgb="FF000000"/>
        <rFont val="Palatino Linotype"/>
        <family val="1"/>
        <charset val="238"/>
      </rPr>
      <t xml:space="preserve">brez dodatkov,plastična vrečka 2500 g </t>
    </r>
  </si>
  <si>
    <r>
      <t>SADJE - BOROVNICE GOZDNE,</t>
    </r>
    <r>
      <rPr>
        <sz val="8"/>
        <color rgb="FF000000"/>
        <rFont val="Palatino Linotype"/>
        <family val="1"/>
        <charset val="238"/>
      </rPr>
      <t xml:space="preserve">  brez dodatkov, plastična vrečka 2500 g</t>
    </r>
  </si>
  <si>
    <r>
      <t xml:space="preserve">SADJE - GOZDNI SADEŽI – MEŠANI, </t>
    </r>
    <r>
      <rPr>
        <sz val="8"/>
        <color rgb="FF000000"/>
        <rFont val="Palatino Linotype"/>
        <family val="1"/>
        <charset val="238"/>
      </rPr>
      <t xml:space="preserve"> brez dodatkov, plastična vrečka 2500 g</t>
    </r>
  </si>
  <si>
    <r>
      <t xml:space="preserve">SADJE - MALINE  OČIŠČENE,  </t>
    </r>
    <r>
      <rPr>
        <sz val="8"/>
        <color rgb="FF000000"/>
        <rFont val="Palatino Linotype"/>
        <family val="1"/>
        <charset val="238"/>
      </rPr>
      <t>brez dodatkov, plastična vrečka 2500 g</t>
    </r>
  </si>
  <si>
    <r>
      <t xml:space="preserve">SADJE - ROBIDE OČIŠČENE,  </t>
    </r>
    <r>
      <rPr>
        <sz val="8"/>
        <color rgb="FF000000"/>
        <rFont val="Palatino Linotype"/>
        <family val="1"/>
        <charset val="238"/>
      </rPr>
      <t>brez dodatkov, plastična vrečka 2500 g</t>
    </r>
  </si>
  <si>
    <r>
      <t xml:space="preserve">SADJE - VIŠNJE BREZ KOŠČIC,  </t>
    </r>
    <r>
      <rPr>
        <sz val="8"/>
        <color rgb="FF000000"/>
        <rFont val="Palatino Linotype"/>
        <family val="1"/>
        <charset val="238"/>
      </rPr>
      <t>brez dodatkov, plastična vrečka 2500 g</t>
    </r>
  </si>
  <si>
    <t>Sklop 18: Zamrznjeni izdelki iz testa</t>
  </si>
  <si>
    <t>BUREK  SKUTIN, količina 155g, pakirirano od 2kg do 3 kg</t>
  </si>
  <si>
    <t>BUREK  SKUTIN, količina 260g</t>
  </si>
  <si>
    <t>BUREK JABOLČNI, količina 270g</t>
  </si>
  <si>
    <t>BUREK JABOLČNI, količina 160g</t>
  </si>
  <si>
    <t>BUREK MESNI, količina 260g</t>
  </si>
  <si>
    <t>BUREK PICA, količina 260g</t>
  </si>
  <si>
    <t>CMOKI z borovničevim nadevom, 2kg/ zavitek</t>
  </si>
  <si>
    <t>CMOKI s slivovim nadevom, 2kg/ zavitek</t>
  </si>
  <si>
    <t>CMOKI z jagodnim nadevom, 2kg/ zavitek</t>
  </si>
  <si>
    <t>CMOKI z mareličnim nadevom, 1 kg / zavitek</t>
  </si>
  <si>
    <t>KANELONI šunka – sir, pakirano 800g</t>
  </si>
  <si>
    <t>KANELONI z mesnim nadevom, pakirano 800g</t>
  </si>
  <si>
    <t>KRALJEVA ŠTRUČKA FIT, 70g/kom</t>
  </si>
  <si>
    <t>KRALJEVE ŠTRUČKE Z BELE MOKE, 90g/kom</t>
  </si>
  <si>
    <t xml:space="preserve">LAZANJA PREDKUHANA, 5 kg </t>
  </si>
  <si>
    <t>OCVRTKI - ZDROBOVI, pakirani 1kg</t>
  </si>
  <si>
    <t xml:space="preserve">OCVRTKI S SIROM, pakirani 2 kg </t>
  </si>
  <si>
    <t>POLPETI zelenjavni. 800g / zavitek</t>
  </si>
  <si>
    <t>POLPETI, sojini, 800g / zavitek</t>
  </si>
  <si>
    <t>ROGLJIČEK maslen, 60g/ kos</t>
  </si>
  <si>
    <t xml:space="preserve">ROGLJIČEK polnilo čokolada, 90g/ kos </t>
  </si>
  <si>
    <t>ROGLJIČEK polnilo marelica , po 90g</t>
  </si>
  <si>
    <t>ROGLJIČEK, maslen, brez mleka in jajc, 1kg</t>
  </si>
  <si>
    <t>SVALJKI, kmečki koruzni, 1 kg</t>
  </si>
  <si>
    <t>SVALJKI, kmečki rženi, 1kg</t>
  </si>
  <si>
    <t>SVALJKI, kmečki, brez skute, 2kg</t>
  </si>
  <si>
    <t>SVALJKI, krompirjevi s skuto, 2kg</t>
  </si>
  <si>
    <t>ŠTRKLJI, ajdovi z orehovim nadevom, 1kg</t>
  </si>
  <si>
    <t>ŠTRUKLJI, skutini, palice, 600 g</t>
  </si>
  <si>
    <t>ŠTRUKLJI, skutini, sladki, palice, 600g</t>
  </si>
  <si>
    <t>TESTO listnato razvaljano rinfuza, 1kg</t>
  </si>
  <si>
    <t>TESTO listnato, kvašeno, 600 g</t>
  </si>
  <si>
    <t>TESTO, listnato rinfuza, 1kg</t>
  </si>
  <si>
    <t>TESTO, vlečeno, 500g</t>
  </si>
  <si>
    <t>TORTELINI sirovi, 1kg</t>
  </si>
  <si>
    <t>TORTELINI, mesni, 1kg</t>
  </si>
  <si>
    <t>TORTELINI, špinačni, 1kg</t>
  </si>
  <si>
    <t>ZAVITEK jabolčni, iz polnozrnatega vlečenega testa, 1kg</t>
  </si>
  <si>
    <t>ZAVITEK višnev s skuto, vlečeno testo, 1kg</t>
  </si>
  <si>
    <t>ZAVITEK višnjev, listnato testo, 1kg</t>
  </si>
  <si>
    <t>ZAVITEK, jabolčni, listnato testo, 1kg</t>
  </si>
  <si>
    <t>ZAVITEK, skutin, listnato testo, 1kg</t>
  </si>
  <si>
    <t>ZAVITEK, skutin, vlečeno testo, 1kg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</si>
  <si>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7:00 </t>
    </r>
    <r>
      <rPr>
        <sz val="8"/>
        <rFont val="Palatino Linotype"/>
        <family val="1"/>
        <charset val="238"/>
      </rPr>
      <t>do 11:</t>
    </r>
    <r>
      <rPr>
        <b/>
        <sz val="8"/>
        <rFont val="Palatino Linotype"/>
        <family val="1"/>
        <charset val="238"/>
      </rPr>
      <t>00</t>
    </r>
    <r>
      <rPr>
        <sz val="8"/>
        <rFont val="Palatino Linotype"/>
        <family val="1"/>
        <charset val="238"/>
      </rPr>
      <t xml:space="preserve"> ure zjutraj za tekoči dan porabe na lokaciji:</t>
    </r>
  </si>
  <si>
    <t xml:space="preserve">Sklop 19: Sadni sokovi in sirupi </t>
  </si>
  <si>
    <r>
      <t xml:space="preserve">NEKTAR BOROVNICA - ARONIJA, </t>
    </r>
    <r>
      <rPr>
        <sz val="8"/>
        <rFont val="Palatino Linotype"/>
        <family val="1"/>
        <charset val="238"/>
      </rPr>
      <t xml:space="preserve"> min</t>
    </r>
    <r>
      <rPr>
        <b/>
        <sz val="8"/>
        <rFont val="Palatino Linotype"/>
        <family val="1"/>
        <charset val="238"/>
      </rPr>
      <t xml:space="preserve">. </t>
    </r>
    <r>
      <rPr>
        <sz val="8"/>
        <rFont val="Palatino Linotype"/>
        <family val="1"/>
        <charset val="238"/>
      </rPr>
      <t>35% sadni delež (od tega min. 24% borovničevega soka), brez kemičnih konzervansov in umetnih sladil, pakiran brik 1l</t>
    </r>
  </si>
  <si>
    <r>
      <rPr>
        <b/>
        <sz val="8"/>
        <rFont val="Palatino Linotype"/>
        <family val="1"/>
        <charset val="238"/>
      </rPr>
      <t xml:space="preserve">NEKTAR BRESKEV , </t>
    </r>
    <r>
      <rPr>
        <sz val="8"/>
        <rFont val="Palatino Linotype"/>
        <family val="1"/>
        <charset val="238"/>
      </rPr>
      <t>min.</t>
    </r>
    <r>
      <rPr>
        <b/>
        <sz val="8"/>
        <rFont val="Palatino Linotype"/>
        <family val="1"/>
        <charset val="238"/>
      </rPr>
      <t xml:space="preserve"> 50</t>
    </r>
    <r>
      <rPr>
        <sz val="8"/>
        <rFont val="Palatino Linotype"/>
        <family val="1"/>
        <charset val="238"/>
      </rPr>
      <t>% sadni delež, brez kemičnih konzervansov in umetnih sladil, pakiran brik 1l</t>
    </r>
  </si>
  <si>
    <r>
      <t xml:space="preserve">NEKTAR JAGODA , </t>
    </r>
    <r>
      <rPr>
        <sz val="8"/>
        <rFont val="Palatino Linotype"/>
        <family val="1"/>
        <charset val="238"/>
      </rPr>
      <t>min</t>
    </r>
    <r>
      <rPr>
        <b/>
        <sz val="8"/>
        <rFont val="Palatino Linotype"/>
        <family val="1"/>
        <charset val="238"/>
      </rPr>
      <t>.</t>
    </r>
    <r>
      <rPr>
        <sz val="8"/>
        <rFont val="Palatino Linotype"/>
        <family val="1"/>
        <charset val="238"/>
      </rPr>
      <t xml:space="preserve"> 45% sadni delež (od tega min. 30% jagodne kaše), brez kemičnih konzervansov in umetnih sladil, pakiran brik 1l</t>
    </r>
  </si>
  <si>
    <r>
      <t xml:space="preserve">NEKTAR MARELICA ,  </t>
    </r>
    <r>
      <rPr>
        <sz val="8"/>
        <rFont val="Palatino Linotype"/>
        <family val="1"/>
        <charset val="238"/>
      </rPr>
      <t xml:space="preserve">min. </t>
    </r>
    <r>
      <rPr>
        <b/>
        <sz val="8"/>
        <rFont val="Palatino Linotype"/>
        <family val="1"/>
        <charset val="238"/>
      </rPr>
      <t xml:space="preserve">43% </t>
    </r>
    <r>
      <rPr>
        <sz val="8"/>
        <rFont val="Palatino Linotype"/>
        <family val="1"/>
        <charset val="238"/>
      </rPr>
      <t>sadni delež (od tega 30% marelične kaše), brez kemičnih konzervansov in umetnih sladil, pakiran brik 1l</t>
    </r>
  </si>
  <si>
    <r>
      <t xml:space="preserve">NEKTAR ČRNI RIBEZ ,  </t>
    </r>
    <r>
      <rPr>
        <sz val="8"/>
        <rFont val="Palatino Linotype"/>
        <family val="1"/>
        <charset val="238"/>
      </rPr>
      <t>min.</t>
    </r>
    <r>
      <rPr>
        <b/>
        <sz val="8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25% sadni delež, brez kemičnih konzervansov in umetnih sladil, pakiran brik 1l</t>
    </r>
  </si>
  <si>
    <r>
      <t xml:space="preserve">SADNI SIRUP  JABOLKA, </t>
    </r>
    <r>
      <rPr>
        <sz val="8"/>
        <rFont val="Palatino Linotype"/>
        <family val="1"/>
        <charset val="238"/>
      </rPr>
      <t>100% koncentrat, brez dodanega sladkorja, brez kemičnih konzervansov,  brez citronske kisline, pakiran  v plastenke po 5 l</t>
    </r>
  </si>
  <si>
    <r>
      <t>SADNI SIRUP ARONIJA - BOROVNICA</t>
    </r>
    <r>
      <rPr>
        <sz val="8"/>
        <rFont val="Palatino Linotype"/>
        <family val="1"/>
        <charset val="238"/>
      </rPr>
      <t>, 100% koncentrat, brez dodanega sladkorja, brez kemičnih konzervansov,  brez citronske kisline, pakiran  v plastenke po 5 l</t>
    </r>
  </si>
  <si>
    <r>
      <t xml:space="preserve">SADNI SIRUP BEZEG, </t>
    </r>
    <r>
      <rPr>
        <sz val="8"/>
        <rFont val="Palatino Linotype"/>
        <family val="1"/>
        <charset val="238"/>
      </rPr>
      <t>100% koncentrat, brez dodanega sladkorja, brez kemičnih konzervansov,  brez citronske kisline, pakiran  v plastenke po 5 l</t>
    </r>
  </si>
  <si>
    <r>
      <t>SADNI SIRUP GOZDNI SADEŽI,</t>
    </r>
    <r>
      <rPr>
        <sz val="8"/>
        <rFont val="Palatino Linotype"/>
        <family val="1"/>
        <charset val="238"/>
      </rPr>
      <t xml:space="preserve"> 100% koncentrat, brez dodanega sladkorja, brez kemičnih konzervansov,  brez citronske kisline, pakiran  v plastenke po 5 l</t>
    </r>
  </si>
  <si>
    <r>
      <t>SADNI SIRUP JAGODA,</t>
    </r>
    <r>
      <rPr>
        <sz val="8"/>
        <rFont val="Palatino Linotype"/>
        <family val="1"/>
        <charset val="238"/>
      </rPr>
      <t xml:space="preserve"> 100% koncentrat, brez dodanega sladkorja, brez kemičnih konzervansov,  brez citronske kisline, pakiran  v plastenke po 5 l</t>
    </r>
  </si>
  <si>
    <r>
      <t xml:space="preserve">SOK ANANASA, </t>
    </r>
    <r>
      <rPr>
        <sz val="8"/>
        <rFont val="Palatino Linotype"/>
        <family val="1"/>
        <charset val="238"/>
      </rPr>
      <t>100 % sadni delež, brez kemičnih konzervansov in umetnih sladil,  brik 1l</t>
    </r>
  </si>
  <si>
    <r>
      <t xml:space="preserve">SOK BRESKVE, </t>
    </r>
    <r>
      <rPr>
        <sz val="8"/>
        <rFont val="Palatino Linotype"/>
        <family val="1"/>
        <charset val="238"/>
      </rPr>
      <t>100% sadni delež, brez kemičnih konzervansov in umetnih sladil, 0.7 L</t>
    </r>
  </si>
  <si>
    <r>
      <t>SOK IZ RDEČEGA SADJA Z DODANIMI MIN. 6 VITAMINI</t>
    </r>
    <r>
      <rPr>
        <sz val="8"/>
        <rFont val="Palatino Linotype"/>
        <family val="1"/>
        <charset val="238"/>
      </rPr>
      <t>, 100 % sadni delež, brez kemičnih konzervansov in umetnih sladil, brez dodanega sladkorja, brik 1l</t>
    </r>
  </si>
  <si>
    <r>
      <t>SOK JABOLČNI</t>
    </r>
    <r>
      <rPr>
        <sz val="8"/>
        <rFont val="Palatino Linotype"/>
        <family val="1"/>
        <charset val="238"/>
      </rPr>
      <t>, 100 % sadni delež, brez kemičnih konzervansov in umetnih sladil, brik 1l</t>
    </r>
  </si>
  <si>
    <r>
      <t xml:space="preserve">SOK POMARANČNI, </t>
    </r>
    <r>
      <rPr>
        <sz val="8"/>
        <rFont val="Palatino Linotype"/>
        <family val="1"/>
        <charset val="238"/>
      </rPr>
      <t>100 % sadni delež, brez kemičnih konzervansov in umetnih sladil, brik 200ml</t>
    </r>
  </si>
  <si>
    <r>
      <t xml:space="preserve">SOK POMARANČNI, </t>
    </r>
    <r>
      <rPr>
        <sz val="8"/>
        <rFont val="Palatino Linotype"/>
        <family val="1"/>
        <charset val="238"/>
      </rPr>
      <t>100 % sadni delež, brez kemičnih konzervansov in umetnih sladil, brik 1l</t>
    </r>
  </si>
  <si>
    <r>
      <t>SOK JABOLČNI</t>
    </r>
    <r>
      <rPr>
        <sz val="8"/>
        <rFont val="Palatino Linotype"/>
        <family val="1"/>
        <charset val="238"/>
      </rPr>
      <t>, 100 % sadni delež, brez kemičnih konzervansov in umetnih sladil, brik 200ml</t>
    </r>
  </si>
  <si>
    <r>
      <t xml:space="preserve">SOK SADNO ZELENJAVNI IZ JABOLK, KORENČKA IN POMARANČ, </t>
    </r>
    <r>
      <rPr>
        <sz val="8"/>
        <rFont val="Palatino Linotype"/>
        <family val="1"/>
        <charset val="238"/>
      </rPr>
      <t>delno iz zgoščenih sadnih sokov, sadno zelenjavni delež 100% (min 30% korenčkova kaša) pasteriziran, steklenica 700 ml</t>
    </r>
  </si>
  <si>
    <r>
      <t>Dostava blaga se vrši naslednji dan od uradnega prejema naročila najkasneje do 11:</t>
    </r>
    <r>
      <rPr>
        <b/>
        <sz val="8"/>
        <rFont val="Palatino Linotype"/>
        <family val="1"/>
        <charset val="238"/>
      </rPr>
      <t>00</t>
    </r>
    <r>
      <rPr>
        <sz val="8"/>
        <rFont val="Palatino Linotype"/>
        <family val="1"/>
        <charset val="238"/>
      </rPr>
      <t xml:space="preserve"> ure zjutraj za tekoči dan porabe na lokaciji</t>
    </r>
  </si>
  <si>
    <t xml:space="preserve">Sklop 20: Sadno žitne rezine </t>
  </si>
  <si>
    <t>SADNO ŽITNA REZINA GOZDNI SADEŽI 30G min. 33% sadja; z jogurtovim oblivom</t>
  </si>
  <si>
    <t>SADNO ŽITNA REZINA JAGODA 30G min. 38 % sadja; z jogurtovim oblivom</t>
  </si>
  <si>
    <t>SADNO ŽITNA REZINA MARELICA 30G min. 33 % sadja; z jogurtovim oblivom</t>
  </si>
  <si>
    <t>SADNO ŽITNA REZINA 7 SADEŽEV 35G min. 90 % sadja</t>
  </si>
  <si>
    <t>SADNO ŽITNA REZINA SOJA MALINA 35G min. 90 % sadja</t>
  </si>
  <si>
    <t>SADNO ŽITNA REZINA BOROVNICA 44G min. 61 % sadja</t>
  </si>
  <si>
    <t>SADNO ŽITNA REZINA VIŠNJA 30G min.34 % sadja; z jogurtovim oblivom</t>
  </si>
  <si>
    <t>Sadna ploščica korenje, pomaranča, jabolko, žita min. 88 % sadja 35 g</t>
  </si>
  <si>
    <t>Sadno žitna rezina s pomarančo in brez sladkornim čokoladnim oblivom min. 55% sadni delež 25 g</t>
  </si>
  <si>
    <t>Sadna ploščica sliva, jabolko, žita min. 80 % sadja 35 g</t>
  </si>
  <si>
    <t>Sadna ploščica malina, rdeča pesa, jabolko, žita min. 80 % sadja 35 g</t>
  </si>
  <si>
    <t>SADNO ŽITNA REZINA, LEŠNIK, JOGURT, min 20% lešnikov, 30 g</t>
  </si>
  <si>
    <t xml:space="preserve">Sklop 21: Čaji  </t>
  </si>
  <si>
    <r>
      <t xml:space="preserve">ČAJ BABIČNI, </t>
    </r>
    <r>
      <rPr>
        <sz val="8"/>
        <rFont val="Palatino Linotype"/>
        <family val="1"/>
        <charset val="238"/>
      </rPr>
      <t xml:space="preserve"> sestavine: cvetovi hibiskusa, plodovi jabolk, listi sladke robide, cimet, plodovi šipka, korenina potrošnika, plodovi bezga, plodovi borovnice, koncentrat soka slive, plodovi vanilije, filter vrečka 2,5 g, zavitek 50g</t>
    </r>
  </si>
  <si>
    <r>
      <t xml:space="preserve">ČAJ BOŽIČNI,  </t>
    </r>
    <r>
      <rPr>
        <sz val="8"/>
        <rFont val="Palatino Linotype"/>
        <family val="1"/>
        <charset val="238"/>
      </rPr>
      <t>sestavine: jabolko in cimet, filter vrečka 2,5 g, zavitek 50g</t>
    </r>
  </si>
  <si>
    <r>
      <t xml:space="preserve">ČAJ BEZEG,  </t>
    </r>
    <r>
      <rPr>
        <sz val="8"/>
        <rFont val="Palatino Linotype"/>
        <family val="1"/>
        <charset val="238"/>
      </rPr>
      <t>pakiran  v filter vrečke 1,5g, zavitek 30 g</t>
    </r>
  </si>
  <si>
    <r>
      <t xml:space="preserve">ČAJ BRUSNICA  </t>
    </r>
    <r>
      <rPr>
        <sz val="8"/>
        <rFont val="Palatino Linotype"/>
        <family val="1"/>
        <charset val="238"/>
      </rPr>
      <t>pakiran  v filter vrečke 2g, zavitek 40 g</t>
    </r>
  </si>
  <si>
    <r>
      <t xml:space="preserve">ČAJ HIBISKUS, </t>
    </r>
    <r>
      <rPr>
        <sz val="8"/>
        <rFont val="Palatino Linotype"/>
        <family val="1"/>
        <charset val="238"/>
      </rPr>
      <t xml:space="preserve">sestavine: cvetovi hibiskusa, filter vrečke 2g, zavitek 40 g </t>
    </r>
  </si>
  <si>
    <r>
      <t>ČAJ INGVER</t>
    </r>
    <r>
      <rPr>
        <sz val="8"/>
        <rFont val="Palatino Linotype"/>
        <family val="1"/>
        <charset val="238"/>
      </rPr>
      <t>,  sestavine: Korenine ingverja, limonska trava, cvetovi lipe, limonine lupinice,  listi robide, listi sladke robide,  pakiran  v filter vrečke 2g, zavitek 40 g</t>
    </r>
  </si>
  <si>
    <r>
      <t>ČAJ KAMILICA</t>
    </r>
    <r>
      <rPr>
        <sz val="8"/>
        <rFont val="Palatino Linotype"/>
        <family val="1"/>
        <charset val="238"/>
      </rPr>
      <t>, pakiran  v filter vrečke po 1g, zavitek 20 g</t>
    </r>
  </si>
  <si>
    <r>
      <t xml:space="preserve">ČAJ KOPRIVA, </t>
    </r>
    <r>
      <rPr>
        <sz val="8"/>
        <rFont val="Palatino Linotype"/>
        <family val="1"/>
        <charset val="238"/>
      </rPr>
      <t>sestavine: kopriva, kumina, breza,kamilica, poprova meta,korenina regrata, filter vrečke 1,5 g, zavitek 30 g</t>
    </r>
  </si>
  <si>
    <r>
      <t xml:space="preserve">ČAJ LIPA,  </t>
    </r>
    <r>
      <rPr>
        <sz val="8"/>
        <rFont val="Palatino Linotype"/>
        <family val="1"/>
        <charset val="238"/>
      </rPr>
      <t>pakiran  v filter vrečke 1,5g, zavitek 30 g</t>
    </r>
  </si>
  <si>
    <r>
      <t xml:space="preserve">ČAJ META,  </t>
    </r>
    <r>
      <rPr>
        <sz val="8"/>
        <rFont val="Palatino Linotype"/>
        <family val="1"/>
        <charset val="238"/>
      </rPr>
      <t>pakiran  v filter vrečke 1,5g, zavitek 30 g</t>
    </r>
  </si>
  <si>
    <r>
      <t xml:space="preserve">ČAJ PLANINSKI, </t>
    </r>
    <r>
      <rPr>
        <sz val="8"/>
        <rFont val="Palatino Linotype"/>
        <family val="1"/>
        <charset val="238"/>
      </rPr>
      <t>pakiran  v filter vrečke 2,2g, zavitek 44 g</t>
    </r>
  </si>
  <si>
    <r>
      <t xml:space="preserve">ČAJ TRPOTEC, </t>
    </r>
    <r>
      <rPr>
        <sz val="8"/>
        <rFont val="Palatino Linotype"/>
        <family val="1"/>
        <charset val="238"/>
      </rPr>
      <t>sestavine: listi trpotca, materina dušica , korenine sladkega korena, listi slezenovca, plodovi komarčka, plodovi šipka, filter vrečke 1,2 g, zavitek 24 g</t>
    </r>
  </si>
  <si>
    <r>
      <t>ČAJ - ŠMARNOGORSK,</t>
    </r>
    <r>
      <rPr>
        <sz val="8"/>
        <rFont val="Palatino Linotype"/>
        <family val="1"/>
        <charset val="238"/>
      </rPr>
      <t xml:space="preserve"> sestavine: Cvet lipe, melisa, bezgov cvet, poprova meta , kodrasta meta, list breze, materina dušica, list regrata, pakiran  v filter vrečke 1,5g, zavitek 30 g</t>
    </r>
  </si>
  <si>
    <r>
      <t xml:space="preserve">ČAJ - NANOŠKI </t>
    </r>
    <r>
      <rPr>
        <sz val="8"/>
        <rFont val="Palatino Linotype"/>
        <family val="1"/>
        <charset val="238"/>
      </rPr>
      <t>sestavine: Plod komarčka, citronska verbena, list koprive,  rman, kraški šetraj, rožmarin, njivska preslica. pakiran  v filter vrečke 1,5g, zavitek 30 g</t>
    </r>
  </si>
  <si>
    <r>
      <t>ČAJ - POHORSKI</t>
    </r>
    <r>
      <rPr>
        <sz val="8"/>
        <rFont val="Palatino Linotype"/>
        <family val="1"/>
        <charset val="238"/>
      </rPr>
      <t xml:space="preserve"> sestavine: Plod janeža, kopriva, materina dušica, rman , cvet lipe, navadna konoplja , borovnice, bezgov cvet, pakiran  v filter vrečke 1,5g, zavitek 30 g</t>
    </r>
  </si>
  <si>
    <r>
      <t xml:space="preserve">ČAJ ZELENI META, </t>
    </r>
    <r>
      <rPr>
        <sz val="8"/>
        <rFont val="Palatino Linotype"/>
        <family val="1"/>
        <charset val="238"/>
      </rPr>
      <t>pakiran v filter vrečke 2g, zavitek 40g</t>
    </r>
  </si>
  <si>
    <r>
      <t>ČAJ DIVJA ČEŠNJA,</t>
    </r>
    <r>
      <rPr>
        <sz val="8"/>
        <rFont val="Palatino Linotype"/>
        <family val="1"/>
        <charset val="238"/>
      </rPr>
      <t>pakiran  v filter vrečke po 41,7g, zavitek 1,25 kg, kot 1001 Cvet</t>
    </r>
  </si>
  <si>
    <r>
      <t>ČAJ GOZDNI SADEŽI,</t>
    </r>
    <r>
      <rPr>
        <sz val="8"/>
        <rFont val="Palatino Linotype"/>
        <family val="1"/>
        <charset val="238"/>
      </rPr>
      <t>pakiran  v filter vrečke po 40g, zavitek 1,20  kg, kot 1001 Cvet</t>
    </r>
  </si>
  <si>
    <r>
      <t>ČAJ JAGODA VANILIJA,</t>
    </r>
    <r>
      <rPr>
        <sz val="8"/>
        <rFont val="Palatino Linotype"/>
        <family val="1"/>
        <charset val="238"/>
      </rPr>
      <t>pakiran  v filter vrečke po 41,7g, zavitek 1,25 kg, kot 1001 Cvet</t>
    </r>
  </si>
  <si>
    <r>
      <t xml:space="preserve">ČAJ MALINA, </t>
    </r>
    <r>
      <rPr>
        <sz val="8"/>
        <rFont val="Palatino Linotype"/>
        <family val="1"/>
        <charset val="238"/>
      </rPr>
      <t>pakiran  v filter vrečke po 40g, zavitek 1,20  kg, kot 1001 Cvet</t>
    </r>
  </si>
  <si>
    <r>
      <t>ČAJ PLANINSKI KLASIČNI</t>
    </r>
    <r>
      <rPr>
        <sz val="8"/>
        <rFont val="Palatino Linotype"/>
        <family val="1"/>
        <charset val="238"/>
      </rPr>
      <t>, pakiran  v filter vrečke po 33 g, zavitek, 1 kg, kot 1001 Cvet</t>
    </r>
  </si>
  <si>
    <r>
      <t>ČAJ ŠIPEK - HIBISKUS,</t>
    </r>
    <r>
      <rPr>
        <sz val="8"/>
        <rFont val="Palatino Linotype"/>
        <family val="1"/>
        <charset val="238"/>
      </rPr>
      <t>pakiran  v filter vrečke po 50g, zavitek 1,50 kg, kot 1001 Cvet</t>
    </r>
  </si>
  <si>
    <r>
      <t>ČAJ ŠIPEK KLASIČNI,</t>
    </r>
    <r>
      <rPr>
        <sz val="8"/>
        <rFont val="Palatino Linotype"/>
        <family val="1"/>
        <charset val="238"/>
      </rPr>
      <t>pakiran  v filter vrečke po 50 g, zavitek 1,50  kg, kot 1001 Cvet</t>
    </r>
  </si>
  <si>
    <t>Sklop 22: Začimbe in dodatki jedem</t>
  </si>
  <si>
    <t>AGAR, rastlinsko sredstvo za želiranje, 225g, kot Kotany</t>
  </si>
  <si>
    <t>ČESEN v prahu, 600g, kot Kotanyi</t>
  </si>
  <si>
    <t>DROBNJAK rezan, 1kg, kot Kotanyi</t>
  </si>
  <si>
    <t>JUŠNA ZELENJAVA 1kg, kot Kotanyi</t>
  </si>
  <si>
    <t>KUMINA cela 600 g,  kot Kotanyi</t>
  </si>
  <si>
    <t>ORIGANO 135 g, kot Kotanyi</t>
  </si>
  <si>
    <t>PAPRIKA rdeča sladka mleta, 1kg, kot Kotanyi</t>
  </si>
  <si>
    <t>PETERŠILJ list rezan, 1kg, kot Kotanyi</t>
  </si>
  <si>
    <t>POPER PISANI CELI, z mlinčkom  35 g, kot Kotanyi</t>
  </si>
  <si>
    <t>ROŽMARIN listi, 400 g, kot Kotanyi</t>
  </si>
  <si>
    <t>ZVEZDASTI JANEŽ  70 g, kot Kotanyi</t>
  </si>
  <si>
    <t>Sklop 23: Konzervirana živila</t>
  </si>
  <si>
    <t>MARMELADA slivova od 500 - 1000 g, kozarec</t>
  </si>
  <si>
    <t>KOMPOT marelica 2500 - 5000 g</t>
  </si>
  <si>
    <t>KOMPOT ananas 2500 - 4000 g, kocka</t>
  </si>
  <si>
    <t>KOMPOT mešano sadje 2500 - 4000g</t>
  </si>
  <si>
    <t>KOMPOT hruška 2500 - 4000 g, rezine</t>
  </si>
  <si>
    <t>FIŽOL BELI zrnje vložen 850 g, Natureta ali enakovredno</t>
  </si>
  <si>
    <t>FIŽOL RJAVI zrnje vložen 850 g, Natureta ali enakovredno</t>
  </si>
  <si>
    <t>GRAH vložen 415 g,  Natureta ali enakovredno</t>
  </si>
  <si>
    <t>KUMARICE vložene, pasterizirane,  Natureta ali enakovredno, stekleni kozarec 1000 g</t>
  </si>
  <si>
    <t>KUMARICE vložene, pasterizirane,  Natureta ali enakovredno, 4000 g</t>
  </si>
  <si>
    <t>RDEČA PESA vložena, Natureta ali enakovredno, pakirana v stekleni kozarec 1000 g</t>
  </si>
  <si>
    <t>RDEČA PESA  vložena, v konzervi 4000 g, Natureta ali enakovredno</t>
  </si>
  <si>
    <t xml:space="preserve">PAPRIKA fileti beli vloženi, Natureta ali enakovredno, stekleni kozarec 1000 g </t>
  </si>
  <si>
    <t xml:space="preserve">PAPRIKA pečeni fileti, vloženi, Natureta ali enakovredno, stekleni kozarec 990 g </t>
  </si>
  <si>
    <t>PAPRIKA fileti  rdeči vloženi, Natureta ali enakovredno, stekleni kozarec  1000 g</t>
  </si>
  <si>
    <t xml:space="preserve">PAPRIKA fileti beli vloženi, pakirano v konzervi, 4000 g </t>
  </si>
  <si>
    <t>OLIVE zelene,  s papriko, Natureta ali enakovredno, pakirana v stekleni kozarec 530 g</t>
  </si>
  <si>
    <t>OLIVE zelene, brez koščice, Natureta ali enakovredno, pakirana v stekleni kozarec 1000 g</t>
  </si>
  <si>
    <t>KORUZA vložena 4150 g, v konzervi,Natureta ali enakovredno</t>
  </si>
  <si>
    <t>KORUZA pakirana v stekleni kozarec  560g, Natureta ali enakovredno</t>
  </si>
  <si>
    <t>ČIČERIKA, pakirana v pločevinki od 1 kg do 3 kg</t>
  </si>
  <si>
    <t>ČIČERIKA pakirana v steklen kozarec 300 g, Natureta ali enakovredno</t>
  </si>
  <si>
    <t>PARADIŽNIKOVI PELATI V KOŠČKIH, 400g, Natureta ali enakovredno</t>
  </si>
  <si>
    <t>PARADIŽNIKOVI PELATI, 800 g, Natureta ali enakovredno</t>
  </si>
  <si>
    <t>PASIRANI PARADIŽNIK, 690 g Natureta ali enakovredno</t>
  </si>
  <si>
    <t>GORČICA, pakirana v stekleni kozarec 1050 g, Natureta ali enakovredno</t>
  </si>
  <si>
    <t xml:space="preserve">AJVAR nepekoč, pakiran stekleni kozarec, 1000 g Natureta ali enakovredno </t>
  </si>
  <si>
    <t>MARMELADA MARELIČNA, domača 650 g Natureta ali enakovredno</t>
  </si>
  <si>
    <t>MARMELADA JAGODNA, domača 600 g Natureta ali enakovredno</t>
  </si>
  <si>
    <t>MARMELADA ŠIPKOVA, domača 600 g Natureta ali enakovredno</t>
  </si>
  <si>
    <t xml:space="preserve">NAMAZ IZ MALIN, 100% malin brez dodanega sladkorja, 215 g, Natureta ali enakovredno </t>
  </si>
  <si>
    <t xml:space="preserve">NAMAZ IZ BOROVNIC, 100% borovnic brez dodanega sladkorja, 215 g, Natureta ali enakovredno </t>
  </si>
  <si>
    <t>DŽEM gozdna borovnica, kozarec 320g, Natureta ali enakovredno</t>
  </si>
  <si>
    <t>DŽEM brusnica, kozarec 600 g, Natureta ali enakovredno</t>
  </si>
  <si>
    <t>DŽEM iz gozdnih sadeži  kozarec 215 g, Natureta ali enakovredno</t>
  </si>
  <si>
    <t>DŽEM MARELICA, kozarec 320 g, Natureta ali enakovredno</t>
  </si>
  <si>
    <t>DŽEM jagoda, kozarec 320 g, Natureta  ali enakovredno</t>
  </si>
  <si>
    <t>DŽEM višnja, kozarec 320 g, Natureta  ali enakovredno</t>
  </si>
  <si>
    <t>KOMPOT marelica 820 g, Natureta ali enakovredno</t>
  </si>
  <si>
    <t>KOMPOT breskev 850 g, Natureta  ali enakovredno</t>
  </si>
  <si>
    <t>KOMPOT ananas 820 g, koščki, Natureta  ali enakovredno</t>
  </si>
  <si>
    <t>KOMPOT mešano sadje/ sadna solata 820g,Natureta  ali enakovredno</t>
  </si>
  <si>
    <t>KOMPOT hruška 850 g, rezine, Natureta  ali enakovredno</t>
  </si>
  <si>
    <t xml:space="preserve">Sklop 24: Splošno prehrambeno blago </t>
  </si>
  <si>
    <t>BONBONI sadni , žele, zaviti  v papirček 1kg</t>
  </si>
  <si>
    <r>
      <t xml:space="preserve">ČOKOLADA jedilna </t>
    </r>
    <r>
      <rPr>
        <sz val="8"/>
        <rFont val="Palatino Linotype"/>
        <family val="1"/>
        <charset val="238"/>
      </rPr>
      <t>200 g, kot Gorenjka ali enakovredno</t>
    </r>
  </si>
  <si>
    <r>
      <t>ČOKOLADA prah</t>
    </r>
    <r>
      <rPr>
        <sz val="8"/>
        <color indexed="8"/>
        <rFont val="Palatino Linotype"/>
        <family val="1"/>
        <charset val="238"/>
      </rPr>
      <t xml:space="preserve"> 1 kg, kot Gorenjka ali enakovredno</t>
    </r>
  </si>
  <si>
    <r>
      <t>ČOKOLADA s celimi lešniki 2</t>
    </r>
    <r>
      <rPr>
        <sz val="8"/>
        <color indexed="8"/>
        <rFont val="Palatino Linotype"/>
        <family val="1"/>
        <charset val="238"/>
      </rPr>
      <t>50 g, kot Gorenjka ali enakovredno</t>
    </r>
  </si>
  <si>
    <r>
      <t>KAKAO prah</t>
    </r>
    <r>
      <rPr>
        <sz val="8"/>
        <color indexed="8"/>
        <rFont val="Palatino Linotype"/>
        <family val="1"/>
        <charset val="238"/>
      </rPr>
      <t xml:space="preserve"> grenki 1kg</t>
    </r>
  </si>
  <si>
    <t>KAVA 500 g, enakovredno kot Barcaffe</t>
  </si>
  <si>
    <t>KAVA 250 g, enakovredno kot Barcaffe</t>
  </si>
  <si>
    <r>
      <t xml:space="preserve">KAVOVINA proja </t>
    </r>
    <r>
      <rPr>
        <sz val="8"/>
        <color indexed="8"/>
        <rFont val="Palatino Linotype"/>
        <family val="1"/>
        <charset val="238"/>
      </rPr>
      <t>250 g</t>
    </r>
  </si>
  <si>
    <r>
      <t xml:space="preserve">KIS jabolčni </t>
    </r>
    <r>
      <rPr>
        <sz val="8"/>
        <color indexed="8"/>
        <rFont val="Palatino Linotype"/>
        <family val="1"/>
        <charset val="238"/>
      </rPr>
      <t>1 l, pridelan po naravnem klasičnem postopku</t>
    </r>
  </si>
  <si>
    <r>
      <t xml:space="preserve">KOKOS moka </t>
    </r>
    <r>
      <rPr>
        <sz val="8"/>
        <color indexed="8"/>
        <rFont val="Palatino Linotype"/>
        <family val="1"/>
        <charset val="238"/>
      </rPr>
      <t>500 g</t>
    </r>
  </si>
  <si>
    <t>KONZERVIRANA skuša v mediteran olju, file skuše (min 65%) v olju, konzervansi niso dovoljeni, v hermetično zaprti embalaži,  od 800 g do 900 g</t>
  </si>
  <si>
    <t>KONZERVIRANA skuša, file,  konzervansi niso dovoljeni. "easy-open" odpiranje, v hermetično zaprti embalaži,  1000 g</t>
  </si>
  <si>
    <t>KOSI TUNE V SONČNIČNEM OLJU, 1000g , v pločevinki , RIO mare ali enakovredno</t>
  </si>
  <si>
    <r>
      <t>MORSKA SOL, fino mleta, jedilna, nerafinirana, jodirana mleta</t>
    </r>
    <r>
      <rPr>
        <sz val="8"/>
        <color indexed="8"/>
        <rFont val="Palatino Linotype"/>
        <family val="1"/>
        <charset val="238"/>
      </rPr>
      <t>,  1 kg</t>
    </r>
  </si>
  <si>
    <r>
      <t xml:space="preserve">OLJE 100 % bučno </t>
    </r>
    <r>
      <rPr>
        <sz val="8"/>
        <color indexed="8"/>
        <rFont val="Palatino Linotype"/>
        <family val="1"/>
        <charset val="238"/>
      </rPr>
      <t>1l, enakovredno kot Gea</t>
    </r>
  </si>
  <si>
    <r>
      <t xml:space="preserve">OLJE ekstra deviško oljčno, hladno stiskano, steklenica </t>
    </r>
    <r>
      <rPr>
        <sz val="8"/>
        <color indexed="8"/>
        <rFont val="Palatino Linotype"/>
        <family val="1"/>
        <charset val="238"/>
      </rPr>
      <t>1 l, enakovredno kot Gea</t>
    </r>
  </si>
  <si>
    <r>
      <t>OLJE repično</t>
    </r>
    <r>
      <rPr>
        <sz val="8"/>
        <color indexed="8"/>
        <rFont val="Palatino Linotype"/>
        <family val="1"/>
        <charset val="238"/>
      </rPr>
      <t xml:space="preserve"> 1l </t>
    </r>
  </si>
  <si>
    <r>
      <t xml:space="preserve">OLJE sončnično, 100%, </t>
    </r>
    <r>
      <rPr>
        <sz val="8"/>
        <color indexed="8"/>
        <rFont val="Palatino Linotype"/>
        <family val="1"/>
        <charset val="238"/>
      </rPr>
      <t>1l</t>
    </r>
  </si>
  <si>
    <r>
      <t>OLJE za cvrtje, 100 % sončnično,</t>
    </r>
    <r>
      <rPr>
        <sz val="8"/>
        <color indexed="8"/>
        <rFont val="Palatino Linotype"/>
        <family val="1"/>
        <charset val="238"/>
      </rPr>
      <t xml:space="preserve"> 10 l, enakovredno kot Gea</t>
    </r>
  </si>
  <si>
    <t xml:space="preserve">OREHI mleti I. kakovost, pakirani od 1kg do 10 kg </t>
  </si>
  <si>
    <r>
      <t>PRAŠEK PECILNI</t>
    </r>
    <r>
      <rPr>
        <sz val="8"/>
        <color indexed="8"/>
        <rFont val="Palatino Linotype"/>
        <family val="1"/>
        <charset val="238"/>
      </rPr>
      <t xml:space="preserve"> 76g pakirano po 6 paketkov</t>
    </r>
  </si>
  <si>
    <r>
      <t xml:space="preserve">PUDING V PRAHU </t>
    </r>
    <r>
      <rPr>
        <sz val="8"/>
        <color indexed="8"/>
        <rFont val="Palatino Linotype"/>
        <family val="1"/>
        <charset val="238"/>
      </rPr>
      <t>čokolada 1 kg</t>
    </r>
  </si>
  <si>
    <r>
      <t xml:space="preserve">PUDING V PRAHU </t>
    </r>
    <r>
      <rPr>
        <sz val="8"/>
        <color indexed="8"/>
        <rFont val="Palatino Linotype"/>
        <family val="1"/>
        <charset val="238"/>
      </rPr>
      <t>jagoda 1 kg</t>
    </r>
  </si>
  <si>
    <r>
      <t xml:space="preserve">PUDING V PRAHU </t>
    </r>
    <r>
      <rPr>
        <sz val="8"/>
        <color indexed="8"/>
        <rFont val="Palatino Linotype"/>
        <family val="1"/>
        <charset val="238"/>
      </rPr>
      <t>malina 1 kg</t>
    </r>
  </si>
  <si>
    <r>
      <t xml:space="preserve">PUDING V PRAHU </t>
    </r>
    <r>
      <rPr>
        <sz val="8"/>
        <color indexed="8"/>
        <rFont val="Palatino Linotype"/>
        <family val="1"/>
        <charset val="238"/>
      </rPr>
      <t>vanilija 1 kg</t>
    </r>
  </si>
  <si>
    <t>RIŽEV DESERT RAZ. OKUSI, 100 g</t>
  </si>
  <si>
    <t>RIŽEVI VAFLJI  S SOLJO 100g</t>
  </si>
  <si>
    <t>RIŽEVO MLEKO, brez dodanega sladkorja, 1l</t>
  </si>
  <si>
    <r>
      <t xml:space="preserve">ROŽIČEVA MOKA </t>
    </r>
    <r>
      <rPr>
        <sz val="8"/>
        <color indexed="8"/>
        <rFont val="Palatino Linotype"/>
        <family val="1"/>
        <charset val="238"/>
      </rPr>
      <t>250 g - 500 g</t>
    </r>
  </si>
  <si>
    <r>
      <t>SLADKOR mleti</t>
    </r>
    <r>
      <rPr>
        <sz val="8"/>
        <color indexed="8"/>
        <rFont val="Palatino Linotype"/>
        <family val="1"/>
        <charset val="238"/>
      </rPr>
      <t xml:space="preserve"> 500 g</t>
    </r>
  </si>
  <si>
    <r>
      <t xml:space="preserve">SLADKOR, nerafiniran, trsni, kristalni </t>
    </r>
    <r>
      <rPr>
        <sz val="8"/>
        <color indexed="8"/>
        <rFont val="Palatino Linotype"/>
        <family val="1"/>
        <charset val="238"/>
      </rPr>
      <t>1 kg</t>
    </r>
  </si>
  <si>
    <t>SLADKOR, trsni rjavi, kristalni, 500 g</t>
  </si>
  <si>
    <t>SODA BIKARBONA 500 g</t>
  </si>
  <si>
    <t>SOJA JOGURT RAZ. OKUSI 2X 125g (cena na zavitek)</t>
  </si>
  <si>
    <r>
      <t xml:space="preserve">TOFU V KOSU, </t>
    </r>
    <r>
      <rPr>
        <sz val="8"/>
        <color indexed="8"/>
        <rFont val="Palatino Linotype"/>
        <family val="1"/>
        <charset val="238"/>
      </rPr>
      <t xml:space="preserve">pakirano od 100 g - 1 kg </t>
    </r>
  </si>
  <si>
    <t xml:space="preserve">TURISTIČNA PAŠTETA, Delamaris ali enakovredno </t>
  </si>
  <si>
    <t>VANILIN SLADKOR,  100g</t>
  </si>
  <si>
    <t>VODA negazirana izvirska 1 l</t>
  </si>
  <si>
    <t>VŽIGALICE GOSP. VEL. 45/1</t>
  </si>
  <si>
    <t xml:space="preserve">ZOBOTREBCI 280 kosov/ 1 v plastičnem kozarčku </t>
  </si>
  <si>
    <t xml:space="preserve">kom </t>
  </si>
  <si>
    <t>BARVE ZA KOLAČ, 10 g, različne barve,  kot Dr. Oetker ali enakovredno</t>
  </si>
  <si>
    <t>SKUPAJ SKLOP 10:</t>
  </si>
  <si>
    <t>KOMPOT breskev 2500-3500 g</t>
  </si>
  <si>
    <r>
      <t xml:space="preserve">MLINCI JAJČNI </t>
    </r>
    <r>
      <rPr>
        <sz val="8"/>
        <color rgb="FF000000"/>
        <rFont val="Palatino Linotype"/>
        <family val="1"/>
        <charset val="238"/>
      </rPr>
      <t>1-6 kg</t>
    </r>
  </si>
  <si>
    <r>
      <rPr>
        <b/>
        <sz val="8"/>
        <color indexed="8"/>
        <rFont val="Palatino Linotype"/>
        <family val="1"/>
        <charset val="238"/>
      </rPr>
      <t>PREPEČENEC,</t>
    </r>
    <r>
      <rPr>
        <sz val="8"/>
        <color indexed="8"/>
        <rFont val="Palatino Linotype"/>
        <family val="1"/>
        <charset val="238"/>
      </rPr>
      <t xml:space="preserve"> značilnega okusa, hrustljave teksture, vsebnost vode ne sme presegati 10 %; pakirano min 330 g</t>
    </r>
  </si>
  <si>
    <r>
      <rPr>
        <b/>
        <sz val="8"/>
        <color indexed="8"/>
        <rFont val="Palatino Linotype"/>
        <family val="1"/>
        <charset val="238"/>
      </rPr>
      <t>EKSTRUDIRANI KRUHKI IZ ŽIT iz koruze in riža,</t>
    </r>
    <r>
      <rPr>
        <sz val="8"/>
        <color indexed="8"/>
        <rFont val="Palatino Linotype"/>
        <family val="1"/>
        <charset val="238"/>
      </rPr>
      <t xml:space="preserve"> (Crispy kruhki clasic ali enakovredno), pakirano 150 g</t>
    </r>
  </si>
  <si>
    <r>
      <rPr>
        <b/>
        <sz val="8"/>
        <color indexed="8"/>
        <rFont val="Palatino Linotype"/>
        <family val="1"/>
        <charset val="238"/>
      </rPr>
      <t xml:space="preserve">EKSTRUDIRANI KRUHKI IZ ŽIT </t>
    </r>
    <r>
      <rPr>
        <sz val="8"/>
        <color indexed="8"/>
        <rFont val="Palatino Linotype"/>
        <family val="1"/>
        <charset val="238"/>
      </rPr>
      <t>s čičeriko (Crispy  kruhki protein ali enakovredno), pakirano 150 g</t>
    </r>
  </si>
  <si>
    <r>
      <rPr>
        <b/>
        <sz val="8"/>
        <color indexed="8"/>
        <rFont val="Palatino Linotype"/>
        <family val="1"/>
        <charset val="238"/>
      </rPr>
      <t xml:space="preserve">EKSTRUDIRANI KRUHKI IZ ŽIT s pražitaricama amarantom in kvinojo </t>
    </r>
    <r>
      <rPr>
        <sz val="8"/>
        <color indexed="8"/>
        <rFont val="Palatino Linotype"/>
        <family val="1"/>
        <charset val="238"/>
      </rPr>
      <t>(Crispy kruhki 5 žit ali enakovredno), pakirano 150 g</t>
    </r>
  </si>
  <si>
    <r>
      <rPr>
        <b/>
        <sz val="8"/>
        <color indexed="8"/>
        <rFont val="Palatino Linotype"/>
        <family val="1"/>
        <charset val="238"/>
      </rPr>
      <t>EKSTRUDIRANI KRUHKI IZ ŽIT s kvinojo</t>
    </r>
    <r>
      <rPr>
        <sz val="8"/>
        <color indexed="8"/>
        <rFont val="Palatino Linotype"/>
        <family val="1"/>
        <charset val="238"/>
      </rPr>
      <t xml:space="preserve"> (Crispy kruhki kvinoja ali enakovredno), pakirano 150 g</t>
    </r>
  </si>
  <si>
    <r>
      <t>JUŠNA JAJČNA ZAKUHA</t>
    </r>
    <r>
      <rPr>
        <sz val="8"/>
        <color indexed="8"/>
        <rFont val="Palatino Linotype"/>
        <family val="1"/>
        <charset val="238"/>
      </rPr>
      <t xml:space="preserve"> </t>
    </r>
    <r>
      <rPr>
        <b/>
        <sz val="8"/>
        <color indexed="8"/>
        <rFont val="Palatino Linotype"/>
        <family val="1"/>
        <charset val="238"/>
      </rPr>
      <t>rižek</t>
    </r>
    <r>
      <rPr>
        <sz val="8"/>
        <color indexed="8"/>
        <rFont val="Palatino Linotype"/>
        <family val="1"/>
        <charset val="238"/>
      </rPr>
      <t xml:space="preserve"> 1-5 kg</t>
    </r>
  </si>
  <si>
    <r>
      <t>JUŠNA JAJČNA ZAKUHA</t>
    </r>
    <r>
      <rPr>
        <sz val="8"/>
        <color indexed="8"/>
        <rFont val="Palatino Linotype"/>
        <family val="1"/>
        <charset val="238"/>
      </rPr>
      <t xml:space="preserve"> </t>
    </r>
    <r>
      <rPr>
        <b/>
        <sz val="8"/>
        <color indexed="8"/>
        <rFont val="Palatino Linotype"/>
        <family val="1"/>
        <charset val="238"/>
      </rPr>
      <t>fidelini</t>
    </r>
    <r>
      <rPr>
        <sz val="8"/>
        <color indexed="8"/>
        <rFont val="Palatino Linotype"/>
        <family val="1"/>
        <charset val="238"/>
      </rPr>
      <t>, 500 g - 1 kg, enakovredno kot Zlato polje</t>
    </r>
  </si>
  <si>
    <r>
      <t>JUŠNA JAJČNA ZAKUHA rinčice</t>
    </r>
    <r>
      <rPr>
        <sz val="8"/>
        <color indexed="8"/>
        <rFont val="Palatino Linotype"/>
        <family val="1"/>
        <charset val="238"/>
      </rPr>
      <t xml:space="preserve">  1-5 kg</t>
    </r>
  </si>
  <si>
    <r>
      <t xml:space="preserve">ZLATE KROGLICE </t>
    </r>
    <r>
      <rPr>
        <sz val="8"/>
        <color indexed="8"/>
        <rFont val="Palatino Linotype"/>
        <family val="1"/>
        <charset val="238"/>
      </rPr>
      <t>500 g enakovredno kot Zlato polje</t>
    </r>
  </si>
  <si>
    <r>
      <t xml:space="preserve">FRITATI </t>
    </r>
    <r>
      <rPr>
        <sz val="8"/>
        <color indexed="8"/>
        <rFont val="Palatino Linotype"/>
        <family val="1"/>
        <charset val="238"/>
      </rPr>
      <t>500 g - 1 kg</t>
    </r>
  </si>
  <si>
    <r>
      <t>TESTENINE JAJČNE kitke</t>
    </r>
    <r>
      <rPr>
        <sz val="8"/>
        <rFont val="Palatino Linotype"/>
        <family val="1"/>
        <charset val="238"/>
      </rPr>
      <t xml:space="preserve"> 2–10 kg, enakovredno kot Zlato polje</t>
    </r>
  </si>
  <si>
    <r>
      <t xml:space="preserve">TESTENINE  JAJČNE peresniki </t>
    </r>
    <r>
      <rPr>
        <sz val="8"/>
        <rFont val="Palatino Linotype"/>
        <family val="1"/>
        <charset val="238"/>
      </rPr>
      <t>2-10 kg, enakovredno kot Zlato polje</t>
    </r>
  </si>
  <si>
    <r>
      <t>TESTENINE  JAJČNE široki rezanci</t>
    </r>
    <r>
      <rPr>
        <sz val="8"/>
        <rFont val="Palatino Linotype"/>
        <family val="1"/>
        <charset val="238"/>
      </rPr>
      <t xml:space="preserve"> 1-5 kg, enakovredno kot Zlato polje</t>
    </r>
  </si>
  <si>
    <r>
      <t xml:space="preserve">TESTENINE POLNOZRNATI široki rezanci valjani </t>
    </r>
    <r>
      <rPr>
        <sz val="8"/>
        <rFont val="Palatino Linotype"/>
        <family val="1"/>
      </rPr>
      <t>0,3-1 kg</t>
    </r>
    <r>
      <rPr>
        <sz val="8"/>
        <rFont val="Palatino Linotype"/>
        <family val="1"/>
        <charset val="238"/>
      </rPr>
      <t>, enakovredno kot Zlato polje</t>
    </r>
  </si>
  <si>
    <r>
      <t xml:space="preserve">TESTENINE ŠPINAČNI rezanci </t>
    </r>
    <r>
      <rPr>
        <sz val="8"/>
        <rFont val="Palatino Linotype"/>
        <family val="1"/>
      </rPr>
      <t>0,3 kg</t>
    </r>
    <r>
      <rPr>
        <b/>
        <sz val="8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 xml:space="preserve">-1 kg, enakovredno kot Zlato polje </t>
    </r>
  </si>
  <si>
    <r>
      <t xml:space="preserve">TESTENINE AJDOVI ozki rezanci </t>
    </r>
    <r>
      <rPr>
        <sz val="8"/>
        <rFont val="Palatino Linotype"/>
        <family val="1"/>
      </rPr>
      <t>0,5 kg</t>
    </r>
    <r>
      <rPr>
        <b/>
        <sz val="8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-1 kg, enakovredno kot Zlato polje</t>
    </r>
  </si>
  <si>
    <r>
      <t xml:space="preserve">TESTENINE ozki rezanci </t>
    </r>
    <r>
      <rPr>
        <sz val="8"/>
        <rFont val="Palatino Linotype"/>
        <family val="1"/>
      </rPr>
      <t xml:space="preserve">1-5 </t>
    </r>
    <r>
      <rPr>
        <sz val="8"/>
        <rFont val="Palatino Linotype"/>
        <family val="1"/>
        <charset val="238"/>
      </rPr>
      <t>kg, enakovredno kot Zlato polje</t>
    </r>
  </si>
  <si>
    <r>
      <t>ŠPAGETI</t>
    </r>
    <r>
      <rPr>
        <sz val="8"/>
        <rFont val="Palatino Linotype"/>
        <family val="1"/>
        <charset val="238"/>
      </rPr>
      <t xml:space="preserve"> debeline </t>
    </r>
    <r>
      <rPr>
        <sz val="8"/>
        <rFont val="Palatino Linotype"/>
        <family val="1"/>
      </rPr>
      <t>No. 7, durum,</t>
    </r>
    <r>
      <rPr>
        <b/>
        <sz val="8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500 g - 5 kg</t>
    </r>
  </si>
  <si>
    <r>
      <rPr>
        <b/>
        <sz val="8"/>
        <rFont val="Palatino Linotype"/>
        <family val="1"/>
      </rPr>
      <t>ŠPAGETI POLNOZRNATI,</t>
    </r>
    <r>
      <rPr>
        <sz val="8"/>
        <rFont val="Palatino Linotype"/>
        <family val="1"/>
      </rPr>
      <t xml:space="preserve"> 400 g - 1 kg, enakovredno kot Zlato polje</t>
    </r>
  </si>
  <si>
    <r>
      <t>JAJČNE TESTENINE BLEKI,</t>
    </r>
    <r>
      <rPr>
        <sz val="8"/>
        <color indexed="8"/>
        <rFont val="Palatino Linotype"/>
        <family val="1"/>
        <charset val="238"/>
      </rPr>
      <t xml:space="preserve"> 1 kg - 3 kg</t>
    </r>
  </si>
  <si>
    <t>SVEŽE VLEČENO TESTO, 1 kg</t>
  </si>
  <si>
    <r>
      <t xml:space="preserve">ČAJ OTROŠKI, bio bebe,  </t>
    </r>
    <r>
      <rPr>
        <sz val="8"/>
        <rFont val="Palatino Linotype"/>
        <family val="1"/>
        <charset val="238"/>
      </rPr>
      <t>pakiran  v filter vrečke 2g, zavitek 40 g</t>
    </r>
  </si>
  <si>
    <r>
      <t>Dostava blaga se vrši naslednji dan od uradnega prejema naročila najkasneje do</t>
    </r>
    <r>
      <rPr>
        <b/>
        <sz val="8"/>
        <rFont val="Palatino Linotype"/>
        <family val="1"/>
      </rPr>
      <t xml:space="preserve"> 11</t>
    </r>
    <r>
      <rPr>
        <sz val="8"/>
        <rFont val="Palatino Linotype"/>
        <family val="1"/>
        <charset val="238"/>
      </rPr>
      <t>:</t>
    </r>
    <r>
      <rPr>
        <b/>
        <sz val="8"/>
        <rFont val="Palatino Linotype"/>
        <family val="1"/>
        <charset val="238"/>
      </rPr>
      <t>00</t>
    </r>
    <r>
      <rPr>
        <sz val="8"/>
        <rFont val="Palatino Linotype"/>
        <family val="1"/>
        <charset val="238"/>
      </rPr>
      <t xml:space="preserve"> ure zjutraj za tekoči dan porabe na lokaciji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</si>
</sst>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#,##0.0000"/>
    <numFmt numFmtId="167" formatCode="0.0"/>
    <numFmt numFmtId="168" formatCode="_-* #,##0.00\ &quot;SIT&quot;_-;\-* #,##0.00\ &quot;SIT&quot;_-;_-* &quot;-&quot;??\ &quot;SIT&quot;_-;_-@_-"/>
    <numFmt numFmtId="169" formatCode="_-* #,##0.00\ _S_I_T_-;\-* #,##0.00\ _S_I_T_-;_-* &quot;-&quot;??\ _S_I_T_-;_-@_-"/>
    <numFmt numFmtId="170" formatCode="_-* #,##0.00\ _z_ł_-;\-* #,##0.00\ _z_ł_-;_-* &quot;-&quot;??\ _z_ł_-;_-@_-"/>
  </numFmts>
  <fonts count="95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7"/>
      <name val="Palatino Linotype"/>
      <family val="1"/>
      <charset val="238"/>
    </font>
    <font>
      <sz val="8"/>
      <name val="Arial CE"/>
      <charset val="238"/>
    </font>
    <font>
      <b/>
      <sz val="9"/>
      <color indexed="8"/>
      <name val="Palatino Linotype"/>
      <family val="1"/>
      <charset val="238"/>
    </font>
    <font>
      <sz val="10"/>
      <name val="Arial CE"/>
      <charset val="238"/>
    </font>
    <font>
      <sz val="7"/>
      <color indexed="8"/>
      <name val="Palatino Linotype"/>
      <family val="1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Palatino Linotype"/>
      <family val="1"/>
      <charset val="238"/>
    </font>
    <font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name val="MS Sans Serif"/>
      <family val="2"/>
      <charset val="238"/>
    </font>
    <font>
      <b/>
      <i/>
      <sz val="12"/>
      <color indexed="12"/>
      <name val="Abadi MT Condensed Extra Bold"/>
      <family val="2"/>
    </font>
    <font>
      <sz val="10"/>
      <name val="Arial"/>
      <family val="2"/>
      <charset val="238"/>
    </font>
    <font>
      <b/>
      <sz val="11"/>
      <color indexed="10"/>
      <name val="Calibri"/>
      <family val="2"/>
      <charset val="238"/>
    </font>
    <font>
      <sz val="10"/>
      <color rgb="FF006100"/>
      <name val="Calibri"/>
      <family val="2"/>
      <charset val="238"/>
    </font>
    <font>
      <sz val="10"/>
      <name val="Arial CE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3F3F3F"/>
      <name val="Calibri"/>
      <family val="2"/>
      <charset val="238"/>
    </font>
    <font>
      <sz val="10"/>
      <name val="Helv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8"/>
      <name val="Arial"/>
      <family val="2"/>
      <charset val="238"/>
    </font>
    <font>
      <sz val="10"/>
      <name val="Times New Roman CE"/>
      <charset val="238"/>
    </font>
    <font>
      <sz val="12"/>
      <name val="Times New Roman CE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19"/>
      <name val="Calibri"/>
      <family val="2"/>
      <charset val="238"/>
    </font>
    <font>
      <sz val="10"/>
      <color rgb="FF9C6500"/>
      <name val="Calibri"/>
      <family val="2"/>
      <charset val="238"/>
    </font>
    <font>
      <sz val="11"/>
      <name val="Palatino Linotype"/>
      <family val="1"/>
      <charset val="238"/>
    </font>
    <font>
      <sz val="12"/>
      <color theme="1"/>
      <name val="ChaletOffice"/>
      <family val="2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indexed="8"/>
      <name val="Arial"/>
      <family val="2"/>
    </font>
    <font>
      <sz val="10"/>
      <color rgb="FF9C0006"/>
      <name val="Calibri"/>
      <family val="2"/>
      <charset val="238"/>
    </font>
    <font>
      <sz val="12"/>
      <name val="Times New Roman"/>
      <family val="1"/>
    </font>
    <font>
      <sz val="10"/>
      <color rgb="FF3F3F76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b/>
      <sz val="8"/>
      <color rgb="FF000000"/>
      <name val="Palatino Linotype"/>
      <family val="1"/>
    </font>
    <font>
      <sz val="8"/>
      <color theme="1"/>
      <name val="Palatino Linotype"/>
      <family val="1"/>
      <charset val="238"/>
    </font>
    <font>
      <b/>
      <sz val="8"/>
      <color theme="1"/>
      <name val="Palatino Linotype"/>
      <family val="1"/>
      <charset val="238"/>
    </font>
    <font>
      <b/>
      <sz val="7"/>
      <color rgb="FF000000"/>
      <name val="Palatino Linotype"/>
      <family val="1"/>
      <charset val="238"/>
    </font>
    <font>
      <sz val="8"/>
      <name val="Palatino Linotype"/>
      <family val="1"/>
    </font>
    <font>
      <b/>
      <sz val="7"/>
      <color indexed="8"/>
      <name val="Palatino Linotype"/>
      <family val="1"/>
      <charset val="238"/>
    </font>
  </fonts>
  <fills count="5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694">
    <xf numFmtId="0" fontId="0" fillId="0" borderId="0"/>
    <xf numFmtId="0" fontId="2" fillId="0" borderId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49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49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1" fillId="7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49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49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5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4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49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" fillId="13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49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49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49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12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49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1" fillId="2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49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" fillId="4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49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13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32" fillId="31" borderId="0" applyNumberFormat="0" applyBorder="0" applyAlignment="0" applyProtection="0"/>
    <xf numFmtId="0" fontId="16" fillId="4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50" fillId="31" borderId="0" applyNumberFormat="0" applyBorder="0" applyAlignment="0" applyProtection="0"/>
    <xf numFmtId="0" fontId="32" fillId="32" borderId="0" applyNumberFormat="0" applyBorder="0" applyAlignment="0" applyProtection="0"/>
    <xf numFmtId="0" fontId="16" fillId="17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0" fillId="32" borderId="0" applyNumberFormat="0" applyBorder="0" applyAlignment="0" applyProtection="0"/>
    <xf numFmtId="0" fontId="32" fillId="33" borderId="0" applyNumberFormat="0" applyBorder="0" applyAlignment="0" applyProtection="0"/>
    <xf numFmtId="0" fontId="16" fillId="8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50" fillId="33" borderId="0" applyNumberFormat="0" applyBorder="0" applyAlignment="0" applyProtection="0"/>
    <xf numFmtId="0" fontId="32" fillId="34" borderId="0" applyNumberFormat="0" applyBorder="0" applyAlignment="0" applyProtection="0"/>
    <xf numFmtId="0" fontId="16" fillId="2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50" fillId="34" borderId="0" applyNumberFormat="0" applyBorder="0" applyAlignment="0" applyProtection="0"/>
    <xf numFmtId="0" fontId="32" fillId="35" borderId="0" applyNumberFormat="0" applyBorder="0" applyAlignment="0" applyProtection="0"/>
    <xf numFmtId="0" fontId="16" fillId="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50" fillId="35" borderId="0" applyNumberFormat="0" applyBorder="0" applyAlignment="0" applyProtection="0"/>
    <xf numFmtId="0" fontId="32" fillId="36" borderId="0" applyNumberFormat="0" applyBorder="0" applyAlignment="0" applyProtection="0"/>
    <xf numFmtId="0" fontId="16" fillId="7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50" fillId="36" borderId="0" applyNumberFormat="0" applyBorder="0" applyAlignment="0" applyProtection="0"/>
    <xf numFmtId="0" fontId="16" fillId="4" borderId="0" applyNumberFormat="0" applyBorder="0" applyAlignment="0" applyProtection="0"/>
    <xf numFmtId="0" fontId="16" fillId="1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4" borderId="0" applyNumberFormat="0" applyBorder="0" applyAlignment="0" applyProtection="0"/>
    <xf numFmtId="0" fontId="16" fillId="7" borderId="0" applyNumberFormat="0" applyBorder="0" applyAlignment="0" applyProtection="0"/>
    <xf numFmtId="0" fontId="51" fillId="0" borderId="0"/>
    <xf numFmtId="0" fontId="16" fillId="14" borderId="0" applyNumberFormat="0" applyBorder="0" applyAlignment="0" applyProtection="0"/>
    <xf numFmtId="0" fontId="16" fillId="52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53" borderId="0" applyNumberFormat="0" applyBorder="0" applyAlignment="0" applyProtection="0"/>
    <xf numFmtId="0" fontId="16" fillId="10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52" fillId="0" borderId="0">
      <alignment horizontal="center" vertical="center"/>
    </xf>
    <xf numFmtId="0" fontId="53" fillId="0" borderId="0"/>
    <xf numFmtId="0" fontId="53" fillId="0" borderId="0"/>
    <xf numFmtId="0" fontId="53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7" fillId="11" borderId="8" applyNumberFormat="0" applyAlignment="0" applyProtection="0"/>
    <xf numFmtId="0" fontId="54" fillId="54" borderId="8" applyNumberFormat="0" applyAlignment="0" applyProtection="0"/>
    <xf numFmtId="0" fontId="26" fillId="18" borderId="7" applyNumberFormat="0" applyAlignment="0" applyProtection="0"/>
    <xf numFmtId="0" fontId="33" fillId="37" borderId="0" applyNumberFormat="0" applyBorder="0" applyAlignment="0" applyProtection="0"/>
    <xf numFmtId="0" fontId="17" fillId="4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6" fillId="0" borderId="0"/>
    <xf numFmtId="0" fontId="53" fillId="0" borderId="0"/>
    <xf numFmtId="0" fontId="24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2" applyNumberFormat="0" applyFill="0" applyAlignment="0" applyProtection="0"/>
    <xf numFmtId="0" fontId="57" fillId="0" borderId="25" applyNumberFormat="0" applyFill="0" applyAlignment="0" applyProtection="0"/>
    <xf numFmtId="0" fontId="20" fillId="0" borderId="3" applyNumberFormat="0" applyFill="0" applyAlignment="0" applyProtection="0"/>
    <xf numFmtId="0" fontId="58" fillId="0" borderId="26" applyNumberFormat="0" applyFill="0" applyAlignment="0" applyProtection="0"/>
    <xf numFmtId="0" fontId="21" fillId="0" borderId="4" applyNumberFormat="0" applyFill="0" applyAlignment="0" applyProtection="0"/>
    <xf numFmtId="0" fontId="59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5" borderId="8" applyNumberFormat="0" applyAlignment="0" applyProtection="0"/>
    <xf numFmtId="0" fontId="29" fillId="12" borderId="8" applyNumberFormat="0" applyAlignment="0" applyProtection="0"/>
    <xf numFmtId="0" fontId="34" fillId="38" borderId="16" applyNumberFormat="0" applyAlignment="0" applyProtection="0"/>
    <xf numFmtId="0" fontId="18" fillId="54" borderId="1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61" fillId="38" borderId="16" applyNumberFormat="0" applyAlignment="0" applyProtection="0"/>
    <xf numFmtId="0" fontId="62" fillId="0" borderId="0"/>
    <xf numFmtId="0" fontId="25" fillId="0" borderId="6" applyNumberFormat="0" applyFill="0" applyAlignment="0" applyProtection="0"/>
    <xf numFmtId="0" fontId="23" fillId="0" borderId="28" applyNumberFormat="0" applyFill="0" applyAlignment="0" applyProtection="0"/>
    <xf numFmtId="0" fontId="36" fillId="0" borderId="17" applyNumberFormat="0" applyFill="0" applyAlignment="0" applyProtection="0"/>
    <xf numFmtId="0" fontId="57" fillId="0" borderId="25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63" fillId="0" borderId="17" applyNumberFormat="0" applyFill="0" applyAlignment="0" applyProtection="0"/>
    <xf numFmtId="0" fontId="37" fillId="0" borderId="18" applyNumberFormat="0" applyFill="0" applyAlignment="0" applyProtection="0"/>
    <xf numFmtId="0" fontId="58" fillId="0" borderId="26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64" fillId="0" borderId="18" applyNumberFormat="0" applyFill="0" applyAlignment="0" applyProtection="0"/>
    <xf numFmtId="0" fontId="38" fillId="0" borderId="19" applyNumberFormat="0" applyFill="0" applyAlignment="0" applyProtection="0"/>
    <xf numFmtId="0" fontId="59" fillId="0" borderId="27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65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6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3" fillId="0" borderId="0"/>
    <xf numFmtId="0" fontId="2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53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9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53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3" fillId="0" borderId="0"/>
    <xf numFmtId="0" fontId="14" fillId="0" borderId="0"/>
    <xf numFmtId="0" fontId="31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6" fillId="0" borderId="0"/>
    <xf numFmtId="0" fontId="53" fillId="0" borderId="0"/>
    <xf numFmtId="0" fontId="56" fillId="0" borderId="0"/>
    <xf numFmtId="0" fontId="68" fillId="0" borderId="0"/>
    <xf numFmtId="0" fontId="56" fillId="0" borderId="0"/>
    <xf numFmtId="0" fontId="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70" fillId="0" borderId="0"/>
    <xf numFmtId="0" fontId="31" fillId="0" borderId="0"/>
    <xf numFmtId="0" fontId="70" fillId="0" borderId="0"/>
    <xf numFmtId="0" fontId="53" fillId="0" borderId="0"/>
    <xf numFmtId="0" fontId="70" fillId="0" borderId="0"/>
    <xf numFmtId="0" fontId="53" fillId="0" borderId="0"/>
    <xf numFmtId="0" fontId="70" fillId="0" borderId="0"/>
    <xf numFmtId="0" fontId="1" fillId="0" borderId="0"/>
    <xf numFmtId="0" fontId="7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3" fillId="0" borderId="0"/>
    <xf numFmtId="0" fontId="67" fillId="0" borderId="0"/>
    <xf numFmtId="0" fontId="67" fillId="0" borderId="0"/>
    <xf numFmtId="0" fontId="5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3" fillId="0" borderId="0"/>
    <xf numFmtId="0" fontId="51" fillId="0" borderId="0"/>
    <xf numFmtId="0" fontId="22" fillId="12" borderId="0" applyNumberFormat="0" applyBorder="0" applyAlignment="0" applyProtection="0"/>
    <xf numFmtId="0" fontId="72" fillId="12" borderId="0" applyNumberFormat="0" applyBorder="0" applyAlignment="0" applyProtection="0"/>
    <xf numFmtId="0" fontId="39" fillId="39" borderId="0" applyNumberFormat="0" applyBorder="0" applyAlignment="0" applyProtection="0"/>
    <xf numFmtId="0" fontId="72" fillId="1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0" borderId="0"/>
    <xf numFmtId="0" fontId="75" fillId="0" borderId="0"/>
    <xf numFmtId="0" fontId="70" fillId="0" borderId="0"/>
    <xf numFmtId="0" fontId="53" fillId="0" borderId="0"/>
    <xf numFmtId="0" fontId="75" fillId="0" borderId="0"/>
    <xf numFmtId="0" fontId="53" fillId="0" borderId="0"/>
    <xf numFmtId="0" fontId="53" fillId="0" borderId="0"/>
    <xf numFmtId="0" fontId="14" fillId="13" borderId="5" applyNumberFormat="0" applyFont="0" applyAlignment="0" applyProtection="0"/>
    <xf numFmtId="0" fontId="14" fillId="13" borderId="5" applyNumberFormat="0" applyFont="0" applyAlignment="0" applyProtection="0"/>
    <xf numFmtId="0" fontId="14" fillId="13" borderId="5" applyNumberFormat="0" applyFont="0" applyAlignment="0" applyProtection="0"/>
    <xf numFmtId="0" fontId="69" fillId="13" borderId="5" applyNumberFormat="0" applyFont="0" applyAlignment="0" applyProtection="0"/>
    <xf numFmtId="0" fontId="14" fillId="13" borderId="5" applyNumberFormat="0" applyFon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9" fontId="68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7" fillId="0" borderId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6" fillId="0" borderId="0" applyFill="0" applyBorder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49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69" fillId="13" borderId="5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8" fillId="54" borderId="1" applyNumberFormat="0" applyAlignment="0" applyProtection="0"/>
    <xf numFmtId="0" fontId="4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16" fillId="5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0" fillId="41" borderId="0" applyNumberFormat="0" applyBorder="0" applyAlignment="0" applyProtection="0"/>
    <xf numFmtId="0" fontId="32" fillId="42" borderId="0" applyNumberFormat="0" applyBorder="0" applyAlignment="0" applyProtection="0"/>
    <xf numFmtId="0" fontId="16" fillId="1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42" borderId="0" applyNumberFormat="0" applyBorder="0" applyAlignment="0" applyProtection="0"/>
    <xf numFmtId="0" fontId="32" fillId="43" borderId="0" applyNumberFormat="0" applyBorder="0" applyAlignment="0" applyProtection="0"/>
    <xf numFmtId="0" fontId="16" fillId="8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50" fillId="43" borderId="0" applyNumberFormat="0" applyBorder="0" applyAlignment="0" applyProtection="0"/>
    <xf numFmtId="0" fontId="32" fillId="44" borderId="0" applyNumberFormat="0" applyBorder="0" applyAlignment="0" applyProtection="0"/>
    <xf numFmtId="0" fontId="16" fillId="5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50" fillId="44" borderId="0" applyNumberFormat="0" applyBorder="0" applyAlignment="0" applyProtection="0"/>
    <xf numFmtId="0" fontId="32" fillId="45" borderId="0" applyNumberFormat="0" applyBorder="0" applyAlignment="0" applyProtection="0"/>
    <xf numFmtId="0" fontId="16" fillId="10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50" fillId="45" borderId="0" applyNumberFormat="0" applyBorder="0" applyAlignment="0" applyProtection="0"/>
    <xf numFmtId="0" fontId="32" fillId="46" borderId="0" applyNumberFormat="0" applyBorder="0" applyAlignment="0" applyProtection="0"/>
    <xf numFmtId="0" fontId="16" fillId="1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50" fillId="46" borderId="0" applyNumberFormat="0" applyBorder="0" applyAlignment="0" applyProtection="0"/>
    <xf numFmtId="0" fontId="42" fillId="0" borderId="21" applyNumberFormat="0" applyFill="0" applyAlignment="0" applyProtection="0"/>
    <xf numFmtId="0" fontId="23" fillId="0" borderId="28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78" fillId="0" borderId="21" applyNumberFormat="0" applyFill="0" applyAlignment="0" applyProtection="0"/>
    <xf numFmtId="0" fontId="43" fillId="47" borderId="22" applyNumberFormat="0" applyAlignment="0" applyProtection="0"/>
    <xf numFmtId="0" fontId="26" fillId="18" borderId="7" applyNumberFormat="0" applyAlignment="0" applyProtection="0"/>
    <xf numFmtId="0" fontId="43" fillId="47" borderId="22" applyNumberFormat="0" applyAlignment="0" applyProtection="0"/>
    <xf numFmtId="0" fontId="43" fillId="47" borderId="22" applyNumberFormat="0" applyAlignment="0" applyProtection="0"/>
    <xf numFmtId="0" fontId="79" fillId="47" borderId="22" applyNumberFormat="0" applyAlignment="0" applyProtection="0"/>
    <xf numFmtId="0" fontId="44" fillId="38" borderId="23" applyNumberFormat="0" applyAlignment="0" applyProtection="0"/>
    <xf numFmtId="0" fontId="54" fillId="54" borderId="8" applyNumberFormat="0" applyAlignment="0" applyProtection="0"/>
    <xf numFmtId="0" fontId="44" fillId="38" borderId="23" applyNumberFormat="0" applyAlignment="0" applyProtection="0"/>
    <xf numFmtId="0" fontId="44" fillId="38" borderId="23" applyNumberFormat="0" applyAlignment="0" applyProtection="0"/>
    <xf numFmtId="0" fontId="80" fillId="38" borderId="23" applyNumberFormat="0" applyAlignment="0" applyProtection="0"/>
    <xf numFmtId="4" fontId="81" fillId="55" borderId="29" applyNumberFormat="0" applyProtection="0">
      <alignment horizontal="left" vertical="center" indent="1"/>
    </xf>
    <xf numFmtId="0" fontId="45" fillId="48" borderId="0" applyNumberFormat="0" applyBorder="0" applyAlignment="0" applyProtection="0"/>
    <xf numFmtId="0" fontId="28" fillId="3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82" fillId="48" borderId="0" applyNumberFormat="0" applyBorder="0" applyAlignment="0" applyProtection="0"/>
    <xf numFmtId="0" fontId="62" fillId="0" borderId="0"/>
    <xf numFmtId="0" fontId="67" fillId="0" borderId="0"/>
    <xf numFmtId="0" fontId="83" fillId="0" borderId="0"/>
    <xf numFmtId="0" fontId="62" fillId="0" borderId="0"/>
    <xf numFmtId="0" fontId="66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0" fillId="0" borderId="30" applyNumberFormat="0" applyFill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68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46" fillId="49" borderId="23" applyNumberFormat="0" applyAlignment="0" applyProtection="0"/>
    <xf numFmtId="0" fontId="29" fillId="12" borderId="8" applyNumberFormat="0" applyAlignment="0" applyProtection="0"/>
    <xf numFmtId="0" fontId="46" fillId="49" borderId="23" applyNumberFormat="0" applyAlignment="0" applyProtection="0"/>
    <xf numFmtId="0" fontId="46" fillId="49" borderId="23" applyNumberFormat="0" applyAlignment="0" applyProtection="0"/>
    <xf numFmtId="0" fontId="84" fillId="49" borderId="23" applyNumberFormat="0" applyAlignment="0" applyProtection="0"/>
    <xf numFmtId="0" fontId="47" fillId="0" borderId="24" applyNumberFormat="0" applyFill="0" applyAlignment="0" applyProtection="0"/>
    <xf numFmtId="0" fontId="30" fillId="0" borderId="30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85" fillId="0" borderId="24" applyNumberFormat="0" applyFill="0" applyAlignment="0" applyProtection="0"/>
    <xf numFmtId="0" fontId="2" fillId="0" borderId="0"/>
  </cellStyleXfs>
  <cellXfs count="33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10" fillId="0" borderId="0" xfId="0" applyFont="1"/>
    <xf numFmtId="0" fontId="5" fillId="0" borderId="0" xfId="0" applyFont="1" applyFill="1" applyBorder="1"/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5" fillId="0" borderId="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horizontal="center"/>
    </xf>
    <xf numFmtId="0" fontId="3" fillId="0" borderId="0" xfId="0" applyFont="1" applyProtection="1"/>
    <xf numFmtId="0" fontId="4" fillId="0" borderId="0" xfId="0" applyFont="1" applyProtection="1"/>
    <xf numFmtId="0" fontId="5" fillId="0" borderId="0" xfId="0" applyFont="1" applyProtection="1"/>
    <xf numFmtId="0" fontId="6" fillId="0" borderId="0" xfId="0" applyFont="1" applyProtection="1"/>
    <xf numFmtId="0" fontId="7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10" xfId="0" applyNumberFormat="1" applyFont="1" applyBorder="1" applyAlignment="1" applyProtection="1">
      <alignment horizontal="center" vertical="top" wrapText="1"/>
    </xf>
    <xf numFmtId="166" fontId="5" fillId="0" borderId="10" xfId="0" applyNumberFormat="1" applyFont="1" applyBorder="1" applyAlignment="1" applyProtection="1">
      <alignment horizontal="center"/>
    </xf>
    <xf numFmtId="4" fontId="5" fillId="0" borderId="10" xfId="0" applyNumberFormat="1" applyFont="1" applyBorder="1" applyAlignment="1" applyProtection="1">
      <alignment horizontal="center"/>
    </xf>
    <xf numFmtId="3" fontId="3" fillId="0" borderId="10" xfId="0" applyNumberFormat="1" applyFont="1" applyBorder="1" applyAlignment="1" applyProtection="1">
      <alignment horizontal="center"/>
    </xf>
    <xf numFmtId="0" fontId="3" fillId="50" borderId="10" xfId="1" applyNumberFormat="1" applyFont="1" applyFill="1" applyBorder="1" applyAlignment="1">
      <alignment horizontal="center" vertical="top" wrapText="1"/>
    </xf>
    <xf numFmtId="0" fontId="5" fillId="50" borderId="10" xfId="0" applyFont="1" applyFill="1" applyBorder="1"/>
    <xf numFmtId="4" fontId="3" fillId="50" borderId="10" xfId="0" applyNumberFormat="1" applyFont="1" applyFill="1" applyBorder="1" applyAlignment="1">
      <alignment horizontal="center"/>
    </xf>
    <xf numFmtId="0" fontId="3" fillId="50" borderId="10" xfId="0" applyNumberFormat="1" applyFont="1" applyFill="1" applyBorder="1" applyAlignment="1">
      <alignment horizontal="center" vertical="top" wrapText="1"/>
    </xf>
    <xf numFmtId="0" fontId="8" fillId="50" borderId="10" xfId="0" applyFont="1" applyFill="1" applyBorder="1" applyAlignment="1">
      <alignment horizontal="center" vertical="top" wrapText="1"/>
    </xf>
    <xf numFmtId="0" fontId="3" fillId="50" borderId="10" xfId="0" applyFont="1" applyFill="1" applyBorder="1" applyAlignment="1">
      <alignment horizontal="center"/>
    </xf>
    <xf numFmtId="0" fontId="11" fillId="50" borderId="10" xfId="0" applyFont="1" applyFill="1" applyBorder="1" applyAlignment="1">
      <alignment horizontal="center"/>
    </xf>
    <xf numFmtId="0" fontId="3" fillId="50" borderId="10" xfId="0" applyNumberFormat="1" applyFont="1" applyFill="1" applyBorder="1" applyAlignment="1" applyProtection="1">
      <alignment horizontal="center" vertical="top" wrapText="1"/>
    </xf>
    <xf numFmtId="0" fontId="8" fillId="50" borderId="10" xfId="0" applyFont="1" applyFill="1" applyBorder="1" applyAlignment="1" applyProtection="1">
      <alignment horizontal="center" vertical="top" wrapText="1"/>
    </xf>
    <xf numFmtId="0" fontId="3" fillId="50" borderId="10" xfId="0" applyFont="1" applyFill="1" applyBorder="1" applyAlignment="1" applyProtection="1">
      <alignment horizontal="center"/>
    </xf>
    <xf numFmtId="0" fontId="3" fillId="50" borderId="10" xfId="1" applyNumberFormat="1" applyFont="1" applyFill="1" applyBorder="1" applyAlignment="1" applyProtection="1">
      <alignment horizontal="center" vertical="top" wrapText="1"/>
    </xf>
    <xf numFmtId="0" fontId="5" fillId="50" borderId="10" xfId="0" applyFont="1" applyFill="1" applyBorder="1" applyAlignment="1" applyProtection="1">
      <alignment horizontal="center"/>
    </xf>
    <xf numFmtId="0" fontId="5" fillId="50" borderId="10" xfId="0" applyFont="1" applyFill="1" applyBorder="1" applyProtection="1"/>
    <xf numFmtId="4" fontId="3" fillId="50" borderId="10" xfId="0" applyNumberFormat="1" applyFont="1" applyFill="1" applyBorder="1" applyAlignment="1" applyProtection="1">
      <alignment horizontal="center"/>
    </xf>
    <xf numFmtId="0" fontId="3" fillId="0" borderId="0" xfId="0" applyFont="1" applyBorder="1"/>
    <xf numFmtId="0" fontId="10" fillId="0" borderId="0" xfId="0" applyFont="1" applyBorder="1"/>
    <xf numFmtId="0" fontId="5" fillId="0" borderId="10" xfId="1" applyNumberFormat="1" applyFont="1" applyBorder="1" applyAlignment="1" applyProtection="1">
      <alignment horizontal="center" vertical="top" wrapText="1"/>
    </xf>
    <xf numFmtId="0" fontId="11" fillId="50" borderId="10" xfId="0" applyFont="1" applyFill="1" applyBorder="1" applyAlignment="1" applyProtection="1">
      <alignment horizontal="center"/>
    </xf>
    <xf numFmtId="0" fontId="3" fillId="50" borderId="11" xfId="0" applyFont="1" applyFill="1" applyBorder="1" applyProtection="1"/>
    <xf numFmtId="0" fontId="4" fillId="0" borderId="0" xfId="0" applyFont="1" applyBorder="1" applyProtection="1"/>
    <xf numFmtId="0" fontId="10" fillId="0" borderId="0" xfId="0" applyFont="1" applyBorder="1" applyProtection="1"/>
    <xf numFmtId="0" fontId="10" fillId="0" borderId="0" xfId="0" applyFont="1" applyProtection="1"/>
    <xf numFmtId="0" fontId="10" fillId="0" borderId="0" xfId="0" applyFont="1" applyAlignment="1" applyProtection="1">
      <alignment horizontal="center"/>
    </xf>
    <xf numFmtId="0" fontId="4" fillId="50" borderId="0" xfId="0" applyFont="1" applyFill="1" applyProtection="1"/>
    <xf numFmtId="0" fontId="3" fillId="0" borderId="0" xfId="1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Border="1" applyProtection="1"/>
    <xf numFmtId="0" fontId="3" fillId="0" borderId="0" xfId="0" applyFont="1" applyFill="1" applyBorder="1" applyProtection="1"/>
    <xf numFmtId="0" fontId="5" fillId="0" borderId="0" xfId="0" applyFont="1" applyAlignment="1" applyProtection="1">
      <alignment horizontal="center"/>
    </xf>
    <xf numFmtId="0" fontId="5" fillId="50" borderId="10" xfId="1" applyNumberFormat="1" applyFont="1" applyFill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3" fontId="3" fillId="0" borderId="10" xfId="0" applyNumberFormat="1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167" fontId="5" fillId="0" borderId="10" xfId="0" applyNumberFormat="1" applyFont="1" applyBorder="1" applyAlignment="1" applyProtection="1">
      <alignment horizontal="center"/>
    </xf>
    <xf numFmtId="0" fontId="8" fillId="50" borderId="11" xfId="0" applyFont="1" applyFill="1" applyBorder="1" applyAlignment="1" applyProtection="1">
      <alignment horizontal="center" vertical="top" wrapText="1"/>
    </xf>
    <xf numFmtId="0" fontId="9" fillId="0" borderId="11" xfId="0" applyFont="1" applyBorder="1" applyAlignment="1" applyProtection="1">
      <alignment horizontal="left" vertical="top" wrapText="1"/>
    </xf>
    <xf numFmtId="0" fontId="5" fillId="0" borderId="10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166" fontId="5" fillId="0" borderId="10" xfId="0" applyNumberFormat="1" applyFont="1" applyBorder="1" applyAlignment="1" applyProtection="1">
      <alignment horizontal="center" vertical="center"/>
    </xf>
    <xf numFmtId="167" fontId="5" fillId="0" borderId="10" xfId="0" applyNumberFormat="1" applyFont="1" applyBorder="1" applyAlignment="1" applyProtection="1">
      <alignment horizontal="center" vertical="center"/>
    </xf>
    <xf numFmtId="4" fontId="5" fillId="0" borderId="10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13" fillId="50" borderId="11" xfId="0" applyFont="1" applyFill="1" applyBorder="1" applyAlignment="1" applyProtection="1">
      <alignment horizontal="center" vertical="top" wrapText="1"/>
    </xf>
    <xf numFmtId="0" fontId="6" fillId="0" borderId="0" xfId="0" applyFont="1" applyBorder="1" applyProtection="1"/>
    <xf numFmtId="0" fontId="7" fillId="0" borderId="0" xfId="0" applyFont="1" applyBorder="1"/>
    <xf numFmtId="0" fontId="5" fillId="0" borderId="0" xfId="0" applyFont="1" applyAlignment="1"/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13" fillId="50" borderId="10" xfId="1" applyFont="1" applyFill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10" xfId="0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10" xfId="0" applyFont="1" applyBorder="1" applyAlignment="1" applyProtection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51" borderId="0" xfId="0" applyFont="1" applyFill="1" applyBorder="1"/>
    <xf numFmtId="0" fontId="5" fillId="0" borderId="0" xfId="0" applyFont="1" applyAlignment="1" applyProtection="1">
      <alignment horizontal="left" vertical="center"/>
    </xf>
    <xf numFmtId="0" fontId="3" fillId="50" borderId="11" xfId="0" applyFont="1" applyFill="1" applyBorder="1"/>
    <xf numFmtId="0" fontId="8" fillId="50" borderId="11" xfId="0" applyFont="1" applyFill="1" applyBorder="1" applyAlignment="1">
      <alignment horizontal="center" vertical="top" wrapText="1"/>
    </xf>
    <xf numFmtId="4" fontId="5" fillId="0" borderId="10" xfId="0" applyNumberFormat="1" applyFont="1" applyBorder="1" applyAlignment="1" applyProtection="1">
      <alignment horizontal="center" vertical="center" wrapText="1"/>
    </xf>
    <xf numFmtId="166" fontId="5" fillId="0" borderId="10" xfId="0" applyNumberFormat="1" applyFont="1" applyBorder="1" applyAlignment="1" applyProtection="1">
      <alignment horizontal="center" vertical="center" wrapText="1"/>
    </xf>
    <xf numFmtId="167" fontId="5" fillId="0" borderId="10" xfId="0" applyNumberFormat="1" applyFont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3" fontId="3" fillId="0" borderId="10" xfId="0" applyNumberFormat="1" applyFont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5" fillId="0" borderId="0" xfId="0" applyFont="1" applyAlignment="1">
      <alignment wrapText="1"/>
    </xf>
    <xf numFmtId="0" fontId="8" fillId="50" borderId="10" xfId="1" applyFont="1" applyFill="1" applyBorder="1" applyAlignment="1" applyProtection="1">
      <alignment horizontal="left" vertical="top" wrapText="1"/>
    </xf>
    <xf numFmtId="0" fontId="8" fillId="50" borderId="11" xfId="1" applyFont="1" applyFill="1" applyBorder="1" applyAlignment="1" applyProtection="1">
      <alignment horizontal="left" vertical="top" wrapText="1"/>
    </xf>
    <xf numFmtId="0" fontId="3" fillId="0" borderId="0" xfId="0" applyFont="1" applyFill="1" applyBorder="1"/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5" fillId="0" borderId="0" xfId="0" applyFont="1" applyBorder="1" applyAlignment="1" applyProtection="1"/>
    <xf numFmtId="0" fontId="5" fillId="51" borderId="10" xfId="0" applyFont="1" applyFill="1" applyBorder="1" applyAlignment="1" applyProtection="1">
      <alignment horizontal="center" vertical="center"/>
    </xf>
    <xf numFmtId="3" fontId="3" fillId="51" borderId="10" xfId="0" applyNumberFormat="1" applyFont="1" applyFill="1" applyBorder="1" applyAlignment="1" applyProtection="1">
      <alignment horizontal="center" vertical="center"/>
    </xf>
    <xf numFmtId="0" fontId="9" fillId="51" borderId="15" xfId="0" applyFont="1" applyFill="1" applyBorder="1" applyAlignment="1" applyProtection="1">
      <alignment horizontal="left" vertical="center" wrapText="1"/>
    </xf>
    <xf numFmtId="0" fontId="9" fillId="51" borderId="10" xfId="0" applyFont="1" applyFill="1" applyBorder="1" applyAlignment="1" applyProtection="1">
      <alignment horizontal="left" vertical="center" wrapText="1"/>
    </xf>
    <xf numFmtId="166" fontId="5" fillId="51" borderId="10" xfId="0" applyNumberFormat="1" applyFont="1" applyFill="1" applyBorder="1" applyAlignment="1" applyProtection="1">
      <alignment horizontal="center" vertical="center"/>
    </xf>
    <xf numFmtId="0" fontId="5" fillId="51" borderId="10" xfId="0" applyNumberFormat="1" applyFont="1" applyFill="1" applyBorder="1" applyAlignment="1" applyProtection="1">
      <alignment horizontal="center" vertical="center" wrapText="1"/>
    </xf>
    <xf numFmtId="0" fontId="9" fillId="51" borderId="10" xfId="0" applyFont="1" applyFill="1" applyBorder="1" applyAlignment="1" applyProtection="1">
      <alignment horizontal="center" vertical="center" wrapText="1"/>
    </xf>
    <xf numFmtId="0" fontId="5" fillId="51" borderId="10" xfId="0" applyFont="1" applyFill="1" applyBorder="1" applyAlignment="1" applyProtection="1">
      <alignment horizontal="left" vertical="center" wrapText="1"/>
    </xf>
    <xf numFmtId="0" fontId="9" fillId="51" borderId="11" xfId="0" applyFont="1" applyFill="1" applyBorder="1" applyAlignment="1" applyProtection="1">
      <alignment horizontal="left" vertical="center" wrapText="1"/>
    </xf>
    <xf numFmtId="0" fontId="9" fillId="51" borderId="14" xfId="0" applyFont="1" applyFill="1" applyBorder="1" applyAlignment="1" applyProtection="1">
      <alignment horizontal="left" vertical="center" wrapText="1"/>
    </xf>
    <xf numFmtId="0" fontId="3" fillId="51" borderId="10" xfId="0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8" fillId="50" borderId="11" xfId="0" applyFont="1" applyFill="1" applyBorder="1" applyAlignment="1" applyProtection="1">
      <alignment horizontal="center" vertical="top" wrapText="1"/>
    </xf>
    <xf numFmtId="0" fontId="8" fillId="50" borderId="10" xfId="1" applyFont="1" applyFill="1" applyBorder="1" applyAlignment="1" applyProtection="1">
      <alignment horizontal="left" vertical="top" wrapText="1"/>
    </xf>
    <xf numFmtId="0" fontId="3" fillId="50" borderId="10" xfId="0" applyNumberFormat="1" applyFont="1" applyFill="1" applyBorder="1" applyAlignment="1" applyProtection="1">
      <alignment horizontal="center" vertical="center" wrapText="1"/>
    </xf>
    <xf numFmtId="0" fontId="8" fillId="50" borderId="11" xfId="0" applyFont="1" applyFill="1" applyBorder="1" applyAlignment="1" applyProtection="1">
      <alignment horizontal="center" vertical="center" wrapText="1"/>
    </xf>
    <xf numFmtId="0" fontId="8" fillId="50" borderId="10" xfId="0" applyFont="1" applyFill="1" applyBorder="1" applyAlignment="1" applyProtection="1">
      <alignment horizontal="center" vertical="center" wrapText="1"/>
    </xf>
    <xf numFmtId="0" fontId="11" fillId="50" borderId="10" xfId="0" applyFont="1" applyFill="1" applyBorder="1" applyAlignment="1" applyProtection="1">
      <alignment horizontal="center" vertical="center"/>
    </xf>
    <xf numFmtId="0" fontId="3" fillId="50" borderId="10" xfId="0" applyFont="1" applyFill="1" applyBorder="1" applyAlignment="1" applyProtection="1">
      <alignment horizontal="center" vertical="center"/>
    </xf>
    <xf numFmtId="0" fontId="3" fillId="50" borderId="10" xfId="0" applyFont="1" applyFill="1" applyBorder="1" applyAlignment="1" applyProtection="1">
      <alignment horizontal="center" vertical="center" wrapText="1"/>
    </xf>
    <xf numFmtId="0" fontId="86" fillId="0" borderId="0" xfId="0" applyFont="1" applyBorder="1" applyProtection="1"/>
    <xf numFmtId="0" fontId="0" fillId="0" borderId="0" xfId="0" applyProtection="1"/>
    <xf numFmtId="3" fontId="3" fillId="0" borderId="10" xfId="0" applyNumberFormat="1" applyFont="1" applyFill="1" applyBorder="1" applyAlignment="1" applyProtection="1">
      <alignment horizontal="center" vertical="center"/>
    </xf>
    <xf numFmtId="0" fontId="3" fillId="50" borderId="10" xfId="1" applyNumberFormat="1" applyFont="1" applyFill="1" applyBorder="1" applyAlignment="1" applyProtection="1">
      <alignment horizontal="center" vertical="center" wrapText="1"/>
    </xf>
    <xf numFmtId="0" fontId="8" fillId="50" borderId="11" xfId="1" applyFont="1" applyFill="1" applyBorder="1" applyAlignment="1" applyProtection="1">
      <alignment horizontal="left" vertical="center" wrapText="1"/>
    </xf>
    <xf numFmtId="0" fontId="5" fillId="50" borderId="10" xfId="0" applyFont="1" applyFill="1" applyBorder="1" applyAlignment="1" applyProtection="1">
      <alignment horizontal="center" vertical="center"/>
    </xf>
    <xf numFmtId="0" fontId="5" fillId="50" borderId="10" xfId="0" applyFont="1" applyFill="1" applyBorder="1" applyAlignment="1" applyProtection="1">
      <alignment vertical="center"/>
    </xf>
    <xf numFmtId="4" fontId="3" fillId="50" borderId="1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top"/>
    </xf>
    <xf numFmtId="0" fontId="5" fillId="0" borderId="10" xfId="0" applyFont="1" applyBorder="1" applyAlignment="1" applyProtection="1">
      <alignment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5" fillId="51" borderId="10" xfId="0" applyFont="1" applyFill="1" applyBorder="1" applyAlignment="1">
      <alignment vertical="center"/>
    </xf>
    <xf numFmtId="0" fontId="8" fillId="50" borderId="10" xfId="1" applyFont="1" applyFill="1" applyBorder="1" applyAlignment="1" applyProtection="1">
      <alignment horizontal="left" vertical="center" wrapText="1"/>
    </xf>
    <xf numFmtId="0" fontId="3" fillId="56" borderId="10" xfId="0" applyNumberFormat="1" applyFont="1" applyFill="1" applyBorder="1" applyAlignment="1" applyProtection="1">
      <alignment horizontal="center" vertical="top" wrapText="1"/>
    </xf>
    <xf numFmtId="0" fontId="8" fillId="56" borderId="10" xfId="0" applyFont="1" applyFill="1" applyBorder="1" applyAlignment="1" applyProtection="1">
      <alignment horizontal="center" vertical="top" wrapText="1"/>
    </xf>
    <xf numFmtId="0" fontId="3" fillId="56" borderId="10" xfId="0" applyFont="1" applyFill="1" applyBorder="1" applyAlignment="1" applyProtection="1">
      <alignment horizontal="center"/>
    </xf>
    <xf numFmtId="0" fontId="3" fillId="56" borderId="10" xfId="1" applyNumberFormat="1" applyFont="1" applyFill="1" applyBorder="1" applyAlignment="1" applyProtection="1">
      <alignment horizontal="center" vertical="top" wrapText="1"/>
    </xf>
    <xf numFmtId="0" fontId="5" fillId="56" borderId="10" xfId="0" applyFont="1" applyFill="1" applyBorder="1" applyProtection="1"/>
    <xf numFmtId="4" fontId="3" fillId="56" borderId="10" xfId="0" applyNumberFormat="1" applyFont="1" applyFill="1" applyBorder="1" applyAlignment="1" applyProtection="1">
      <alignment horizontal="center"/>
    </xf>
    <xf numFmtId="0" fontId="8" fillId="50" borderId="11" xfId="0" applyFont="1" applyFill="1" applyBorder="1" applyAlignment="1" applyProtection="1">
      <alignment horizontal="center" vertical="top" wrapText="1"/>
    </xf>
    <xf numFmtId="0" fontId="8" fillId="50" borderId="10" xfId="1" applyFont="1" applyFill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center"/>
    </xf>
    <xf numFmtId="0" fontId="5" fillId="0" borderId="10" xfId="1" applyNumberFormat="1" applyFont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vertical="center" wrapText="1"/>
    </xf>
    <xf numFmtId="0" fontId="9" fillId="0" borderId="14" xfId="0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center" vertical="center"/>
    </xf>
    <xf numFmtId="1" fontId="5" fillId="0" borderId="10" xfId="0" applyNumberFormat="1" applyFont="1" applyBorder="1" applyAlignment="1" applyProtection="1">
      <alignment horizontal="center" vertical="center"/>
    </xf>
    <xf numFmtId="0" fontId="4" fillId="0" borderId="0" xfId="0" applyFont="1" applyFill="1" applyProtection="1"/>
    <xf numFmtId="0" fontId="11" fillId="0" borderId="0" xfId="0" applyFont="1" applyAlignment="1">
      <alignment horizontal="center"/>
    </xf>
    <xf numFmtId="0" fontId="6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  <protection locked="0"/>
    </xf>
    <xf numFmtId="0" fontId="3" fillId="57" borderId="31" xfId="0" applyNumberFormat="1" applyFont="1" applyFill="1" applyBorder="1" applyAlignment="1">
      <alignment horizontal="center" vertical="top" wrapText="1"/>
    </xf>
    <xf numFmtId="0" fontId="8" fillId="57" borderId="32" xfId="0" applyFont="1" applyFill="1" applyBorder="1" applyAlignment="1">
      <alignment horizontal="center" vertical="top" wrapText="1"/>
    </xf>
    <xf numFmtId="0" fontId="11" fillId="57" borderId="33" xfId="0" applyFont="1" applyFill="1" applyBorder="1" applyAlignment="1">
      <alignment horizontal="center"/>
    </xf>
    <xf numFmtId="0" fontId="3" fillId="57" borderId="11" xfId="0" applyFont="1" applyFill="1" applyBorder="1" applyAlignment="1" applyProtection="1"/>
    <xf numFmtId="0" fontId="3" fillId="57" borderId="13" xfId="0" applyFont="1" applyFill="1" applyBorder="1" applyAlignment="1" applyProtection="1">
      <alignment horizontal="center"/>
    </xf>
    <xf numFmtId="0" fontId="11" fillId="57" borderId="11" xfId="0" applyFont="1" applyFill="1" applyBorder="1" applyAlignment="1" applyProtection="1">
      <alignment horizontal="center"/>
    </xf>
    <xf numFmtId="0" fontId="11" fillId="57" borderId="12" xfId="0" applyFont="1" applyFill="1" applyBorder="1" applyAlignment="1" applyProtection="1">
      <alignment horizontal="center"/>
    </xf>
    <xf numFmtId="0" fontId="3" fillId="57" borderId="12" xfId="0" applyFont="1" applyFill="1" applyBorder="1" applyAlignment="1" applyProtection="1">
      <alignment horizontal="center"/>
    </xf>
    <xf numFmtId="0" fontId="11" fillId="57" borderId="10" xfId="0" applyFont="1" applyFill="1" applyBorder="1" applyAlignment="1" applyProtection="1">
      <alignment horizontal="center"/>
    </xf>
    <xf numFmtId="0" fontId="11" fillId="57" borderId="13" xfId="0" applyFont="1" applyFill="1" applyBorder="1" applyAlignment="1" applyProtection="1">
      <alignment horizontal="center"/>
    </xf>
    <xf numFmtId="0" fontId="3" fillId="57" borderId="34" xfId="0" applyNumberFormat="1" applyFont="1" applyFill="1" applyBorder="1" applyAlignment="1">
      <alignment horizontal="center" vertical="top" wrapText="1"/>
    </xf>
    <xf numFmtId="0" fontId="8" fillId="57" borderId="0" xfId="0" applyFont="1" applyFill="1" applyBorder="1" applyAlignment="1">
      <alignment horizontal="center" vertical="top" wrapText="1"/>
    </xf>
    <xf numFmtId="0" fontId="3" fillId="57" borderId="35" xfId="0" applyFont="1" applyFill="1" applyBorder="1" applyAlignment="1">
      <alignment horizontal="center"/>
    </xf>
    <xf numFmtId="0" fontId="11" fillId="57" borderId="14" xfId="0" applyFont="1" applyFill="1" applyBorder="1" applyAlignment="1" applyProtection="1">
      <alignment horizontal="center"/>
    </xf>
    <xf numFmtId="0" fontId="87" fillId="57" borderId="10" xfId="0" applyFont="1" applyFill="1" applyBorder="1" applyAlignment="1" applyProtection="1">
      <alignment horizontal="center"/>
    </xf>
    <xf numFmtId="0" fontId="3" fillId="57" borderId="36" xfId="0" applyNumberFormat="1" applyFont="1" applyFill="1" applyBorder="1" applyAlignment="1">
      <alignment horizontal="center" vertical="top" wrapText="1"/>
    </xf>
    <xf numFmtId="0" fontId="8" fillId="57" borderId="37" xfId="0" applyFont="1" applyFill="1" applyBorder="1" applyAlignment="1">
      <alignment horizontal="center" vertical="top" wrapText="1"/>
    </xf>
    <xf numFmtId="0" fontId="11" fillId="57" borderId="38" xfId="0" applyFont="1" applyFill="1" applyBorder="1" applyAlignment="1">
      <alignment horizontal="center"/>
    </xf>
    <xf numFmtId="0" fontId="11" fillId="57" borderId="15" xfId="0" applyFont="1" applyFill="1" applyBorder="1" applyAlignment="1" applyProtection="1">
      <alignment horizontal="center"/>
    </xf>
    <xf numFmtId="0" fontId="3" fillId="57" borderId="37" xfId="0" applyFont="1" applyFill="1" applyBorder="1" applyAlignment="1" applyProtection="1">
      <alignment horizontal="center"/>
    </xf>
    <xf numFmtId="0" fontId="11" fillId="57" borderId="38" xfId="0" applyFont="1" applyFill="1" applyBorder="1" applyAlignment="1" applyProtection="1">
      <alignment horizontal="center"/>
    </xf>
    <xf numFmtId="0" fontId="87" fillId="57" borderId="38" xfId="0" applyFont="1" applyFill="1" applyBorder="1" applyAlignment="1" applyProtection="1">
      <alignment horizontal="center"/>
    </xf>
    <xf numFmtId="0" fontId="5" fillId="0" borderId="10" xfId="2693" applyNumberFormat="1" applyFont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/>
    </xf>
    <xf numFmtId="0" fontId="3" fillId="57" borderId="10" xfId="2693" applyNumberFormat="1" applyFont="1" applyFill="1" applyBorder="1" applyAlignment="1">
      <alignment horizontal="center" vertical="top" wrapText="1"/>
    </xf>
    <xf numFmtId="0" fontId="5" fillId="57" borderId="10" xfId="0" applyFont="1" applyFill="1" applyBorder="1"/>
    <xf numFmtId="4" fontId="86" fillId="57" borderId="10" xfId="0" applyNumberFormat="1" applyFont="1" applyFill="1" applyBorder="1" applyAlignment="1">
      <alignment horizontal="center"/>
    </xf>
    <xf numFmtId="4" fontId="3" fillId="57" borderId="10" xfId="0" applyNumberFormat="1" applyFont="1" applyFill="1" applyBorder="1" applyAlignment="1">
      <alignment horizontal="center"/>
    </xf>
    <xf numFmtId="0" fontId="5" fillId="0" borderId="10" xfId="2693" applyNumberFormat="1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5" fillId="0" borderId="0" xfId="0" applyNumberFormat="1" applyFont="1" applyFill="1" applyBorder="1" applyProtection="1"/>
    <xf numFmtId="0" fontId="10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9" fillId="0" borderId="11" xfId="0" applyFont="1" applyFill="1" applyBorder="1" applyAlignment="1" applyProtection="1">
      <alignment horizontal="left" vertical="center" wrapText="1"/>
    </xf>
    <xf numFmtId="0" fontId="9" fillId="0" borderId="10" xfId="0" applyFont="1" applyFill="1" applyBorder="1" applyAlignment="1" applyProtection="1">
      <alignment horizontal="left" vertical="center" wrapText="1"/>
    </xf>
    <xf numFmtId="0" fontId="8" fillId="50" borderId="11" xfId="0" applyFont="1" applyFill="1" applyBorder="1" applyAlignment="1" applyProtection="1">
      <alignment horizontal="center" vertical="top" wrapText="1"/>
    </xf>
    <xf numFmtId="0" fontId="5" fillId="0" borderId="0" xfId="0" applyFont="1" applyAlignment="1" applyProtection="1">
      <alignment horizontal="left" vertical="center"/>
    </xf>
    <xf numFmtId="0" fontId="8" fillId="50" borderId="10" xfId="1" applyFont="1" applyFill="1" applyBorder="1" applyAlignment="1" applyProtection="1">
      <alignment horizontal="left" vertical="top" wrapText="1"/>
    </xf>
    <xf numFmtId="0" fontId="9" fillId="0" borderId="11" xfId="0" applyFont="1" applyFill="1" applyBorder="1" applyAlignment="1" applyProtection="1">
      <alignment horizontal="left" vertical="center" wrapText="1"/>
    </xf>
    <xf numFmtId="0" fontId="8" fillId="57" borderId="32" xfId="0" applyFont="1" applyFill="1" applyBorder="1" applyAlignment="1">
      <alignment horizontal="center" vertical="top" wrapText="1"/>
    </xf>
    <xf numFmtId="0" fontId="5" fillId="0" borderId="0" xfId="0" applyFont="1" applyBorder="1" applyAlignment="1" applyProtection="1">
      <alignment horizontal="left" vertical="center"/>
    </xf>
    <xf numFmtId="0" fontId="88" fillId="0" borderId="10" xfId="0" applyFont="1" applyBorder="1" applyAlignment="1">
      <alignment vertical="center" wrapText="1"/>
    </xf>
    <xf numFmtId="0" fontId="9" fillId="51" borderId="10" xfId="2693" applyFont="1" applyFill="1" applyBorder="1" applyAlignment="1" applyProtection="1">
      <alignment horizontal="left" vertical="center" wrapText="1"/>
    </xf>
    <xf numFmtId="3" fontId="89" fillId="0" borderId="10" xfId="0" applyNumberFormat="1" applyFont="1" applyBorder="1" applyAlignment="1">
      <alignment horizontal="center" vertical="center" wrapText="1"/>
    </xf>
    <xf numFmtId="3" fontId="86" fillId="0" borderId="10" xfId="0" applyNumberFormat="1" applyFont="1" applyBorder="1" applyAlignment="1" applyProtection="1">
      <alignment horizontal="center" vertical="center"/>
    </xf>
    <xf numFmtId="0" fontId="88" fillId="0" borderId="10" xfId="0" applyFont="1" applyFill="1" applyBorder="1" applyAlignment="1">
      <alignment vertical="center" wrapText="1"/>
    </xf>
    <xf numFmtId="0" fontId="88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 applyProtection="1">
      <alignment horizontal="left" vertical="center"/>
    </xf>
    <xf numFmtId="0" fontId="5" fillId="0" borderId="10" xfId="0" applyFont="1" applyBorder="1" applyAlignment="1" applyProtection="1">
      <alignment vertical="center"/>
    </xf>
    <xf numFmtId="0" fontId="86" fillId="0" borderId="10" xfId="0" applyFont="1" applyFill="1" applyBorder="1" applyAlignment="1" applyProtection="1">
      <alignment horizontal="center" vertical="center"/>
    </xf>
    <xf numFmtId="0" fontId="3" fillId="50" borderId="10" xfId="1" applyNumberFormat="1" applyFont="1" applyFill="1" applyBorder="1" applyAlignment="1">
      <alignment horizontal="center" vertical="center" wrapText="1"/>
    </xf>
    <xf numFmtId="0" fontId="3" fillId="50" borderId="11" xfId="0" applyFont="1" applyFill="1" applyBorder="1" applyAlignment="1">
      <alignment vertical="center"/>
    </xf>
    <xf numFmtId="0" fontId="5" fillId="50" borderId="10" xfId="0" applyFont="1" applyFill="1" applyBorder="1" applyAlignment="1">
      <alignment vertical="center"/>
    </xf>
    <xf numFmtId="4" fontId="3" fillId="50" borderId="10" xfId="0" applyNumberFormat="1" applyFont="1" applyFill="1" applyBorder="1" applyAlignment="1">
      <alignment horizontal="center" vertical="center"/>
    </xf>
    <xf numFmtId="0" fontId="9" fillId="0" borderId="15" xfId="0" applyFont="1" applyBorder="1" applyAlignment="1" applyProtection="1">
      <alignment horizontal="left" vertical="center" wrapText="1"/>
    </xf>
    <xf numFmtId="0" fontId="9" fillId="0" borderId="10" xfId="0" applyFont="1" applyBorder="1" applyAlignment="1" applyProtection="1">
      <alignment horizontal="left" vertical="center" wrapText="1"/>
    </xf>
    <xf numFmtId="0" fontId="8" fillId="51" borderId="14" xfId="0" applyFont="1" applyFill="1" applyBorder="1" applyAlignment="1" applyProtection="1">
      <alignment horizontal="left" vertical="center" wrapText="1"/>
    </xf>
    <xf numFmtId="0" fontId="88" fillId="0" borderId="14" xfId="0" applyFont="1" applyBorder="1" applyAlignment="1">
      <alignment vertical="center" wrapText="1"/>
    </xf>
    <xf numFmtId="0" fontId="8" fillId="0" borderId="10" xfId="0" applyFont="1" applyBorder="1" applyAlignment="1" applyProtection="1">
      <alignment horizontal="left" vertical="center" wrapText="1"/>
    </xf>
    <xf numFmtId="0" fontId="88" fillId="0" borderId="11" xfId="0" applyFont="1" applyFill="1" applyBorder="1" applyAlignment="1">
      <alignment vertical="center" wrapText="1"/>
    </xf>
    <xf numFmtId="0" fontId="4" fillId="0" borderId="0" xfId="0" applyFont="1" applyFill="1" applyBorder="1" applyProtection="1"/>
    <xf numFmtId="0" fontId="9" fillId="0" borderId="10" xfId="0" applyFont="1" applyFill="1" applyBorder="1" applyAlignment="1" applyProtection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8" fillId="0" borderId="11" xfId="0" applyFont="1" applyFill="1" applyBorder="1" applyAlignment="1" applyProtection="1">
      <alignment horizontal="left" vertical="center" wrapText="1"/>
    </xf>
    <xf numFmtId="0" fontId="9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9" fillId="0" borderId="10" xfId="0" applyFont="1" applyFill="1" applyBorder="1" applyAlignment="1" applyProtection="1">
      <alignment wrapText="1"/>
    </xf>
    <xf numFmtId="0" fontId="48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8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5" fillId="0" borderId="11" xfId="2693" applyFont="1" applyFill="1" applyBorder="1" applyAlignment="1" applyProtection="1">
      <alignment horizontal="left" vertical="center" wrapText="1"/>
    </xf>
    <xf numFmtId="0" fontId="90" fillId="0" borderId="0" xfId="0" applyFont="1" applyFill="1" applyBorder="1" applyAlignment="1">
      <alignment vertical="top"/>
    </xf>
    <xf numFmtId="3" fontId="88" fillId="0" borderId="10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horizontal="justify" vertical="center" wrapText="1"/>
    </xf>
    <xf numFmtId="0" fontId="8" fillId="51" borderId="11" xfId="0" applyFont="1" applyFill="1" applyBorder="1" applyAlignment="1" applyProtection="1">
      <alignment horizontal="left" wrapText="1"/>
    </xf>
    <xf numFmtId="0" fontId="5" fillId="51" borderId="11" xfId="2693" applyFont="1" applyFill="1" applyBorder="1" applyAlignment="1" applyProtection="1">
      <alignment horizontal="left" vertical="center" wrapText="1"/>
    </xf>
    <xf numFmtId="0" fontId="3" fillId="51" borderId="11" xfId="2693" applyFont="1" applyFill="1" applyBorder="1" applyAlignment="1" applyProtection="1">
      <alignment horizontal="left" vertical="center" wrapText="1"/>
    </xf>
    <xf numFmtId="0" fontId="3" fillId="51" borderId="10" xfId="2693" applyFont="1" applyFill="1" applyBorder="1" applyAlignment="1" applyProtection="1">
      <alignment horizontal="left" vertical="center" wrapText="1"/>
    </xf>
    <xf numFmtId="0" fontId="9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/>
    </xf>
    <xf numFmtId="3" fontId="88" fillId="0" borderId="10" xfId="0" applyNumberFormat="1" applyFont="1" applyBorder="1" applyAlignment="1">
      <alignment horizontal="center" vertical="center" wrapText="1"/>
    </xf>
    <xf numFmtId="0" fontId="88" fillId="51" borderId="10" xfId="0" applyFont="1" applyFill="1" applyBorder="1" applyAlignment="1">
      <alignment vertical="center" wrapText="1"/>
    </xf>
    <xf numFmtId="0" fontId="88" fillId="0" borderId="11" xfId="0" applyFont="1" applyBorder="1" applyAlignment="1">
      <alignment vertical="center" wrapText="1"/>
    </xf>
    <xf numFmtId="0" fontId="9" fillId="51" borderId="10" xfId="0" applyFont="1" applyFill="1" applyBorder="1" applyAlignment="1" applyProtection="1">
      <alignment horizontal="left" vertical="top" wrapText="1"/>
    </xf>
    <xf numFmtId="0" fontId="9" fillId="51" borderId="11" xfId="0" applyFont="1" applyFill="1" applyBorder="1" applyAlignment="1" applyProtection="1">
      <alignment horizontal="left" vertical="top" wrapText="1"/>
    </xf>
    <xf numFmtId="0" fontId="9" fillId="51" borderId="11" xfId="0" applyFont="1" applyFill="1" applyBorder="1" applyAlignment="1" applyProtection="1">
      <alignment horizontal="center" vertical="top" wrapText="1"/>
    </xf>
    <xf numFmtId="0" fontId="3" fillId="0" borderId="10" xfId="0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 applyProtection="1">
      <alignment horizontal="left" wrapText="1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 applyProtection="1">
      <alignment horizontal="left" vertical="top" wrapText="1"/>
    </xf>
    <xf numFmtId="0" fontId="5" fillId="0" borderId="10" xfId="0" applyFont="1" applyFill="1" applyBorder="1" applyAlignment="1">
      <alignment vertical="center" wrapText="1"/>
    </xf>
    <xf numFmtId="0" fontId="5" fillId="0" borderId="11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3" fillId="0" borderId="10" xfId="0" applyFont="1" applyBorder="1" applyAlignment="1">
      <alignment vertical="center" wrapText="1"/>
    </xf>
    <xf numFmtId="3" fontId="5" fillId="51" borderId="10" xfId="0" applyNumberFormat="1" applyFont="1" applyFill="1" applyBorder="1" applyAlignment="1">
      <alignment horizontal="left" vertical="top" wrapText="1"/>
    </xf>
    <xf numFmtId="0" fontId="5" fillId="0" borderId="10" xfId="2004" applyFont="1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5" fillId="51" borderId="10" xfId="2693" applyFont="1" applyFill="1" applyBorder="1" applyAlignment="1" applyProtection="1">
      <alignment horizontal="left" vertical="center" wrapText="1"/>
    </xf>
    <xf numFmtId="0" fontId="86" fillId="51" borderId="10" xfId="0" applyFont="1" applyFill="1" applyBorder="1" applyAlignment="1" applyProtection="1">
      <alignment horizontal="center" vertical="center" wrapText="1"/>
    </xf>
    <xf numFmtId="3" fontId="3" fillId="51" borderId="10" xfId="0" applyNumberFormat="1" applyFont="1" applyFill="1" applyBorder="1" applyAlignment="1" applyProtection="1">
      <alignment horizontal="center"/>
    </xf>
    <xf numFmtId="3" fontId="88" fillId="0" borderId="10" xfId="0" applyNumberFormat="1" applyFont="1" applyFill="1" applyBorder="1" applyAlignment="1">
      <alignment horizontal="center" vertical="top" wrapText="1"/>
    </xf>
    <xf numFmtId="0" fontId="48" fillId="51" borderId="10" xfId="0" applyFont="1" applyFill="1" applyBorder="1" applyAlignment="1">
      <alignment vertical="center" wrapText="1"/>
    </xf>
    <xf numFmtId="0" fontId="5" fillId="51" borderId="10" xfId="0" applyFont="1" applyFill="1" applyBorder="1" applyAlignment="1">
      <alignment vertical="center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left" vertical="center" wrapText="1"/>
    </xf>
    <xf numFmtId="0" fontId="48" fillId="51" borderId="11" xfId="0" applyFont="1" applyFill="1" applyBorder="1" applyAlignment="1">
      <alignment vertical="center" wrapText="1"/>
    </xf>
    <xf numFmtId="0" fontId="48" fillId="51" borderId="14" xfId="0" applyFont="1" applyFill="1" applyBorder="1" applyAlignment="1">
      <alignment vertical="center" wrapText="1"/>
    </xf>
    <xf numFmtId="0" fontId="5" fillId="51" borderId="11" xfId="0" applyFont="1" applyFill="1" applyBorder="1" applyAlignment="1">
      <alignment vertical="center" wrapText="1"/>
    </xf>
    <xf numFmtId="0" fontId="9" fillId="0" borderId="10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/>
    </xf>
    <xf numFmtId="3" fontId="3" fillId="0" borderId="10" xfId="0" applyNumberFormat="1" applyFont="1" applyFill="1" applyBorder="1" applyAlignment="1" applyProtection="1">
      <alignment horizontal="center" vertical="center" wrapText="1"/>
    </xf>
    <xf numFmtId="3" fontId="3" fillId="0" borderId="10" xfId="0" applyNumberFormat="1" applyFont="1" applyBorder="1" applyAlignment="1">
      <alignment horizontal="center"/>
    </xf>
    <xf numFmtId="0" fontId="5" fillId="0" borderId="10" xfId="0" applyNumberFormat="1" applyFont="1" applyBorder="1" applyAlignment="1" applyProtection="1">
      <alignment horizontal="center" vertical="center"/>
    </xf>
    <xf numFmtId="3" fontId="89" fillId="0" borderId="10" xfId="0" applyNumberFormat="1" applyFont="1" applyFill="1" applyBorder="1" applyAlignment="1">
      <alignment horizontal="center" vertical="center" wrapText="1"/>
    </xf>
    <xf numFmtId="3" fontId="89" fillId="0" borderId="10" xfId="0" applyNumberFormat="1" applyFont="1" applyBorder="1" applyAlignment="1">
      <alignment horizontal="center" wrapText="1"/>
    </xf>
    <xf numFmtId="0" fontId="5" fillId="0" borderId="10" xfId="0" applyFont="1" applyFill="1" applyBorder="1" applyAlignment="1" applyProtection="1">
      <alignment horizontal="center"/>
    </xf>
    <xf numFmtId="0" fontId="9" fillId="51" borderId="11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left" wrapText="1"/>
    </xf>
    <xf numFmtId="0" fontId="5" fillId="0" borderId="10" xfId="0" applyFont="1" applyFill="1" applyBorder="1" applyAlignment="1" applyProtection="1">
      <alignment horizontal="justify" vertical="center" wrapText="1"/>
    </xf>
    <xf numFmtId="0" fontId="5" fillId="0" borderId="10" xfId="0" applyFont="1" applyFill="1" applyBorder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8" fillId="50" borderId="11" xfId="0" applyFont="1" applyFill="1" applyBorder="1" applyAlignment="1" applyProtection="1">
      <alignment horizontal="center" vertical="top" wrapText="1"/>
    </xf>
    <xf numFmtId="0" fontId="8" fillId="50" borderId="12" xfId="0" applyFont="1" applyFill="1" applyBorder="1" applyAlignment="1" applyProtection="1">
      <alignment horizontal="center" vertical="top" wrapText="1"/>
    </xf>
    <xf numFmtId="0" fontId="8" fillId="50" borderId="13" xfId="0" applyFont="1" applyFill="1" applyBorder="1" applyAlignment="1" applyProtection="1">
      <alignment horizontal="center" vertical="top" wrapText="1"/>
    </xf>
    <xf numFmtId="0" fontId="9" fillId="0" borderId="11" xfId="0" applyFont="1" applyBorder="1" applyAlignment="1" applyProtection="1">
      <alignment vertical="center" wrapText="1"/>
    </xf>
    <xf numFmtId="0" fontId="9" fillId="0" borderId="12" xfId="0" applyFont="1" applyBorder="1" applyAlignment="1" applyProtection="1">
      <alignment vertical="center" wrapText="1"/>
    </xf>
    <xf numFmtId="0" fontId="9" fillId="0" borderId="13" xfId="0" applyFont="1" applyBorder="1" applyAlignment="1" applyProtection="1">
      <alignment vertical="center" wrapText="1"/>
    </xf>
    <xf numFmtId="0" fontId="8" fillId="50" borderId="10" xfId="1" applyFont="1" applyFill="1" applyBorder="1" applyAlignment="1" applyProtection="1">
      <alignment horizontal="left" vertical="top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8" fillId="57" borderId="11" xfId="2693" applyFont="1" applyFill="1" applyBorder="1" applyAlignment="1">
      <alignment horizontal="left" vertical="top" wrapText="1"/>
    </xf>
    <xf numFmtId="0" fontId="8" fillId="57" borderId="12" xfId="2693" applyFont="1" applyFill="1" applyBorder="1" applyAlignment="1">
      <alignment horizontal="left" vertical="top" wrapText="1"/>
    </xf>
    <xf numFmtId="0" fontId="8" fillId="57" borderId="13" xfId="2693" applyFont="1" applyFill="1" applyBorder="1" applyAlignment="1">
      <alignment horizontal="left" vertical="top" wrapText="1"/>
    </xf>
    <xf numFmtId="0" fontId="8" fillId="57" borderId="32" xfId="0" applyFont="1" applyFill="1" applyBorder="1" applyAlignment="1">
      <alignment horizontal="center" vertical="top" wrapText="1"/>
    </xf>
    <xf numFmtId="0" fontId="8" fillId="57" borderId="0" xfId="0" applyFont="1" applyFill="1" applyBorder="1" applyAlignment="1">
      <alignment horizontal="left" vertical="top" wrapText="1"/>
    </xf>
    <xf numFmtId="0" fontId="93" fillId="0" borderId="0" xfId="0" applyFont="1" applyAlignment="1" applyProtection="1">
      <alignment horizontal="left" vertical="center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9" fillId="0" borderId="36" xfId="0" applyFont="1" applyBorder="1" applyAlignment="1">
      <alignment horizontal="left" vertical="top" wrapText="1"/>
    </xf>
    <xf numFmtId="0" fontId="9" fillId="0" borderId="37" xfId="0" applyFont="1" applyBorder="1" applyAlignment="1">
      <alignment horizontal="left" vertical="top" wrapText="1"/>
    </xf>
    <xf numFmtId="0" fontId="5" fillId="0" borderId="0" xfId="0" applyFont="1" applyBorder="1" applyAlignment="1" applyProtection="1">
      <alignment horizontal="left" vertical="center"/>
    </xf>
    <xf numFmtId="0" fontId="8" fillId="56" borderId="11" xfId="0" applyFont="1" applyFill="1" applyBorder="1" applyAlignment="1" applyProtection="1">
      <alignment horizontal="center" vertical="top" wrapText="1"/>
    </xf>
    <xf numFmtId="0" fontId="8" fillId="56" borderId="12" xfId="0" applyFont="1" applyFill="1" applyBorder="1" applyAlignment="1" applyProtection="1">
      <alignment horizontal="center" vertical="top" wrapText="1"/>
    </xf>
    <xf numFmtId="0" fontId="8" fillId="56" borderId="13" xfId="0" applyFont="1" applyFill="1" applyBorder="1" applyAlignment="1" applyProtection="1">
      <alignment horizontal="center" vertical="top" wrapText="1"/>
    </xf>
    <xf numFmtId="0" fontId="9" fillId="0" borderId="11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horizontal="left" vertical="top" wrapText="1"/>
    </xf>
    <xf numFmtId="0" fontId="9" fillId="0" borderId="39" xfId="0" applyFont="1" applyFill="1" applyBorder="1" applyAlignment="1" applyProtection="1">
      <alignment horizontal="left" vertical="top" wrapText="1"/>
    </xf>
    <xf numFmtId="0" fontId="9" fillId="0" borderId="11" xfId="0" applyFont="1" applyFill="1" applyBorder="1" applyAlignment="1" applyProtection="1">
      <alignment horizontal="left" vertical="center" wrapText="1"/>
    </xf>
    <xf numFmtId="0" fontId="9" fillId="0" borderId="12" xfId="0" applyFont="1" applyFill="1" applyBorder="1" applyAlignment="1" applyProtection="1">
      <alignment horizontal="left" vertical="center" wrapText="1"/>
    </xf>
    <xf numFmtId="0" fontId="9" fillId="0" borderId="39" xfId="0" applyFont="1" applyFill="1" applyBorder="1" applyAlignment="1" applyProtection="1">
      <alignment horizontal="left" vertical="center" wrapText="1"/>
    </xf>
    <xf numFmtId="0" fontId="9" fillId="0" borderId="13" xfId="0" applyFont="1" applyFill="1" applyBorder="1" applyAlignment="1" applyProtection="1">
      <alignment horizontal="left" vertical="center" wrapText="1"/>
    </xf>
    <xf numFmtId="0" fontId="9" fillId="0" borderId="13" xfId="0" applyFont="1" applyFill="1" applyBorder="1" applyAlignment="1" applyProtection="1">
      <alignment horizontal="left" vertical="top" wrapText="1"/>
    </xf>
    <xf numFmtId="0" fontId="8" fillId="56" borderId="11" xfId="1" applyFont="1" applyFill="1" applyBorder="1" applyAlignment="1" applyProtection="1">
      <alignment horizontal="left" vertical="top" wrapText="1"/>
    </xf>
    <xf numFmtId="0" fontId="8" fillId="56" borderId="12" xfId="1" applyFont="1" applyFill="1" applyBorder="1" applyAlignment="1" applyProtection="1">
      <alignment horizontal="left" vertical="top" wrapText="1"/>
    </xf>
    <xf numFmtId="0" fontId="8" fillId="56" borderId="13" xfId="1" applyFont="1" applyFill="1" applyBorder="1" applyAlignment="1" applyProtection="1">
      <alignment horizontal="left" vertical="top" wrapText="1"/>
    </xf>
    <xf numFmtId="0" fontId="93" fillId="0" borderId="10" xfId="0" applyFont="1" applyFill="1" applyBorder="1" applyAlignment="1">
      <alignment vertical="center" wrapText="1"/>
    </xf>
  </cellXfs>
  <cellStyles count="2694">
    <cellStyle name="20 % – Poudarek1 10" xfId="2"/>
    <cellStyle name="20 % – Poudarek1 10 2" xfId="3"/>
    <cellStyle name="20 % – Poudarek1 11" xfId="4"/>
    <cellStyle name="20 % – Poudarek1 11 2" xfId="5"/>
    <cellStyle name="20 % – Poudarek1 12" xfId="6"/>
    <cellStyle name="20 % – Poudarek1 12 2" xfId="7"/>
    <cellStyle name="20 % – Poudarek1 13" xfId="8"/>
    <cellStyle name="20 % – Poudarek1 13 2" xfId="9"/>
    <cellStyle name="20 % – Poudarek1 14" xfId="10"/>
    <cellStyle name="20 % – Poudarek1 15" xfId="11"/>
    <cellStyle name="20 % – Poudarek1 16" xfId="12"/>
    <cellStyle name="20 % – Poudarek1 17" xfId="13"/>
    <cellStyle name="20 % – Poudarek1 2" xfId="14"/>
    <cellStyle name="20 % – Poudarek1 2 2" xfId="15"/>
    <cellStyle name="20 % – Poudarek1 2 2 2" xfId="16"/>
    <cellStyle name="20 % – Poudarek1 2 2 2 2" xfId="17"/>
    <cellStyle name="20 % – Poudarek1 2 2 2 2 2" xfId="18"/>
    <cellStyle name="20 % – Poudarek1 2 2 2 3" xfId="19"/>
    <cellStyle name="20 % – Poudarek1 2 2 3" xfId="20"/>
    <cellStyle name="20 % – Poudarek1 2 2 3 2" xfId="21"/>
    <cellStyle name="20 % – Poudarek1 2 2 4" xfId="22"/>
    <cellStyle name="20 % – Poudarek1 2 2 5" xfId="23"/>
    <cellStyle name="20 % – Poudarek1 2 3" xfId="24"/>
    <cellStyle name="20 % – Poudarek1 2 3 2" xfId="25"/>
    <cellStyle name="20 % – Poudarek1 2 3 2 2" xfId="26"/>
    <cellStyle name="20 % – Poudarek1 2 3 2 2 2" xfId="27"/>
    <cellStyle name="20 % – Poudarek1 2 3 2 3" xfId="28"/>
    <cellStyle name="20 % – Poudarek1 2 3 3" xfId="29"/>
    <cellStyle name="20 % – Poudarek1 2 3 3 2" xfId="30"/>
    <cellStyle name="20 % – Poudarek1 2 3 4" xfId="31"/>
    <cellStyle name="20 % – Poudarek1 2 4" xfId="32"/>
    <cellStyle name="20 % – Poudarek1 2 4 2" xfId="33"/>
    <cellStyle name="20 % – Poudarek1 2 4 2 2" xfId="34"/>
    <cellStyle name="20 % – Poudarek1 2 4 3" xfId="35"/>
    <cellStyle name="20 % – Poudarek1 2 5" xfId="36"/>
    <cellStyle name="20 % – Poudarek1 2 5 2" xfId="37"/>
    <cellStyle name="20 % – Poudarek1 2 6" xfId="38"/>
    <cellStyle name="20 % – Poudarek1 2 7" xfId="39"/>
    <cellStyle name="20 % – Poudarek1 3" xfId="40"/>
    <cellStyle name="20 % – Poudarek1 3 2" xfId="41"/>
    <cellStyle name="20 % – Poudarek1 3 2 2" xfId="42"/>
    <cellStyle name="20 % – Poudarek1 3 2 2 2" xfId="43"/>
    <cellStyle name="20 % – Poudarek1 3 2 2 2 2" xfId="44"/>
    <cellStyle name="20 % – Poudarek1 3 2 2 3" xfId="45"/>
    <cellStyle name="20 % – Poudarek1 3 2 3" xfId="46"/>
    <cellStyle name="20 % – Poudarek1 3 2 3 2" xfId="47"/>
    <cellStyle name="20 % – Poudarek1 3 2 4" xfId="48"/>
    <cellStyle name="20 % – Poudarek1 3 3" xfId="49"/>
    <cellStyle name="20 % – Poudarek1 3 3 2" xfId="50"/>
    <cellStyle name="20 % – Poudarek1 3 3 2 2" xfId="51"/>
    <cellStyle name="20 % – Poudarek1 3 3 2 2 2" xfId="52"/>
    <cellStyle name="20 % – Poudarek1 3 3 2 3" xfId="53"/>
    <cellStyle name="20 % – Poudarek1 3 3 3" xfId="54"/>
    <cellStyle name="20 % – Poudarek1 3 3 3 2" xfId="55"/>
    <cellStyle name="20 % – Poudarek1 3 3 4" xfId="56"/>
    <cellStyle name="20 % – Poudarek1 3 4" xfId="57"/>
    <cellStyle name="20 % – Poudarek1 3 4 2" xfId="58"/>
    <cellStyle name="20 % – Poudarek1 3 4 2 2" xfId="59"/>
    <cellStyle name="20 % – Poudarek1 3 4 3" xfId="60"/>
    <cellStyle name="20 % – Poudarek1 3 5" xfId="61"/>
    <cellStyle name="20 % – Poudarek1 3 5 2" xfId="62"/>
    <cellStyle name="20 % – Poudarek1 3 6" xfId="63"/>
    <cellStyle name="20 % – Poudarek1 3 7" xfId="64"/>
    <cellStyle name="20 % – Poudarek1 4" xfId="65"/>
    <cellStyle name="20 % – Poudarek1 4 2" xfId="66"/>
    <cellStyle name="20 % – Poudarek1 4 2 2" xfId="67"/>
    <cellStyle name="20 % – Poudarek1 4 2 2 2" xfId="68"/>
    <cellStyle name="20 % – Poudarek1 4 2 2 2 2" xfId="69"/>
    <cellStyle name="20 % – Poudarek1 4 2 2 3" xfId="70"/>
    <cellStyle name="20 % – Poudarek1 4 2 3" xfId="71"/>
    <cellStyle name="20 % – Poudarek1 4 2 3 2" xfId="72"/>
    <cellStyle name="20 % – Poudarek1 4 2 4" xfId="73"/>
    <cellStyle name="20 % – Poudarek1 4 3" xfId="74"/>
    <cellStyle name="20 % – Poudarek1 4 3 2" xfId="75"/>
    <cellStyle name="20 % – Poudarek1 4 3 2 2" xfId="76"/>
    <cellStyle name="20 % – Poudarek1 4 3 2 2 2" xfId="77"/>
    <cellStyle name="20 % – Poudarek1 4 3 2 3" xfId="78"/>
    <cellStyle name="20 % – Poudarek1 4 3 3" xfId="79"/>
    <cellStyle name="20 % – Poudarek1 4 3 3 2" xfId="80"/>
    <cellStyle name="20 % – Poudarek1 4 3 4" xfId="81"/>
    <cellStyle name="20 % – Poudarek1 4 4" xfId="82"/>
    <cellStyle name="20 % – Poudarek1 4 4 2" xfId="83"/>
    <cellStyle name="20 % – Poudarek1 4 4 2 2" xfId="84"/>
    <cellStyle name="20 % – Poudarek1 4 4 3" xfId="85"/>
    <cellStyle name="20 % – Poudarek1 4 5" xfId="86"/>
    <cellStyle name="20 % – Poudarek1 4 5 2" xfId="87"/>
    <cellStyle name="20 % – Poudarek1 4 6" xfId="88"/>
    <cellStyle name="20 % – Poudarek1 4 7" xfId="89"/>
    <cellStyle name="20 % – Poudarek1 5" xfId="90"/>
    <cellStyle name="20 % – Poudarek1 5 2" xfId="91"/>
    <cellStyle name="20 % – Poudarek1 5 2 2" xfId="92"/>
    <cellStyle name="20 % – Poudarek1 5 2 2 2" xfId="93"/>
    <cellStyle name="20 % – Poudarek1 5 2 2 2 2" xfId="94"/>
    <cellStyle name="20 % – Poudarek1 5 2 2 3" xfId="95"/>
    <cellStyle name="20 % – Poudarek1 5 2 3" xfId="96"/>
    <cellStyle name="20 % – Poudarek1 5 2 3 2" xfId="97"/>
    <cellStyle name="20 % – Poudarek1 5 2 4" xfId="98"/>
    <cellStyle name="20 % – Poudarek1 5 3" xfId="99"/>
    <cellStyle name="20 % – Poudarek1 5 3 2" xfId="100"/>
    <cellStyle name="20 % – Poudarek1 5 3 2 2" xfId="101"/>
    <cellStyle name="20 % – Poudarek1 5 3 3" xfId="102"/>
    <cellStyle name="20 % – Poudarek1 5 4" xfId="103"/>
    <cellStyle name="20 % – Poudarek1 5 4 2" xfId="104"/>
    <cellStyle name="20 % – Poudarek1 5 5" xfId="105"/>
    <cellStyle name="20 % – Poudarek1 5 6" xfId="106"/>
    <cellStyle name="20 % – Poudarek1 6" xfId="107"/>
    <cellStyle name="20 % – Poudarek1 6 2" xfId="108"/>
    <cellStyle name="20 % – Poudarek1 6 2 2" xfId="109"/>
    <cellStyle name="20 % – Poudarek1 6 2 2 2" xfId="110"/>
    <cellStyle name="20 % – Poudarek1 6 2 2 2 2" xfId="111"/>
    <cellStyle name="20 % – Poudarek1 6 2 2 3" xfId="112"/>
    <cellStyle name="20 % – Poudarek1 6 2 3" xfId="113"/>
    <cellStyle name="20 % – Poudarek1 6 2 3 2" xfId="114"/>
    <cellStyle name="20 % – Poudarek1 6 2 4" xfId="115"/>
    <cellStyle name="20 % – Poudarek1 6 3" xfId="116"/>
    <cellStyle name="20 % – Poudarek1 6 3 2" xfId="117"/>
    <cellStyle name="20 % – Poudarek1 6 3 2 2" xfId="118"/>
    <cellStyle name="20 % – Poudarek1 6 3 3" xfId="119"/>
    <cellStyle name="20 % – Poudarek1 6 4" xfId="120"/>
    <cellStyle name="20 % – Poudarek1 6 4 2" xfId="121"/>
    <cellStyle name="20 % – Poudarek1 6 5" xfId="122"/>
    <cellStyle name="20 % – Poudarek1 6 6" xfId="123"/>
    <cellStyle name="20 % – Poudarek1 7" xfId="124"/>
    <cellStyle name="20 % – Poudarek1 7 2" xfId="125"/>
    <cellStyle name="20 % – Poudarek1 7 2 2" xfId="126"/>
    <cellStyle name="20 % – Poudarek1 7 2 2 2" xfId="127"/>
    <cellStyle name="20 % – Poudarek1 7 2 2 2 2" xfId="128"/>
    <cellStyle name="20 % – Poudarek1 7 2 2 3" xfId="129"/>
    <cellStyle name="20 % – Poudarek1 7 2 3" xfId="130"/>
    <cellStyle name="20 % – Poudarek1 7 2 3 2" xfId="131"/>
    <cellStyle name="20 % – Poudarek1 7 2 4" xfId="132"/>
    <cellStyle name="20 % – Poudarek1 7 3" xfId="133"/>
    <cellStyle name="20 % – Poudarek1 7 3 2" xfId="134"/>
    <cellStyle name="20 % – Poudarek1 7 3 2 2" xfId="135"/>
    <cellStyle name="20 % – Poudarek1 7 3 3" xfId="136"/>
    <cellStyle name="20 % – Poudarek1 7 4" xfId="137"/>
    <cellStyle name="20 % – Poudarek1 7 4 2" xfId="138"/>
    <cellStyle name="20 % – Poudarek1 7 5" xfId="139"/>
    <cellStyle name="20 % – Poudarek1 8" xfId="140"/>
    <cellStyle name="20 % – Poudarek1 8 2" xfId="141"/>
    <cellStyle name="20 % – Poudarek1 8 2 2" xfId="142"/>
    <cellStyle name="20 % – Poudarek1 8 3" xfId="143"/>
    <cellStyle name="20 % – Poudarek1 9" xfId="144"/>
    <cellStyle name="20 % – Poudarek1 9 2" xfId="145"/>
    <cellStyle name="20 % – Poudarek1 9 2 2" xfId="146"/>
    <cellStyle name="20 % – Poudarek1 9 3" xfId="147"/>
    <cellStyle name="20 % – Poudarek2 10" xfId="148"/>
    <cellStyle name="20 % – Poudarek2 10 2" xfId="149"/>
    <cellStyle name="20 % – Poudarek2 11" xfId="150"/>
    <cellStyle name="20 % – Poudarek2 11 2" xfId="151"/>
    <cellStyle name="20 % – Poudarek2 12" xfId="152"/>
    <cellStyle name="20 % – Poudarek2 12 2" xfId="153"/>
    <cellStyle name="20 % – Poudarek2 13" xfId="154"/>
    <cellStyle name="20 % – Poudarek2 13 2" xfId="155"/>
    <cellStyle name="20 % – Poudarek2 14" xfId="156"/>
    <cellStyle name="20 % – Poudarek2 15" xfId="157"/>
    <cellStyle name="20 % – Poudarek2 16" xfId="158"/>
    <cellStyle name="20 % – Poudarek2 17" xfId="159"/>
    <cellStyle name="20 % – Poudarek2 2" xfId="160"/>
    <cellStyle name="20 % – Poudarek2 2 2" xfId="161"/>
    <cellStyle name="20 % – Poudarek2 2 2 2" xfId="162"/>
    <cellStyle name="20 % – Poudarek2 2 2 2 2" xfId="163"/>
    <cellStyle name="20 % – Poudarek2 2 2 2 2 2" xfId="164"/>
    <cellStyle name="20 % – Poudarek2 2 2 2 3" xfId="165"/>
    <cellStyle name="20 % – Poudarek2 2 2 3" xfId="166"/>
    <cellStyle name="20 % – Poudarek2 2 2 3 2" xfId="167"/>
    <cellStyle name="20 % – Poudarek2 2 2 4" xfId="168"/>
    <cellStyle name="20 % – Poudarek2 2 2 5" xfId="169"/>
    <cellStyle name="20 % – Poudarek2 2 3" xfId="170"/>
    <cellStyle name="20 % – Poudarek2 2 3 2" xfId="171"/>
    <cellStyle name="20 % – Poudarek2 2 3 2 2" xfId="172"/>
    <cellStyle name="20 % – Poudarek2 2 3 2 2 2" xfId="173"/>
    <cellStyle name="20 % – Poudarek2 2 3 2 3" xfId="174"/>
    <cellStyle name="20 % – Poudarek2 2 3 3" xfId="175"/>
    <cellStyle name="20 % – Poudarek2 2 3 3 2" xfId="176"/>
    <cellStyle name="20 % – Poudarek2 2 3 4" xfId="177"/>
    <cellStyle name="20 % – Poudarek2 2 4" xfId="178"/>
    <cellStyle name="20 % – Poudarek2 2 4 2" xfId="179"/>
    <cellStyle name="20 % – Poudarek2 2 4 2 2" xfId="180"/>
    <cellStyle name="20 % – Poudarek2 2 4 3" xfId="181"/>
    <cellStyle name="20 % – Poudarek2 2 5" xfId="182"/>
    <cellStyle name="20 % – Poudarek2 2 5 2" xfId="183"/>
    <cellStyle name="20 % – Poudarek2 2 6" xfId="184"/>
    <cellStyle name="20 % – Poudarek2 2 7" xfId="185"/>
    <cellStyle name="20 % – Poudarek2 3" xfId="186"/>
    <cellStyle name="20 % – Poudarek2 3 2" xfId="187"/>
    <cellStyle name="20 % – Poudarek2 3 2 2" xfId="188"/>
    <cellStyle name="20 % – Poudarek2 3 2 2 2" xfId="189"/>
    <cellStyle name="20 % – Poudarek2 3 2 2 2 2" xfId="190"/>
    <cellStyle name="20 % – Poudarek2 3 2 2 3" xfId="191"/>
    <cellStyle name="20 % – Poudarek2 3 2 3" xfId="192"/>
    <cellStyle name="20 % – Poudarek2 3 2 3 2" xfId="193"/>
    <cellStyle name="20 % – Poudarek2 3 2 4" xfId="194"/>
    <cellStyle name="20 % – Poudarek2 3 3" xfId="195"/>
    <cellStyle name="20 % – Poudarek2 3 3 2" xfId="196"/>
    <cellStyle name="20 % – Poudarek2 3 3 2 2" xfId="197"/>
    <cellStyle name="20 % – Poudarek2 3 3 2 2 2" xfId="198"/>
    <cellStyle name="20 % – Poudarek2 3 3 2 3" xfId="199"/>
    <cellStyle name="20 % – Poudarek2 3 3 3" xfId="200"/>
    <cellStyle name="20 % – Poudarek2 3 3 3 2" xfId="201"/>
    <cellStyle name="20 % – Poudarek2 3 3 4" xfId="202"/>
    <cellStyle name="20 % – Poudarek2 3 4" xfId="203"/>
    <cellStyle name="20 % – Poudarek2 3 4 2" xfId="204"/>
    <cellStyle name="20 % – Poudarek2 3 4 2 2" xfId="205"/>
    <cellStyle name="20 % – Poudarek2 3 4 3" xfId="206"/>
    <cellStyle name="20 % – Poudarek2 3 5" xfId="207"/>
    <cellStyle name="20 % – Poudarek2 3 5 2" xfId="208"/>
    <cellStyle name="20 % – Poudarek2 3 6" xfId="209"/>
    <cellStyle name="20 % – Poudarek2 3 7" xfId="210"/>
    <cellStyle name="20 % – Poudarek2 4" xfId="211"/>
    <cellStyle name="20 % – Poudarek2 4 2" xfId="212"/>
    <cellStyle name="20 % – Poudarek2 4 2 2" xfId="213"/>
    <cellStyle name="20 % – Poudarek2 4 2 2 2" xfId="214"/>
    <cellStyle name="20 % – Poudarek2 4 2 2 2 2" xfId="215"/>
    <cellStyle name="20 % – Poudarek2 4 2 2 3" xfId="216"/>
    <cellStyle name="20 % – Poudarek2 4 2 3" xfId="217"/>
    <cellStyle name="20 % – Poudarek2 4 2 3 2" xfId="218"/>
    <cellStyle name="20 % – Poudarek2 4 2 4" xfId="219"/>
    <cellStyle name="20 % – Poudarek2 4 3" xfId="220"/>
    <cellStyle name="20 % – Poudarek2 4 3 2" xfId="221"/>
    <cellStyle name="20 % – Poudarek2 4 3 2 2" xfId="222"/>
    <cellStyle name="20 % – Poudarek2 4 3 2 2 2" xfId="223"/>
    <cellStyle name="20 % – Poudarek2 4 3 2 3" xfId="224"/>
    <cellStyle name="20 % – Poudarek2 4 3 3" xfId="225"/>
    <cellStyle name="20 % – Poudarek2 4 3 3 2" xfId="226"/>
    <cellStyle name="20 % – Poudarek2 4 3 4" xfId="227"/>
    <cellStyle name="20 % – Poudarek2 4 4" xfId="228"/>
    <cellStyle name="20 % – Poudarek2 4 4 2" xfId="229"/>
    <cellStyle name="20 % – Poudarek2 4 4 2 2" xfId="230"/>
    <cellStyle name="20 % – Poudarek2 4 4 3" xfId="231"/>
    <cellStyle name="20 % – Poudarek2 4 5" xfId="232"/>
    <cellStyle name="20 % – Poudarek2 4 5 2" xfId="233"/>
    <cellStyle name="20 % – Poudarek2 4 6" xfId="234"/>
    <cellStyle name="20 % – Poudarek2 4 7" xfId="235"/>
    <cellStyle name="20 % – Poudarek2 5" xfId="236"/>
    <cellStyle name="20 % – Poudarek2 5 2" xfId="237"/>
    <cellStyle name="20 % – Poudarek2 5 2 2" xfId="238"/>
    <cellStyle name="20 % – Poudarek2 5 2 2 2" xfId="239"/>
    <cellStyle name="20 % – Poudarek2 5 2 2 2 2" xfId="240"/>
    <cellStyle name="20 % – Poudarek2 5 2 2 3" xfId="241"/>
    <cellStyle name="20 % – Poudarek2 5 2 3" xfId="242"/>
    <cellStyle name="20 % – Poudarek2 5 2 3 2" xfId="243"/>
    <cellStyle name="20 % – Poudarek2 5 2 4" xfId="244"/>
    <cellStyle name="20 % – Poudarek2 5 3" xfId="245"/>
    <cellStyle name="20 % – Poudarek2 5 3 2" xfId="246"/>
    <cellStyle name="20 % – Poudarek2 5 3 2 2" xfId="247"/>
    <cellStyle name="20 % – Poudarek2 5 3 3" xfId="248"/>
    <cellStyle name="20 % – Poudarek2 5 4" xfId="249"/>
    <cellStyle name="20 % – Poudarek2 5 4 2" xfId="250"/>
    <cellStyle name="20 % – Poudarek2 5 5" xfId="251"/>
    <cellStyle name="20 % – Poudarek2 5 6" xfId="252"/>
    <cellStyle name="20 % – Poudarek2 6" xfId="253"/>
    <cellStyle name="20 % – Poudarek2 6 2" xfId="254"/>
    <cellStyle name="20 % – Poudarek2 6 2 2" xfId="255"/>
    <cellStyle name="20 % – Poudarek2 6 2 2 2" xfId="256"/>
    <cellStyle name="20 % – Poudarek2 6 2 2 2 2" xfId="257"/>
    <cellStyle name="20 % – Poudarek2 6 2 2 3" xfId="258"/>
    <cellStyle name="20 % – Poudarek2 6 2 3" xfId="259"/>
    <cellStyle name="20 % – Poudarek2 6 2 3 2" xfId="260"/>
    <cellStyle name="20 % – Poudarek2 6 2 4" xfId="261"/>
    <cellStyle name="20 % – Poudarek2 6 3" xfId="262"/>
    <cellStyle name="20 % – Poudarek2 6 3 2" xfId="263"/>
    <cellStyle name="20 % – Poudarek2 6 3 2 2" xfId="264"/>
    <cellStyle name="20 % – Poudarek2 6 3 3" xfId="265"/>
    <cellStyle name="20 % – Poudarek2 6 4" xfId="266"/>
    <cellStyle name="20 % – Poudarek2 6 4 2" xfId="267"/>
    <cellStyle name="20 % – Poudarek2 6 5" xfId="268"/>
    <cellStyle name="20 % – Poudarek2 6 6" xfId="269"/>
    <cellStyle name="20 % – Poudarek2 7" xfId="270"/>
    <cellStyle name="20 % – Poudarek2 7 2" xfId="271"/>
    <cellStyle name="20 % – Poudarek2 7 2 2" xfId="272"/>
    <cellStyle name="20 % – Poudarek2 7 2 2 2" xfId="273"/>
    <cellStyle name="20 % – Poudarek2 7 2 2 2 2" xfId="274"/>
    <cellStyle name="20 % – Poudarek2 7 2 2 3" xfId="275"/>
    <cellStyle name="20 % – Poudarek2 7 2 3" xfId="276"/>
    <cellStyle name="20 % – Poudarek2 7 2 3 2" xfId="277"/>
    <cellStyle name="20 % – Poudarek2 7 2 4" xfId="278"/>
    <cellStyle name="20 % – Poudarek2 7 3" xfId="279"/>
    <cellStyle name="20 % – Poudarek2 7 3 2" xfId="280"/>
    <cellStyle name="20 % – Poudarek2 7 3 2 2" xfId="281"/>
    <cellStyle name="20 % – Poudarek2 7 3 3" xfId="282"/>
    <cellStyle name="20 % – Poudarek2 7 4" xfId="283"/>
    <cellStyle name="20 % – Poudarek2 7 4 2" xfId="284"/>
    <cellStyle name="20 % – Poudarek2 7 5" xfId="285"/>
    <cellStyle name="20 % – Poudarek2 8" xfId="286"/>
    <cellStyle name="20 % – Poudarek2 8 2" xfId="287"/>
    <cellStyle name="20 % – Poudarek2 8 2 2" xfId="288"/>
    <cellStyle name="20 % – Poudarek2 8 3" xfId="289"/>
    <cellStyle name="20 % – Poudarek2 9" xfId="290"/>
    <cellStyle name="20 % – Poudarek2 9 2" xfId="291"/>
    <cellStyle name="20 % – Poudarek2 9 2 2" xfId="292"/>
    <cellStyle name="20 % – Poudarek2 9 3" xfId="293"/>
    <cellStyle name="20 % – Poudarek3 10" xfId="294"/>
    <cellStyle name="20 % – Poudarek3 10 2" xfId="295"/>
    <cellStyle name="20 % – Poudarek3 11" xfId="296"/>
    <cellStyle name="20 % – Poudarek3 11 2" xfId="297"/>
    <cellStyle name="20 % – Poudarek3 12" xfId="298"/>
    <cellStyle name="20 % – Poudarek3 12 2" xfId="299"/>
    <cellStyle name="20 % – Poudarek3 13" xfId="300"/>
    <cellStyle name="20 % – Poudarek3 13 2" xfId="301"/>
    <cellStyle name="20 % – Poudarek3 14" xfId="302"/>
    <cellStyle name="20 % – Poudarek3 15" xfId="303"/>
    <cellStyle name="20 % – Poudarek3 16" xfId="304"/>
    <cellStyle name="20 % – Poudarek3 17" xfId="305"/>
    <cellStyle name="20 % – Poudarek3 2" xfId="306"/>
    <cellStyle name="20 % – Poudarek3 2 2" xfId="307"/>
    <cellStyle name="20 % – Poudarek3 2 2 2" xfId="308"/>
    <cellStyle name="20 % – Poudarek3 2 2 2 2" xfId="309"/>
    <cellStyle name="20 % – Poudarek3 2 2 2 2 2" xfId="310"/>
    <cellStyle name="20 % – Poudarek3 2 2 2 3" xfId="311"/>
    <cellStyle name="20 % – Poudarek3 2 2 3" xfId="312"/>
    <cellStyle name="20 % – Poudarek3 2 2 3 2" xfId="313"/>
    <cellStyle name="20 % – Poudarek3 2 2 4" xfId="314"/>
    <cellStyle name="20 % – Poudarek3 2 2 5" xfId="315"/>
    <cellStyle name="20 % – Poudarek3 2 3" xfId="316"/>
    <cellStyle name="20 % – Poudarek3 2 3 2" xfId="317"/>
    <cellStyle name="20 % – Poudarek3 2 3 2 2" xfId="318"/>
    <cellStyle name="20 % – Poudarek3 2 3 2 2 2" xfId="319"/>
    <cellStyle name="20 % – Poudarek3 2 3 2 3" xfId="320"/>
    <cellStyle name="20 % – Poudarek3 2 3 3" xfId="321"/>
    <cellStyle name="20 % – Poudarek3 2 3 3 2" xfId="322"/>
    <cellStyle name="20 % – Poudarek3 2 3 4" xfId="323"/>
    <cellStyle name="20 % – Poudarek3 2 4" xfId="324"/>
    <cellStyle name="20 % – Poudarek3 2 4 2" xfId="325"/>
    <cellStyle name="20 % – Poudarek3 2 4 2 2" xfId="326"/>
    <cellStyle name="20 % – Poudarek3 2 4 3" xfId="327"/>
    <cellStyle name="20 % – Poudarek3 2 5" xfId="328"/>
    <cellStyle name="20 % – Poudarek3 2 5 2" xfId="329"/>
    <cellStyle name="20 % – Poudarek3 2 6" xfId="330"/>
    <cellStyle name="20 % – Poudarek3 2 7" xfId="331"/>
    <cellStyle name="20 % – Poudarek3 3" xfId="332"/>
    <cellStyle name="20 % – Poudarek3 3 2" xfId="333"/>
    <cellStyle name="20 % – Poudarek3 3 2 2" xfId="334"/>
    <cellStyle name="20 % – Poudarek3 3 2 2 2" xfId="335"/>
    <cellStyle name="20 % – Poudarek3 3 2 2 2 2" xfId="336"/>
    <cellStyle name="20 % – Poudarek3 3 2 2 3" xfId="337"/>
    <cellStyle name="20 % – Poudarek3 3 2 3" xfId="338"/>
    <cellStyle name="20 % – Poudarek3 3 2 3 2" xfId="339"/>
    <cellStyle name="20 % – Poudarek3 3 2 4" xfId="340"/>
    <cellStyle name="20 % – Poudarek3 3 3" xfId="341"/>
    <cellStyle name="20 % – Poudarek3 3 3 2" xfId="342"/>
    <cellStyle name="20 % – Poudarek3 3 3 2 2" xfId="343"/>
    <cellStyle name="20 % – Poudarek3 3 3 2 2 2" xfId="344"/>
    <cellStyle name="20 % – Poudarek3 3 3 2 3" xfId="345"/>
    <cellStyle name="20 % – Poudarek3 3 3 3" xfId="346"/>
    <cellStyle name="20 % – Poudarek3 3 3 3 2" xfId="347"/>
    <cellStyle name="20 % – Poudarek3 3 3 4" xfId="348"/>
    <cellStyle name="20 % – Poudarek3 3 4" xfId="349"/>
    <cellStyle name="20 % – Poudarek3 3 4 2" xfId="350"/>
    <cellStyle name="20 % – Poudarek3 3 4 2 2" xfId="351"/>
    <cellStyle name="20 % – Poudarek3 3 4 3" xfId="352"/>
    <cellStyle name="20 % – Poudarek3 3 5" xfId="353"/>
    <cellStyle name="20 % – Poudarek3 3 5 2" xfId="354"/>
    <cellStyle name="20 % – Poudarek3 3 6" xfId="355"/>
    <cellStyle name="20 % – Poudarek3 3 7" xfId="356"/>
    <cellStyle name="20 % – Poudarek3 4" xfId="357"/>
    <cellStyle name="20 % – Poudarek3 4 2" xfId="358"/>
    <cellStyle name="20 % – Poudarek3 4 2 2" xfId="359"/>
    <cellStyle name="20 % – Poudarek3 4 2 2 2" xfId="360"/>
    <cellStyle name="20 % – Poudarek3 4 2 2 2 2" xfId="361"/>
    <cellStyle name="20 % – Poudarek3 4 2 2 3" xfId="362"/>
    <cellStyle name="20 % – Poudarek3 4 2 3" xfId="363"/>
    <cellStyle name="20 % – Poudarek3 4 2 3 2" xfId="364"/>
    <cellStyle name="20 % – Poudarek3 4 2 4" xfId="365"/>
    <cellStyle name="20 % – Poudarek3 4 3" xfId="366"/>
    <cellStyle name="20 % – Poudarek3 4 3 2" xfId="367"/>
    <cellStyle name="20 % – Poudarek3 4 3 2 2" xfId="368"/>
    <cellStyle name="20 % – Poudarek3 4 3 2 2 2" xfId="369"/>
    <cellStyle name="20 % – Poudarek3 4 3 2 3" xfId="370"/>
    <cellStyle name="20 % – Poudarek3 4 3 3" xfId="371"/>
    <cellStyle name="20 % – Poudarek3 4 3 3 2" xfId="372"/>
    <cellStyle name="20 % – Poudarek3 4 3 4" xfId="373"/>
    <cellStyle name="20 % – Poudarek3 4 4" xfId="374"/>
    <cellStyle name="20 % – Poudarek3 4 4 2" xfId="375"/>
    <cellStyle name="20 % – Poudarek3 4 4 2 2" xfId="376"/>
    <cellStyle name="20 % – Poudarek3 4 4 3" xfId="377"/>
    <cellStyle name="20 % – Poudarek3 4 5" xfId="378"/>
    <cellStyle name="20 % – Poudarek3 4 5 2" xfId="379"/>
    <cellStyle name="20 % – Poudarek3 4 6" xfId="380"/>
    <cellStyle name="20 % – Poudarek3 4 7" xfId="381"/>
    <cellStyle name="20 % – Poudarek3 5" xfId="382"/>
    <cellStyle name="20 % – Poudarek3 5 2" xfId="383"/>
    <cellStyle name="20 % – Poudarek3 5 2 2" xfId="384"/>
    <cellStyle name="20 % – Poudarek3 5 2 2 2" xfId="385"/>
    <cellStyle name="20 % – Poudarek3 5 2 2 2 2" xfId="386"/>
    <cellStyle name="20 % – Poudarek3 5 2 2 3" xfId="387"/>
    <cellStyle name="20 % – Poudarek3 5 2 3" xfId="388"/>
    <cellStyle name="20 % – Poudarek3 5 2 3 2" xfId="389"/>
    <cellStyle name="20 % – Poudarek3 5 2 4" xfId="390"/>
    <cellStyle name="20 % – Poudarek3 5 3" xfId="391"/>
    <cellStyle name="20 % – Poudarek3 5 3 2" xfId="392"/>
    <cellStyle name="20 % – Poudarek3 5 3 2 2" xfId="393"/>
    <cellStyle name="20 % – Poudarek3 5 3 3" xfId="394"/>
    <cellStyle name="20 % – Poudarek3 5 4" xfId="395"/>
    <cellStyle name="20 % – Poudarek3 5 4 2" xfId="396"/>
    <cellStyle name="20 % – Poudarek3 5 5" xfId="397"/>
    <cellStyle name="20 % – Poudarek3 5 6" xfId="398"/>
    <cellStyle name="20 % – Poudarek3 6" xfId="399"/>
    <cellStyle name="20 % – Poudarek3 6 2" xfId="400"/>
    <cellStyle name="20 % – Poudarek3 6 2 2" xfId="401"/>
    <cellStyle name="20 % – Poudarek3 6 2 2 2" xfId="402"/>
    <cellStyle name="20 % – Poudarek3 6 2 2 2 2" xfId="403"/>
    <cellStyle name="20 % – Poudarek3 6 2 2 3" xfId="404"/>
    <cellStyle name="20 % – Poudarek3 6 2 3" xfId="405"/>
    <cellStyle name="20 % – Poudarek3 6 2 3 2" xfId="406"/>
    <cellStyle name="20 % – Poudarek3 6 2 4" xfId="407"/>
    <cellStyle name="20 % – Poudarek3 6 3" xfId="408"/>
    <cellStyle name="20 % – Poudarek3 6 3 2" xfId="409"/>
    <cellStyle name="20 % – Poudarek3 6 3 2 2" xfId="410"/>
    <cellStyle name="20 % – Poudarek3 6 3 3" xfId="411"/>
    <cellStyle name="20 % – Poudarek3 6 4" xfId="412"/>
    <cellStyle name="20 % – Poudarek3 6 4 2" xfId="413"/>
    <cellStyle name="20 % – Poudarek3 6 5" xfId="414"/>
    <cellStyle name="20 % – Poudarek3 6 6" xfId="415"/>
    <cellStyle name="20 % – Poudarek3 7" xfId="416"/>
    <cellStyle name="20 % – Poudarek3 7 2" xfId="417"/>
    <cellStyle name="20 % – Poudarek3 7 2 2" xfId="418"/>
    <cellStyle name="20 % – Poudarek3 7 2 2 2" xfId="419"/>
    <cellStyle name="20 % – Poudarek3 7 2 2 2 2" xfId="420"/>
    <cellStyle name="20 % – Poudarek3 7 2 2 3" xfId="421"/>
    <cellStyle name="20 % – Poudarek3 7 2 3" xfId="422"/>
    <cellStyle name="20 % – Poudarek3 7 2 3 2" xfId="423"/>
    <cellStyle name="20 % – Poudarek3 7 2 4" xfId="424"/>
    <cellStyle name="20 % – Poudarek3 7 3" xfId="425"/>
    <cellStyle name="20 % – Poudarek3 7 3 2" xfId="426"/>
    <cellStyle name="20 % – Poudarek3 7 3 2 2" xfId="427"/>
    <cellStyle name="20 % – Poudarek3 7 3 3" xfId="428"/>
    <cellStyle name="20 % – Poudarek3 7 4" xfId="429"/>
    <cellStyle name="20 % – Poudarek3 7 4 2" xfId="430"/>
    <cellStyle name="20 % – Poudarek3 7 5" xfId="431"/>
    <cellStyle name="20 % – Poudarek3 8" xfId="432"/>
    <cellStyle name="20 % – Poudarek3 8 2" xfId="433"/>
    <cellStyle name="20 % – Poudarek3 8 2 2" xfId="434"/>
    <cellStyle name="20 % – Poudarek3 8 3" xfId="435"/>
    <cellStyle name="20 % – Poudarek3 9" xfId="436"/>
    <cellStyle name="20 % – Poudarek3 9 2" xfId="437"/>
    <cellStyle name="20 % – Poudarek3 9 2 2" xfId="438"/>
    <cellStyle name="20 % – Poudarek3 9 3" xfId="439"/>
    <cellStyle name="20 % – Poudarek4 10" xfId="440"/>
    <cellStyle name="20 % – Poudarek4 10 2" xfId="441"/>
    <cellStyle name="20 % – Poudarek4 11" xfId="442"/>
    <cellStyle name="20 % – Poudarek4 11 2" xfId="443"/>
    <cellStyle name="20 % – Poudarek4 12" xfId="444"/>
    <cellStyle name="20 % – Poudarek4 12 2" xfId="445"/>
    <cellStyle name="20 % – Poudarek4 13" xfId="446"/>
    <cellStyle name="20 % – Poudarek4 13 2" xfId="447"/>
    <cellStyle name="20 % – Poudarek4 14" xfId="448"/>
    <cellStyle name="20 % – Poudarek4 15" xfId="449"/>
    <cellStyle name="20 % – Poudarek4 16" xfId="450"/>
    <cellStyle name="20 % – Poudarek4 17" xfId="451"/>
    <cellStyle name="20 % – Poudarek4 2" xfId="452"/>
    <cellStyle name="20 % – Poudarek4 2 2" xfId="453"/>
    <cellStyle name="20 % – Poudarek4 2 2 2" xfId="454"/>
    <cellStyle name="20 % – Poudarek4 2 2 2 2" xfId="455"/>
    <cellStyle name="20 % – Poudarek4 2 2 2 2 2" xfId="456"/>
    <cellStyle name="20 % – Poudarek4 2 2 2 3" xfId="457"/>
    <cellStyle name="20 % – Poudarek4 2 2 3" xfId="458"/>
    <cellStyle name="20 % – Poudarek4 2 2 3 2" xfId="459"/>
    <cellStyle name="20 % – Poudarek4 2 2 4" xfId="460"/>
    <cellStyle name="20 % – Poudarek4 2 2 5" xfId="461"/>
    <cellStyle name="20 % – Poudarek4 2 3" xfId="462"/>
    <cellStyle name="20 % – Poudarek4 2 3 2" xfId="463"/>
    <cellStyle name="20 % – Poudarek4 2 3 2 2" xfId="464"/>
    <cellStyle name="20 % – Poudarek4 2 3 2 2 2" xfId="465"/>
    <cellStyle name="20 % – Poudarek4 2 3 2 3" xfId="466"/>
    <cellStyle name="20 % – Poudarek4 2 3 3" xfId="467"/>
    <cellStyle name="20 % – Poudarek4 2 3 3 2" xfId="468"/>
    <cellStyle name="20 % – Poudarek4 2 3 4" xfId="469"/>
    <cellStyle name="20 % – Poudarek4 2 4" xfId="470"/>
    <cellStyle name="20 % – Poudarek4 2 4 2" xfId="471"/>
    <cellStyle name="20 % – Poudarek4 2 4 2 2" xfId="472"/>
    <cellStyle name="20 % – Poudarek4 2 4 3" xfId="473"/>
    <cellStyle name="20 % – Poudarek4 2 5" xfId="474"/>
    <cellStyle name="20 % – Poudarek4 2 5 2" xfId="475"/>
    <cellStyle name="20 % – Poudarek4 2 6" xfId="476"/>
    <cellStyle name="20 % – Poudarek4 2 7" xfId="477"/>
    <cellStyle name="20 % – Poudarek4 3" xfId="478"/>
    <cellStyle name="20 % – Poudarek4 3 2" xfId="479"/>
    <cellStyle name="20 % – Poudarek4 3 2 2" xfId="480"/>
    <cellStyle name="20 % – Poudarek4 3 2 2 2" xfId="481"/>
    <cellStyle name="20 % – Poudarek4 3 2 2 2 2" xfId="482"/>
    <cellStyle name="20 % – Poudarek4 3 2 2 3" xfId="483"/>
    <cellStyle name="20 % – Poudarek4 3 2 3" xfId="484"/>
    <cellStyle name="20 % – Poudarek4 3 2 3 2" xfId="485"/>
    <cellStyle name="20 % – Poudarek4 3 2 4" xfId="486"/>
    <cellStyle name="20 % – Poudarek4 3 3" xfId="487"/>
    <cellStyle name="20 % – Poudarek4 3 3 2" xfId="488"/>
    <cellStyle name="20 % – Poudarek4 3 3 2 2" xfId="489"/>
    <cellStyle name="20 % – Poudarek4 3 3 2 2 2" xfId="490"/>
    <cellStyle name="20 % – Poudarek4 3 3 2 3" xfId="491"/>
    <cellStyle name="20 % – Poudarek4 3 3 3" xfId="492"/>
    <cellStyle name="20 % – Poudarek4 3 3 3 2" xfId="493"/>
    <cellStyle name="20 % – Poudarek4 3 3 4" xfId="494"/>
    <cellStyle name="20 % – Poudarek4 3 4" xfId="495"/>
    <cellStyle name="20 % – Poudarek4 3 4 2" xfId="496"/>
    <cellStyle name="20 % – Poudarek4 3 4 2 2" xfId="497"/>
    <cellStyle name="20 % – Poudarek4 3 4 3" xfId="498"/>
    <cellStyle name="20 % – Poudarek4 3 5" xfId="499"/>
    <cellStyle name="20 % – Poudarek4 3 5 2" xfId="500"/>
    <cellStyle name="20 % – Poudarek4 3 6" xfId="501"/>
    <cellStyle name="20 % – Poudarek4 3 7" xfId="502"/>
    <cellStyle name="20 % – Poudarek4 4" xfId="503"/>
    <cellStyle name="20 % – Poudarek4 4 2" xfId="504"/>
    <cellStyle name="20 % – Poudarek4 4 2 2" xfId="505"/>
    <cellStyle name="20 % – Poudarek4 4 2 2 2" xfId="506"/>
    <cellStyle name="20 % – Poudarek4 4 2 2 2 2" xfId="507"/>
    <cellStyle name="20 % – Poudarek4 4 2 2 3" xfId="508"/>
    <cellStyle name="20 % – Poudarek4 4 2 3" xfId="509"/>
    <cellStyle name="20 % – Poudarek4 4 2 3 2" xfId="510"/>
    <cellStyle name="20 % – Poudarek4 4 2 4" xfId="511"/>
    <cellStyle name="20 % – Poudarek4 4 3" xfId="512"/>
    <cellStyle name="20 % – Poudarek4 4 3 2" xfId="513"/>
    <cellStyle name="20 % – Poudarek4 4 3 2 2" xfId="514"/>
    <cellStyle name="20 % – Poudarek4 4 3 2 2 2" xfId="515"/>
    <cellStyle name="20 % – Poudarek4 4 3 2 3" xfId="516"/>
    <cellStyle name="20 % – Poudarek4 4 3 3" xfId="517"/>
    <cellStyle name="20 % – Poudarek4 4 3 3 2" xfId="518"/>
    <cellStyle name="20 % – Poudarek4 4 3 4" xfId="519"/>
    <cellStyle name="20 % – Poudarek4 4 4" xfId="520"/>
    <cellStyle name="20 % – Poudarek4 4 4 2" xfId="521"/>
    <cellStyle name="20 % – Poudarek4 4 4 2 2" xfId="522"/>
    <cellStyle name="20 % – Poudarek4 4 4 3" xfId="523"/>
    <cellStyle name="20 % – Poudarek4 4 5" xfId="524"/>
    <cellStyle name="20 % – Poudarek4 4 5 2" xfId="525"/>
    <cellStyle name="20 % – Poudarek4 4 6" xfId="526"/>
    <cellStyle name="20 % – Poudarek4 4 7" xfId="527"/>
    <cellStyle name="20 % – Poudarek4 5" xfId="528"/>
    <cellStyle name="20 % – Poudarek4 5 2" xfId="529"/>
    <cellStyle name="20 % – Poudarek4 5 2 2" xfId="530"/>
    <cellStyle name="20 % – Poudarek4 5 2 2 2" xfId="531"/>
    <cellStyle name="20 % – Poudarek4 5 2 2 2 2" xfId="532"/>
    <cellStyle name="20 % – Poudarek4 5 2 2 3" xfId="533"/>
    <cellStyle name="20 % – Poudarek4 5 2 3" xfId="534"/>
    <cellStyle name="20 % – Poudarek4 5 2 3 2" xfId="535"/>
    <cellStyle name="20 % – Poudarek4 5 2 4" xfId="536"/>
    <cellStyle name="20 % – Poudarek4 5 3" xfId="537"/>
    <cellStyle name="20 % – Poudarek4 5 3 2" xfId="538"/>
    <cellStyle name="20 % – Poudarek4 5 3 2 2" xfId="539"/>
    <cellStyle name="20 % – Poudarek4 5 3 3" xfId="540"/>
    <cellStyle name="20 % – Poudarek4 5 4" xfId="541"/>
    <cellStyle name="20 % – Poudarek4 5 4 2" xfId="542"/>
    <cellStyle name="20 % – Poudarek4 5 5" xfId="543"/>
    <cellStyle name="20 % – Poudarek4 5 6" xfId="544"/>
    <cellStyle name="20 % – Poudarek4 6" xfId="545"/>
    <cellStyle name="20 % – Poudarek4 6 2" xfId="546"/>
    <cellStyle name="20 % – Poudarek4 6 2 2" xfId="547"/>
    <cellStyle name="20 % – Poudarek4 6 2 2 2" xfId="548"/>
    <cellStyle name="20 % – Poudarek4 6 2 2 2 2" xfId="549"/>
    <cellStyle name="20 % – Poudarek4 6 2 2 3" xfId="550"/>
    <cellStyle name="20 % – Poudarek4 6 2 3" xfId="551"/>
    <cellStyle name="20 % – Poudarek4 6 2 3 2" xfId="552"/>
    <cellStyle name="20 % – Poudarek4 6 2 4" xfId="553"/>
    <cellStyle name="20 % – Poudarek4 6 3" xfId="554"/>
    <cellStyle name="20 % – Poudarek4 6 3 2" xfId="555"/>
    <cellStyle name="20 % – Poudarek4 6 3 2 2" xfId="556"/>
    <cellStyle name="20 % – Poudarek4 6 3 3" xfId="557"/>
    <cellStyle name="20 % – Poudarek4 6 4" xfId="558"/>
    <cellStyle name="20 % – Poudarek4 6 4 2" xfId="559"/>
    <cellStyle name="20 % – Poudarek4 6 5" xfId="560"/>
    <cellStyle name="20 % – Poudarek4 6 6" xfId="561"/>
    <cellStyle name="20 % – Poudarek4 7" xfId="562"/>
    <cellStyle name="20 % – Poudarek4 7 2" xfId="563"/>
    <cellStyle name="20 % – Poudarek4 7 2 2" xfId="564"/>
    <cellStyle name="20 % – Poudarek4 7 2 2 2" xfId="565"/>
    <cellStyle name="20 % – Poudarek4 7 2 2 2 2" xfId="566"/>
    <cellStyle name="20 % – Poudarek4 7 2 2 3" xfId="567"/>
    <cellStyle name="20 % – Poudarek4 7 2 3" xfId="568"/>
    <cellStyle name="20 % – Poudarek4 7 2 3 2" xfId="569"/>
    <cellStyle name="20 % – Poudarek4 7 2 4" xfId="570"/>
    <cellStyle name="20 % – Poudarek4 7 3" xfId="571"/>
    <cellStyle name="20 % – Poudarek4 7 3 2" xfId="572"/>
    <cellStyle name="20 % – Poudarek4 7 3 2 2" xfId="573"/>
    <cellStyle name="20 % – Poudarek4 7 3 3" xfId="574"/>
    <cellStyle name="20 % – Poudarek4 7 4" xfId="575"/>
    <cellStyle name="20 % – Poudarek4 7 4 2" xfId="576"/>
    <cellStyle name="20 % – Poudarek4 7 5" xfId="577"/>
    <cellStyle name="20 % – Poudarek4 8" xfId="578"/>
    <cellStyle name="20 % – Poudarek4 8 2" xfId="579"/>
    <cellStyle name="20 % – Poudarek4 8 2 2" xfId="580"/>
    <cellStyle name="20 % – Poudarek4 8 3" xfId="581"/>
    <cellStyle name="20 % – Poudarek4 9" xfId="582"/>
    <cellStyle name="20 % – Poudarek4 9 2" xfId="583"/>
    <cellStyle name="20 % – Poudarek4 9 2 2" xfId="584"/>
    <cellStyle name="20 % – Poudarek4 9 3" xfId="585"/>
    <cellStyle name="20 % – Poudarek5 10" xfId="586"/>
    <cellStyle name="20 % – Poudarek5 10 2" xfId="587"/>
    <cellStyle name="20 % – Poudarek5 11" xfId="588"/>
    <cellStyle name="20 % – Poudarek5 12" xfId="589"/>
    <cellStyle name="20 % – Poudarek5 13" xfId="590"/>
    <cellStyle name="20 % – Poudarek5 14" xfId="591"/>
    <cellStyle name="20 % – Poudarek5 15" xfId="592"/>
    <cellStyle name="20 % – Poudarek5 2" xfId="593"/>
    <cellStyle name="20 % – Poudarek5 2 2" xfId="594"/>
    <cellStyle name="20 % – Poudarek5 2 2 2" xfId="595"/>
    <cellStyle name="20 % – Poudarek5 2 2 2 2" xfId="596"/>
    <cellStyle name="20 % – Poudarek5 2 2 2 2 2" xfId="597"/>
    <cellStyle name="20 % – Poudarek5 2 2 2 3" xfId="598"/>
    <cellStyle name="20 % – Poudarek5 2 2 3" xfId="599"/>
    <cellStyle name="20 % – Poudarek5 2 2 3 2" xfId="600"/>
    <cellStyle name="20 % – Poudarek5 2 2 4" xfId="601"/>
    <cellStyle name="20 % – Poudarek5 2 2 5" xfId="602"/>
    <cellStyle name="20 % – Poudarek5 2 3" xfId="603"/>
    <cellStyle name="20 % – Poudarek5 2 3 2" xfId="604"/>
    <cellStyle name="20 % – Poudarek5 2 3 2 2" xfId="605"/>
    <cellStyle name="20 % – Poudarek5 2 3 2 2 2" xfId="606"/>
    <cellStyle name="20 % – Poudarek5 2 3 2 3" xfId="607"/>
    <cellStyle name="20 % – Poudarek5 2 3 3" xfId="608"/>
    <cellStyle name="20 % – Poudarek5 2 3 3 2" xfId="609"/>
    <cellStyle name="20 % – Poudarek5 2 3 4" xfId="610"/>
    <cellStyle name="20 % – Poudarek5 2 4" xfId="611"/>
    <cellStyle name="20 % – Poudarek5 2 4 2" xfId="612"/>
    <cellStyle name="20 % – Poudarek5 2 4 2 2" xfId="613"/>
    <cellStyle name="20 % – Poudarek5 2 4 3" xfId="614"/>
    <cellStyle name="20 % – Poudarek5 2 5" xfId="615"/>
    <cellStyle name="20 % – Poudarek5 2 5 2" xfId="616"/>
    <cellStyle name="20 % – Poudarek5 2 6" xfId="617"/>
    <cellStyle name="20 % – Poudarek5 2 7" xfId="618"/>
    <cellStyle name="20 % – Poudarek5 3" xfId="619"/>
    <cellStyle name="20 % – Poudarek5 3 2" xfId="620"/>
    <cellStyle name="20 % – Poudarek5 3 2 2" xfId="621"/>
    <cellStyle name="20 % – Poudarek5 3 2 2 2" xfId="622"/>
    <cellStyle name="20 % – Poudarek5 3 2 2 2 2" xfId="623"/>
    <cellStyle name="20 % – Poudarek5 3 2 2 3" xfId="624"/>
    <cellStyle name="20 % – Poudarek5 3 2 3" xfId="625"/>
    <cellStyle name="20 % – Poudarek5 3 2 3 2" xfId="626"/>
    <cellStyle name="20 % – Poudarek5 3 2 4" xfId="627"/>
    <cellStyle name="20 % – Poudarek5 3 3" xfId="628"/>
    <cellStyle name="20 % – Poudarek5 3 3 2" xfId="629"/>
    <cellStyle name="20 % – Poudarek5 3 3 2 2" xfId="630"/>
    <cellStyle name="20 % – Poudarek5 3 3 2 2 2" xfId="631"/>
    <cellStyle name="20 % – Poudarek5 3 3 2 3" xfId="632"/>
    <cellStyle name="20 % – Poudarek5 3 3 3" xfId="633"/>
    <cellStyle name="20 % – Poudarek5 3 3 3 2" xfId="634"/>
    <cellStyle name="20 % – Poudarek5 3 3 4" xfId="635"/>
    <cellStyle name="20 % – Poudarek5 3 4" xfId="636"/>
    <cellStyle name="20 % – Poudarek5 3 4 2" xfId="637"/>
    <cellStyle name="20 % – Poudarek5 3 4 2 2" xfId="638"/>
    <cellStyle name="20 % – Poudarek5 3 4 3" xfId="639"/>
    <cellStyle name="20 % – Poudarek5 3 5" xfId="640"/>
    <cellStyle name="20 % – Poudarek5 3 5 2" xfId="641"/>
    <cellStyle name="20 % – Poudarek5 3 6" xfId="642"/>
    <cellStyle name="20 % – Poudarek5 3 7" xfId="643"/>
    <cellStyle name="20 % – Poudarek5 4" xfId="644"/>
    <cellStyle name="20 % – Poudarek5 4 2" xfId="645"/>
    <cellStyle name="20 % – Poudarek5 4 2 2" xfId="646"/>
    <cellStyle name="20 % – Poudarek5 4 2 2 2" xfId="647"/>
    <cellStyle name="20 % – Poudarek5 4 2 2 2 2" xfId="648"/>
    <cellStyle name="20 % – Poudarek5 4 2 2 3" xfId="649"/>
    <cellStyle name="20 % – Poudarek5 4 2 3" xfId="650"/>
    <cellStyle name="20 % – Poudarek5 4 2 3 2" xfId="651"/>
    <cellStyle name="20 % – Poudarek5 4 2 4" xfId="652"/>
    <cellStyle name="20 % – Poudarek5 4 3" xfId="653"/>
    <cellStyle name="20 % – Poudarek5 4 3 2" xfId="654"/>
    <cellStyle name="20 % – Poudarek5 4 3 2 2" xfId="655"/>
    <cellStyle name="20 % – Poudarek5 4 3 2 2 2" xfId="656"/>
    <cellStyle name="20 % – Poudarek5 4 3 2 3" xfId="657"/>
    <cellStyle name="20 % – Poudarek5 4 3 3" xfId="658"/>
    <cellStyle name="20 % – Poudarek5 4 3 3 2" xfId="659"/>
    <cellStyle name="20 % – Poudarek5 4 3 4" xfId="660"/>
    <cellStyle name="20 % – Poudarek5 4 4" xfId="661"/>
    <cellStyle name="20 % – Poudarek5 4 4 2" xfId="662"/>
    <cellStyle name="20 % – Poudarek5 4 4 2 2" xfId="663"/>
    <cellStyle name="20 % – Poudarek5 4 4 3" xfId="664"/>
    <cellStyle name="20 % – Poudarek5 4 5" xfId="665"/>
    <cellStyle name="20 % – Poudarek5 4 5 2" xfId="666"/>
    <cellStyle name="20 % – Poudarek5 4 6" xfId="667"/>
    <cellStyle name="20 % – Poudarek5 4 7" xfId="668"/>
    <cellStyle name="20 % – Poudarek5 5" xfId="669"/>
    <cellStyle name="20 % – Poudarek5 5 2" xfId="670"/>
    <cellStyle name="20 % – Poudarek5 5 2 2" xfId="671"/>
    <cellStyle name="20 % – Poudarek5 5 2 2 2" xfId="672"/>
    <cellStyle name="20 % – Poudarek5 5 2 2 2 2" xfId="673"/>
    <cellStyle name="20 % – Poudarek5 5 2 2 3" xfId="674"/>
    <cellStyle name="20 % – Poudarek5 5 2 3" xfId="675"/>
    <cellStyle name="20 % – Poudarek5 5 2 3 2" xfId="676"/>
    <cellStyle name="20 % – Poudarek5 5 2 4" xfId="677"/>
    <cellStyle name="20 % – Poudarek5 5 3" xfId="678"/>
    <cellStyle name="20 % – Poudarek5 5 3 2" xfId="679"/>
    <cellStyle name="20 % – Poudarek5 5 3 2 2" xfId="680"/>
    <cellStyle name="20 % – Poudarek5 5 3 3" xfId="681"/>
    <cellStyle name="20 % – Poudarek5 5 4" xfId="682"/>
    <cellStyle name="20 % – Poudarek5 5 4 2" xfId="683"/>
    <cellStyle name="20 % – Poudarek5 5 5" xfId="684"/>
    <cellStyle name="20 % – Poudarek5 5 6" xfId="685"/>
    <cellStyle name="20 % – Poudarek5 6" xfId="686"/>
    <cellStyle name="20 % – Poudarek5 6 2" xfId="687"/>
    <cellStyle name="20 % – Poudarek5 6 2 2" xfId="688"/>
    <cellStyle name="20 % – Poudarek5 6 2 2 2" xfId="689"/>
    <cellStyle name="20 % – Poudarek5 6 2 2 2 2" xfId="690"/>
    <cellStyle name="20 % – Poudarek5 6 2 2 3" xfId="691"/>
    <cellStyle name="20 % – Poudarek5 6 2 3" xfId="692"/>
    <cellStyle name="20 % – Poudarek5 6 2 3 2" xfId="693"/>
    <cellStyle name="20 % – Poudarek5 6 2 4" xfId="694"/>
    <cellStyle name="20 % – Poudarek5 6 3" xfId="695"/>
    <cellStyle name="20 % – Poudarek5 6 3 2" xfId="696"/>
    <cellStyle name="20 % – Poudarek5 6 3 2 2" xfId="697"/>
    <cellStyle name="20 % – Poudarek5 6 3 3" xfId="698"/>
    <cellStyle name="20 % – Poudarek5 6 4" xfId="699"/>
    <cellStyle name="20 % – Poudarek5 6 4 2" xfId="700"/>
    <cellStyle name="20 % – Poudarek5 6 5" xfId="701"/>
    <cellStyle name="20 % – Poudarek5 6 6" xfId="702"/>
    <cellStyle name="20 % – Poudarek5 7" xfId="703"/>
    <cellStyle name="20 % – Poudarek5 7 2" xfId="704"/>
    <cellStyle name="20 % – Poudarek5 7 2 2" xfId="705"/>
    <cellStyle name="20 % – Poudarek5 7 2 2 2" xfId="706"/>
    <cellStyle name="20 % – Poudarek5 7 2 2 2 2" xfId="707"/>
    <cellStyle name="20 % – Poudarek5 7 2 2 3" xfId="708"/>
    <cellStyle name="20 % – Poudarek5 7 2 3" xfId="709"/>
    <cellStyle name="20 % – Poudarek5 7 2 3 2" xfId="710"/>
    <cellStyle name="20 % – Poudarek5 7 2 4" xfId="711"/>
    <cellStyle name="20 % – Poudarek5 7 3" xfId="712"/>
    <cellStyle name="20 % – Poudarek5 7 3 2" xfId="713"/>
    <cellStyle name="20 % – Poudarek5 7 3 2 2" xfId="714"/>
    <cellStyle name="20 % – Poudarek5 7 3 3" xfId="715"/>
    <cellStyle name="20 % – Poudarek5 7 4" xfId="716"/>
    <cellStyle name="20 % – Poudarek5 7 4 2" xfId="717"/>
    <cellStyle name="20 % – Poudarek5 7 5" xfId="718"/>
    <cellStyle name="20 % – Poudarek5 8" xfId="719"/>
    <cellStyle name="20 % – Poudarek5 8 2" xfId="720"/>
    <cellStyle name="20 % – Poudarek5 8 2 2" xfId="721"/>
    <cellStyle name="20 % – Poudarek5 8 3" xfId="722"/>
    <cellStyle name="20 % – Poudarek5 9" xfId="723"/>
    <cellStyle name="20 % – Poudarek5 9 2" xfId="724"/>
    <cellStyle name="20 % – Poudarek5 9 2 2" xfId="725"/>
    <cellStyle name="20 % – Poudarek5 9 3" xfId="726"/>
    <cellStyle name="20 % – Poudarek6 10" xfId="727"/>
    <cellStyle name="20 % – Poudarek6 10 2" xfId="728"/>
    <cellStyle name="20 % – Poudarek6 11" xfId="729"/>
    <cellStyle name="20 % – Poudarek6 12" xfId="730"/>
    <cellStyle name="20 % – Poudarek6 13" xfId="731"/>
    <cellStyle name="20 % – Poudarek6 14" xfId="732"/>
    <cellStyle name="20 % – Poudarek6 15" xfId="733"/>
    <cellStyle name="20 % – Poudarek6 2" xfId="734"/>
    <cellStyle name="20 % – Poudarek6 2 2" xfId="735"/>
    <cellStyle name="20 % – Poudarek6 2 2 2" xfId="736"/>
    <cellStyle name="20 % – Poudarek6 2 2 2 2" xfId="737"/>
    <cellStyle name="20 % – Poudarek6 2 2 2 2 2" xfId="738"/>
    <cellStyle name="20 % – Poudarek6 2 2 2 3" xfId="739"/>
    <cellStyle name="20 % – Poudarek6 2 2 3" xfId="740"/>
    <cellStyle name="20 % – Poudarek6 2 2 3 2" xfId="741"/>
    <cellStyle name="20 % – Poudarek6 2 2 4" xfId="742"/>
    <cellStyle name="20 % – Poudarek6 2 2 5" xfId="743"/>
    <cellStyle name="20 % – Poudarek6 2 3" xfId="744"/>
    <cellStyle name="20 % – Poudarek6 2 3 2" xfId="745"/>
    <cellStyle name="20 % – Poudarek6 2 3 2 2" xfId="746"/>
    <cellStyle name="20 % – Poudarek6 2 3 2 2 2" xfId="747"/>
    <cellStyle name="20 % – Poudarek6 2 3 2 3" xfId="748"/>
    <cellStyle name="20 % – Poudarek6 2 3 3" xfId="749"/>
    <cellStyle name="20 % – Poudarek6 2 3 3 2" xfId="750"/>
    <cellStyle name="20 % – Poudarek6 2 3 4" xfId="751"/>
    <cellStyle name="20 % – Poudarek6 2 4" xfId="752"/>
    <cellStyle name="20 % – Poudarek6 2 4 2" xfId="753"/>
    <cellStyle name="20 % – Poudarek6 2 4 2 2" xfId="754"/>
    <cellStyle name="20 % – Poudarek6 2 4 3" xfId="755"/>
    <cellStyle name="20 % – Poudarek6 2 5" xfId="756"/>
    <cellStyle name="20 % – Poudarek6 2 5 2" xfId="757"/>
    <cellStyle name="20 % – Poudarek6 2 6" xfId="758"/>
    <cellStyle name="20 % – Poudarek6 2 7" xfId="759"/>
    <cellStyle name="20 % – Poudarek6 3" xfId="760"/>
    <cellStyle name="20 % – Poudarek6 3 2" xfId="761"/>
    <cellStyle name="20 % – Poudarek6 3 2 2" xfId="762"/>
    <cellStyle name="20 % – Poudarek6 3 2 2 2" xfId="763"/>
    <cellStyle name="20 % – Poudarek6 3 2 2 2 2" xfId="764"/>
    <cellStyle name="20 % – Poudarek6 3 2 2 3" xfId="765"/>
    <cellStyle name="20 % – Poudarek6 3 2 3" xfId="766"/>
    <cellStyle name="20 % – Poudarek6 3 2 3 2" xfId="767"/>
    <cellStyle name="20 % – Poudarek6 3 2 4" xfId="768"/>
    <cellStyle name="20 % – Poudarek6 3 3" xfId="769"/>
    <cellStyle name="20 % – Poudarek6 3 3 2" xfId="770"/>
    <cellStyle name="20 % – Poudarek6 3 3 2 2" xfId="771"/>
    <cellStyle name="20 % – Poudarek6 3 3 2 2 2" xfId="772"/>
    <cellStyle name="20 % – Poudarek6 3 3 2 3" xfId="773"/>
    <cellStyle name="20 % – Poudarek6 3 3 3" xfId="774"/>
    <cellStyle name="20 % – Poudarek6 3 3 3 2" xfId="775"/>
    <cellStyle name="20 % – Poudarek6 3 3 4" xfId="776"/>
    <cellStyle name="20 % – Poudarek6 3 4" xfId="777"/>
    <cellStyle name="20 % – Poudarek6 3 4 2" xfId="778"/>
    <cellStyle name="20 % – Poudarek6 3 4 2 2" xfId="779"/>
    <cellStyle name="20 % – Poudarek6 3 4 3" xfId="780"/>
    <cellStyle name="20 % – Poudarek6 3 5" xfId="781"/>
    <cellStyle name="20 % – Poudarek6 3 5 2" xfId="782"/>
    <cellStyle name="20 % – Poudarek6 3 6" xfId="783"/>
    <cellStyle name="20 % – Poudarek6 3 7" xfId="784"/>
    <cellStyle name="20 % – Poudarek6 4" xfId="785"/>
    <cellStyle name="20 % – Poudarek6 4 2" xfId="786"/>
    <cellStyle name="20 % – Poudarek6 4 2 2" xfId="787"/>
    <cellStyle name="20 % – Poudarek6 4 2 2 2" xfId="788"/>
    <cellStyle name="20 % – Poudarek6 4 2 2 2 2" xfId="789"/>
    <cellStyle name="20 % – Poudarek6 4 2 2 3" xfId="790"/>
    <cellStyle name="20 % – Poudarek6 4 2 3" xfId="791"/>
    <cellStyle name="20 % – Poudarek6 4 2 3 2" xfId="792"/>
    <cellStyle name="20 % – Poudarek6 4 2 4" xfId="793"/>
    <cellStyle name="20 % – Poudarek6 4 3" xfId="794"/>
    <cellStyle name="20 % – Poudarek6 4 3 2" xfId="795"/>
    <cellStyle name="20 % – Poudarek6 4 3 2 2" xfId="796"/>
    <cellStyle name="20 % – Poudarek6 4 3 2 2 2" xfId="797"/>
    <cellStyle name="20 % – Poudarek6 4 3 2 3" xfId="798"/>
    <cellStyle name="20 % – Poudarek6 4 3 3" xfId="799"/>
    <cellStyle name="20 % – Poudarek6 4 3 3 2" xfId="800"/>
    <cellStyle name="20 % – Poudarek6 4 3 4" xfId="801"/>
    <cellStyle name="20 % – Poudarek6 4 4" xfId="802"/>
    <cellStyle name="20 % – Poudarek6 4 4 2" xfId="803"/>
    <cellStyle name="20 % – Poudarek6 4 4 2 2" xfId="804"/>
    <cellStyle name="20 % – Poudarek6 4 4 3" xfId="805"/>
    <cellStyle name="20 % – Poudarek6 4 5" xfId="806"/>
    <cellStyle name="20 % – Poudarek6 4 5 2" xfId="807"/>
    <cellStyle name="20 % – Poudarek6 4 6" xfId="808"/>
    <cellStyle name="20 % – Poudarek6 4 7" xfId="809"/>
    <cellStyle name="20 % – Poudarek6 5" xfId="810"/>
    <cellStyle name="20 % – Poudarek6 5 2" xfId="811"/>
    <cellStyle name="20 % – Poudarek6 5 2 2" xfId="812"/>
    <cellStyle name="20 % – Poudarek6 5 2 2 2" xfId="813"/>
    <cellStyle name="20 % – Poudarek6 5 2 2 2 2" xfId="814"/>
    <cellStyle name="20 % – Poudarek6 5 2 2 3" xfId="815"/>
    <cellStyle name="20 % – Poudarek6 5 2 3" xfId="816"/>
    <cellStyle name="20 % – Poudarek6 5 2 3 2" xfId="817"/>
    <cellStyle name="20 % – Poudarek6 5 2 4" xfId="818"/>
    <cellStyle name="20 % – Poudarek6 5 3" xfId="819"/>
    <cellStyle name="20 % – Poudarek6 5 3 2" xfId="820"/>
    <cellStyle name="20 % – Poudarek6 5 3 2 2" xfId="821"/>
    <cellStyle name="20 % – Poudarek6 5 3 3" xfId="822"/>
    <cellStyle name="20 % – Poudarek6 5 4" xfId="823"/>
    <cellStyle name="20 % – Poudarek6 5 4 2" xfId="824"/>
    <cellStyle name="20 % – Poudarek6 5 5" xfId="825"/>
    <cellStyle name="20 % – Poudarek6 5 6" xfId="826"/>
    <cellStyle name="20 % – Poudarek6 6" xfId="827"/>
    <cellStyle name="20 % – Poudarek6 6 2" xfId="828"/>
    <cellStyle name="20 % – Poudarek6 6 2 2" xfId="829"/>
    <cellStyle name="20 % – Poudarek6 6 2 2 2" xfId="830"/>
    <cellStyle name="20 % – Poudarek6 6 2 2 2 2" xfId="831"/>
    <cellStyle name="20 % – Poudarek6 6 2 2 3" xfId="832"/>
    <cellStyle name="20 % – Poudarek6 6 2 3" xfId="833"/>
    <cellStyle name="20 % – Poudarek6 6 2 3 2" xfId="834"/>
    <cellStyle name="20 % – Poudarek6 6 2 4" xfId="835"/>
    <cellStyle name="20 % – Poudarek6 6 3" xfId="836"/>
    <cellStyle name="20 % – Poudarek6 6 3 2" xfId="837"/>
    <cellStyle name="20 % – Poudarek6 6 3 2 2" xfId="838"/>
    <cellStyle name="20 % – Poudarek6 6 3 3" xfId="839"/>
    <cellStyle name="20 % – Poudarek6 6 4" xfId="840"/>
    <cellStyle name="20 % – Poudarek6 6 4 2" xfId="841"/>
    <cellStyle name="20 % – Poudarek6 6 5" xfId="842"/>
    <cellStyle name="20 % – Poudarek6 6 6" xfId="843"/>
    <cellStyle name="20 % – Poudarek6 7" xfId="844"/>
    <cellStyle name="20 % – Poudarek6 7 2" xfId="845"/>
    <cellStyle name="20 % – Poudarek6 7 2 2" xfId="846"/>
    <cellStyle name="20 % – Poudarek6 7 2 2 2" xfId="847"/>
    <cellStyle name="20 % – Poudarek6 7 2 2 2 2" xfId="848"/>
    <cellStyle name="20 % – Poudarek6 7 2 2 3" xfId="849"/>
    <cellStyle name="20 % – Poudarek6 7 2 3" xfId="850"/>
    <cellStyle name="20 % – Poudarek6 7 2 3 2" xfId="851"/>
    <cellStyle name="20 % – Poudarek6 7 2 4" xfId="852"/>
    <cellStyle name="20 % – Poudarek6 7 3" xfId="853"/>
    <cellStyle name="20 % – Poudarek6 7 3 2" xfId="854"/>
    <cellStyle name="20 % – Poudarek6 7 3 2 2" xfId="855"/>
    <cellStyle name="20 % – Poudarek6 7 3 3" xfId="856"/>
    <cellStyle name="20 % – Poudarek6 7 4" xfId="857"/>
    <cellStyle name="20 % – Poudarek6 7 4 2" xfId="858"/>
    <cellStyle name="20 % – Poudarek6 7 5" xfId="859"/>
    <cellStyle name="20 % – Poudarek6 8" xfId="860"/>
    <cellStyle name="20 % – Poudarek6 8 2" xfId="861"/>
    <cellStyle name="20 % – Poudarek6 8 2 2" xfId="862"/>
    <cellStyle name="20 % – Poudarek6 8 3" xfId="863"/>
    <cellStyle name="20 % – Poudarek6 9" xfId="864"/>
    <cellStyle name="20 % – Poudarek6 9 2" xfId="865"/>
    <cellStyle name="20 % – Poudarek6 9 2 2" xfId="866"/>
    <cellStyle name="20 % – Poudarek6 9 3" xfId="867"/>
    <cellStyle name="20% - Accent1 2" xfId="868"/>
    <cellStyle name="20% - Accent2 2" xfId="869"/>
    <cellStyle name="20% - Accent3 2" xfId="870"/>
    <cellStyle name="20% - Accent4 2" xfId="871"/>
    <cellStyle name="20% - Accent6 2" xfId="872"/>
    <cellStyle name="40 % – Poudarek1 10" xfId="873"/>
    <cellStyle name="40 % – Poudarek1 10 2" xfId="874"/>
    <cellStyle name="40 % – Poudarek1 11" xfId="875"/>
    <cellStyle name="40 % – Poudarek1 12" xfId="876"/>
    <cellStyle name="40 % – Poudarek1 13" xfId="877"/>
    <cellStyle name="40 % – Poudarek1 14" xfId="878"/>
    <cellStyle name="40 % – Poudarek1 15" xfId="879"/>
    <cellStyle name="40 % – Poudarek1 2" xfId="880"/>
    <cellStyle name="40 % – Poudarek1 2 2" xfId="881"/>
    <cellStyle name="40 % – Poudarek1 2 2 2" xfId="882"/>
    <cellStyle name="40 % – Poudarek1 2 2 2 2" xfId="883"/>
    <cellStyle name="40 % – Poudarek1 2 2 2 2 2" xfId="884"/>
    <cellStyle name="40 % – Poudarek1 2 2 2 3" xfId="885"/>
    <cellStyle name="40 % – Poudarek1 2 2 3" xfId="886"/>
    <cellStyle name="40 % – Poudarek1 2 2 3 2" xfId="887"/>
    <cellStyle name="40 % – Poudarek1 2 2 4" xfId="888"/>
    <cellStyle name="40 % – Poudarek1 2 2 5" xfId="889"/>
    <cellStyle name="40 % – Poudarek1 2 3" xfId="890"/>
    <cellStyle name="40 % – Poudarek1 2 3 2" xfId="891"/>
    <cellStyle name="40 % – Poudarek1 2 3 2 2" xfId="892"/>
    <cellStyle name="40 % – Poudarek1 2 3 2 2 2" xfId="893"/>
    <cellStyle name="40 % – Poudarek1 2 3 2 3" xfId="894"/>
    <cellStyle name="40 % – Poudarek1 2 3 3" xfId="895"/>
    <cellStyle name="40 % – Poudarek1 2 3 3 2" xfId="896"/>
    <cellStyle name="40 % – Poudarek1 2 3 4" xfId="897"/>
    <cellStyle name="40 % – Poudarek1 2 4" xfId="898"/>
    <cellStyle name="40 % – Poudarek1 2 4 2" xfId="899"/>
    <cellStyle name="40 % – Poudarek1 2 4 2 2" xfId="900"/>
    <cellStyle name="40 % – Poudarek1 2 4 3" xfId="901"/>
    <cellStyle name="40 % – Poudarek1 2 5" xfId="902"/>
    <cellStyle name="40 % – Poudarek1 2 5 2" xfId="903"/>
    <cellStyle name="40 % – Poudarek1 2 6" xfId="904"/>
    <cellStyle name="40 % – Poudarek1 2 7" xfId="905"/>
    <cellStyle name="40 % – Poudarek1 3" xfId="906"/>
    <cellStyle name="40 % – Poudarek1 3 2" xfId="907"/>
    <cellStyle name="40 % – Poudarek1 3 2 2" xfId="908"/>
    <cellStyle name="40 % – Poudarek1 3 2 2 2" xfId="909"/>
    <cellStyle name="40 % – Poudarek1 3 2 2 2 2" xfId="910"/>
    <cellStyle name="40 % – Poudarek1 3 2 2 3" xfId="911"/>
    <cellStyle name="40 % – Poudarek1 3 2 3" xfId="912"/>
    <cellStyle name="40 % – Poudarek1 3 2 3 2" xfId="913"/>
    <cellStyle name="40 % – Poudarek1 3 2 4" xfId="914"/>
    <cellStyle name="40 % – Poudarek1 3 3" xfId="915"/>
    <cellStyle name="40 % – Poudarek1 3 3 2" xfId="916"/>
    <cellStyle name="40 % – Poudarek1 3 3 2 2" xfId="917"/>
    <cellStyle name="40 % – Poudarek1 3 3 2 2 2" xfId="918"/>
    <cellStyle name="40 % – Poudarek1 3 3 2 3" xfId="919"/>
    <cellStyle name="40 % – Poudarek1 3 3 3" xfId="920"/>
    <cellStyle name="40 % – Poudarek1 3 3 3 2" xfId="921"/>
    <cellStyle name="40 % – Poudarek1 3 3 4" xfId="922"/>
    <cellStyle name="40 % – Poudarek1 3 4" xfId="923"/>
    <cellStyle name="40 % – Poudarek1 3 4 2" xfId="924"/>
    <cellStyle name="40 % – Poudarek1 3 4 2 2" xfId="925"/>
    <cellStyle name="40 % – Poudarek1 3 4 3" xfId="926"/>
    <cellStyle name="40 % – Poudarek1 3 5" xfId="927"/>
    <cellStyle name="40 % – Poudarek1 3 5 2" xfId="928"/>
    <cellStyle name="40 % – Poudarek1 3 6" xfId="929"/>
    <cellStyle name="40 % – Poudarek1 3 7" xfId="930"/>
    <cellStyle name="40 % – Poudarek1 4" xfId="931"/>
    <cellStyle name="40 % – Poudarek1 4 2" xfId="932"/>
    <cellStyle name="40 % – Poudarek1 4 2 2" xfId="933"/>
    <cellStyle name="40 % – Poudarek1 4 2 2 2" xfId="934"/>
    <cellStyle name="40 % – Poudarek1 4 2 2 2 2" xfId="935"/>
    <cellStyle name="40 % – Poudarek1 4 2 2 3" xfId="936"/>
    <cellStyle name="40 % – Poudarek1 4 2 3" xfId="937"/>
    <cellStyle name="40 % – Poudarek1 4 2 3 2" xfId="938"/>
    <cellStyle name="40 % – Poudarek1 4 2 4" xfId="939"/>
    <cellStyle name="40 % – Poudarek1 4 3" xfId="940"/>
    <cellStyle name="40 % – Poudarek1 4 3 2" xfId="941"/>
    <cellStyle name="40 % – Poudarek1 4 3 2 2" xfId="942"/>
    <cellStyle name="40 % – Poudarek1 4 3 2 2 2" xfId="943"/>
    <cellStyle name="40 % – Poudarek1 4 3 2 3" xfId="944"/>
    <cellStyle name="40 % – Poudarek1 4 3 3" xfId="945"/>
    <cellStyle name="40 % – Poudarek1 4 3 3 2" xfId="946"/>
    <cellStyle name="40 % – Poudarek1 4 3 4" xfId="947"/>
    <cellStyle name="40 % – Poudarek1 4 4" xfId="948"/>
    <cellStyle name="40 % – Poudarek1 4 4 2" xfId="949"/>
    <cellStyle name="40 % – Poudarek1 4 4 2 2" xfId="950"/>
    <cellStyle name="40 % – Poudarek1 4 4 3" xfId="951"/>
    <cellStyle name="40 % – Poudarek1 4 5" xfId="952"/>
    <cellStyle name="40 % – Poudarek1 4 5 2" xfId="953"/>
    <cellStyle name="40 % – Poudarek1 4 6" xfId="954"/>
    <cellStyle name="40 % – Poudarek1 4 7" xfId="955"/>
    <cellStyle name="40 % – Poudarek1 5" xfId="956"/>
    <cellStyle name="40 % – Poudarek1 5 2" xfId="957"/>
    <cellStyle name="40 % – Poudarek1 5 2 2" xfId="958"/>
    <cellStyle name="40 % – Poudarek1 5 2 2 2" xfId="959"/>
    <cellStyle name="40 % – Poudarek1 5 2 2 2 2" xfId="960"/>
    <cellStyle name="40 % – Poudarek1 5 2 2 3" xfId="961"/>
    <cellStyle name="40 % – Poudarek1 5 2 3" xfId="962"/>
    <cellStyle name="40 % – Poudarek1 5 2 3 2" xfId="963"/>
    <cellStyle name="40 % – Poudarek1 5 2 4" xfId="964"/>
    <cellStyle name="40 % – Poudarek1 5 3" xfId="965"/>
    <cellStyle name="40 % – Poudarek1 5 3 2" xfId="966"/>
    <cellStyle name="40 % – Poudarek1 5 3 2 2" xfId="967"/>
    <cellStyle name="40 % – Poudarek1 5 3 3" xfId="968"/>
    <cellStyle name="40 % – Poudarek1 5 4" xfId="969"/>
    <cellStyle name="40 % – Poudarek1 5 4 2" xfId="970"/>
    <cellStyle name="40 % – Poudarek1 5 5" xfId="971"/>
    <cellStyle name="40 % – Poudarek1 5 6" xfId="972"/>
    <cellStyle name="40 % – Poudarek1 6" xfId="973"/>
    <cellStyle name="40 % – Poudarek1 6 2" xfId="974"/>
    <cellStyle name="40 % – Poudarek1 6 2 2" xfId="975"/>
    <cellStyle name="40 % – Poudarek1 6 2 2 2" xfId="976"/>
    <cellStyle name="40 % – Poudarek1 6 2 2 2 2" xfId="977"/>
    <cellStyle name="40 % – Poudarek1 6 2 2 3" xfId="978"/>
    <cellStyle name="40 % – Poudarek1 6 2 3" xfId="979"/>
    <cellStyle name="40 % – Poudarek1 6 2 3 2" xfId="980"/>
    <cellStyle name="40 % – Poudarek1 6 2 4" xfId="981"/>
    <cellStyle name="40 % – Poudarek1 6 3" xfId="982"/>
    <cellStyle name="40 % – Poudarek1 6 3 2" xfId="983"/>
    <cellStyle name="40 % – Poudarek1 6 3 2 2" xfId="984"/>
    <cellStyle name="40 % – Poudarek1 6 3 3" xfId="985"/>
    <cellStyle name="40 % – Poudarek1 6 4" xfId="986"/>
    <cellStyle name="40 % – Poudarek1 6 4 2" xfId="987"/>
    <cellStyle name="40 % – Poudarek1 6 5" xfId="988"/>
    <cellStyle name="40 % – Poudarek1 6 6" xfId="989"/>
    <cellStyle name="40 % – Poudarek1 7" xfId="990"/>
    <cellStyle name="40 % – Poudarek1 7 2" xfId="991"/>
    <cellStyle name="40 % – Poudarek1 7 2 2" xfId="992"/>
    <cellStyle name="40 % – Poudarek1 7 2 2 2" xfId="993"/>
    <cellStyle name="40 % – Poudarek1 7 2 2 2 2" xfId="994"/>
    <cellStyle name="40 % – Poudarek1 7 2 2 3" xfId="995"/>
    <cellStyle name="40 % – Poudarek1 7 2 3" xfId="996"/>
    <cellStyle name="40 % – Poudarek1 7 2 3 2" xfId="997"/>
    <cellStyle name="40 % – Poudarek1 7 2 4" xfId="998"/>
    <cellStyle name="40 % – Poudarek1 7 3" xfId="999"/>
    <cellStyle name="40 % – Poudarek1 7 3 2" xfId="1000"/>
    <cellStyle name="40 % – Poudarek1 7 3 2 2" xfId="1001"/>
    <cellStyle name="40 % – Poudarek1 7 3 3" xfId="1002"/>
    <cellStyle name="40 % – Poudarek1 7 4" xfId="1003"/>
    <cellStyle name="40 % – Poudarek1 7 4 2" xfId="1004"/>
    <cellStyle name="40 % – Poudarek1 7 5" xfId="1005"/>
    <cellStyle name="40 % – Poudarek1 8" xfId="1006"/>
    <cellStyle name="40 % – Poudarek1 8 2" xfId="1007"/>
    <cellStyle name="40 % – Poudarek1 8 2 2" xfId="1008"/>
    <cellStyle name="40 % – Poudarek1 8 3" xfId="1009"/>
    <cellStyle name="40 % – Poudarek1 9" xfId="1010"/>
    <cellStyle name="40 % – Poudarek1 9 2" xfId="1011"/>
    <cellStyle name="40 % – Poudarek1 9 2 2" xfId="1012"/>
    <cellStyle name="40 % – Poudarek1 9 3" xfId="1013"/>
    <cellStyle name="40 % – Poudarek2 10" xfId="1014"/>
    <cellStyle name="40 % – Poudarek2 10 2" xfId="1015"/>
    <cellStyle name="40 % – Poudarek2 11" xfId="1016"/>
    <cellStyle name="40 % – Poudarek2 12" xfId="1017"/>
    <cellStyle name="40 % – Poudarek2 13" xfId="1018"/>
    <cellStyle name="40 % – Poudarek2 14" xfId="1019"/>
    <cellStyle name="40 % – Poudarek2 15" xfId="1020"/>
    <cellStyle name="40 % – Poudarek2 2" xfId="1021"/>
    <cellStyle name="40 % – Poudarek2 2 2" xfId="1022"/>
    <cellStyle name="40 % – Poudarek2 2 2 2" xfId="1023"/>
    <cellStyle name="40 % – Poudarek2 2 2 2 2" xfId="1024"/>
    <cellStyle name="40 % – Poudarek2 2 2 2 2 2" xfId="1025"/>
    <cellStyle name="40 % – Poudarek2 2 2 2 3" xfId="1026"/>
    <cellStyle name="40 % – Poudarek2 2 2 3" xfId="1027"/>
    <cellStyle name="40 % – Poudarek2 2 2 3 2" xfId="1028"/>
    <cellStyle name="40 % – Poudarek2 2 2 4" xfId="1029"/>
    <cellStyle name="40 % – Poudarek2 2 2 5" xfId="1030"/>
    <cellStyle name="40 % – Poudarek2 2 3" xfId="1031"/>
    <cellStyle name="40 % – Poudarek2 2 3 2" xfId="1032"/>
    <cellStyle name="40 % – Poudarek2 2 3 2 2" xfId="1033"/>
    <cellStyle name="40 % – Poudarek2 2 3 2 2 2" xfId="1034"/>
    <cellStyle name="40 % – Poudarek2 2 3 2 3" xfId="1035"/>
    <cellStyle name="40 % – Poudarek2 2 3 3" xfId="1036"/>
    <cellStyle name="40 % – Poudarek2 2 3 3 2" xfId="1037"/>
    <cellStyle name="40 % – Poudarek2 2 3 4" xfId="1038"/>
    <cellStyle name="40 % – Poudarek2 2 4" xfId="1039"/>
    <cellStyle name="40 % – Poudarek2 2 4 2" xfId="1040"/>
    <cellStyle name="40 % – Poudarek2 2 4 2 2" xfId="1041"/>
    <cellStyle name="40 % – Poudarek2 2 4 3" xfId="1042"/>
    <cellStyle name="40 % – Poudarek2 2 5" xfId="1043"/>
    <cellStyle name="40 % – Poudarek2 2 5 2" xfId="1044"/>
    <cellStyle name="40 % – Poudarek2 2 6" xfId="1045"/>
    <cellStyle name="40 % – Poudarek2 2 7" xfId="1046"/>
    <cellStyle name="40 % – Poudarek2 3" xfId="1047"/>
    <cellStyle name="40 % – Poudarek2 3 2" xfId="1048"/>
    <cellStyle name="40 % – Poudarek2 3 2 2" xfId="1049"/>
    <cellStyle name="40 % – Poudarek2 3 2 2 2" xfId="1050"/>
    <cellStyle name="40 % – Poudarek2 3 2 2 2 2" xfId="1051"/>
    <cellStyle name="40 % – Poudarek2 3 2 2 3" xfId="1052"/>
    <cellStyle name="40 % – Poudarek2 3 2 3" xfId="1053"/>
    <cellStyle name="40 % – Poudarek2 3 2 3 2" xfId="1054"/>
    <cellStyle name="40 % – Poudarek2 3 2 4" xfId="1055"/>
    <cellStyle name="40 % – Poudarek2 3 3" xfId="1056"/>
    <cellStyle name="40 % – Poudarek2 3 3 2" xfId="1057"/>
    <cellStyle name="40 % – Poudarek2 3 3 2 2" xfId="1058"/>
    <cellStyle name="40 % – Poudarek2 3 3 2 2 2" xfId="1059"/>
    <cellStyle name="40 % – Poudarek2 3 3 2 3" xfId="1060"/>
    <cellStyle name="40 % – Poudarek2 3 3 3" xfId="1061"/>
    <cellStyle name="40 % – Poudarek2 3 3 3 2" xfId="1062"/>
    <cellStyle name="40 % – Poudarek2 3 3 4" xfId="1063"/>
    <cellStyle name="40 % – Poudarek2 3 4" xfId="1064"/>
    <cellStyle name="40 % – Poudarek2 3 4 2" xfId="1065"/>
    <cellStyle name="40 % – Poudarek2 3 4 2 2" xfId="1066"/>
    <cellStyle name="40 % – Poudarek2 3 4 3" xfId="1067"/>
    <cellStyle name="40 % – Poudarek2 3 5" xfId="1068"/>
    <cellStyle name="40 % – Poudarek2 3 5 2" xfId="1069"/>
    <cellStyle name="40 % – Poudarek2 3 6" xfId="1070"/>
    <cellStyle name="40 % – Poudarek2 3 7" xfId="1071"/>
    <cellStyle name="40 % – Poudarek2 4" xfId="1072"/>
    <cellStyle name="40 % – Poudarek2 4 2" xfId="1073"/>
    <cellStyle name="40 % – Poudarek2 4 2 2" xfId="1074"/>
    <cellStyle name="40 % – Poudarek2 4 2 2 2" xfId="1075"/>
    <cellStyle name="40 % – Poudarek2 4 2 2 2 2" xfId="1076"/>
    <cellStyle name="40 % – Poudarek2 4 2 2 3" xfId="1077"/>
    <cellStyle name="40 % – Poudarek2 4 2 3" xfId="1078"/>
    <cellStyle name="40 % – Poudarek2 4 2 3 2" xfId="1079"/>
    <cellStyle name="40 % – Poudarek2 4 2 4" xfId="1080"/>
    <cellStyle name="40 % – Poudarek2 4 3" xfId="1081"/>
    <cellStyle name="40 % – Poudarek2 4 3 2" xfId="1082"/>
    <cellStyle name="40 % – Poudarek2 4 3 2 2" xfId="1083"/>
    <cellStyle name="40 % – Poudarek2 4 3 2 2 2" xfId="1084"/>
    <cellStyle name="40 % – Poudarek2 4 3 2 3" xfId="1085"/>
    <cellStyle name="40 % – Poudarek2 4 3 3" xfId="1086"/>
    <cellStyle name="40 % – Poudarek2 4 3 3 2" xfId="1087"/>
    <cellStyle name="40 % – Poudarek2 4 3 4" xfId="1088"/>
    <cellStyle name="40 % – Poudarek2 4 4" xfId="1089"/>
    <cellStyle name="40 % – Poudarek2 4 4 2" xfId="1090"/>
    <cellStyle name="40 % – Poudarek2 4 4 2 2" xfId="1091"/>
    <cellStyle name="40 % – Poudarek2 4 4 3" xfId="1092"/>
    <cellStyle name="40 % – Poudarek2 4 5" xfId="1093"/>
    <cellStyle name="40 % – Poudarek2 4 5 2" xfId="1094"/>
    <cellStyle name="40 % – Poudarek2 4 6" xfId="1095"/>
    <cellStyle name="40 % – Poudarek2 4 7" xfId="1096"/>
    <cellStyle name="40 % – Poudarek2 5" xfId="1097"/>
    <cellStyle name="40 % – Poudarek2 5 2" xfId="1098"/>
    <cellStyle name="40 % – Poudarek2 5 2 2" xfId="1099"/>
    <cellStyle name="40 % – Poudarek2 5 2 2 2" xfId="1100"/>
    <cellStyle name="40 % – Poudarek2 5 2 2 2 2" xfId="1101"/>
    <cellStyle name="40 % – Poudarek2 5 2 2 3" xfId="1102"/>
    <cellStyle name="40 % – Poudarek2 5 2 3" xfId="1103"/>
    <cellStyle name="40 % – Poudarek2 5 2 3 2" xfId="1104"/>
    <cellStyle name="40 % – Poudarek2 5 2 4" xfId="1105"/>
    <cellStyle name="40 % – Poudarek2 5 3" xfId="1106"/>
    <cellStyle name="40 % – Poudarek2 5 3 2" xfId="1107"/>
    <cellStyle name="40 % – Poudarek2 5 3 2 2" xfId="1108"/>
    <cellStyle name="40 % – Poudarek2 5 3 3" xfId="1109"/>
    <cellStyle name="40 % – Poudarek2 5 4" xfId="1110"/>
    <cellStyle name="40 % – Poudarek2 5 4 2" xfId="1111"/>
    <cellStyle name="40 % – Poudarek2 5 5" xfId="1112"/>
    <cellStyle name="40 % – Poudarek2 5 6" xfId="1113"/>
    <cellStyle name="40 % – Poudarek2 6" xfId="1114"/>
    <cellStyle name="40 % – Poudarek2 6 2" xfId="1115"/>
    <cellStyle name="40 % – Poudarek2 6 2 2" xfId="1116"/>
    <cellStyle name="40 % – Poudarek2 6 2 2 2" xfId="1117"/>
    <cellStyle name="40 % – Poudarek2 6 2 2 2 2" xfId="1118"/>
    <cellStyle name="40 % – Poudarek2 6 2 2 3" xfId="1119"/>
    <cellStyle name="40 % – Poudarek2 6 2 3" xfId="1120"/>
    <cellStyle name="40 % – Poudarek2 6 2 3 2" xfId="1121"/>
    <cellStyle name="40 % – Poudarek2 6 2 4" xfId="1122"/>
    <cellStyle name="40 % – Poudarek2 6 3" xfId="1123"/>
    <cellStyle name="40 % – Poudarek2 6 3 2" xfId="1124"/>
    <cellStyle name="40 % – Poudarek2 6 3 2 2" xfId="1125"/>
    <cellStyle name="40 % – Poudarek2 6 3 3" xfId="1126"/>
    <cellStyle name="40 % – Poudarek2 6 4" xfId="1127"/>
    <cellStyle name="40 % – Poudarek2 6 4 2" xfId="1128"/>
    <cellStyle name="40 % – Poudarek2 6 5" xfId="1129"/>
    <cellStyle name="40 % – Poudarek2 6 6" xfId="1130"/>
    <cellStyle name="40 % – Poudarek2 7" xfId="1131"/>
    <cellStyle name="40 % – Poudarek2 7 2" xfId="1132"/>
    <cellStyle name="40 % – Poudarek2 7 2 2" xfId="1133"/>
    <cellStyle name="40 % – Poudarek2 7 2 2 2" xfId="1134"/>
    <cellStyle name="40 % – Poudarek2 7 2 2 2 2" xfId="1135"/>
    <cellStyle name="40 % – Poudarek2 7 2 2 3" xfId="1136"/>
    <cellStyle name="40 % – Poudarek2 7 2 3" xfId="1137"/>
    <cellStyle name="40 % – Poudarek2 7 2 3 2" xfId="1138"/>
    <cellStyle name="40 % – Poudarek2 7 2 4" xfId="1139"/>
    <cellStyle name="40 % – Poudarek2 7 3" xfId="1140"/>
    <cellStyle name="40 % – Poudarek2 7 3 2" xfId="1141"/>
    <cellStyle name="40 % – Poudarek2 7 3 2 2" xfId="1142"/>
    <cellStyle name="40 % – Poudarek2 7 3 3" xfId="1143"/>
    <cellStyle name="40 % – Poudarek2 7 4" xfId="1144"/>
    <cellStyle name="40 % – Poudarek2 7 4 2" xfId="1145"/>
    <cellStyle name="40 % – Poudarek2 7 5" xfId="1146"/>
    <cellStyle name="40 % – Poudarek2 8" xfId="1147"/>
    <cellStyle name="40 % – Poudarek2 8 2" xfId="1148"/>
    <cellStyle name="40 % – Poudarek2 8 2 2" xfId="1149"/>
    <cellStyle name="40 % – Poudarek2 8 3" xfId="1150"/>
    <cellStyle name="40 % – Poudarek2 9" xfId="1151"/>
    <cellStyle name="40 % – Poudarek2 9 2" xfId="1152"/>
    <cellStyle name="40 % – Poudarek2 9 2 2" xfId="1153"/>
    <cellStyle name="40 % – Poudarek2 9 3" xfId="1154"/>
    <cellStyle name="40 % – Poudarek3 10" xfId="1155"/>
    <cellStyle name="40 % – Poudarek3 10 2" xfId="1156"/>
    <cellStyle name="40 % – Poudarek3 11" xfId="1157"/>
    <cellStyle name="40 % – Poudarek3 11 2" xfId="1158"/>
    <cellStyle name="40 % – Poudarek3 12" xfId="1159"/>
    <cellStyle name="40 % – Poudarek3 12 2" xfId="1160"/>
    <cellStyle name="40 % – Poudarek3 13" xfId="1161"/>
    <cellStyle name="40 % – Poudarek3 13 2" xfId="1162"/>
    <cellStyle name="40 % – Poudarek3 14" xfId="1163"/>
    <cellStyle name="40 % – Poudarek3 15" xfId="1164"/>
    <cellStyle name="40 % – Poudarek3 16" xfId="1165"/>
    <cellStyle name="40 % – Poudarek3 17" xfId="1166"/>
    <cellStyle name="40 % – Poudarek3 2" xfId="1167"/>
    <cellStyle name="40 % – Poudarek3 2 2" xfId="1168"/>
    <cellStyle name="40 % – Poudarek3 2 2 2" xfId="1169"/>
    <cellStyle name="40 % – Poudarek3 2 2 2 2" xfId="1170"/>
    <cellStyle name="40 % – Poudarek3 2 2 2 2 2" xfId="1171"/>
    <cellStyle name="40 % – Poudarek3 2 2 2 3" xfId="1172"/>
    <cellStyle name="40 % – Poudarek3 2 2 3" xfId="1173"/>
    <cellStyle name="40 % – Poudarek3 2 2 3 2" xfId="1174"/>
    <cellStyle name="40 % – Poudarek3 2 2 4" xfId="1175"/>
    <cellStyle name="40 % – Poudarek3 2 2 5" xfId="1176"/>
    <cellStyle name="40 % – Poudarek3 2 3" xfId="1177"/>
    <cellStyle name="40 % – Poudarek3 2 3 2" xfId="1178"/>
    <cellStyle name="40 % – Poudarek3 2 3 2 2" xfId="1179"/>
    <cellStyle name="40 % – Poudarek3 2 3 2 2 2" xfId="1180"/>
    <cellStyle name="40 % – Poudarek3 2 3 2 3" xfId="1181"/>
    <cellStyle name="40 % – Poudarek3 2 3 3" xfId="1182"/>
    <cellStyle name="40 % – Poudarek3 2 3 3 2" xfId="1183"/>
    <cellStyle name="40 % – Poudarek3 2 3 4" xfId="1184"/>
    <cellStyle name="40 % – Poudarek3 2 4" xfId="1185"/>
    <cellStyle name="40 % – Poudarek3 2 4 2" xfId="1186"/>
    <cellStyle name="40 % – Poudarek3 2 4 2 2" xfId="1187"/>
    <cellStyle name="40 % – Poudarek3 2 4 3" xfId="1188"/>
    <cellStyle name="40 % – Poudarek3 2 5" xfId="1189"/>
    <cellStyle name="40 % – Poudarek3 2 5 2" xfId="1190"/>
    <cellStyle name="40 % – Poudarek3 2 6" xfId="1191"/>
    <cellStyle name="40 % – Poudarek3 2 7" xfId="1192"/>
    <cellStyle name="40 % – Poudarek3 3" xfId="1193"/>
    <cellStyle name="40 % – Poudarek3 3 2" xfId="1194"/>
    <cellStyle name="40 % – Poudarek3 3 2 2" xfId="1195"/>
    <cellStyle name="40 % – Poudarek3 3 2 2 2" xfId="1196"/>
    <cellStyle name="40 % – Poudarek3 3 2 2 2 2" xfId="1197"/>
    <cellStyle name="40 % – Poudarek3 3 2 2 3" xfId="1198"/>
    <cellStyle name="40 % – Poudarek3 3 2 3" xfId="1199"/>
    <cellStyle name="40 % – Poudarek3 3 2 3 2" xfId="1200"/>
    <cellStyle name="40 % – Poudarek3 3 2 4" xfId="1201"/>
    <cellStyle name="40 % – Poudarek3 3 3" xfId="1202"/>
    <cellStyle name="40 % – Poudarek3 3 3 2" xfId="1203"/>
    <cellStyle name="40 % – Poudarek3 3 3 2 2" xfId="1204"/>
    <cellStyle name="40 % – Poudarek3 3 3 2 2 2" xfId="1205"/>
    <cellStyle name="40 % – Poudarek3 3 3 2 3" xfId="1206"/>
    <cellStyle name="40 % – Poudarek3 3 3 3" xfId="1207"/>
    <cellStyle name="40 % – Poudarek3 3 3 3 2" xfId="1208"/>
    <cellStyle name="40 % – Poudarek3 3 3 4" xfId="1209"/>
    <cellStyle name="40 % – Poudarek3 3 4" xfId="1210"/>
    <cellStyle name="40 % – Poudarek3 3 4 2" xfId="1211"/>
    <cellStyle name="40 % – Poudarek3 3 4 2 2" xfId="1212"/>
    <cellStyle name="40 % – Poudarek3 3 4 3" xfId="1213"/>
    <cellStyle name="40 % – Poudarek3 3 5" xfId="1214"/>
    <cellStyle name="40 % – Poudarek3 3 5 2" xfId="1215"/>
    <cellStyle name="40 % – Poudarek3 3 6" xfId="1216"/>
    <cellStyle name="40 % – Poudarek3 3 7" xfId="1217"/>
    <cellStyle name="40 % – Poudarek3 4" xfId="1218"/>
    <cellStyle name="40 % – Poudarek3 4 2" xfId="1219"/>
    <cellStyle name="40 % – Poudarek3 4 2 2" xfId="1220"/>
    <cellStyle name="40 % – Poudarek3 4 2 2 2" xfId="1221"/>
    <cellStyle name="40 % – Poudarek3 4 2 2 2 2" xfId="1222"/>
    <cellStyle name="40 % – Poudarek3 4 2 2 3" xfId="1223"/>
    <cellStyle name="40 % – Poudarek3 4 2 3" xfId="1224"/>
    <cellStyle name="40 % – Poudarek3 4 2 3 2" xfId="1225"/>
    <cellStyle name="40 % – Poudarek3 4 2 4" xfId="1226"/>
    <cellStyle name="40 % – Poudarek3 4 3" xfId="1227"/>
    <cellStyle name="40 % – Poudarek3 4 3 2" xfId="1228"/>
    <cellStyle name="40 % – Poudarek3 4 3 2 2" xfId="1229"/>
    <cellStyle name="40 % – Poudarek3 4 3 2 2 2" xfId="1230"/>
    <cellStyle name="40 % – Poudarek3 4 3 2 3" xfId="1231"/>
    <cellStyle name="40 % – Poudarek3 4 3 3" xfId="1232"/>
    <cellStyle name="40 % – Poudarek3 4 3 3 2" xfId="1233"/>
    <cellStyle name="40 % – Poudarek3 4 3 4" xfId="1234"/>
    <cellStyle name="40 % – Poudarek3 4 4" xfId="1235"/>
    <cellStyle name="40 % – Poudarek3 4 4 2" xfId="1236"/>
    <cellStyle name="40 % – Poudarek3 4 4 2 2" xfId="1237"/>
    <cellStyle name="40 % – Poudarek3 4 4 3" xfId="1238"/>
    <cellStyle name="40 % – Poudarek3 4 5" xfId="1239"/>
    <cellStyle name="40 % – Poudarek3 4 5 2" xfId="1240"/>
    <cellStyle name="40 % – Poudarek3 4 6" xfId="1241"/>
    <cellStyle name="40 % – Poudarek3 4 7" xfId="1242"/>
    <cellStyle name="40 % – Poudarek3 5" xfId="1243"/>
    <cellStyle name="40 % – Poudarek3 5 2" xfId="1244"/>
    <cellStyle name="40 % – Poudarek3 5 2 2" xfId="1245"/>
    <cellStyle name="40 % – Poudarek3 5 2 2 2" xfId="1246"/>
    <cellStyle name="40 % – Poudarek3 5 2 2 2 2" xfId="1247"/>
    <cellStyle name="40 % – Poudarek3 5 2 2 3" xfId="1248"/>
    <cellStyle name="40 % – Poudarek3 5 2 3" xfId="1249"/>
    <cellStyle name="40 % – Poudarek3 5 2 3 2" xfId="1250"/>
    <cellStyle name="40 % – Poudarek3 5 2 4" xfId="1251"/>
    <cellStyle name="40 % – Poudarek3 5 3" xfId="1252"/>
    <cellStyle name="40 % – Poudarek3 5 3 2" xfId="1253"/>
    <cellStyle name="40 % – Poudarek3 5 3 2 2" xfId="1254"/>
    <cellStyle name="40 % – Poudarek3 5 3 3" xfId="1255"/>
    <cellStyle name="40 % – Poudarek3 5 4" xfId="1256"/>
    <cellStyle name="40 % – Poudarek3 5 4 2" xfId="1257"/>
    <cellStyle name="40 % – Poudarek3 5 5" xfId="1258"/>
    <cellStyle name="40 % – Poudarek3 5 6" xfId="1259"/>
    <cellStyle name="40 % – Poudarek3 6" xfId="1260"/>
    <cellStyle name="40 % – Poudarek3 6 2" xfId="1261"/>
    <cellStyle name="40 % – Poudarek3 6 2 2" xfId="1262"/>
    <cellStyle name="40 % – Poudarek3 6 2 2 2" xfId="1263"/>
    <cellStyle name="40 % – Poudarek3 6 2 2 2 2" xfId="1264"/>
    <cellStyle name="40 % – Poudarek3 6 2 2 3" xfId="1265"/>
    <cellStyle name="40 % – Poudarek3 6 2 3" xfId="1266"/>
    <cellStyle name="40 % – Poudarek3 6 2 3 2" xfId="1267"/>
    <cellStyle name="40 % – Poudarek3 6 2 4" xfId="1268"/>
    <cellStyle name="40 % – Poudarek3 6 3" xfId="1269"/>
    <cellStyle name="40 % – Poudarek3 6 3 2" xfId="1270"/>
    <cellStyle name="40 % – Poudarek3 6 3 2 2" xfId="1271"/>
    <cellStyle name="40 % – Poudarek3 6 3 3" xfId="1272"/>
    <cellStyle name="40 % – Poudarek3 6 4" xfId="1273"/>
    <cellStyle name="40 % – Poudarek3 6 4 2" xfId="1274"/>
    <cellStyle name="40 % – Poudarek3 6 5" xfId="1275"/>
    <cellStyle name="40 % – Poudarek3 6 6" xfId="1276"/>
    <cellStyle name="40 % – Poudarek3 7" xfId="1277"/>
    <cellStyle name="40 % – Poudarek3 7 2" xfId="1278"/>
    <cellStyle name="40 % – Poudarek3 7 2 2" xfId="1279"/>
    <cellStyle name="40 % – Poudarek3 7 2 2 2" xfId="1280"/>
    <cellStyle name="40 % – Poudarek3 7 2 2 2 2" xfId="1281"/>
    <cellStyle name="40 % – Poudarek3 7 2 2 3" xfId="1282"/>
    <cellStyle name="40 % – Poudarek3 7 2 3" xfId="1283"/>
    <cellStyle name="40 % – Poudarek3 7 2 3 2" xfId="1284"/>
    <cellStyle name="40 % – Poudarek3 7 2 4" xfId="1285"/>
    <cellStyle name="40 % – Poudarek3 7 3" xfId="1286"/>
    <cellStyle name="40 % – Poudarek3 7 3 2" xfId="1287"/>
    <cellStyle name="40 % – Poudarek3 7 3 2 2" xfId="1288"/>
    <cellStyle name="40 % – Poudarek3 7 3 3" xfId="1289"/>
    <cellStyle name="40 % – Poudarek3 7 4" xfId="1290"/>
    <cellStyle name="40 % – Poudarek3 7 4 2" xfId="1291"/>
    <cellStyle name="40 % – Poudarek3 7 5" xfId="1292"/>
    <cellStyle name="40 % – Poudarek3 8" xfId="1293"/>
    <cellStyle name="40 % – Poudarek3 8 2" xfId="1294"/>
    <cellStyle name="40 % – Poudarek3 8 2 2" xfId="1295"/>
    <cellStyle name="40 % – Poudarek3 8 3" xfId="1296"/>
    <cellStyle name="40 % – Poudarek3 9" xfId="1297"/>
    <cellStyle name="40 % – Poudarek3 9 2" xfId="1298"/>
    <cellStyle name="40 % – Poudarek3 9 2 2" xfId="1299"/>
    <cellStyle name="40 % – Poudarek3 9 3" xfId="1300"/>
    <cellStyle name="40 % – Poudarek4 10" xfId="1301"/>
    <cellStyle name="40 % – Poudarek4 10 2" xfId="1302"/>
    <cellStyle name="40 % – Poudarek4 11" xfId="1303"/>
    <cellStyle name="40 % – Poudarek4 12" xfId="1304"/>
    <cellStyle name="40 % – Poudarek4 13" xfId="1305"/>
    <cellStyle name="40 % – Poudarek4 14" xfId="1306"/>
    <cellStyle name="40 % – Poudarek4 15" xfId="1307"/>
    <cellStyle name="40 % – Poudarek4 2" xfId="1308"/>
    <cellStyle name="40 % – Poudarek4 2 2" xfId="1309"/>
    <cellStyle name="40 % – Poudarek4 2 2 2" xfId="1310"/>
    <cellStyle name="40 % – Poudarek4 2 2 2 2" xfId="1311"/>
    <cellStyle name="40 % – Poudarek4 2 2 2 2 2" xfId="1312"/>
    <cellStyle name="40 % – Poudarek4 2 2 2 3" xfId="1313"/>
    <cellStyle name="40 % – Poudarek4 2 2 3" xfId="1314"/>
    <cellStyle name="40 % – Poudarek4 2 2 3 2" xfId="1315"/>
    <cellStyle name="40 % – Poudarek4 2 2 4" xfId="1316"/>
    <cellStyle name="40 % – Poudarek4 2 2 5" xfId="1317"/>
    <cellStyle name="40 % – Poudarek4 2 3" xfId="1318"/>
    <cellStyle name="40 % – Poudarek4 2 3 2" xfId="1319"/>
    <cellStyle name="40 % – Poudarek4 2 3 2 2" xfId="1320"/>
    <cellStyle name="40 % – Poudarek4 2 3 2 2 2" xfId="1321"/>
    <cellStyle name="40 % – Poudarek4 2 3 2 3" xfId="1322"/>
    <cellStyle name="40 % – Poudarek4 2 3 3" xfId="1323"/>
    <cellStyle name="40 % – Poudarek4 2 3 3 2" xfId="1324"/>
    <cellStyle name="40 % – Poudarek4 2 3 4" xfId="1325"/>
    <cellStyle name="40 % – Poudarek4 2 4" xfId="1326"/>
    <cellStyle name="40 % – Poudarek4 2 4 2" xfId="1327"/>
    <cellStyle name="40 % – Poudarek4 2 4 2 2" xfId="1328"/>
    <cellStyle name="40 % – Poudarek4 2 4 3" xfId="1329"/>
    <cellStyle name="40 % – Poudarek4 2 5" xfId="1330"/>
    <cellStyle name="40 % – Poudarek4 2 5 2" xfId="1331"/>
    <cellStyle name="40 % – Poudarek4 2 6" xfId="1332"/>
    <cellStyle name="40 % – Poudarek4 2 7" xfId="1333"/>
    <cellStyle name="40 % – Poudarek4 3" xfId="1334"/>
    <cellStyle name="40 % – Poudarek4 3 2" xfId="1335"/>
    <cellStyle name="40 % – Poudarek4 3 2 2" xfId="1336"/>
    <cellStyle name="40 % – Poudarek4 3 2 2 2" xfId="1337"/>
    <cellStyle name="40 % – Poudarek4 3 2 2 2 2" xfId="1338"/>
    <cellStyle name="40 % – Poudarek4 3 2 2 3" xfId="1339"/>
    <cellStyle name="40 % – Poudarek4 3 2 3" xfId="1340"/>
    <cellStyle name="40 % – Poudarek4 3 2 3 2" xfId="1341"/>
    <cellStyle name="40 % – Poudarek4 3 2 4" xfId="1342"/>
    <cellStyle name="40 % – Poudarek4 3 3" xfId="1343"/>
    <cellStyle name="40 % – Poudarek4 3 3 2" xfId="1344"/>
    <cellStyle name="40 % – Poudarek4 3 3 2 2" xfId="1345"/>
    <cellStyle name="40 % – Poudarek4 3 3 2 2 2" xfId="1346"/>
    <cellStyle name="40 % – Poudarek4 3 3 2 3" xfId="1347"/>
    <cellStyle name="40 % – Poudarek4 3 3 3" xfId="1348"/>
    <cellStyle name="40 % – Poudarek4 3 3 3 2" xfId="1349"/>
    <cellStyle name="40 % – Poudarek4 3 3 4" xfId="1350"/>
    <cellStyle name="40 % – Poudarek4 3 4" xfId="1351"/>
    <cellStyle name="40 % – Poudarek4 3 4 2" xfId="1352"/>
    <cellStyle name="40 % – Poudarek4 3 4 2 2" xfId="1353"/>
    <cellStyle name="40 % – Poudarek4 3 4 3" xfId="1354"/>
    <cellStyle name="40 % – Poudarek4 3 5" xfId="1355"/>
    <cellStyle name="40 % – Poudarek4 3 5 2" xfId="1356"/>
    <cellStyle name="40 % – Poudarek4 3 6" xfId="1357"/>
    <cellStyle name="40 % – Poudarek4 3 7" xfId="1358"/>
    <cellStyle name="40 % – Poudarek4 4" xfId="1359"/>
    <cellStyle name="40 % – Poudarek4 4 2" xfId="1360"/>
    <cellStyle name="40 % – Poudarek4 4 2 2" xfId="1361"/>
    <cellStyle name="40 % – Poudarek4 4 2 2 2" xfId="1362"/>
    <cellStyle name="40 % – Poudarek4 4 2 2 2 2" xfId="1363"/>
    <cellStyle name="40 % – Poudarek4 4 2 2 3" xfId="1364"/>
    <cellStyle name="40 % – Poudarek4 4 2 3" xfId="1365"/>
    <cellStyle name="40 % – Poudarek4 4 2 3 2" xfId="1366"/>
    <cellStyle name="40 % – Poudarek4 4 2 4" xfId="1367"/>
    <cellStyle name="40 % – Poudarek4 4 3" xfId="1368"/>
    <cellStyle name="40 % – Poudarek4 4 3 2" xfId="1369"/>
    <cellStyle name="40 % – Poudarek4 4 3 2 2" xfId="1370"/>
    <cellStyle name="40 % – Poudarek4 4 3 2 2 2" xfId="1371"/>
    <cellStyle name="40 % – Poudarek4 4 3 2 3" xfId="1372"/>
    <cellStyle name="40 % – Poudarek4 4 3 3" xfId="1373"/>
    <cellStyle name="40 % – Poudarek4 4 3 3 2" xfId="1374"/>
    <cellStyle name="40 % – Poudarek4 4 3 4" xfId="1375"/>
    <cellStyle name="40 % – Poudarek4 4 4" xfId="1376"/>
    <cellStyle name="40 % – Poudarek4 4 4 2" xfId="1377"/>
    <cellStyle name="40 % – Poudarek4 4 4 2 2" xfId="1378"/>
    <cellStyle name="40 % – Poudarek4 4 4 3" xfId="1379"/>
    <cellStyle name="40 % – Poudarek4 4 5" xfId="1380"/>
    <cellStyle name="40 % – Poudarek4 4 5 2" xfId="1381"/>
    <cellStyle name="40 % – Poudarek4 4 6" xfId="1382"/>
    <cellStyle name="40 % – Poudarek4 4 7" xfId="1383"/>
    <cellStyle name="40 % – Poudarek4 5" xfId="1384"/>
    <cellStyle name="40 % – Poudarek4 5 2" xfId="1385"/>
    <cellStyle name="40 % – Poudarek4 5 2 2" xfId="1386"/>
    <cellStyle name="40 % – Poudarek4 5 2 2 2" xfId="1387"/>
    <cellStyle name="40 % – Poudarek4 5 2 2 2 2" xfId="1388"/>
    <cellStyle name="40 % – Poudarek4 5 2 2 3" xfId="1389"/>
    <cellStyle name="40 % – Poudarek4 5 2 3" xfId="1390"/>
    <cellStyle name="40 % – Poudarek4 5 2 3 2" xfId="1391"/>
    <cellStyle name="40 % – Poudarek4 5 2 4" xfId="1392"/>
    <cellStyle name="40 % – Poudarek4 5 3" xfId="1393"/>
    <cellStyle name="40 % – Poudarek4 5 3 2" xfId="1394"/>
    <cellStyle name="40 % – Poudarek4 5 3 2 2" xfId="1395"/>
    <cellStyle name="40 % – Poudarek4 5 3 3" xfId="1396"/>
    <cellStyle name="40 % – Poudarek4 5 4" xfId="1397"/>
    <cellStyle name="40 % – Poudarek4 5 4 2" xfId="1398"/>
    <cellStyle name="40 % – Poudarek4 5 5" xfId="1399"/>
    <cellStyle name="40 % – Poudarek4 5 6" xfId="1400"/>
    <cellStyle name="40 % – Poudarek4 6" xfId="1401"/>
    <cellStyle name="40 % – Poudarek4 6 2" xfId="1402"/>
    <cellStyle name="40 % – Poudarek4 6 2 2" xfId="1403"/>
    <cellStyle name="40 % – Poudarek4 6 2 2 2" xfId="1404"/>
    <cellStyle name="40 % – Poudarek4 6 2 2 2 2" xfId="1405"/>
    <cellStyle name="40 % – Poudarek4 6 2 2 3" xfId="1406"/>
    <cellStyle name="40 % – Poudarek4 6 2 3" xfId="1407"/>
    <cellStyle name="40 % – Poudarek4 6 2 3 2" xfId="1408"/>
    <cellStyle name="40 % – Poudarek4 6 2 4" xfId="1409"/>
    <cellStyle name="40 % – Poudarek4 6 3" xfId="1410"/>
    <cellStyle name="40 % – Poudarek4 6 3 2" xfId="1411"/>
    <cellStyle name="40 % – Poudarek4 6 3 2 2" xfId="1412"/>
    <cellStyle name="40 % – Poudarek4 6 3 3" xfId="1413"/>
    <cellStyle name="40 % – Poudarek4 6 4" xfId="1414"/>
    <cellStyle name="40 % – Poudarek4 6 4 2" xfId="1415"/>
    <cellStyle name="40 % – Poudarek4 6 5" xfId="1416"/>
    <cellStyle name="40 % – Poudarek4 6 6" xfId="1417"/>
    <cellStyle name="40 % – Poudarek4 7" xfId="1418"/>
    <cellStyle name="40 % – Poudarek4 7 2" xfId="1419"/>
    <cellStyle name="40 % – Poudarek4 7 2 2" xfId="1420"/>
    <cellStyle name="40 % – Poudarek4 7 2 2 2" xfId="1421"/>
    <cellStyle name="40 % – Poudarek4 7 2 2 2 2" xfId="1422"/>
    <cellStyle name="40 % – Poudarek4 7 2 2 3" xfId="1423"/>
    <cellStyle name="40 % – Poudarek4 7 2 3" xfId="1424"/>
    <cellStyle name="40 % – Poudarek4 7 2 3 2" xfId="1425"/>
    <cellStyle name="40 % – Poudarek4 7 2 4" xfId="1426"/>
    <cellStyle name="40 % – Poudarek4 7 3" xfId="1427"/>
    <cellStyle name="40 % – Poudarek4 7 3 2" xfId="1428"/>
    <cellStyle name="40 % – Poudarek4 7 3 2 2" xfId="1429"/>
    <cellStyle name="40 % – Poudarek4 7 3 3" xfId="1430"/>
    <cellStyle name="40 % – Poudarek4 7 4" xfId="1431"/>
    <cellStyle name="40 % – Poudarek4 7 4 2" xfId="1432"/>
    <cellStyle name="40 % – Poudarek4 7 5" xfId="1433"/>
    <cellStyle name="40 % – Poudarek4 8" xfId="1434"/>
    <cellStyle name="40 % – Poudarek4 8 2" xfId="1435"/>
    <cellStyle name="40 % – Poudarek4 8 2 2" xfId="1436"/>
    <cellStyle name="40 % – Poudarek4 8 3" xfId="1437"/>
    <cellStyle name="40 % – Poudarek4 9" xfId="1438"/>
    <cellStyle name="40 % – Poudarek4 9 2" xfId="1439"/>
    <cellStyle name="40 % – Poudarek4 9 2 2" xfId="1440"/>
    <cellStyle name="40 % – Poudarek4 9 3" xfId="1441"/>
    <cellStyle name="40 % – Poudarek5 10" xfId="1442"/>
    <cellStyle name="40 % – Poudarek5 10 2" xfId="1443"/>
    <cellStyle name="40 % – Poudarek5 11" xfId="1444"/>
    <cellStyle name="40 % – Poudarek5 12" xfId="1445"/>
    <cellStyle name="40 % – Poudarek5 13" xfId="1446"/>
    <cellStyle name="40 % – Poudarek5 14" xfId="1447"/>
    <cellStyle name="40 % – Poudarek5 15" xfId="1448"/>
    <cellStyle name="40 % – Poudarek5 2" xfId="1449"/>
    <cellStyle name="40 % – Poudarek5 2 2" xfId="1450"/>
    <cellStyle name="40 % – Poudarek5 2 2 2" xfId="1451"/>
    <cellStyle name="40 % – Poudarek5 2 2 2 2" xfId="1452"/>
    <cellStyle name="40 % – Poudarek5 2 2 2 2 2" xfId="1453"/>
    <cellStyle name="40 % – Poudarek5 2 2 2 3" xfId="1454"/>
    <cellStyle name="40 % – Poudarek5 2 2 3" xfId="1455"/>
    <cellStyle name="40 % – Poudarek5 2 2 3 2" xfId="1456"/>
    <cellStyle name="40 % – Poudarek5 2 2 4" xfId="1457"/>
    <cellStyle name="40 % – Poudarek5 2 2 5" xfId="1458"/>
    <cellStyle name="40 % – Poudarek5 2 3" xfId="1459"/>
    <cellStyle name="40 % – Poudarek5 2 3 2" xfId="1460"/>
    <cellStyle name="40 % – Poudarek5 2 3 2 2" xfId="1461"/>
    <cellStyle name="40 % – Poudarek5 2 3 2 2 2" xfId="1462"/>
    <cellStyle name="40 % – Poudarek5 2 3 2 3" xfId="1463"/>
    <cellStyle name="40 % – Poudarek5 2 3 3" xfId="1464"/>
    <cellStyle name="40 % – Poudarek5 2 3 3 2" xfId="1465"/>
    <cellStyle name="40 % – Poudarek5 2 3 4" xfId="1466"/>
    <cellStyle name="40 % – Poudarek5 2 4" xfId="1467"/>
    <cellStyle name="40 % – Poudarek5 2 4 2" xfId="1468"/>
    <cellStyle name="40 % – Poudarek5 2 4 2 2" xfId="1469"/>
    <cellStyle name="40 % – Poudarek5 2 4 3" xfId="1470"/>
    <cellStyle name="40 % – Poudarek5 2 5" xfId="1471"/>
    <cellStyle name="40 % – Poudarek5 2 5 2" xfId="1472"/>
    <cellStyle name="40 % – Poudarek5 2 6" xfId="1473"/>
    <cellStyle name="40 % – Poudarek5 2 7" xfId="1474"/>
    <cellStyle name="40 % – Poudarek5 3" xfId="1475"/>
    <cellStyle name="40 % – Poudarek5 3 2" xfId="1476"/>
    <cellStyle name="40 % – Poudarek5 3 2 2" xfId="1477"/>
    <cellStyle name="40 % – Poudarek5 3 2 2 2" xfId="1478"/>
    <cellStyle name="40 % – Poudarek5 3 2 2 2 2" xfId="1479"/>
    <cellStyle name="40 % – Poudarek5 3 2 2 3" xfId="1480"/>
    <cellStyle name="40 % – Poudarek5 3 2 3" xfId="1481"/>
    <cellStyle name="40 % – Poudarek5 3 2 3 2" xfId="1482"/>
    <cellStyle name="40 % – Poudarek5 3 2 4" xfId="1483"/>
    <cellStyle name="40 % – Poudarek5 3 3" xfId="1484"/>
    <cellStyle name="40 % – Poudarek5 3 3 2" xfId="1485"/>
    <cellStyle name="40 % – Poudarek5 3 3 2 2" xfId="1486"/>
    <cellStyle name="40 % – Poudarek5 3 3 2 2 2" xfId="1487"/>
    <cellStyle name="40 % – Poudarek5 3 3 2 3" xfId="1488"/>
    <cellStyle name="40 % – Poudarek5 3 3 3" xfId="1489"/>
    <cellStyle name="40 % – Poudarek5 3 3 3 2" xfId="1490"/>
    <cellStyle name="40 % – Poudarek5 3 3 4" xfId="1491"/>
    <cellStyle name="40 % – Poudarek5 3 4" xfId="1492"/>
    <cellStyle name="40 % – Poudarek5 3 4 2" xfId="1493"/>
    <cellStyle name="40 % – Poudarek5 3 4 2 2" xfId="1494"/>
    <cellStyle name="40 % – Poudarek5 3 4 3" xfId="1495"/>
    <cellStyle name="40 % – Poudarek5 3 5" xfId="1496"/>
    <cellStyle name="40 % – Poudarek5 3 5 2" xfId="1497"/>
    <cellStyle name="40 % – Poudarek5 3 6" xfId="1498"/>
    <cellStyle name="40 % – Poudarek5 3 7" xfId="1499"/>
    <cellStyle name="40 % – Poudarek5 4" xfId="1500"/>
    <cellStyle name="40 % – Poudarek5 4 2" xfId="1501"/>
    <cellStyle name="40 % – Poudarek5 4 2 2" xfId="1502"/>
    <cellStyle name="40 % – Poudarek5 4 2 2 2" xfId="1503"/>
    <cellStyle name="40 % – Poudarek5 4 2 2 2 2" xfId="1504"/>
    <cellStyle name="40 % – Poudarek5 4 2 2 3" xfId="1505"/>
    <cellStyle name="40 % – Poudarek5 4 2 3" xfId="1506"/>
    <cellStyle name="40 % – Poudarek5 4 2 3 2" xfId="1507"/>
    <cellStyle name="40 % – Poudarek5 4 2 4" xfId="1508"/>
    <cellStyle name="40 % – Poudarek5 4 3" xfId="1509"/>
    <cellStyle name="40 % – Poudarek5 4 3 2" xfId="1510"/>
    <cellStyle name="40 % – Poudarek5 4 3 2 2" xfId="1511"/>
    <cellStyle name="40 % – Poudarek5 4 3 2 2 2" xfId="1512"/>
    <cellStyle name="40 % – Poudarek5 4 3 2 3" xfId="1513"/>
    <cellStyle name="40 % – Poudarek5 4 3 3" xfId="1514"/>
    <cellStyle name="40 % – Poudarek5 4 3 3 2" xfId="1515"/>
    <cellStyle name="40 % – Poudarek5 4 3 4" xfId="1516"/>
    <cellStyle name="40 % – Poudarek5 4 4" xfId="1517"/>
    <cellStyle name="40 % – Poudarek5 4 4 2" xfId="1518"/>
    <cellStyle name="40 % – Poudarek5 4 4 2 2" xfId="1519"/>
    <cellStyle name="40 % – Poudarek5 4 4 3" xfId="1520"/>
    <cellStyle name="40 % – Poudarek5 4 5" xfId="1521"/>
    <cellStyle name="40 % – Poudarek5 4 5 2" xfId="1522"/>
    <cellStyle name="40 % – Poudarek5 4 6" xfId="1523"/>
    <cellStyle name="40 % – Poudarek5 4 7" xfId="1524"/>
    <cellStyle name="40 % – Poudarek5 5" xfId="1525"/>
    <cellStyle name="40 % – Poudarek5 5 2" xfId="1526"/>
    <cellStyle name="40 % – Poudarek5 5 2 2" xfId="1527"/>
    <cellStyle name="40 % – Poudarek5 5 2 2 2" xfId="1528"/>
    <cellStyle name="40 % – Poudarek5 5 2 2 2 2" xfId="1529"/>
    <cellStyle name="40 % – Poudarek5 5 2 2 3" xfId="1530"/>
    <cellStyle name="40 % – Poudarek5 5 2 3" xfId="1531"/>
    <cellStyle name="40 % – Poudarek5 5 2 3 2" xfId="1532"/>
    <cellStyle name="40 % – Poudarek5 5 2 4" xfId="1533"/>
    <cellStyle name="40 % – Poudarek5 5 3" xfId="1534"/>
    <cellStyle name="40 % – Poudarek5 5 3 2" xfId="1535"/>
    <cellStyle name="40 % – Poudarek5 5 3 2 2" xfId="1536"/>
    <cellStyle name="40 % – Poudarek5 5 3 3" xfId="1537"/>
    <cellStyle name="40 % – Poudarek5 5 4" xfId="1538"/>
    <cellStyle name="40 % – Poudarek5 5 4 2" xfId="1539"/>
    <cellStyle name="40 % – Poudarek5 5 5" xfId="1540"/>
    <cellStyle name="40 % – Poudarek5 5 6" xfId="1541"/>
    <cellStyle name="40 % – Poudarek5 6" xfId="1542"/>
    <cellStyle name="40 % – Poudarek5 6 2" xfId="1543"/>
    <cellStyle name="40 % – Poudarek5 6 2 2" xfId="1544"/>
    <cellStyle name="40 % – Poudarek5 6 2 2 2" xfId="1545"/>
    <cellStyle name="40 % – Poudarek5 6 2 2 2 2" xfId="1546"/>
    <cellStyle name="40 % – Poudarek5 6 2 2 3" xfId="1547"/>
    <cellStyle name="40 % – Poudarek5 6 2 3" xfId="1548"/>
    <cellStyle name="40 % – Poudarek5 6 2 3 2" xfId="1549"/>
    <cellStyle name="40 % – Poudarek5 6 2 4" xfId="1550"/>
    <cellStyle name="40 % – Poudarek5 6 3" xfId="1551"/>
    <cellStyle name="40 % – Poudarek5 6 3 2" xfId="1552"/>
    <cellStyle name="40 % – Poudarek5 6 3 2 2" xfId="1553"/>
    <cellStyle name="40 % – Poudarek5 6 3 3" xfId="1554"/>
    <cellStyle name="40 % – Poudarek5 6 4" xfId="1555"/>
    <cellStyle name="40 % – Poudarek5 6 4 2" xfId="1556"/>
    <cellStyle name="40 % – Poudarek5 6 5" xfId="1557"/>
    <cellStyle name="40 % – Poudarek5 6 6" xfId="1558"/>
    <cellStyle name="40 % – Poudarek5 7" xfId="1559"/>
    <cellStyle name="40 % – Poudarek5 7 2" xfId="1560"/>
    <cellStyle name="40 % – Poudarek5 7 2 2" xfId="1561"/>
    <cellStyle name="40 % – Poudarek5 7 2 2 2" xfId="1562"/>
    <cellStyle name="40 % – Poudarek5 7 2 2 2 2" xfId="1563"/>
    <cellStyle name="40 % – Poudarek5 7 2 2 3" xfId="1564"/>
    <cellStyle name="40 % – Poudarek5 7 2 3" xfId="1565"/>
    <cellStyle name="40 % – Poudarek5 7 2 3 2" xfId="1566"/>
    <cellStyle name="40 % – Poudarek5 7 2 4" xfId="1567"/>
    <cellStyle name="40 % – Poudarek5 7 3" xfId="1568"/>
    <cellStyle name="40 % – Poudarek5 7 3 2" xfId="1569"/>
    <cellStyle name="40 % – Poudarek5 7 3 2 2" xfId="1570"/>
    <cellStyle name="40 % – Poudarek5 7 3 3" xfId="1571"/>
    <cellStyle name="40 % – Poudarek5 7 4" xfId="1572"/>
    <cellStyle name="40 % – Poudarek5 7 4 2" xfId="1573"/>
    <cellStyle name="40 % – Poudarek5 7 5" xfId="1574"/>
    <cellStyle name="40 % – Poudarek5 8" xfId="1575"/>
    <cellStyle name="40 % – Poudarek5 8 2" xfId="1576"/>
    <cellStyle name="40 % – Poudarek5 8 2 2" xfId="1577"/>
    <cellStyle name="40 % – Poudarek5 8 3" xfId="1578"/>
    <cellStyle name="40 % – Poudarek5 9" xfId="1579"/>
    <cellStyle name="40 % – Poudarek5 9 2" xfId="1580"/>
    <cellStyle name="40 % – Poudarek5 9 2 2" xfId="1581"/>
    <cellStyle name="40 % – Poudarek5 9 3" xfId="1582"/>
    <cellStyle name="40 % – Poudarek6 10" xfId="1583"/>
    <cellStyle name="40 % – Poudarek6 10 2" xfId="1584"/>
    <cellStyle name="40 % – Poudarek6 11" xfId="1585"/>
    <cellStyle name="40 % – Poudarek6 12" xfId="1586"/>
    <cellStyle name="40 % – Poudarek6 13" xfId="1587"/>
    <cellStyle name="40 % – Poudarek6 14" xfId="1588"/>
    <cellStyle name="40 % – Poudarek6 15" xfId="1589"/>
    <cellStyle name="40 % – Poudarek6 2" xfId="1590"/>
    <cellStyle name="40 % – Poudarek6 2 2" xfId="1591"/>
    <cellStyle name="40 % – Poudarek6 2 2 2" xfId="1592"/>
    <cellStyle name="40 % – Poudarek6 2 2 2 2" xfId="1593"/>
    <cellStyle name="40 % – Poudarek6 2 2 2 2 2" xfId="1594"/>
    <cellStyle name="40 % – Poudarek6 2 2 2 3" xfId="1595"/>
    <cellStyle name="40 % – Poudarek6 2 2 3" xfId="1596"/>
    <cellStyle name="40 % – Poudarek6 2 2 3 2" xfId="1597"/>
    <cellStyle name="40 % – Poudarek6 2 2 4" xfId="1598"/>
    <cellStyle name="40 % – Poudarek6 2 2 5" xfId="1599"/>
    <cellStyle name="40 % – Poudarek6 2 3" xfId="1600"/>
    <cellStyle name="40 % – Poudarek6 2 3 2" xfId="1601"/>
    <cellStyle name="40 % – Poudarek6 2 3 2 2" xfId="1602"/>
    <cellStyle name="40 % – Poudarek6 2 3 2 2 2" xfId="1603"/>
    <cellStyle name="40 % – Poudarek6 2 3 2 3" xfId="1604"/>
    <cellStyle name="40 % – Poudarek6 2 3 3" xfId="1605"/>
    <cellStyle name="40 % – Poudarek6 2 3 3 2" xfId="1606"/>
    <cellStyle name="40 % – Poudarek6 2 3 4" xfId="1607"/>
    <cellStyle name="40 % – Poudarek6 2 4" xfId="1608"/>
    <cellStyle name="40 % – Poudarek6 2 4 2" xfId="1609"/>
    <cellStyle name="40 % – Poudarek6 2 4 2 2" xfId="1610"/>
    <cellStyle name="40 % – Poudarek6 2 4 3" xfId="1611"/>
    <cellStyle name="40 % – Poudarek6 2 5" xfId="1612"/>
    <cellStyle name="40 % – Poudarek6 2 5 2" xfId="1613"/>
    <cellStyle name="40 % – Poudarek6 2 6" xfId="1614"/>
    <cellStyle name="40 % – Poudarek6 2 7" xfId="1615"/>
    <cellStyle name="40 % – Poudarek6 3" xfId="1616"/>
    <cellStyle name="40 % – Poudarek6 3 2" xfId="1617"/>
    <cellStyle name="40 % – Poudarek6 3 2 2" xfId="1618"/>
    <cellStyle name="40 % – Poudarek6 3 2 2 2" xfId="1619"/>
    <cellStyle name="40 % – Poudarek6 3 2 2 2 2" xfId="1620"/>
    <cellStyle name="40 % – Poudarek6 3 2 2 3" xfId="1621"/>
    <cellStyle name="40 % – Poudarek6 3 2 3" xfId="1622"/>
    <cellStyle name="40 % – Poudarek6 3 2 3 2" xfId="1623"/>
    <cellStyle name="40 % – Poudarek6 3 2 4" xfId="1624"/>
    <cellStyle name="40 % – Poudarek6 3 3" xfId="1625"/>
    <cellStyle name="40 % – Poudarek6 3 3 2" xfId="1626"/>
    <cellStyle name="40 % – Poudarek6 3 3 2 2" xfId="1627"/>
    <cellStyle name="40 % – Poudarek6 3 3 2 2 2" xfId="1628"/>
    <cellStyle name="40 % – Poudarek6 3 3 2 3" xfId="1629"/>
    <cellStyle name="40 % – Poudarek6 3 3 3" xfId="1630"/>
    <cellStyle name="40 % – Poudarek6 3 3 3 2" xfId="1631"/>
    <cellStyle name="40 % – Poudarek6 3 3 4" xfId="1632"/>
    <cellStyle name="40 % – Poudarek6 3 4" xfId="1633"/>
    <cellStyle name="40 % – Poudarek6 3 4 2" xfId="1634"/>
    <cellStyle name="40 % – Poudarek6 3 4 2 2" xfId="1635"/>
    <cellStyle name="40 % – Poudarek6 3 4 3" xfId="1636"/>
    <cellStyle name="40 % – Poudarek6 3 5" xfId="1637"/>
    <cellStyle name="40 % – Poudarek6 3 5 2" xfId="1638"/>
    <cellStyle name="40 % – Poudarek6 3 6" xfId="1639"/>
    <cellStyle name="40 % – Poudarek6 3 7" xfId="1640"/>
    <cellStyle name="40 % – Poudarek6 4" xfId="1641"/>
    <cellStyle name="40 % – Poudarek6 4 2" xfId="1642"/>
    <cellStyle name="40 % – Poudarek6 4 2 2" xfId="1643"/>
    <cellStyle name="40 % – Poudarek6 4 2 2 2" xfId="1644"/>
    <cellStyle name="40 % – Poudarek6 4 2 2 2 2" xfId="1645"/>
    <cellStyle name="40 % – Poudarek6 4 2 2 3" xfId="1646"/>
    <cellStyle name="40 % – Poudarek6 4 2 3" xfId="1647"/>
    <cellStyle name="40 % – Poudarek6 4 2 3 2" xfId="1648"/>
    <cellStyle name="40 % – Poudarek6 4 2 4" xfId="1649"/>
    <cellStyle name="40 % – Poudarek6 4 3" xfId="1650"/>
    <cellStyle name="40 % – Poudarek6 4 3 2" xfId="1651"/>
    <cellStyle name="40 % – Poudarek6 4 3 2 2" xfId="1652"/>
    <cellStyle name="40 % – Poudarek6 4 3 2 2 2" xfId="1653"/>
    <cellStyle name="40 % – Poudarek6 4 3 2 3" xfId="1654"/>
    <cellStyle name="40 % – Poudarek6 4 3 3" xfId="1655"/>
    <cellStyle name="40 % – Poudarek6 4 3 3 2" xfId="1656"/>
    <cellStyle name="40 % – Poudarek6 4 3 4" xfId="1657"/>
    <cellStyle name="40 % – Poudarek6 4 4" xfId="1658"/>
    <cellStyle name="40 % – Poudarek6 4 4 2" xfId="1659"/>
    <cellStyle name="40 % – Poudarek6 4 4 2 2" xfId="1660"/>
    <cellStyle name="40 % – Poudarek6 4 4 3" xfId="1661"/>
    <cellStyle name="40 % – Poudarek6 4 5" xfId="1662"/>
    <cellStyle name="40 % – Poudarek6 4 5 2" xfId="1663"/>
    <cellStyle name="40 % – Poudarek6 4 6" xfId="1664"/>
    <cellStyle name="40 % – Poudarek6 4 7" xfId="1665"/>
    <cellStyle name="40 % – Poudarek6 5" xfId="1666"/>
    <cellStyle name="40 % – Poudarek6 5 2" xfId="1667"/>
    <cellStyle name="40 % – Poudarek6 5 2 2" xfId="1668"/>
    <cellStyle name="40 % – Poudarek6 5 2 2 2" xfId="1669"/>
    <cellStyle name="40 % – Poudarek6 5 2 2 2 2" xfId="1670"/>
    <cellStyle name="40 % – Poudarek6 5 2 2 3" xfId="1671"/>
    <cellStyle name="40 % – Poudarek6 5 2 3" xfId="1672"/>
    <cellStyle name="40 % – Poudarek6 5 2 3 2" xfId="1673"/>
    <cellStyle name="40 % – Poudarek6 5 2 4" xfId="1674"/>
    <cellStyle name="40 % – Poudarek6 5 3" xfId="1675"/>
    <cellStyle name="40 % – Poudarek6 5 3 2" xfId="1676"/>
    <cellStyle name="40 % – Poudarek6 5 3 2 2" xfId="1677"/>
    <cellStyle name="40 % – Poudarek6 5 3 3" xfId="1678"/>
    <cellStyle name="40 % – Poudarek6 5 4" xfId="1679"/>
    <cellStyle name="40 % – Poudarek6 5 4 2" xfId="1680"/>
    <cellStyle name="40 % – Poudarek6 5 5" xfId="1681"/>
    <cellStyle name="40 % – Poudarek6 5 6" xfId="1682"/>
    <cellStyle name="40 % – Poudarek6 6" xfId="1683"/>
    <cellStyle name="40 % – Poudarek6 6 2" xfId="1684"/>
    <cellStyle name="40 % – Poudarek6 6 2 2" xfId="1685"/>
    <cellStyle name="40 % – Poudarek6 6 2 2 2" xfId="1686"/>
    <cellStyle name="40 % – Poudarek6 6 2 2 2 2" xfId="1687"/>
    <cellStyle name="40 % – Poudarek6 6 2 2 3" xfId="1688"/>
    <cellStyle name="40 % – Poudarek6 6 2 3" xfId="1689"/>
    <cellStyle name="40 % – Poudarek6 6 2 3 2" xfId="1690"/>
    <cellStyle name="40 % – Poudarek6 6 2 4" xfId="1691"/>
    <cellStyle name="40 % – Poudarek6 6 3" xfId="1692"/>
    <cellStyle name="40 % – Poudarek6 6 3 2" xfId="1693"/>
    <cellStyle name="40 % – Poudarek6 6 3 2 2" xfId="1694"/>
    <cellStyle name="40 % – Poudarek6 6 3 3" xfId="1695"/>
    <cellStyle name="40 % – Poudarek6 6 4" xfId="1696"/>
    <cellStyle name="40 % – Poudarek6 6 4 2" xfId="1697"/>
    <cellStyle name="40 % – Poudarek6 6 5" xfId="1698"/>
    <cellStyle name="40 % – Poudarek6 6 6" xfId="1699"/>
    <cellStyle name="40 % – Poudarek6 7" xfId="1700"/>
    <cellStyle name="40 % – Poudarek6 7 2" xfId="1701"/>
    <cellStyle name="40 % – Poudarek6 7 2 2" xfId="1702"/>
    <cellStyle name="40 % – Poudarek6 7 2 2 2" xfId="1703"/>
    <cellStyle name="40 % – Poudarek6 7 2 2 2 2" xfId="1704"/>
    <cellStyle name="40 % – Poudarek6 7 2 2 3" xfId="1705"/>
    <cellStyle name="40 % – Poudarek6 7 2 3" xfId="1706"/>
    <cellStyle name="40 % – Poudarek6 7 2 3 2" xfId="1707"/>
    <cellStyle name="40 % – Poudarek6 7 2 4" xfId="1708"/>
    <cellStyle name="40 % – Poudarek6 7 3" xfId="1709"/>
    <cellStyle name="40 % – Poudarek6 7 3 2" xfId="1710"/>
    <cellStyle name="40 % – Poudarek6 7 3 2 2" xfId="1711"/>
    <cellStyle name="40 % – Poudarek6 7 3 3" xfId="1712"/>
    <cellStyle name="40 % – Poudarek6 7 4" xfId="1713"/>
    <cellStyle name="40 % – Poudarek6 7 4 2" xfId="1714"/>
    <cellStyle name="40 % – Poudarek6 7 5" xfId="1715"/>
    <cellStyle name="40 % – Poudarek6 8" xfId="1716"/>
    <cellStyle name="40 % – Poudarek6 8 2" xfId="1717"/>
    <cellStyle name="40 % – Poudarek6 8 2 2" xfId="1718"/>
    <cellStyle name="40 % – Poudarek6 8 3" xfId="1719"/>
    <cellStyle name="40 % – Poudarek6 9" xfId="1720"/>
    <cellStyle name="40 % – Poudarek6 9 2" xfId="1721"/>
    <cellStyle name="40 % – Poudarek6 9 2 2" xfId="1722"/>
    <cellStyle name="40 % – Poudarek6 9 3" xfId="1723"/>
    <cellStyle name="40% - Accent1 2" xfId="1724"/>
    <cellStyle name="40% - Accent3 2" xfId="1725"/>
    <cellStyle name="40% - Accent4 2" xfId="1726"/>
    <cellStyle name="40% - Accent5 2" xfId="1727"/>
    <cellStyle name="40% - Accent6 2" xfId="1728"/>
    <cellStyle name="60 % – Poudarek1 2" xfId="1729"/>
    <cellStyle name="60 % – Poudarek1 2 2" xfId="1730"/>
    <cellStyle name="60 % – Poudarek1 3" xfId="1731"/>
    <cellStyle name="60 % – Poudarek1 4" xfId="1732"/>
    <cellStyle name="60 % – Poudarek1 5" xfId="1733"/>
    <cellStyle name="60 % – Poudarek2 2" xfId="1734"/>
    <cellStyle name="60 % – Poudarek2 2 2" xfId="1735"/>
    <cellStyle name="60 % – Poudarek2 3" xfId="1736"/>
    <cellStyle name="60 % – Poudarek2 4" xfId="1737"/>
    <cellStyle name="60 % – Poudarek2 5" xfId="1738"/>
    <cellStyle name="60 % – Poudarek3 2" xfId="1739"/>
    <cellStyle name="60 % – Poudarek3 2 2" xfId="1740"/>
    <cellStyle name="60 % – Poudarek3 3" xfId="1741"/>
    <cellStyle name="60 % – Poudarek3 4" xfId="1742"/>
    <cellStyle name="60 % – Poudarek3 5" xfId="1743"/>
    <cellStyle name="60 % – Poudarek3 6" xfId="1744"/>
    <cellStyle name="60 % – Poudarek3 7" xfId="1745"/>
    <cellStyle name="60 % – Poudarek3 8" xfId="1746"/>
    <cellStyle name="60 % – Poudarek3 9" xfId="1747"/>
    <cellStyle name="60 % – Poudarek4 2" xfId="1748"/>
    <cellStyle name="60 % – Poudarek4 2 2" xfId="1749"/>
    <cellStyle name="60 % – Poudarek4 3" xfId="1750"/>
    <cellStyle name="60 % – Poudarek4 4" xfId="1751"/>
    <cellStyle name="60 % – Poudarek4 5" xfId="1752"/>
    <cellStyle name="60 % – Poudarek4 6" xfId="1753"/>
    <cellStyle name="60 % – Poudarek4 7" xfId="1754"/>
    <cellStyle name="60 % – Poudarek4 8" xfId="1755"/>
    <cellStyle name="60 % – Poudarek4 9" xfId="1756"/>
    <cellStyle name="60 % – Poudarek5 2" xfId="1757"/>
    <cellStyle name="60 % – Poudarek5 2 2" xfId="1758"/>
    <cellStyle name="60 % – Poudarek5 3" xfId="1759"/>
    <cellStyle name="60 % – Poudarek5 4" xfId="1760"/>
    <cellStyle name="60 % – Poudarek5 5" xfId="1761"/>
    <cellStyle name="60 % – Poudarek6 2" xfId="1762"/>
    <cellStyle name="60 % – Poudarek6 2 2" xfId="1763"/>
    <cellStyle name="60 % – Poudarek6 3" xfId="1764"/>
    <cellStyle name="60 % – Poudarek6 4" xfId="1765"/>
    <cellStyle name="60 % – Poudarek6 5" xfId="1766"/>
    <cellStyle name="60 % – Poudarek6 6" xfId="1767"/>
    <cellStyle name="60 % – Poudarek6 7" xfId="1768"/>
    <cellStyle name="60 % – Poudarek6 8" xfId="1769"/>
    <cellStyle name="60 % – Poudarek6 9" xfId="1770"/>
    <cellStyle name="60% - Accent1 2" xfId="1771"/>
    <cellStyle name="60% - Accent2 2" xfId="1772"/>
    <cellStyle name="60% - Accent3 2" xfId="1773"/>
    <cellStyle name="60% - Accent4 2" xfId="1774"/>
    <cellStyle name="60% - Accent5 2" xfId="1775"/>
    <cellStyle name="60% - Accent6 2" xfId="1776"/>
    <cellStyle name="A4 Small 210 x 297 mm" xfId="1777"/>
    <cellStyle name="Accent1" xfId="1778"/>
    <cellStyle name="Accent1 2" xfId="1779"/>
    <cellStyle name="Accent2" xfId="1780"/>
    <cellStyle name="Accent2 2" xfId="1781"/>
    <cellStyle name="Accent3" xfId="1782"/>
    <cellStyle name="Accent3 2" xfId="1783"/>
    <cellStyle name="Accent4" xfId="1784"/>
    <cellStyle name="Accent4 2" xfId="1785"/>
    <cellStyle name="Accent5" xfId="1786"/>
    <cellStyle name="Accent6" xfId="1787"/>
    <cellStyle name="Accent6 2" xfId="1788"/>
    <cellStyle name="AD" xfId="1789"/>
    <cellStyle name="AFE" xfId="1790"/>
    <cellStyle name="AFE 2" xfId="1791"/>
    <cellStyle name="AFE 2 2" xfId="1792"/>
    <cellStyle name="Bad" xfId="1793"/>
    <cellStyle name="Bad 2" xfId="1794"/>
    <cellStyle name="Calculation" xfId="1795"/>
    <cellStyle name="Calculation 2" xfId="1796"/>
    <cellStyle name="Check Cell" xfId="1797"/>
    <cellStyle name="Dobro 2" xfId="1798"/>
    <cellStyle name="Dobro 2 2" xfId="1799"/>
    <cellStyle name="Dobro 3" xfId="1800"/>
    <cellStyle name="Dobro 4" xfId="1801"/>
    <cellStyle name="Dobro 5" xfId="1802"/>
    <cellStyle name="Excel Built-in Normal" xfId="1803"/>
    <cellStyle name="Excel Built-in Normal 1" xfId="1804"/>
    <cellStyle name="Excel Built-in Normal 2" xfId="1805"/>
    <cellStyle name="Excel Built-in Normal 3" xfId="1806"/>
    <cellStyle name="Excel Built-in Normal 4" xfId="1807"/>
    <cellStyle name="Explanatory Text" xfId="1808"/>
    <cellStyle name="Good 2" xfId="1809"/>
    <cellStyle name="Heading 1" xfId="1810"/>
    <cellStyle name="Heading 1 2" xfId="1811"/>
    <cellStyle name="Heading 2" xfId="1812"/>
    <cellStyle name="Heading 2 2" xfId="1813"/>
    <cellStyle name="Heading 3" xfId="1814"/>
    <cellStyle name="Heading 3 2" xfId="1815"/>
    <cellStyle name="Heading 4" xfId="1816"/>
    <cellStyle name="Heading 4 2" xfId="1817"/>
    <cellStyle name="Hiperpovezava 2" xfId="1818"/>
    <cellStyle name="Input" xfId="1819"/>
    <cellStyle name="Input 2" xfId="1820"/>
    <cellStyle name="Izhod 2" xfId="1821"/>
    <cellStyle name="Izhod 2 2" xfId="1822"/>
    <cellStyle name="Izhod 3" xfId="1823"/>
    <cellStyle name="Izhod 4" xfId="1824"/>
    <cellStyle name="Izhod 5" xfId="1825"/>
    <cellStyle name="Legal 8½ x 14 in" xfId="1826"/>
    <cellStyle name="Linked Cell" xfId="1827"/>
    <cellStyle name="Linked Cell 2" xfId="1828"/>
    <cellStyle name="Naslov 1 2" xfId="1829"/>
    <cellStyle name="Naslov 1 2 2" xfId="1830"/>
    <cellStyle name="Naslov 1 3" xfId="1831"/>
    <cellStyle name="Naslov 1 4" xfId="1832"/>
    <cellStyle name="Naslov 1 5" xfId="1833"/>
    <cellStyle name="Naslov 2 2" xfId="1834"/>
    <cellStyle name="Naslov 2 2 2" xfId="1835"/>
    <cellStyle name="Naslov 2 3" xfId="1836"/>
    <cellStyle name="Naslov 2 4" xfId="1837"/>
    <cellStyle name="Naslov 2 5" xfId="1838"/>
    <cellStyle name="Naslov 3 2" xfId="1839"/>
    <cellStyle name="Naslov 3 2 2" xfId="1840"/>
    <cellStyle name="Naslov 3 3" xfId="1841"/>
    <cellStyle name="Naslov 3 4" xfId="1842"/>
    <cellStyle name="Naslov 3 5" xfId="1843"/>
    <cellStyle name="Naslov 4 2" xfId="1844"/>
    <cellStyle name="Naslov 4 2 2" xfId="1845"/>
    <cellStyle name="Naslov 4 3" xfId="1846"/>
    <cellStyle name="Naslov 4 4" xfId="1847"/>
    <cellStyle name="Naslov 4 5" xfId="1848"/>
    <cellStyle name="Naslov 5" xfId="1849"/>
    <cellStyle name="Naslov 5 2" xfId="1850"/>
    <cellStyle name="Naslov 6" xfId="1851"/>
    <cellStyle name="Navadno 10" xfId="1852"/>
    <cellStyle name="Navadno 10 2" xfId="1853"/>
    <cellStyle name="Navadno 10 2 2" xfId="1854"/>
    <cellStyle name="Navadno 10 2 2 2" xfId="1855"/>
    <cellStyle name="Navadno 10 2 2 2 2" xfId="1856"/>
    <cellStyle name="Navadno 10 2 2 3" xfId="1857"/>
    <cellStyle name="Navadno 10 2 3" xfId="1858"/>
    <cellStyle name="Navadno 10 2 3 2" xfId="1859"/>
    <cellStyle name="Navadno 10 2 4" xfId="1860"/>
    <cellStyle name="Navadno 10 3" xfId="1861"/>
    <cellStyle name="Navadno 10 3 2" xfId="1862"/>
    <cellStyle name="Navadno 10 3 2 2" xfId="1863"/>
    <cellStyle name="Navadno 10 3 2 2 2" xfId="1864"/>
    <cellStyle name="Navadno 10 3 2 3" xfId="1865"/>
    <cellStyle name="Navadno 10 3 3" xfId="1866"/>
    <cellStyle name="Navadno 10 3 3 2" xfId="1867"/>
    <cellStyle name="Navadno 10 3 4" xfId="1868"/>
    <cellStyle name="Navadno 10 4" xfId="1869"/>
    <cellStyle name="Navadno 10 4 2" xfId="1870"/>
    <cellStyle name="Navadno 10 4 2 2" xfId="1871"/>
    <cellStyle name="Navadno 10 4 3" xfId="1872"/>
    <cellStyle name="Navadno 10 5" xfId="1873"/>
    <cellStyle name="Navadno 10 5 2" xfId="1874"/>
    <cellStyle name="Navadno 10 6" xfId="1875"/>
    <cellStyle name="Navadno 10 7" xfId="1876"/>
    <cellStyle name="Navadno 11" xfId="1877"/>
    <cellStyle name="Navadno 11 2" xfId="1878"/>
    <cellStyle name="Navadno 11 3" xfId="1879"/>
    <cellStyle name="Navadno 11 3 2" xfId="1880"/>
    <cellStyle name="Navadno 11 3 3" xfId="1881"/>
    <cellStyle name="Navadno 11 3 3 2" xfId="1882"/>
    <cellStyle name="Navadno 11 3 3 3" xfId="1883"/>
    <cellStyle name="Navadno 11 3 3 3 2" xfId="1884"/>
    <cellStyle name="Navadno 11 3 4" xfId="1885"/>
    <cellStyle name="Navadno 11 3 4 2" xfId="1886"/>
    <cellStyle name="Navadno 11 4" xfId="1887"/>
    <cellStyle name="Navadno 11 4 2" xfId="1888"/>
    <cellStyle name="Navadno 11 4 3" xfId="1889"/>
    <cellStyle name="Navadno 11 4 4" xfId="1890"/>
    <cellStyle name="Navadno 11 4 4 2" xfId="1891"/>
    <cellStyle name="Navadno 11 5" xfId="1892"/>
    <cellStyle name="Navadno 11 5 2" xfId="1893"/>
    <cellStyle name="Navadno 11 6" xfId="1894"/>
    <cellStyle name="Navadno 12" xfId="1895"/>
    <cellStyle name="Navadno 12 2" xfId="1896"/>
    <cellStyle name="Navadno 12 2 2" xfId="1897"/>
    <cellStyle name="Navadno 12 2 2 2" xfId="1898"/>
    <cellStyle name="Navadno 12 2 2 2 2" xfId="1899"/>
    <cellStyle name="Navadno 12 2 2 3" xfId="1900"/>
    <cellStyle name="Navadno 12 2 3" xfId="1901"/>
    <cellStyle name="Navadno 12 2 3 2" xfId="1902"/>
    <cellStyle name="Navadno 12 2 4" xfId="1903"/>
    <cellStyle name="Navadno 12 3" xfId="1904"/>
    <cellStyle name="Navadno 12 3 2" xfId="1905"/>
    <cellStyle name="Navadno 12 3 2 2" xfId="1906"/>
    <cellStyle name="Navadno 12 3 2 2 2" xfId="1907"/>
    <cellStyle name="Navadno 12 3 2 3" xfId="1908"/>
    <cellStyle name="Navadno 12 3 3" xfId="1909"/>
    <cellStyle name="Navadno 12 3 3 2" xfId="1910"/>
    <cellStyle name="Navadno 12 3 4" xfId="1911"/>
    <cellStyle name="Navadno 12 4" xfId="1912"/>
    <cellStyle name="Navadno 12 4 2" xfId="1913"/>
    <cellStyle name="Navadno 12 4 2 2" xfId="1914"/>
    <cellStyle name="Navadno 12 4 3" xfId="1915"/>
    <cellStyle name="Navadno 12 5" xfId="1916"/>
    <cellStyle name="Navadno 12 5 2" xfId="1917"/>
    <cellStyle name="Navadno 12 6" xfId="1918"/>
    <cellStyle name="Navadno 12 7" xfId="1919"/>
    <cellStyle name="Navadno 13" xfId="1920"/>
    <cellStyle name="Navadno 13 2" xfId="1921"/>
    <cellStyle name="Navadno 13 2 2" xfId="1922"/>
    <cellStyle name="Navadno 13 2 2 2" xfId="1923"/>
    <cellStyle name="Navadno 13 2 2 2 2" xfId="1924"/>
    <cellStyle name="Navadno 13 2 2 3" xfId="1925"/>
    <cellStyle name="Navadno 13 2 3" xfId="1926"/>
    <cellStyle name="Navadno 13 2 3 2" xfId="1927"/>
    <cellStyle name="Navadno 13 2 4" xfId="1928"/>
    <cellStyle name="Navadno 13 3" xfId="1929"/>
    <cellStyle name="Navadno 13 3 2" xfId="1930"/>
    <cellStyle name="Navadno 13 3 2 2" xfId="1931"/>
    <cellStyle name="Navadno 13 3 3" xfId="1932"/>
    <cellStyle name="Navadno 13 4" xfId="1933"/>
    <cellStyle name="Navadno 13 4 2" xfId="1934"/>
    <cellStyle name="Navadno 13 5" xfId="1935"/>
    <cellStyle name="Navadno 13 6" xfId="1936"/>
    <cellStyle name="Navadno 14" xfId="1937"/>
    <cellStyle name="Navadno 14 2" xfId="1938"/>
    <cellStyle name="Navadno 14 2 2" xfId="1939"/>
    <cellStyle name="Navadno 14 2 2 2" xfId="1940"/>
    <cellStyle name="Navadno 14 2 2 2 2" xfId="1941"/>
    <cellStyle name="Navadno 14 2 2 2 2 2" xfId="1942"/>
    <cellStyle name="Navadno 14 2 2 2 3" xfId="1943"/>
    <cellStyle name="Navadno 14 2 2 3" xfId="1944"/>
    <cellStyle name="Navadno 14 2 2 3 2" xfId="1945"/>
    <cellStyle name="Navadno 14 2 2 4" xfId="1946"/>
    <cellStyle name="Navadno 14 2 3" xfId="1947"/>
    <cellStyle name="Navadno 14 2 3 2" xfId="1948"/>
    <cellStyle name="Navadno 14 2 3 2 2" xfId="1949"/>
    <cellStyle name="Navadno 14 2 3 3" xfId="1950"/>
    <cellStyle name="Navadno 14 2 4" xfId="1951"/>
    <cellStyle name="Navadno 14 2 4 2" xfId="1952"/>
    <cellStyle name="Navadno 14 2 5" xfId="1953"/>
    <cellStyle name="Navadno 14 2 6" xfId="1954"/>
    <cellStyle name="Navadno 14 3" xfId="1955"/>
    <cellStyle name="Navadno 14 4" xfId="1956"/>
    <cellStyle name="Navadno 14 5" xfId="1957"/>
    <cellStyle name="Navadno 14 6" xfId="1958"/>
    <cellStyle name="Navadno 14 6 2" xfId="1959"/>
    <cellStyle name="Navadno 15" xfId="1960"/>
    <cellStyle name="Navadno 15 2" xfId="1961"/>
    <cellStyle name="Navadno 15 2 2" xfId="1962"/>
    <cellStyle name="Navadno 15 2 2 2" xfId="1963"/>
    <cellStyle name="Navadno 15 2 2 2 2" xfId="1964"/>
    <cellStyle name="Navadno 15 2 2 3" xfId="1965"/>
    <cellStyle name="Navadno 15 2 3" xfId="1966"/>
    <cellStyle name="Navadno 15 2 3 2" xfId="1967"/>
    <cellStyle name="Navadno 15 2 4" xfId="1968"/>
    <cellStyle name="Navadno 15 3" xfId="1969"/>
    <cellStyle name="Navadno 15 3 2" xfId="1970"/>
    <cellStyle name="Navadno 15 3 2 2" xfId="1971"/>
    <cellStyle name="Navadno 15 3 3" xfId="1972"/>
    <cellStyle name="Navadno 15 4" xfId="1973"/>
    <cellStyle name="Navadno 15 4 2" xfId="1974"/>
    <cellStyle name="Navadno 15 5" xfId="1975"/>
    <cellStyle name="Navadno 15 6" xfId="1976"/>
    <cellStyle name="Navadno 16" xfId="1977"/>
    <cellStyle name="Navadno 16 2" xfId="1978"/>
    <cellStyle name="Navadno 16 2 2" xfId="1979"/>
    <cellStyle name="Navadno 16 2 2 2" xfId="1980"/>
    <cellStyle name="Navadno 16 2 3" xfId="1981"/>
    <cellStyle name="Navadno 16 3" xfId="1982"/>
    <cellStyle name="Navadno 16 3 2" xfId="1983"/>
    <cellStyle name="Navadno 16 4" xfId="1984"/>
    <cellStyle name="Navadno 17" xfId="1985"/>
    <cellStyle name="Navadno 17 2" xfId="1986"/>
    <cellStyle name="Navadno 17 2 2" xfId="1987"/>
    <cellStyle name="Navadno 17 2 2 2" xfId="1988"/>
    <cellStyle name="Navadno 17 2 3" xfId="1989"/>
    <cellStyle name="Navadno 17 3" xfId="1990"/>
    <cellStyle name="Navadno 17 3 2" xfId="1991"/>
    <cellStyle name="Navadno 17 4" xfId="1992"/>
    <cellStyle name="Navadno 18" xfId="1993"/>
    <cellStyle name="Navadno 18 2" xfId="1994"/>
    <cellStyle name="Navadno 18 2 2" xfId="1995"/>
    <cellStyle name="Navadno 18 3" xfId="1996"/>
    <cellStyle name="Navadno 19" xfId="1997"/>
    <cellStyle name="Navadno 19 2" xfId="1998"/>
    <cellStyle name="Navadno 19 3" xfId="1999"/>
    <cellStyle name="Navadno 19 3 2" xfId="2000"/>
    <cellStyle name="Navadno 19 3 3" xfId="2001"/>
    <cellStyle name="Navadno 19 3 3 2" xfId="2002"/>
    <cellStyle name="Navadno 19 4" xfId="2003"/>
    <cellStyle name="Navadno 2" xfId="2004"/>
    <cellStyle name="Navadno 2 10" xfId="2005"/>
    <cellStyle name="Navadno 2 10 2" xfId="2006"/>
    <cellStyle name="Navadno 2 10 2 2" xfId="2007"/>
    <cellStyle name="Navadno 2 10 2 2 2" xfId="2008"/>
    <cellStyle name="Navadno 2 10 2 3" xfId="2009"/>
    <cellStyle name="Navadno 2 10 3" xfId="2010"/>
    <cellStyle name="Navadno 2 10 3 2" xfId="2011"/>
    <cellStyle name="Navadno 2 10 4" xfId="2012"/>
    <cellStyle name="Navadno 2 11" xfId="2013"/>
    <cellStyle name="Navadno 2 12" xfId="2014"/>
    <cellStyle name="Navadno 2 13" xfId="2015"/>
    <cellStyle name="Navadno 2 13 2" xfId="2016"/>
    <cellStyle name="Navadno 2 13 2 2" xfId="2017"/>
    <cellStyle name="Navadno 2 13 3" xfId="2018"/>
    <cellStyle name="Navadno 2 14" xfId="2019"/>
    <cellStyle name="Navadno 2 15" xfId="2020"/>
    <cellStyle name="Navadno 2 15 2" xfId="2021"/>
    <cellStyle name="Navadno 2 15 2 2" xfId="2022"/>
    <cellStyle name="Navadno 2 15 3" xfId="2023"/>
    <cellStyle name="Navadno 2 16" xfId="2024"/>
    <cellStyle name="Navadno 2 16 2" xfId="2025"/>
    <cellStyle name="Navadno 2 17" xfId="2026"/>
    <cellStyle name="Navadno 2 17 2" xfId="2027"/>
    <cellStyle name="Navadno 2 18" xfId="2028"/>
    <cellStyle name="Navadno 2 19" xfId="2029"/>
    <cellStyle name="Navadno 2 2" xfId="2030"/>
    <cellStyle name="Navadno 2 2 2" xfId="2031"/>
    <cellStyle name="Navadno 2 2 2 2" xfId="2032"/>
    <cellStyle name="Navadno 2 2 3" xfId="2033"/>
    <cellStyle name="Navadno 2 2 3 2" xfId="2034"/>
    <cellStyle name="Navadno 2 2 3 2 2" xfId="2035"/>
    <cellStyle name="Navadno 2 2 3 2 2 2" xfId="2036"/>
    <cellStyle name="Navadno 2 2 3 2 3" xfId="2037"/>
    <cellStyle name="Navadno 2 2 3 3" xfId="2038"/>
    <cellStyle name="Navadno 2 2 3 3 2" xfId="2039"/>
    <cellStyle name="Navadno 2 2 3 4" xfId="2040"/>
    <cellStyle name="Navadno 2 2 4" xfId="2041"/>
    <cellStyle name="Navadno 2 3" xfId="2042"/>
    <cellStyle name="Navadno 2 3 2" xfId="2043"/>
    <cellStyle name="Navadno 2 3 3" xfId="2044"/>
    <cellStyle name="Navadno 2 3 3 2" xfId="2045"/>
    <cellStyle name="Navadno 2 3 3 2 2" xfId="2046"/>
    <cellStyle name="Navadno 2 3 3 3" xfId="2047"/>
    <cellStyle name="Navadno 2 4" xfId="2048"/>
    <cellStyle name="Navadno 2 4 2" xfId="2049"/>
    <cellStyle name="Navadno 2 4 3" xfId="2050"/>
    <cellStyle name="Navadno 2 5" xfId="2051"/>
    <cellStyle name="Navadno 2 5 2" xfId="2052"/>
    <cellStyle name="Navadno 2 5 2 2" xfId="2053"/>
    <cellStyle name="Navadno 2 5 2 2 2" xfId="2054"/>
    <cellStyle name="Navadno 2 5 2 2 2 2" xfId="2055"/>
    <cellStyle name="Navadno 2 5 2 2 3" xfId="2056"/>
    <cellStyle name="Navadno 2 5 2 3" xfId="2057"/>
    <cellStyle name="Navadno 2 5 2 3 2" xfId="2058"/>
    <cellStyle name="Navadno 2 5 2 4" xfId="2059"/>
    <cellStyle name="Navadno 2 5 3" xfId="2060"/>
    <cellStyle name="Navadno 2 5 3 2" xfId="2061"/>
    <cellStyle name="Navadno 2 5 3 2 2" xfId="2062"/>
    <cellStyle name="Navadno 2 5 3 2 2 2" xfId="2063"/>
    <cellStyle name="Navadno 2 5 3 2 3" xfId="2064"/>
    <cellStyle name="Navadno 2 5 3 3" xfId="2065"/>
    <cellStyle name="Navadno 2 5 3 3 2" xfId="2066"/>
    <cellStyle name="Navadno 2 5 3 4" xfId="2067"/>
    <cellStyle name="Navadno 2 5 4" xfId="2068"/>
    <cellStyle name="Navadno 2 5 4 2" xfId="2069"/>
    <cellStyle name="Navadno 2 5 4 3" xfId="2070"/>
    <cellStyle name="Navadno 2 5 4 3 2" xfId="2071"/>
    <cellStyle name="Navadno 2 5 4 3 2 2" xfId="2072"/>
    <cellStyle name="Navadno 2 5 4 3 3" xfId="2073"/>
    <cellStyle name="Navadno 2 5 4 4" xfId="2074"/>
    <cellStyle name="Navadno 2 5 4 4 2" xfId="2075"/>
    <cellStyle name="Navadno 2 5 4 5" xfId="2076"/>
    <cellStyle name="Navadno 2 5 5" xfId="2077"/>
    <cellStyle name="Navadno 2 5 5 2" xfId="2078"/>
    <cellStyle name="Navadno 2 5 6" xfId="2079"/>
    <cellStyle name="Navadno 2 5 7" xfId="2080"/>
    <cellStyle name="Navadno 2 6" xfId="2081"/>
    <cellStyle name="Navadno 2 6 2" xfId="2082"/>
    <cellStyle name="Navadno 2 6 2 2" xfId="2083"/>
    <cellStyle name="Navadno 2 6 2 2 2" xfId="2084"/>
    <cellStyle name="Navadno 2 6 2 2 2 2" xfId="2085"/>
    <cellStyle name="Navadno 2 6 2 2 3" xfId="2086"/>
    <cellStyle name="Navadno 2 6 2 3" xfId="2087"/>
    <cellStyle name="Navadno 2 6 2 3 2" xfId="2088"/>
    <cellStyle name="Navadno 2 6 2 4" xfId="2089"/>
    <cellStyle name="Navadno 2 6 3" xfId="2090"/>
    <cellStyle name="Navadno 2 6 3 2" xfId="2091"/>
    <cellStyle name="Navadno 2 6 3 2 2" xfId="2092"/>
    <cellStyle name="Navadno 2 6 3 2 2 2" xfId="2093"/>
    <cellStyle name="Navadno 2 6 3 2 3" xfId="2094"/>
    <cellStyle name="Navadno 2 6 3 3" xfId="2095"/>
    <cellStyle name="Navadno 2 6 3 3 2" xfId="2096"/>
    <cellStyle name="Navadno 2 6 3 4" xfId="2097"/>
    <cellStyle name="Navadno 2 6 4" xfId="2098"/>
    <cellStyle name="Navadno 2 6 4 2" xfId="2099"/>
    <cellStyle name="Navadno 2 6 4 2 2" xfId="2100"/>
    <cellStyle name="Navadno 2 6 4 3" xfId="2101"/>
    <cellStyle name="Navadno 2 6 5" xfId="2102"/>
    <cellStyle name="Navadno 2 6 5 2" xfId="2103"/>
    <cellStyle name="Navadno 2 6 6" xfId="2104"/>
    <cellStyle name="Navadno 2 6 7" xfId="2105"/>
    <cellStyle name="Navadno 2 7" xfId="2106"/>
    <cellStyle name="Navadno 2 7 2" xfId="2107"/>
    <cellStyle name="Navadno 2 8" xfId="2108"/>
    <cellStyle name="Navadno 2 8 2" xfId="2109"/>
    <cellStyle name="Navadno 2 8 2 2" xfId="2110"/>
    <cellStyle name="Navadno 2 8 2 2 2" xfId="2111"/>
    <cellStyle name="Navadno 2 8 2 2 2 2" xfId="2112"/>
    <cellStyle name="Navadno 2 8 2 2 3" xfId="2113"/>
    <cellStyle name="Navadno 2 8 2 3" xfId="2114"/>
    <cellStyle name="Navadno 2 8 2 3 2" xfId="2115"/>
    <cellStyle name="Navadno 2 8 2 4" xfId="2116"/>
    <cellStyle name="Navadno 2 8 3" xfId="2117"/>
    <cellStyle name="Navadno 2 8 3 2" xfId="2118"/>
    <cellStyle name="Navadno 2 8 3 2 2" xfId="2119"/>
    <cellStyle name="Navadno 2 8 3 3" xfId="2120"/>
    <cellStyle name="Navadno 2 8 4" xfId="2121"/>
    <cellStyle name="Navadno 2 8 4 2" xfId="2122"/>
    <cellStyle name="Navadno 2 8 5" xfId="2123"/>
    <cellStyle name="Navadno 2 8 6" xfId="2124"/>
    <cellStyle name="Navadno 2 9" xfId="2125"/>
    <cellStyle name="Navadno 2 9 2" xfId="2126"/>
    <cellStyle name="Navadno 2 9 2 2" xfId="2127"/>
    <cellStyle name="Navadno 2 9 3" xfId="2128"/>
    <cellStyle name="Navadno 2 9 3 2" xfId="2129"/>
    <cellStyle name="Navadno 2 9 3 2 2" xfId="2130"/>
    <cellStyle name="Navadno 2 9 3 2 2 2" xfId="2131"/>
    <cellStyle name="Navadno 2 9 3 2 3" xfId="2132"/>
    <cellStyle name="Navadno 2 9 3 3" xfId="2133"/>
    <cellStyle name="Navadno 2 9 3 3 2" xfId="2134"/>
    <cellStyle name="Navadno 2 9 3 4" xfId="2135"/>
    <cellStyle name="Navadno 2 9 4" xfId="2136"/>
    <cellStyle name="Navadno 2 9 4 2" xfId="2137"/>
    <cellStyle name="Navadno 2 9 4 2 2" xfId="2138"/>
    <cellStyle name="Navadno 2 9 4 3" xfId="2139"/>
    <cellStyle name="Navadno 2 9 5" xfId="2140"/>
    <cellStyle name="Navadno 2 9 5 2" xfId="2141"/>
    <cellStyle name="Navadno 2 9 6" xfId="2142"/>
    <cellStyle name="Navadno 2 9 7" xfId="2143"/>
    <cellStyle name="Navadno 20" xfId="2144"/>
    <cellStyle name="Navadno 20 2" xfId="2145"/>
    <cellStyle name="Navadno 20 2 2" xfId="2146"/>
    <cellStyle name="Navadno 20 3" xfId="2147"/>
    <cellStyle name="Navadno 21" xfId="2148"/>
    <cellStyle name="Navadno 22" xfId="2149"/>
    <cellStyle name="Navadno 23" xfId="2150"/>
    <cellStyle name="Navadno 23 2" xfId="2151"/>
    <cellStyle name="Navadno 23 2 2" xfId="2152"/>
    <cellStyle name="Navadno 23 3" xfId="2153"/>
    <cellStyle name="Navadno 24" xfId="2154"/>
    <cellStyle name="Navadno 24 2" xfId="2155"/>
    <cellStyle name="Navadno 25" xfId="2156"/>
    <cellStyle name="Navadno 26" xfId="2157"/>
    <cellStyle name="Navadno 26 2" xfId="2158"/>
    <cellStyle name="Navadno 27" xfId="2159"/>
    <cellStyle name="Navadno 28" xfId="2160"/>
    <cellStyle name="Navadno 28 2" xfId="2161"/>
    <cellStyle name="Navadno 28 2 2" xfId="2162"/>
    <cellStyle name="Navadno 29" xfId="2163"/>
    <cellStyle name="Navadno 3" xfId="2164"/>
    <cellStyle name="Navadno 3 10" xfId="2165"/>
    <cellStyle name="Navadno 3 11" xfId="2166"/>
    <cellStyle name="Navadno 3 12" xfId="2167"/>
    <cellStyle name="Navadno 3 13" xfId="2168"/>
    <cellStyle name="Navadno 3 2" xfId="2169"/>
    <cellStyle name="Navadno 3 2 2" xfId="2170"/>
    <cellStyle name="Navadno 3 2 3" xfId="2171"/>
    <cellStyle name="Navadno 3 2 4" xfId="2172"/>
    <cellStyle name="Navadno 3 3" xfId="2173"/>
    <cellStyle name="Navadno 3 3 2" xfId="2174"/>
    <cellStyle name="Navadno 3 3 2 2" xfId="2175"/>
    <cellStyle name="Navadno 3 3 2 2 2" xfId="2176"/>
    <cellStyle name="Navadno 3 3 2 3" xfId="2177"/>
    <cellStyle name="Navadno 3 4" xfId="2178"/>
    <cellStyle name="Navadno 3 4 2" xfId="2179"/>
    <cellStyle name="Navadno 3 4 2 2" xfId="2180"/>
    <cellStyle name="Navadno 3 4 2 2 2" xfId="2181"/>
    <cellStyle name="Navadno 3 4 2 2 2 2" xfId="2182"/>
    <cellStyle name="Navadno 3 4 2 2 3" xfId="2183"/>
    <cellStyle name="Navadno 3 4 2 3" xfId="2184"/>
    <cellStyle name="Navadno 3 4 2 3 2" xfId="2185"/>
    <cellStyle name="Navadno 3 4 2 4" xfId="2186"/>
    <cellStyle name="Navadno 3 4 3" xfId="2187"/>
    <cellStyle name="Navadno 3 4 3 2" xfId="2188"/>
    <cellStyle name="Navadno 3 4 3 2 2" xfId="2189"/>
    <cellStyle name="Navadno 3 4 3 2 2 2" xfId="2190"/>
    <cellStyle name="Navadno 3 4 3 2 3" xfId="2191"/>
    <cellStyle name="Navadno 3 4 3 3" xfId="2192"/>
    <cellStyle name="Navadno 3 4 3 3 2" xfId="2193"/>
    <cellStyle name="Navadno 3 4 3 4" xfId="2194"/>
    <cellStyle name="Navadno 3 4 4" xfId="2195"/>
    <cellStyle name="Navadno 3 4 4 2" xfId="2196"/>
    <cellStyle name="Navadno 3 4 4 3" xfId="2197"/>
    <cellStyle name="Navadno 3 4 4 3 2" xfId="2198"/>
    <cellStyle name="Navadno 3 4 4 3 2 2" xfId="2199"/>
    <cellStyle name="Navadno 3 4 4 3 3" xfId="2200"/>
    <cellStyle name="Navadno 3 4 4 4" xfId="2201"/>
    <cellStyle name="Navadno 3 4 4 4 2" xfId="2202"/>
    <cellStyle name="Navadno 3 4 4 5" xfId="2203"/>
    <cellStyle name="Navadno 3 4 5" xfId="2204"/>
    <cellStyle name="Navadno 3 4 5 2" xfId="2205"/>
    <cellStyle name="Navadno 3 4 6" xfId="2206"/>
    <cellStyle name="Navadno 3 4 7" xfId="2207"/>
    <cellStyle name="Navadno 3 5" xfId="2208"/>
    <cellStyle name="Navadno 3 5 2" xfId="2209"/>
    <cellStyle name="Navadno 3 5 2 2" xfId="2210"/>
    <cellStyle name="Navadno 3 5 2 2 2" xfId="2211"/>
    <cellStyle name="Navadno 3 5 2 2 2 2" xfId="2212"/>
    <cellStyle name="Navadno 3 5 2 2 3" xfId="2213"/>
    <cellStyle name="Navadno 3 5 2 3" xfId="2214"/>
    <cellStyle name="Navadno 3 5 2 3 2" xfId="2215"/>
    <cellStyle name="Navadno 3 5 2 4" xfId="2216"/>
    <cellStyle name="Navadno 3 5 3" xfId="2217"/>
    <cellStyle name="Navadno 3 5 3 2" xfId="2218"/>
    <cellStyle name="Navadno 3 5 3 2 2" xfId="2219"/>
    <cellStyle name="Navadno 3 5 3 3" xfId="2220"/>
    <cellStyle name="Navadno 3 5 4" xfId="2221"/>
    <cellStyle name="Navadno 3 5 4 2" xfId="2222"/>
    <cellStyle name="Navadno 3 5 5" xfId="2223"/>
    <cellStyle name="Navadno 3 6" xfId="2224"/>
    <cellStyle name="Navadno 3 7" xfId="2225"/>
    <cellStyle name="Navadno 3 8" xfId="2226"/>
    <cellStyle name="Navadno 3 8 2" xfId="2227"/>
    <cellStyle name="Navadno 3 8 3" xfId="2228"/>
    <cellStyle name="Navadno 3 9" xfId="2229"/>
    <cellStyle name="Navadno 30" xfId="2230"/>
    <cellStyle name="Navadno 30 2" xfId="2231"/>
    <cellStyle name="Navadno 31" xfId="2232"/>
    <cellStyle name="Navadno 32" xfId="2233"/>
    <cellStyle name="Navadno 33" xfId="2234"/>
    <cellStyle name="Navadno 34" xfId="2235"/>
    <cellStyle name="Navadno 35" xfId="2236"/>
    <cellStyle name="Navadno 4" xfId="2237"/>
    <cellStyle name="Navadno 4 10" xfId="2238"/>
    <cellStyle name="Navadno 4 2" xfId="2239"/>
    <cellStyle name="Navadno 4 2 2" xfId="2240"/>
    <cellStyle name="Navadno 4 3" xfId="2241"/>
    <cellStyle name="Navadno 4 4" xfId="2242"/>
    <cellStyle name="Navadno 4 5" xfId="2243"/>
    <cellStyle name="Navadno 4 5 2" xfId="2244"/>
    <cellStyle name="Navadno 4 5 3" xfId="2245"/>
    <cellStyle name="Navadno 4 6" xfId="2246"/>
    <cellStyle name="Navadno 4 6 2" xfId="2247"/>
    <cellStyle name="Navadno 4 6 3" xfId="2248"/>
    <cellStyle name="Navadno 4 6 3 2" xfId="2249"/>
    <cellStyle name="Navadno 4 7" xfId="2250"/>
    <cellStyle name="Navadno 4 8" xfId="2251"/>
    <cellStyle name="Navadno 4 9" xfId="2252"/>
    <cellStyle name="Navadno 5" xfId="2253"/>
    <cellStyle name="Navadno 5 2" xfId="2254"/>
    <cellStyle name="Navadno 5 2 2" xfId="2255"/>
    <cellStyle name="Navadno 5 2 2 2" xfId="2256"/>
    <cellStyle name="Navadno 5 2 2 3" xfId="2257"/>
    <cellStyle name="Navadno 5 3" xfId="2258"/>
    <cellStyle name="Navadno 5 3 2" xfId="2259"/>
    <cellStyle name="Navadno 5 3 2 2" xfId="2260"/>
    <cellStyle name="Navadno 5 3 2 2 2" xfId="2261"/>
    <cellStyle name="Navadno 5 3 2 2 2 2" xfId="2262"/>
    <cellStyle name="Navadno 5 3 2 2 3" xfId="2263"/>
    <cellStyle name="Navadno 5 3 2 3" xfId="2264"/>
    <cellStyle name="Navadno 5 3 2 3 2" xfId="2265"/>
    <cellStyle name="Navadno 5 3 2 4" xfId="2266"/>
    <cellStyle name="Navadno 5 3 3" xfId="2267"/>
    <cellStyle name="Navadno 5 3 3 2" xfId="2268"/>
    <cellStyle name="Navadno 5 3 3 2 2" xfId="2269"/>
    <cellStyle name="Navadno 5 3 3 2 2 2" xfId="2270"/>
    <cellStyle name="Navadno 5 3 3 2 3" xfId="2271"/>
    <cellStyle name="Navadno 5 3 3 3" xfId="2272"/>
    <cellStyle name="Navadno 5 3 3 3 2" xfId="2273"/>
    <cellStyle name="Navadno 5 3 3 4" xfId="2274"/>
    <cellStyle name="Navadno 5 3 4" xfId="2275"/>
    <cellStyle name="Navadno 5 3 4 2" xfId="2276"/>
    <cellStyle name="Navadno 5 3 4 3" xfId="2277"/>
    <cellStyle name="Navadno 5 3 4 3 2" xfId="2278"/>
    <cellStyle name="Navadno 5 3 4 3 2 2" xfId="2279"/>
    <cellStyle name="Navadno 5 3 4 3 3" xfId="2280"/>
    <cellStyle name="Navadno 5 3 4 4" xfId="2281"/>
    <cellStyle name="Navadno 5 3 4 4 2" xfId="2282"/>
    <cellStyle name="Navadno 5 3 4 5" xfId="2283"/>
    <cellStyle name="Navadno 5 3 5" xfId="2284"/>
    <cellStyle name="Navadno 5 3 5 2" xfId="2285"/>
    <cellStyle name="Navadno 5 3 6" xfId="2286"/>
    <cellStyle name="Navadno 5 3 7" xfId="2287"/>
    <cellStyle name="Navadno 5 4" xfId="2288"/>
    <cellStyle name="Navadno 5 4 2" xfId="2289"/>
    <cellStyle name="Navadno 5 4 3" xfId="2290"/>
    <cellStyle name="Navadno 5 5" xfId="2291"/>
    <cellStyle name="Navadno 5 6" xfId="2292"/>
    <cellStyle name="Navadno 5 7" xfId="2293"/>
    <cellStyle name="Navadno 6" xfId="2294"/>
    <cellStyle name="Navadno 6 2" xfId="2295"/>
    <cellStyle name="Navadno 6 3" xfId="2296"/>
    <cellStyle name="Navadno 6 3 2" xfId="2297"/>
    <cellStyle name="Navadno 6 3 3" xfId="2298"/>
    <cellStyle name="Navadno 6 3 3 2" xfId="2299"/>
    <cellStyle name="Navadno 6 3 3 3" xfId="2300"/>
    <cellStyle name="Navadno 6 3 3 3 2" xfId="2301"/>
    <cellStyle name="Navadno 6 3 4" xfId="2302"/>
    <cellStyle name="Navadno 6 3 4 2" xfId="2303"/>
    <cellStyle name="Navadno 6 4" xfId="2304"/>
    <cellStyle name="Navadno 6 4 2" xfId="2305"/>
    <cellStyle name="Navadno 6 4 3" xfId="2306"/>
    <cellStyle name="Navadno 6 4 3 2" xfId="2307"/>
    <cellStyle name="Navadno 6 4 3 3" xfId="2308"/>
    <cellStyle name="Navadno 6 4 3 3 2" xfId="2309"/>
    <cellStyle name="Navadno 6 4 4" xfId="2310"/>
    <cellStyle name="Navadno 6 4 4 2" xfId="2311"/>
    <cellStyle name="Navadno 6 5" xfId="2312"/>
    <cellStyle name="Navadno 6 5 2" xfId="2313"/>
    <cellStyle name="Navadno 6 5 3" xfId="2314"/>
    <cellStyle name="Navadno 6 5 4" xfId="2315"/>
    <cellStyle name="Navadno 6 5 4 2" xfId="2316"/>
    <cellStyle name="Navadno 6 6" xfId="2317"/>
    <cellStyle name="Navadno 6 7" xfId="2318"/>
    <cellStyle name="Navadno 6 7 2" xfId="2319"/>
    <cellStyle name="Navadno 6 8" xfId="2320"/>
    <cellStyle name="Navadno 7" xfId="2321"/>
    <cellStyle name="Navadno 7 2" xfId="2322"/>
    <cellStyle name="Navadno 7 2 2" xfId="2323"/>
    <cellStyle name="Navadno 7 2 3" xfId="2324"/>
    <cellStyle name="Navadno 8" xfId="2325"/>
    <cellStyle name="Navadno 8 2" xfId="2326"/>
    <cellStyle name="Navadno 8 2 2" xfId="2327"/>
    <cellStyle name="Navadno 8 3" xfId="2328"/>
    <cellStyle name="Navadno 8 3 2" xfId="2329"/>
    <cellStyle name="Navadno 8 3 3" xfId="2330"/>
    <cellStyle name="Navadno 8 3 3 2" xfId="2331"/>
    <cellStyle name="Navadno 8 3 3 3" xfId="2332"/>
    <cellStyle name="Navadno 8 3 3 3 2" xfId="2333"/>
    <cellStyle name="Navadno 8 3 4" xfId="2334"/>
    <cellStyle name="Navadno 8 3 4 2" xfId="2335"/>
    <cellStyle name="Navadno 8 4" xfId="2336"/>
    <cellStyle name="Navadno 8 5" xfId="2337"/>
    <cellStyle name="Navadno 8 5 2" xfId="2338"/>
    <cellStyle name="Navadno 8 5 3" xfId="2339"/>
    <cellStyle name="Navadno 8 5 3 2" xfId="2340"/>
    <cellStyle name="Navadno 8 5 3 3" xfId="2341"/>
    <cellStyle name="Navadno 8 5 3 3 2" xfId="2342"/>
    <cellStyle name="Navadno 8 5 4" xfId="2343"/>
    <cellStyle name="Navadno 8 5 4 2" xfId="2344"/>
    <cellStyle name="Navadno 8 6" xfId="2345"/>
    <cellStyle name="Navadno 8 6 2" xfId="2346"/>
    <cellStyle name="Navadno 8 6 3" xfId="2347"/>
    <cellStyle name="Navadno 8 6 4" xfId="2348"/>
    <cellStyle name="Navadno 8 6 4 2" xfId="2349"/>
    <cellStyle name="Navadno 8 7" xfId="2350"/>
    <cellStyle name="Navadno 8 8" xfId="2351"/>
    <cellStyle name="Navadno 8 8 2" xfId="2352"/>
    <cellStyle name="Navadno 8 9" xfId="2353"/>
    <cellStyle name="Navadno 9" xfId="2354"/>
    <cellStyle name="Navadno 9 2" xfId="2355"/>
    <cellStyle name="Navadno 9 3" xfId="2356"/>
    <cellStyle name="Navadno 9 4" xfId="2357"/>
    <cellStyle name="Navadno_List1" xfId="1"/>
    <cellStyle name="Navadno_List1 2 2" xfId="2693"/>
    <cellStyle name="Neutral" xfId="2358"/>
    <cellStyle name="Neutral 2" xfId="2359"/>
    <cellStyle name="Nevtralno 2" xfId="2360"/>
    <cellStyle name="Nevtralno 2 2" xfId="2361"/>
    <cellStyle name="Nevtralno 3" xfId="2362"/>
    <cellStyle name="Nevtralno 4" xfId="2363"/>
    <cellStyle name="Nevtralno 5" xfId="2364"/>
    <cellStyle name="Normal" xfId="0" builtinId="0"/>
    <cellStyle name="Normal 2" xfId="2365"/>
    <cellStyle name="Normal 2 2" xfId="2366"/>
    <cellStyle name="Normal 2 3" xfId="2367"/>
    <cellStyle name="Normal 2 4" xfId="2368"/>
    <cellStyle name="Normal 3" xfId="2369"/>
    <cellStyle name="Normal 4" xfId="2370"/>
    <cellStyle name="Normal 5" xfId="2371"/>
    <cellStyle name="Note" xfId="2372"/>
    <cellStyle name="Note 2" xfId="2373"/>
    <cellStyle name="Note 2 2" xfId="2374"/>
    <cellStyle name="Note 3" xfId="2375"/>
    <cellStyle name="Note 3 2" xfId="2376"/>
    <cellStyle name="Odstotek 2" xfId="2377"/>
    <cellStyle name="Odstotek 2 2" xfId="2378"/>
    <cellStyle name="Odstotek 2 3" xfId="2379"/>
    <cellStyle name="Odstotek 2 3 2" xfId="2380"/>
    <cellStyle name="Odstotek 2 3 3" xfId="2381"/>
    <cellStyle name="Odstotek 2 3 3 2" xfId="2382"/>
    <cellStyle name="Odstotek 2 3 3 3" xfId="2383"/>
    <cellStyle name="Odstotek 2 3 3 3 2" xfId="2384"/>
    <cellStyle name="Odstotek 2 3 4" xfId="2385"/>
    <cellStyle name="Odstotek 2 3 4 2" xfId="2386"/>
    <cellStyle name="Odstotek 2 4" xfId="2387"/>
    <cellStyle name="Odstotek 2 4 2" xfId="2388"/>
    <cellStyle name="Odstotek 2 4 3" xfId="2389"/>
    <cellStyle name="Odstotek 2 4 4" xfId="2390"/>
    <cellStyle name="Odstotek 2 4 4 2" xfId="2391"/>
    <cellStyle name="Odstotek 2 5" xfId="2392"/>
    <cellStyle name="Odstotek 2 6" xfId="2393"/>
    <cellStyle name="Odstotek 2 6 2" xfId="2394"/>
    <cellStyle name="Odstotek 2 7" xfId="2395"/>
    <cellStyle name="Odstotek 3" xfId="2396"/>
    <cellStyle name="Odstotek 3 2" xfId="2397"/>
    <cellStyle name="Odstotek 3 2 2" xfId="2398"/>
    <cellStyle name="Odstotek 3 2 2 2" xfId="2399"/>
    <cellStyle name="Odstotek 3 2 3" xfId="2400"/>
    <cellStyle name="Odstotek 3 3" xfId="2401"/>
    <cellStyle name="Odstotek 3 4" xfId="2402"/>
    <cellStyle name="Odstotek 4" xfId="2403"/>
    <cellStyle name="Odstotek 4 2" xfId="2404"/>
    <cellStyle name="Odstotek 4 3" xfId="2405"/>
    <cellStyle name="Odstotek 5" xfId="2406"/>
    <cellStyle name="Odstotek 5 2" xfId="2407"/>
    <cellStyle name="Odstotek 5 2 2" xfId="2408"/>
    <cellStyle name="Odstotek 6" xfId="2409"/>
    <cellStyle name="Odstotek 6 2" xfId="2410"/>
    <cellStyle name="Odstotek 7" xfId="2411"/>
    <cellStyle name="Opomba 10" xfId="2412"/>
    <cellStyle name="Opomba 10 2" xfId="2413"/>
    <cellStyle name="Opomba 10 2 2" xfId="2414"/>
    <cellStyle name="Opomba 10 3" xfId="2415"/>
    <cellStyle name="Opomba 11" xfId="2416"/>
    <cellStyle name="Opomba 11 2" xfId="2417"/>
    <cellStyle name="Opomba 11 2 2" xfId="2418"/>
    <cellStyle name="Opomba 11 3" xfId="2419"/>
    <cellStyle name="Opomba 12" xfId="2420"/>
    <cellStyle name="Opomba 12 2" xfId="2421"/>
    <cellStyle name="Opomba 12 2 2" xfId="2422"/>
    <cellStyle name="Opomba 12 3" xfId="2423"/>
    <cellStyle name="Opomba 13" xfId="2424"/>
    <cellStyle name="Opomba 13 2" xfId="2425"/>
    <cellStyle name="Opomba 14" xfId="2426"/>
    <cellStyle name="Opomba 14 2" xfId="2427"/>
    <cellStyle name="Opomba 15" xfId="2428"/>
    <cellStyle name="Opomba 15 2" xfId="2429"/>
    <cellStyle name="Opomba 16" xfId="2430"/>
    <cellStyle name="Opomba 17" xfId="2431"/>
    <cellStyle name="Opomba 18" xfId="2432"/>
    <cellStyle name="Opomba 19" xfId="2433"/>
    <cellStyle name="Opomba 2" xfId="2434"/>
    <cellStyle name="Opomba 2 2" xfId="2435"/>
    <cellStyle name="Opomba 2 2 2" xfId="2436"/>
    <cellStyle name="Opomba 2 2 2 2" xfId="2437"/>
    <cellStyle name="Opomba 2 2 2 2 2" xfId="2438"/>
    <cellStyle name="Opomba 2 2 2 2 2 2" xfId="2439"/>
    <cellStyle name="Opomba 2 2 2 2 3" xfId="2440"/>
    <cellStyle name="Opomba 2 2 2 3" xfId="2441"/>
    <cellStyle name="Opomba 2 2 2 3 2" xfId="2442"/>
    <cellStyle name="Opomba 2 2 2 4" xfId="2443"/>
    <cellStyle name="Opomba 2 2 3" xfId="2444"/>
    <cellStyle name="Opomba 2 2 3 2" xfId="2445"/>
    <cellStyle name="Opomba 2 2 3 2 2" xfId="2446"/>
    <cellStyle name="Opomba 2 2 3 3" xfId="2447"/>
    <cellStyle name="Opomba 2 2 4" xfId="2448"/>
    <cellStyle name="Opomba 2 2 4 2" xfId="2449"/>
    <cellStyle name="Opomba 2 2 5" xfId="2450"/>
    <cellStyle name="Opomba 2 2 6" xfId="2451"/>
    <cellStyle name="Opomba 2 3" xfId="2452"/>
    <cellStyle name="Opomba 2 3 2" xfId="2453"/>
    <cellStyle name="Opomba 2 3 2 2" xfId="2454"/>
    <cellStyle name="Opomba 2 3 2 2 2" xfId="2455"/>
    <cellStyle name="Opomba 2 3 2 3" xfId="2456"/>
    <cellStyle name="Opomba 2 3 3" xfId="2457"/>
    <cellStyle name="Opomba 2 3 3 2" xfId="2458"/>
    <cellStyle name="Opomba 2 3 4" xfId="2459"/>
    <cellStyle name="Opomba 2 3 5" xfId="2460"/>
    <cellStyle name="Opomba 2 4" xfId="2461"/>
    <cellStyle name="Opomba 2 4 2" xfId="2462"/>
    <cellStyle name="Opomba 2 4 2 2" xfId="2463"/>
    <cellStyle name="Opomba 2 4 2 2 2" xfId="2464"/>
    <cellStyle name="Opomba 2 4 2 3" xfId="2465"/>
    <cellStyle name="Opomba 2 4 3" xfId="2466"/>
    <cellStyle name="Opomba 2 4 3 2" xfId="2467"/>
    <cellStyle name="Opomba 2 4 4" xfId="2468"/>
    <cellStyle name="Opomba 2 5" xfId="2469"/>
    <cellStyle name="Opomba 2 5 2" xfId="2470"/>
    <cellStyle name="Opomba 2 5 2 2" xfId="2471"/>
    <cellStyle name="Opomba 2 5 3" xfId="2472"/>
    <cellStyle name="Opomba 2 6" xfId="2473"/>
    <cellStyle name="Opomba 2 6 2" xfId="2474"/>
    <cellStyle name="Opomba 2 7" xfId="2475"/>
    <cellStyle name="Opomba 2 8" xfId="2476"/>
    <cellStyle name="Opomba 20" xfId="2477"/>
    <cellStyle name="Opomba 3" xfId="2478"/>
    <cellStyle name="Opomba 3 2" xfId="2479"/>
    <cellStyle name="Opomba 3 2 2" xfId="2480"/>
    <cellStyle name="Opomba 3 2 2 2" xfId="2481"/>
    <cellStyle name="Opomba 3 2 2 2 2" xfId="2482"/>
    <cellStyle name="Opomba 3 2 2 3" xfId="2483"/>
    <cellStyle name="Opomba 3 2 3" xfId="2484"/>
    <cellStyle name="Opomba 3 2 3 2" xfId="2485"/>
    <cellStyle name="Opomba 3 2 4" xfId="2486"/>
    <cellStyle name="Opomba 3 3" xfId="2487"/>
    <cellStyle name="Opomba 3 3 2" xfId="2488"/>
    <cellStyle name="Opomba 3 3 2 2" xfId="2489"/>
    <cellStyle name="Opomba 3 3 2 2 2" xfId="2490"/>
    <cellStyle name="Opomba 3 3 2 3" xfId="2491"/>
    <cellStyle name="Opomba 3 3 3" xfId="2492"/>
    <cellStyle name="Opomba 3 3 3 2" xfId="2493"/>
    <cellStyle name="Opomba 3 3 4" xfId="2494"/>
    <cellStyle name="Opomba 3 4" xfId="2495"/>
    <cellStyle name="Opomba 3 4 2" xfId="2496"/>
    <cellStyle name="Opomba 3 4 2 2" xfId="2497"/>
    <cellStyle name="Opomba 3 4 3" xfId="2498"/>
    <cellStyle name="Opomba 3 5" xfId="2499"/>
    <cellStyle name="Opomba 3 5 2" xfId="2500"/>
    <cellStyle name="Opomba 3 6" xfId="2501"/>
    <cellStyle name="Opomba 3 7" xfId="2502"/>
    <cellStyle name="Opomba 4" xfId="2503"/>
    <cellStyle name="Opomba 4 2" xfId="2504"/>
    <cellStyle name="Opomba 4 2 2" xfId="2505"/>
    <cellStyle name="Opomba 4 2 2 2" xfId="2506"/>
    <cellStyle name="Opomba 4 2 2 2 2" xfId="2507"/>
    <cellStyle name="Opomba 4 2 2 3" xfId="2508"/>
    <cellStyle name="Opomba 4 2 3" xfId="2509"/>
    <cellStyle name="Opomba 4 2 3 2" xfId="2510"/>
    <cellStyle name="Opomba 4 2 4" xfId="2511"/>
    <cellStyle name="Opomba 4 3" xfId="2512"/>
    <cellStyle name="Opomba 4 3 2" xfId="2513"/>
    <cellStyle name="Opomba 4 3 2 2" xfId="2514"/>
    <cellStyle name="Opomba 4 3 2 2 2" xfId="2515"/>
    <cellStyle name="Opomba 4 3 2 3" xfId="2516"/>
    <cellStyle name="Opomba 4 3 3" xfId="2517"/>
    <cellStyle name="Opomba 4 3 3 2" xfId="2518"/>
    <cellStyle name="Opomba 4 3 4" xfId="2519"/>
    <cellStyle name="Opomba 4 4" xfId="2520"/>
    <cellStyle name="Opomba 4 4 2" xfId="2521"/>
    <cellStyle name="Opomba 4 4 2 2" xfId="2522"/>
    <cellStyle name="Opomba 4 4 3" xfId="2523"/>
    <cellStyle name="Opomba 4 5" xfId="2524"/>
    <cellStyle name="Opomba 4 5 2" xfId="2525"/>
    <cellStyle name="Opomba 4 6" xfId="2526"/>
    <cellStyle name="Opomba 4 7" xfId="2527"/>
    <cellStyle name="Opomba 5" xfId="2528"/>
    <cellStyle name="Opomba 5 2" xfId="2529"/>
    <cellStyle name="Opomba 5 2 2" xfId="2530"/>
    <cellStyle name="Opomba 5 2 2 2" xfId="2531"/>
    <cellStyle name="Opomba 5 2 2 2 2" xfId="2532"/>
    <cellStyle name="Opomba 5 2 2 3" xfId="2533"/>
    <cellStyle name="Opomba 5 2 3" xfId="2534"/>
    <cellStyle name="Opomba 5 2 3 2" xfId="2535"/>
    <cellStyle name="Opomba 5 2 4" xfId="2536"/>
    <cellStyle name="Opomba 5 3" xfId="2537"/>
    <cellStyle name="Opomba 5 3 2" xfId="2538"/>
    <cellStyle name="Opomba 5 3 2 2" xfId="2539"/>
    <cellStyle name="Opomba 5 3 3" xfId="2540"/>
    <cellStyle name="Opomba 5 4" xfId="2541"/>
    <cellStyle name="Opomba 5 4 2" xfId="2542"/>
    <cellStyle name="Opomba 5 5" xfId="2543"/>
    <cellStyle name="Opomba 5 6" xfId="2544"/>
    <cellStyle name="Opomba 6" xfId="2545"/>
    <cellStyle name="Opomba 6 2" xfId="2546"/>
    <cellStyle name="Opomba 6 2 2" xfId="2547"/>
    <cellStyle name="Opomba 6 2 2 2" xfId="2548"/>
    <cellStyle name="Opomba 6 2 2 2 2" xfId="2549"/>
    <cellStyle name="Opomba 6 2 2 3" xfId="2550"/>
    <cellStyle name="Opomba 6 2 3" xfId="2551"/>
    <cellStyle name="Opomba 6 2 3 2" xfId="2552"/>
    <cellStyle name="Opomba 6 2 4" xfId="2553"/>
    <cellStyle name="Opomba 6 3" xfId="2554"/>
    <cellStyle name="Opomba 6 3 2" xfId="2555"/>
    <cellStyle name="Opomba 6 3 2 2" xfId="2556"/>
    <cellStyle name="Opomba 6 3 3" xfId="2557"/>
    <cellStyle name="Opomba 6 4" xfId="2558"/>
    <cellStyle name="Opomba 6 4 2" xfId="2559"/>
    <cellStyle name="Opomba 6 5" xfId="2560"/>
    <cellStyle name="Opomba 6 6" xfId="2561"/>
    <cellStyle name="Opomba 7" xfId="2562"/>
    <cellStyle name="Opomba 7 2" xfId="2563"/>
    <cellStyle name="Opomba 7 2 2" xfId="2564"/>
    <cellStyle name="Opomba 7 2 2 2" xfId="2565"/>
    <cellStyle name="Opomba 7 2 3" xfId="2566"/>
    <cellStyle name="Opomba 7 3" xfId="2567"/>
    <cellStyle name="Opomba 7 3 2" xfId="2568"/>
    <cellStyle name="Opomba 7 4" xfId="2569"/>
    <cellStyle name="Opomba 7 5" xfId="2570"/>
    <cellStyle name="Opomba 8" xfId="2571"/>
    <cellStyle name="Opomba 8 2" xfId="2572"/>
    <cellStyle name="Opomba 8 2 2" xfId="2573"/>
    <cellStyle name="Opomba 8 2 2 2" xfId="2574"/>
    <cellStyle name="Opomba 8 2 3" xfId="2575"/>
    <cellStyle name="Opomba 8 3" xfId="2576"/>
    <cellStyle name="Opomba 8 3 2" xfId="2577"/>
    <cellStyle name="Opomba 8 4" xfId="2578"/>
    <cellStyle name="Opomba 9" xfId="2579"/>
    <cellStyle name="Opomba 9 2" xfId="2580"/>
    <cellStyle name="Opomba 9 2 2" xfId="2581"/>
    <cellStyle name="Opomba 9 2 2 2" xfId="2582"/>
    <cellStyle name="Opomba 9 2 3" xfId="2583"/>
    <cellStyle name="Opomba 9 3" xfId="2584"/>
    <cellStyle name="Opomba 9 3 2" xfId="2585"/>
    <cellStyle name="Opomba 9 4" xfId="2586"/>
    <cellStyle name="Opozorilo 2" xfId="2587"/>
    <cellStyle name="Opozorilo 2 2" xfId="2588"/>
    <cellStyle name="Opozorilo 3" xfId="2589"/>
    <cellStyle name="Opozorilo 4" xfId="2590"/>
    <cellStyle name="Opozorilo 5" xfId="2591"/>
    <cellStyle name="Output 2" xfId="2592"/>
    <cellStyle name="Pojasnjevalno besedilo 2" xfId="2593"/>
    <cellStyle name="Pojasnjevalno besedilo 2 2" xfId="2594"/>
    <cellStyle name="Pojasnjevalno besedilo 3" xfId="2595"/>
    <cellStyle name="Pojasnjevalno besedilo 4" xfId="2596"/>
    <cellStyle name="Pojasnjevalno besedilo 5" xfId="2597"/>
    <cellStyle name="Poudarek1 2" xfId="2598"/>
    <cellStyle name="Poudarek1 2 2" xfId="2599"/>
    <cellStyle name="Poudarek1 3" xfId="2600"/>
    <cellStyle name="Poudarek1 4" xfId="2601"/>
    <cellStyle name="Poudarek1 5" xfId="2602"/>
    <cellStyle name="Poudarek2 2" xfId="2603"/>
    <cellStyle name="Poudarek2 2 2" xfId="2604"/>
    <cellStyle name="Poudarek2 3" xfId="2605"/>
    <cellStyle name="Poudarek2 4" xfId="2606"/>
    <cellStyle name="Poudarek2 5" xfId="2607"/>
    <cellStyle name="Poudarek3 2" xfId="2608"/>
    <cellStyle name="Poudarek3 2 2" xfId="2609"/>
    <cellStyle name="Poudarek3 3" xfId="2610"/>
    <cellStyle name="Poudarek3 4" xfId="2611"/>
    <cellStyle name="Poudarek3 5" xfId="2612"/>
    <cellStyle name="Poudarek4 2" xfId="2613"/>
    <cellStyle name="Poudarek4 2 2" xfId="2614"/>
    <cellStyle name="Poudarek4 3" xfId="2615"/>
    <cellStyle name="Poudarek4 4" xfId="2616"/>
    <cellStyle name="Poudarek4 5" xfId="2617"/>
    <cellStyle name="Poudarek5 2" xfId="2618"/>
    <cellStyle name="Poudarek5 2 2" xfId="2619"/>
    <cellStyle name="Poudarek5 3" xfId="2620"/>
    <cellStyle name="Poudarek5 4" xfId="2621"/>
    <cellStyle name="Poudarek5 5" xfId="2622"/>
    <cellStyle name="Poudarek6 2" xfId="2623"/>
    <cellStyle name="Poudarek6 2 2" xfId="2624"/>
    <cellStyle name="Poudarek6 3" xfId="2625"/>
    <cellStyle name="Poudarek6 4" xfId="2626"/>
    <cellStyle name="Poudarek6 5" xfId="2627"/>
    <cellStyle name="Povezana celica 2" xfId="2628"/>
    <cellStyle name="Povezana celica 2 2" xfId="2629"/>
    <cellStyle name="Povezana celica 3" xfId="2630"/>
    <cellStyle name="Povezana celica 4" xfId="2631"/>
    <cellStyle name="Povezana celica 5" xfId="2632"/>
    <cellStyle name="Preveri celico 2" xfId="2633"/>
    <cellStyle name="Preveri celico 2 2" xfId="2634"/>
    <cellStyle name="Preveri celico 3" xfId="2635"/>
    <cellStyle name="Preveri celico 4" xfId="2636"/>
    <cellStyle name="Preveri celico 5" xfId="2637"/>
    <cellStyle name="Računanje 2" xfId="2638"/>
    <cellStyle name="Računanje 2 2" xfId="2639"/>
    <cellStyle name="Računanje 3" xfId="2640"/>
    <cellStyle name="Računanje 4" xfId="2641"/>
    <cellStyle name="Računanje 5" xfId="2642"/>
    <cellStyle name="SAPBEXstdItem" xfId="2643"/>
    <cellStyle name="Slabo 2" xfId="2644"/>
    <cellStyle name="Slabo 2 2" xfId="2645"/>
    <cellStyle name="Slabo 3" xfId="2646"/>
    <cellStyle name="Slabo 4" xfId="2647"/>
    <cellStyle name="Slabo 5" xfId="2648"/>
    <cellStyle name="Slog 1" xfId="2649"/>
    <cellStyle name="Standard_Tabelle2" xfId="2650"/>
    <cellStyle name="Style 1" xfId="2651"/>
    <cellStyle name="Style 1 2" xfId="2652"/>
    <cellStyle name="Title 2" xfId="2653"/>
    <cellStyle name="Total" xfId="2654"/>
    <cellStyle name="Total 2" xfId="2655"/>
    <cellStyle name="Valuta 2" xfId="2656"/>
    <cellStyle name="Valuta 2 2" xfId="2657"/>
    <cellStyle name="Valuta 2 3" xfId="2658"/>
    <cellStyle name="Valuta 3" xfId="2659"/>
    <cellStyle name="Valuta 3 2" xfId="2660"/>
    <cellStyle name="Valuta 3 2 2" xfId="2661"/>
    <cellStyle name="Valuta 3 3" xfId="2662"/>
    <cellStyle name="Valuta 4" xfId="2663"/>
    <cellStyle name="Valuta 5" xfId="2664"/>
    <cellStyle name="Vejica 2" xfId="2665"/>
    <cellStyle name="Vejica 2 2" xfId="2666"/>
    <cellStyle name="Vejica 2 2 2" xfId="2667"/>
    <cellStyle name="Vejica 2 2 3" xfId="2668"/>
    <cellStyle name="Vejica 2 3" xfId="2669"/>
    <cellStyle name="Vejica 2 3 2" xfId="2670"/>
    <cellStyle name="Vejica 2 3 2 2" xfId="2671"/>
    <cellStyle name="Vejica 2 3 3" xfId="2672"/>
    <cellStyle name="Vejica 3" xfId="2673"/>
    <cellStyle name="Vejica 3 2" xfId="2674"/>
    <cellStyle name="Vejica 4" xfId="2675"/>
    <cellStyle name="Vejica 4 2" xfId="2676"/>
    <cellStyle name="Vejica 4 2 2" xfId="2677"/>
    <cellStyle name="Vejica 4 3" xfId="2678"/>
    <cellStyle name="Vejica 5" xfId="2679"/>
    <cellStyle name="Vejica 5 2" xfId="2680"/>
    <cellStyle name="Vejica 5 2 2" xfId="2681"/>
    <cellStyle name="Vejica 5 3" xfId="2682"/>
    <cellStyle name="Vnos 2" xfId="2683"/>
    <cellStyle name="Vnos 2 2" xfId="2684"/>
    <cellStyle name="Vnos 3" xfId="2685"/>
    <cellStyle name="Vnos 4" xfId="2686"/>
    <cellStyle name="Vnos 5" xfId="2687"/>
    <cellStyle name="Vsota 2" xfId="2688"/>
    <cellStyle name="Vsota 2 2" xfId="2689"/>
    <cellStyle name="Vsota 3" xfId="2690"/>
    <cellStyle name="Vsota 4" xfId="2691"/>
    <cellStyle name="Vsota 5" xfId="2692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63"/>
  <sheetViews>
    <sheetView tabSelected="1" zoomScaleNormal="100" zoomScalePageLayoutView="110" workbookViewId="0">
      <selection activeCell="J54" sqref="J54"/>
    </sheetView>
  </sheetViews>
  <sheetFormatPr defaultRowHeight="12.75" customHeight="1"/>
  <cols>
    <col min="1" max="1" width="2.7109375" style="8" customWidth="1"/>
    <col min="2" max="2" width="4.28515625" style="8" customWidth="1"/>
    <col min="3" max="3" width="61.85546875" style="91" customWidth="1"/>
    <col min="4" max="4" width="4.570312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93" t="s">
        <v>166</v>
      </c>
      <c r="C1" s="293"/>
      <c r="D1" s="20"/>
      <c r="E1" s="20"/>
      <c r="F1" s="20"/>
      <c r="G1" s="20"/>
      <c r="H1" s="3"/>
      <c r="I1" s="3"/>
      <c r="J1" s="3"/>
    </row>
    <row r="2" spans="2:10" s="2" customFormat="1" ht="12.75" customHeight="1">
      <c r="B2" s="294" t="s">
        <v>167</v>
      </c>
      <c r="C2" s="294"/>
      <c r="D2" s="294"/>
      <c r="E2" s="20"/>
      <c r="F2" s="20"/>
      <c r="G2" s="20"/>
      <c r="H2" s="3"/>
      <c r="I2" s="3"/>
      <c r="J2" s="3"/>
    </row>
    <row r="3" spans="2:10" s="2" customFormat="1" ht="12.75" customHeight="1">
      <c r="B3" s="21"/>
      <c r="C3" s="20"/>
      <c r="D3" s="20"/>
      <c r="E3" s="20"/>
      <c r="F3" s="20"/>
      <c r="G3" s="20"/>
      <c r="H3" s="3"/>
      <c r="I3" s="3"/>
      <c r="J3" s="3"/>
    </row>
    <row r="4" spans="2:10" s="2" customFormat="1" ht="12.75" customHeight="1">
      <c r="B4" s="19" t="s">
        <v>8</v>
      </c>
      <c r="C4" s="20"/>
      <c r="D4" s="20"/>
      <c r="E4" s="20"/>
      <c r="F4" s="20"/>
      <c r="G4" s="20"/>
      <c r="H4" s="3"/>
      <c r="I4" s="3"/>
      <c r="J4" s="3"/>
    </row>
    <row r="5" spans="2:10" s="2" customFormat="1" ht="12.75" customHeight="1">
      <c r="B5" s="21"/>
      <c r="C5" s="20"/>
      <c r="D5" s="20"/>
      <c r="E5" s="20"/>
      <c r="F5" s="20"/>
      <c r="G5" s="20"/>
      <c r="H5" s="3"/>
      <c r="I5" s="3"/>
      <c r="J5" s="3"/>
    </row>
    <row r="6" spans="2:10" s="2" customFormat="1" ht="12.75" customHeight="1">
      <c r="B6" s="21"/>
      <c r="C6" s="20"/>
      <c r="D6" s="20"/>
      <c r="E6" s="20"/>
      <c r="F6" s="20"/>
      <c r="G6" s="20"/>
      <c r="H6" s="3"/>
      <c r="I6" s="3"/>
      <c r="J6" s="3"/>
    </row>
    <row r="7" spans="2:10" s="5" customFormat="1" ht="12.75" customHeight="1">
      <c r="B7" s="21"/>
      <c r="C7" s="20"/>
      <c r="D7" s="20"/>
      <c r="E7" s="23" t="s">
        <v>72</v>
      </c>
      <c r="F7" s="22"/>
      <c r="G7" s="22"/>
      <c r="H7" s="7"/>
      <c r="I7" s="7"/>
      <c r="J7" s="7"/>
    </row>
    <row r="8" spans="2:10" s="5" customFormat="1" ht="12.75" customHeight="1">
      <c r="B8" s="21"/>
      <c r="C8" s="20"/>
      <c r="D8" s="20"/>
      <c r="E8" s="6" t="s">
        <v>46</v>
      </c>
      <c r="F8" s="6"/>
      <c r="G8" s="6"/>
      <c r="H8" s="7"/>
      <c r="I8" s="7"/>
      <c r="J8" s="7"/>
    </row>
    <row r="9" spans="2:10" s="5" customFormat="1" ht="12.75" customHeight="1">
      <c r="B9" s="21"/>
      <c r="C9" s="20"/>
      <c r="D9" s="20"/>
      <c r="E9" s="6"/>
      <c r="F9" s="6"/>
      <c r="G9" s="6"/>
      <c r="H9" s="7"/>
      <c r="I9" s="7"/>
      <c r="J9" s="7"/>
    </row>
    <row r="10" spans="2:10" s="1" customFormat="1" ht="12.75" customHeight="1">
      <c r="B10" s="33" t="s">
        <v>9</v>
      </c>
      <c r="C10" s="94" t="s">
        <v>1</v>
      </c>
      <c r="D10" s="34" t="s">
        <v>3</v>
      </c>
      <c r="E10" s="36" t="s">
        <v>31</v>
      </c>
      <c r="F10" s="35" t="s">
        <v>2</v>
      </c>
      <c r="G10" s="35" t="s">
        <v>4</v>
      </c>
      <c r="H10" s="35" t="s">
        <v>5</v>
      </c>
      <c r="I10" s="35" t="s">
        <v>6</v>
      </c>
      <c r="J10" s="35" t="s">
        <v>7</v>
      </c>
    </row>
    <row r="11" spans="2:10" ht="15" customHeight="1">
      <c r="B11" s="46">
        <v>1</v>
      </c>
      <c r="C11" s="208" t="s">
        <v>123</v>
      </c>
      <c r="D11" s="67" t="s">
        <v>23</v>
      </c>
      <c r="E11" s="18"/>
      <c r="F11" s="210">
        <v>180</v>
      </c>
      <c r="G11" s="27">
        <v>0</v>
      </c>
      <c r="H11" s="63">
        <v>9.5</v>
      </c>
      <c r="I11" s="27">
        <f>G11*1.095</f>
        <v>0</v>
      </c>
      <c r="J11" s="28">
        <f t="shared" ref="J11:J53" si="0">F11*I11</f>
        <v>0</v>
      </c>
    </row>
    <row r="12" spans="2:10" ht="15" customHeight="1">
      <c r="B12" s="46">
        <f>B11+1</f>
        <v>2</v>
      </c>
      <c r="C12" s="208" t="s">
        <v>124</v>
      </c>
      <c r="D12" s="67" t="s">
        <v>23</v>
      </c>
      <c r="E12" s="18"/>
      <c r="F12" s="210">
        <v>6</v>
      </c>
      <c r="G12" s="27">
        <v>0</v>
      </c>
      <c r="H12" s="63">
        <v>9.5</v>
      </c>
      <c r="I12" s="27">
        <f t="shared" ref="I12:I53" si="1">G12*1.095</f>
        <v>0</v>
      </c>
      <c r="J12" s="28">
        <f t="shared" si="0"/>
        <v>0</v>
      </c>
    </row>
    <row r="13" spans="2:10" ht="15" customHeight="1">
      <c r="B13" s="46">
        <f t="shared" ref="B13:B53" si="2">B12+1</f>
        <v>3</v>
      </c>
      <c r="C13" s="208" t="s">
        <v>125</v>
      </c>
      <c r="D13" s="67" t="s">
        <v>23</v>
      </c>
      <c r="E13" s="18"/>
      <c r="F13" s="210">
        <v>180</v>
      </c>
      <c r="G13" s="27">
        <v>0</v>
      </c>
      <c r="H13" s="63">
        <v>9.5</v>
      </c>
      <c r="I13" s="27">
        <f t="shared" si="1"/>
        <v>0</v>
      </c>
      <c r="J13" s="28">
        <f t="shared" si="0"/>
        <v>0</v>
      </c>
    </row>
    <row r="14" spans="2:10" ht="15" customHeight="1">
      <c r="B14" s="46">
        <f t="shared" si="2"/>
        <v>4</v>
      </c>
      <c r="C14" s="208" t="s">
        <v>126</v>
      </c>
      <c r="D14" s="67" t="s">
        <v>23</v>
      </c>
      <c r="E14" s="18"/>
      <c r="F14" s="210">
        <v>180</v>
      </c>
      <c r="G14" s="27">
        <v>0</v>
      </c>
      <c r="H14" s="63">
        <v>9.5</v>
      </c>
      <c r="I14" s="27">
        <f t="shared" si="1"/>
        <v>0</v>
      </c>
      <c r="J14" s="28">
        <f t="shared" si="0"/>
        <v>0</v>
      </c>
    </row>
    <row r="15" spans="2:10" ht="15" customHeight="1">
      <c r="B15" s="46">
        <f t="shared" si="2"/>
        <v>5</v>
      </c>
      <c r="C15" s="208" t="s">
        <v>127</v>
      </c>
      <c r="D15" s="67" t="s">
        <v>23</v>
      </c>
      <c r="E15" s="18"/>
      <c r="F15" s="210">
        <v>480</v>
      </c>
      <c r="G15" s="27">
        <v>0</v>
      </c>
      <c r="H15" s="63">
        <v>9.5</v>
      </c>
      <c r="I15" s="27">
        <f t="shared" si="1"/>
        <v>0</v>
      </c>
      <c r="J15" s="28">
        <f t="shared" si="0"/>
        <v>0</v>
      </c>
    </row>
    <row r="16" spans="2:10" ht="24.95" customHeight="1">
      <c r="B16" s="46">
        <f t="shared" si="2"/>
        <v>6</v>
      </c>
      <c r="C16" s="208" t="s">
        <v>128</v>
      </c>
      <c r="D16" s="67" t="s">
        <v>23</v>
      </c>
      <c r="E16" s="18"/>
      <c r="F16" s="210">
        <v>135</v>
      </c>
      <c r="G16" s="27">
        <v>0</v>
      </c>
      <c r="H16" s="63">
        <v>9.5</v>
      </c>
      <c r="I16" s="27">
        <f t="shared" si="1"/>
        <v>0</v>
      </c>
      <c r="J16" s="28">
        <f t="shared" si="0"/>
        <v>0</v>
      </c>
    </row>
    <row r="17" spans="2:10" ht="24.95" customHeight="1">
      <c r="B17" s="46">
        <f t="shared" si="2"/>
        <v>7</v>
      </c>
      <c r="C17" s="208" t="s">
        <v>129</v>
      </c>
      <c r="D17" s="67" t="s">
        <v>23</v>
      </c>
      <c r="E17" s="18"/>
      <c r="F17" s="210">
        <v>135</v>
      </c>
      <c r="G17" s="27">
        <v>0</v>
      </c>
      <c r="H17" s="63">
        <v>9.5</v>
      </c>
      <c r="I17" s="27">
        <f t="shared" si="1"/>
        <v>0</v>
      </c>
      <c r="J17" s="28">
        <f t="shared" si="0"/>
        <v>0</v>
      </c>
    </row>
    <row r="18" spans="2:10" ht="15" customHeight="1">
      <c r="B18" s="46">
        <f t="shared" si="2"/>
        <v>8</v>
      </c>
      <c r="C18" s="208" t="s">
        <v>130</v>
      </c>
      <c r="D18" s="67" t="s">
        <v>23</v>
      </c>
      <c r="E18" s="18"/>
      <c r="F18" s="210">
        <v>210</v>
      </c>
      <c r="G18" s="27">
        <v>0</v>
      </c>
      <c r="H18" s="63">
        <v>9.5</v>
      </c>
      <c r="I18" s="27">
        <f t="shared" si="1"/>
        <v>0</v>
      </c>
      <c r="J18" s="28">
        <f t="shared" si="0"/>
        <v>0</v>
      </c>
    </row>
    <row r="19" spans="2:10" ht="15" customHeight="1">
      <c r="B19" s="46">
        <f t="shared" si="2"/>
        <v>9</v>
      </c>
      <c r="C19" s="208" t="s">
        <v>131</v>
      </c>
      <c r="D19" s="67" t="s">
        <v>23</v>
      </c>
      <c r="E19" s="18"/>
      <c r="F19" s="210">
        <v>600</v>
      </c>
      <c r="G19" s="27">
        <v>0</v>
      </c>
      <c r="H19" s="63">
        <v>9.5</v>
      </c>
      <c r="I19" s="27">
        <f t="shared" si="1"/>
        <v>0</v>
      </c>
      <c r="J19" s="28">
        <f t="shared" si="0"/>
        <v>0</v>
      </c>
    </row>
    <row r="20" spans="2:10" ht="24.95" customHeight="1">
      <c r="B20" s="46">
        <f t="shared" si="2"/>
        <v>10</v>
      </c>
      <c r="C20" s="208" t="s">
        <v>132</v>
      </c>
      <c r="D20" s="67" t="s">
        <v>23</v>
      </c>
      <c r="E20" s="18"/>
      <c r="F20" s="210">
        <v>660</v>
      </c>
      <c r="G20" s="27">
        <v>0</v>
      </c>
      <c r="H20" s="63">
        <v>9.5</v>
      </c>
      <c r="I20" s="27">
        <f t="shared" si="1"/>
        <v>0</v>
      </c>
      <c r="J20" s="28">
        <f t="shared" si="0"/>
        <v>0</v>
      </c>
    </row>
    <row r="21" spans="2:10" ht="24.95" customHeight="1">
      <c r="B21" s="46">
        <f t="shared" si="2"/>
        <v>11</v>
      </c>
      <c r="C21" s="208" t="s">
        <v>133</v>
      </c>
      <c r="D21" s="67" t="s">
        <v>23</v>
      </c>
      <c r="E21" s="18"/>
      <c r="F21" s="210">
        <v>660</v>
      </c>
      <c r="G21" s="27">
        <v>0</v>
      </c>
      <c r="H21" s="63">
        <v>9.5</v>
      </c>
      <c r="I21" s="27">
        <f t="shared" si="1"/>
        <v>0</v>
      </c>
      <c r="J21" s="28">
        <f t="shared" si="0"/>
        <v>0</v>
      </c>
    </row>
    <row r="22" spans="2:10" ht="15" customHeight="1">
      <c r="B22" s="46">
        <f t="shared" si="2"/>
        <v>12</v>
      </c>
      <c r="C22" s="208" t="s">
        <v>134</v>
      </c>
      <c r="D22" s="67" t="s">
        <v>23</v>
      </c>
      <c r="E22" s="18"/>
      <c r="F22" s="210">
        <v>180</v>
      </c>
      <c r="G22" s="27">
        <v>0</v>
      </c>
      <c r="H22" s="63">
        <v>9.5</v>
      </c>
      <c r="I22" s="27">
        <f t="shared" si="1"/>
        <v>0</v>
      </c>
      <c r="J22" s="28">
        <f t="shared" si="0"/>
        <v>0</v>
      </c>
    </row>
    <row r="23" spans="2:10" ht="24.95" customHeight="1">
      <c r="B23" s="46">
        <f t="shared" si="2"/>
        <v>13</v>
      </c>
      <c r="C23" s="208" t="s">
        <v>135</v>
      </c>
      <c r="D23" s="67" t="s">
        <v>23</v>
      </c>
      <c r="E23" s="18"/>
      <c r="F23" s="210">
        <v>600</v>
      </c>
      <c r="G23" s="27">
        <v>0</v>
      </c>
      <c r="H23" s="63">
        <v>9.5</v>
      </c>
      <c r="I23" s="27">
        <f t="shared" si="1"/>
        <v>0</v>
      </c>
      <c r="J23" s="28">
        <f t="shared" si="0"/>
        <v>0</v>
      </c>
    </row>
    <row r="24" spans="2:10" ht="24.95" customHeight="1">
      <c r="B24" s="46">
        <f t="shared" si="2"/>
        <v>14</v>
      </c>
      <c r="C24" s="208" t="s">
        <v>136</v>
      </c>
      <c r="D24" s="67" t="s">
        <v>23</v>
      </c>
      <c r="E24" s="18"/>
      <c r="F24" s="210">
        <v>450</v>
      </c>
      <c r="G24" s="27">
        <v>0</v>
      </c>
      <c r="H24" s="63">
        <v>9.5</v>
      </c>
      <c r="I24" s="27">
        <f t="shared" si="1"/>
        <v>0</v>
      </c>
      <c r="J24" s="28">
        <f t="shared" si="0"/>
        <v>0</v>
      </c>
    </row>
    <row r="25" spans="2:10" ht="15" customHeight="1">
      <c r="B25" s="46">
        <f t="shared" si="2"/>
        <v>15</v>
      </c>
      <c r="C25" s="209" t="s">
        <v>137</v>
      </c>
      <c r="D25" s="67" t="s">
        <v>23</v>
      </c>
      <c r="E25" s="18"/>
      <c r="F25" s="210">
        <v>300</v>
      </c>
      <c r="G25" s="27">
        <v>0</v>
      </c>
      <c r="H25" s="63">
        <v>9.5</v>
      </c>
      <c r="I25" s="27">
        <f t="shared" si="1"/>
        <v>0</v>
      </c>
      <c r="J25" s="28">
        <f t="shared" si="0"/>
        <v>0</v>
      </c>
    </row>
    <row r="26" spans="2:10" ht="15" customHeight="1">
      <c r="B26" s="46">
        <f t="shared" si="2"/>
        <v>16</v>
      </c>
      <c r="C26" s="208" t="s">
        <v>138</v>
      </c>
      <c r="D26" s="67" t="s">
        <v>23</v>
      </c>
      <c r="E26" s="18"/>
      <c r="F26" s="210">
        <v>165</v>
      </c>
      <c r="G26" s="27">
        <v>0</v>
      </c>
      <c r="H26" s="63">
        <v>9.5</v>
      </c>
      <c r="I26" s="27">
        <f t="shared" si="1"/>
        <v>0</v>
      </c>
      <c r="J26" s="28">
        <f t="shared" si="0"/>
        <v>0</v>
      </c>
    </row>
    <row r="27" spans="2:10" ht="15" customHeight="1">
      <c r="B27" s="46">
        <f t="shared" si="2"/>
        <v>17</v>
      </c>
      <c r="C27" s="208" t="s">
        <v>139</v>
      </c>
      <c r="D27" s="67" t="s">
        <v>23</v>
      </c>
      <c r="E27" s="18"/>
      <c r="F27" s="210">
        <v>450</v>
      </c>
      <c r="G27" s="27">
        <v>0</v>
      </c>
      <c r="H27" s="63">
        <v>9.5</v>
      </c>
      <c r="I27" s="27">
        <f t="shared" si="1"/>
        <v>0</v>
      </c>
      <c r="J27" s="28">
        <f t="shared" si="0"/>
        <v>0</v>
      </c>
    </row>
    <row r="28" spans="2:10" ht="24.95" customHeight="1">
      <c r="B28" s="46">
        <f t="shared" si="2"/>
        <v>18</v>
      </c>
      <c r="C28" s="208" t="s">
        <v>140</v>
      </c>
      <c r="D28" s="67" t="s">
        <v>23</v>
      </c>
      <c r="E28" s="18"/>
      <c r="F28" s="210">
        <v>150</v>
      </c>
      <c r="G28" s="27">
        <v>0</v>
      </c>
      <c r="H28" s="63">
        <v>9.5</v>
      </c>
      <c r="I28" s="27">
        <f t="shared" si="1"/>
        <v>0</v>
      </c>
      <c r="J28" s="28">
        <f t="shared" si="0"/>
        <v>0</v>
      </c>
    </row>
    <row r="29" spans="2:10" ht="15" customHeight="1">
      <c r="B29" s="46">
        <f t="shared" si="2"/>
        <v>19</v>
      </c>
      <c r="C29" s="208" t="s">
        <v>141</v>
      </c>
      <c r="D29" s="67" t="s">
        <v>23</v>
      </c>
      <c r="E29" s="18"/>
      <c r="F29" s="210">
        <v>90</v>
      </c>
      <c r="G29" s="27">
        <v>0</v>
      </c>
      <c r="H29" s="63">
        <v>9.5</v>
      </c>
      <c r="I29" s="27">
        <f t="shared" si="1"/>
        <v>0</v>
      </c>
      <c r="J29" s="28">
        <f t="shared" si="0"/>
        <v>0</v>
      </c>
    </row>
    <row r="30" spans="2:10" ht="15" customHeight="1">
      <c r="B30" s="46">
        <f t="shared" si="2"/>
        <v>20</v>
      </c>
      <c r="C30" s="208" t="s">
        <v>142</v>
      </c>
      <c r="D30" s="67" t="s">
        <v>10</v>
      </c>
      <c r="E30" s="18"/>
      <c r="F30" s="210">
        <v>300</v>
      </c>
      <c r="G30" s="27">
        <v>0</v>
      </c>
      <c r="H30" s="63">
        <v>9.5</v>
      </c>
      <c r="I30" s="27">
        <f t="shared" si="1"/>
        <v>0</v>
      </c>
      <c r="J30" s="28">
        <f t="shared" si="0"/>
        <v>0</v>
      </c>
    </row>
    <row r="31" spans="2:10" ht="15" customHeight="1">
      <c r="B31" s="46">
        <f t="shared" si="2"/>
        <v>21</v>
      </c>
      <c r="C31" s="208" t="s">
        <v>143</v>
      </c>
      <c r="D31" s="67" t="s">
        <v>10</v>
      </c>
      <c r="E31" s="18"/>
      <c r="F31" s="210">
        <v>90</v>
      </c>
      <c r="G31" s="27">
        <v>0</v>
      </c>
      <c r="H31" s="63">
        <v>9.5</v>
      </c>
      <c r="I31" s="27">
        <f t="shared" si="1"/>
        <v>0</v>
      </c>
      <c r="J31" s="28">
        <f t="shared" si="0"/>
        <v>0</v>
      </c>
    </row>
    <row r="32" spans="2:10" ht="15" customHeight="1">
      <c r="B32" s="46">
        <f t="shared" si="2"/>
        <v>22</v>
      </c>
      <c r="C32" s="208" t="s">
        <v>144</v>
      </c>
      <c r="D32" s="67" t="s">
        <v>23</v>
      </c>
      <c r="E32" s="18"/>
      <c r="F32" s="210">
        <v>300</v>
      </c>
      <c r="G32" s="27">
        <v>0</v>
      </c>
      <c r="H32" s="63">
        <v>9.5</v>
      </c>
      <c r="I32" s="27">
        <f t="shared" si="1"/>
        <v>0</v>
      </c>
      <c r="J32" s="28">
        <f t="shared" si="0"/>
        <v>0</v>
      </c>
    </row>
    <row r="33" spans="2:10" ht="15" customHeight="1">
      <c r="B33" s="46">
        <f t="shared" si="2"/>
        <v>23</v>
      </c>
      <c r="C33" s="208" t="s">
        <v>145</v>
      </c>
      <c r="D33" s="67" t="s">
        <v>23</v>
      </c>
      <c r="E33" s="18"/>
      <c r="F33" s="210">
        <v>600</v>
      </c>
      <c r="G33" s="27">
        <v>0</v>
      </c>
      <c r="H33" s="63">
        <v>9.5</v>
      </c>
      <c r="I33" s="27">
        <f t="shared" si="1"/>
        <v>0</v>
      </c>
      <c r="J33" s="28">
        <f t="shared" si="0"/>
        <v>0</v>
      </c>
    </row>
    <row r="34" spans="2:10" ht="24.95" customHeight="1">
      <c r="B34" s="46">
        <f t="shared" si="2"/>
        <v>24</v>
      </c>
      <c r="C34" s="208" t="s">
        <v>146</v>
      </c>
      <c r="D34" s="67" t="s">
        <v>23</v>
      </c>
      <c r="E34" s="18"/>
      <c r="F34" s="210">
        <v>180</v>
      </c>
      <c r="G34" s="27">
        <v>0</v>
      </c>
      <c r="H34" s="63">
        <v>9.5</v>
      </c>
      <c r="I34" s="27">
        <f t="shared" si="1"/>
        <v>0</v>
      </c>
      <c r="J34" s="28">
        <f t="shared" si="0"/>
        <v>0</v>
      </c>
    </row>
    <row r="35" spans="2:10" ht="24.95" customHeight="1">
      <c r="B35" s="46">
        <f t="shared" si="2"/>
        <v>25</v>
      </c>
      <c r="C35" s="208" t="s">
        <v>147</v>
      </c>
      <c r="D35" s="67" t="s">
        <v>23</v>
      </c>
      <c r="E35" s="18"/>
      <c r="F35" s="210">
        <v>240</v>
      </c>
      <c r="G35" s="27">
        <v>0</v>
      </c>
      <c r="H35" s="63">
        <v>9.5</v>
      </c>
      <c r="I35" s="27">
        <f t="shared" si="1"/>
        <v>0</v>
      </c>
      <c r="J35" s="28">
        <f t="shared" si="0"/>
        <v>0</v>
      </c>
    </row>
    <row r="36" spans="2:10" ht="24.95" customHeight="1">
      <c r="B36" s="46">
        <f t="shared" si="2"/>
        <v>26</v>
      </c>
      <c r="C36" s="208" t="s">
        <v>148</v>
      </c>
      <c r="D36" s="67" t="s">
        <v>23</v>
      </c>
      <c r="E36" s="18"/>
      <c r="F36" s="210">
        <v>300</v>
      </c>
      <c r="G36" s="27">
        <v>0</v>
      </c>
      <c r="H36" s="63">
        <v>9.5</v>
      </c>
      <c r="I36" s="27">
        <f t="shared" si="1"/>
        <v>0</v>
      </c>
      <c r="J36" s="28">
        <f t="shared" si="0"/>
        <v>0</v>
      </c>
    </row>
    <row r="37" spans="2:10" ht="24.95" customHeight="1">
      <c r="B37" s="46">
        <f t="shared" si="2"/>
        <v>27</v>
      </c>
      <c r="C37" s="208" t="s">
        <v>149</v>
      </c>
      <c r="D37" s="67" t="s">
        <v>23</v>
      </c>
      <c r="E37" s="18"/>
      <c r="F37" s="210">
        <v>90</v>
      </c>
      <c r="G37" s="27">
        <v>0</v>
      </c>
      <c r="H37" s="63">
        <v>9.5</v>
      </c>
      <c r="I37" s="27">
        <f t="shared" si="1"/>
        <v>0</v>
      </c>
      <c r="J37" s="28">
        <f t="shared" si="0"/>
        <v>0</v>
      </c>
    </row>
    <row r="38" spans="2:10" ht="15" customHeight="1">
      <c r="B38" s="46">
        <f t="shared" si="2"/>
        <v>28</v>
      </c>
      <c r="C38" s="208" t="s">
        <v>150</v>
      </c>
      <c r="D38" s="67" t="s">
        <v>23</v>
      </c>
      <c r="E38" s="18"/>
      <c r="F38" s="210">
        <v>600</v>
      </c>
      <c r="G38" s="27">
        <v>0</v>
      </c>
      <c r="H38" s="63">
        <v>9.5</v>
      </c>
      <c r="I38" s="27">
        <f t="shared" si="1"/>
        <v>0</v>
      </c>
      <c r="J38" s="28">
        <f t="shared" si="0"/>
        <v>0</v>
      </c>
    </row>
    <row r="39" spans="2:10" ht="24.95" customHeight="1">
      <c r="B39" s="46">
        <f t="shared" si="2"/>
        <v>29</v>
      </c>
      <c r="C39" s="208" t="s">
        <v>151</v>
      </c>
      <c r="D39" s="67" t="s">
        <v>23</v>
      </c>
      <c r="E39" s="18"/>
      <c r="F39" s="210">
        <v>180</v>
      </c>
      <c r="G39" s="27">
        <v>0</v>
      </c>
      <c r="H39" s="63">
        <v>9.5</v>
      </c>
      <c r="I39" s="27">
        <f t="shared" si="1"/>
        <v>0</v>
      </c>
      <c r="J39" s="28">
        <f t="shared" si="0"/>
        <v>0</v>
      </c>
    </row>
    <row r="40" spans="2:10" ht="24.95" customHeight="1">
      <c r="B40" s="46">
        <f t="shared" si="2"/>
        <v>30</v>
      </c>
      <c r="C40" s="208" t="s">
        <v>152</v>
      </c>
      <c r="D40" s="67" t="s">
        <v>23</v>
      </c>
      <c r="E40" s="18"/>
      <c r="F40" s="210">
        <v>180</v>
      </c>
      <c r="G40" s="27">
        <v>0</v>
      </c>
      <c r="H40" s="63">
        <v>9.5</v>
      </c>
      <c r="I40" s="27">
        <f t="shared" si="1"/>
        <v>0</v>
      </c>
      <c r="J40" s="28">
        <f t="shared" si="0"/>
        <v>0</v>
      </c>
    </row>
    <row r="41" spans="2:10" ht="24.95" customHeight="1">
      <c r="B41" s="46">
        <f t="shared" si="2"/>
        <v>31</v>
      </c>
      <c r="C41" s="208" t="s">
        <v>153</v>
      </c>
      <c r="D41" s="67" t="s">
        <v>23</v>
      </c>
      <c r="E41" s="18"/>
      <c r="F41" s="210">
        <v>840</v>
      </c>
      <c r="G41" s="27">
        <v>0</v>
      </c>
      <c r="H41" s="63">
        <v>9.5</v>
      </c>
      <c r="I41" s="27">
        <f t="shared" si="1"/>
        <v>0</v>
      </c>
      <c r="J41" s="28">
        <f t="shared" si="0"/>
        <v>0</v>
      </c>
    </row>
    <row r="42" spans="2:10" ht="15" customHeight="1">
      <c r="B42" s="46">
        <f t="shared" si="2"/>
        <v>32</v>
      </c>
      <c r="C42" s="208" t="s">
        <v>154</v>
      </c>
      <c r="D42" s="67" t="s">
        <v>23</v>
      </c>
      <c r="E42" s="18"/>
      <c r="F42" s="210">
        <v>600</v>
      </c>
      <c r="G42" s="27">
        <v>0</v>
      </c>
      <c r="H42" s="63">
        <v>9.5</v>
      </c>
      <c r="I42" s="27">
        <f t="shared" si="1"/>
        <v>0</v>
      </c>
      <c r="J42" s="28">
        <f t="shared" si="0"/>
        <v>0</v>
      </c>
    </row>
    <row r="43" spans="2:10" ht="15" customHeight="1">
      <c r="B43" s="46">
        <f t="shared" si="2"/>
        <v>33</v>
      </c>
      <c r="C43" s="208" t="s">
        <v>155</v>
      </c>
      <c r="D43" s="67" t="s">
        <v>23</v>
      </c>
      <c r="E43" s="18"/>
      <c r="F43" s="210">
        <v>1800</v>
      </c>
      <c r="G43" s="27">
        <v>0</v>
      </c>
      <c r="H43" s="63">
        <v>9.5</v>
      </c>
      <c r="I43" s="27">
        <f t="shared" si="1"/>
        <v>0</v>
      </c>
      <c r="J43" s="28">
        <f t="shared" si="0"/>
        <v>0</v>
      </c>
    </row>
    <row r="44" spans="2:10" ht="15" customHeight="1">
      <c r="B44" s="46">
        <f t="shared" si="2"/>
        <v>34</v>
      </c>
      <c r="C44" s="208" t="s">
        <v>156</v>
      </c>
      <c r="D44" s="67" t="s">
        <v>23</v>
      </c>
      <c r="E44" s="18"/>
      <c r="F44" s="210">
        <v>180</v>
      </c>
      <c r="G44" s="27">
        <v>0</v>
      </c>
      <c r="H44" s="63">
        <v>9.5</v>
      </c>
      <c r="I44" s="27">
        <f t="shared" si="1"/>
        <v>0</v>
      </c>
      <c r="J44" s="28">
        <f t="shared" si="0"/>
        <v>0</v>
      </c>
    </row>
    <row r="45" spans="2:10" ht="24.95" customHeight="1">
      <c r="B45" s="46">
        <f t="shared" si="2"/>
        <v>35</v>
      </c>
      <c r="C45" s="208" t="s">
        <v>157</v>
      </c>
      <c r="D45" s="67" t="s">
        <v>23</v>
      </c>
      <c r="E45" s="18"/>
      <c r="F45" s="210">
        <v>720</v>
      </c>
      <c r="G45" s="27">
        <v>0</v>
      </c>
      <c r="H45" s="63">
        <v>9.5</v>
      </c>
      <c r="I45" s="27">
        <f t="shared" si="1"/>
        <v>0</v>
      </c>
      <c r="J45" s="28">
        <f t="shared" si="0"/>
        <v>0</v>
      </c>
    </row>
    <row r="46" spans="2:10" ht="15" customHeight="1">
      <c r="B46" s="46">
        <f t="shared" si="2"/>
        <v>36</v>
      </c>
      <c r="C46" s="208" t="s">
        <v>158</v>
      </c>
      <c r="D46" s="67" t="s">
        <v>23</v>
      </c>
      <c r="E46" s="18"/>
      <c r="F46" s="210">
        <v>30</v>
      </c>
      <c r="G46" s="27">
        <v>0</v>
      </c>
      <c r="H46" s="63">
        <v>9.5</v>
      </c>
      <c r="I46" s="27">
        <f t="shared" si="1"/>
        <v>0</v>
      </c>
      <c r="J46" s="28">
        <f t="shared" si="0"/>
        <v>0</v>
      </c>
    </row>
    <row r="47" spans="2:10" ht="15" customHeight="1">
      <c r="B47" s="46">
        <f t="shared" si="2"/>
        <v>37</v>
      </c>
      <c r="C47" s="208" t="s">
        <v>159</v>
      </c>
      <c r="D47" s="67" t="s">
        <v>23</v>
      </c>
      <c r="E47" s="18"/>
      <c r="F47" s="210">
        <v>120</v>
      </c>
      <c r="G47" s="27">
        <v>0</v>
      </c>
      <c r="H47" s="63">
        <v>9.5</v>
      </c>
      <c r="I47" s="27">
        <f t="shared" si="1"/>
        <v>0</v>
      </c>
      <c r="J47" s="28">
        <f t="shared" si="0"/>
        <v>0</v>
      </c>
    </row>
    <row r="48" spans="2:10" ht="15" customHeight="1">
      <c r="B48" s="46">
        <f t="shared" si="2"/>
        <v>38</v>
      </c>
      <c r="C48" s="208" t="s">
        <v>160</v>
      </c>
      <c r="D48" s="67" t="s">
        <v>23</v>
      </c>
      <c r="E48" s="18"/>
      <c r="F48" s="210">
        <v>1200</v>
      </c>
      <c r="G48" s="27">
        <v>0</v>
      </c>
      <c r="H48" s="63">
        <v>9.5</v>
      </c>
      <c r="I48" s="27">
        <f t="shared" si="1"/>
        <v>0</v>
      </c>
      <c r="J48" s="28">
        <f t="shared" si="0"/>
        <v>0</v>
      </c>
    </row>
    <row r="49" spans="2:10" ht="24.95" customHeight="1">
      <c r="B49" s="46">
        <f t="shared" si="2"/>
        <v>39</v>
      </c>
      <c r="C49" s="208" t="s">
        <v>161</v>
      </c>
      <c r="D49" s="67" t="s">
        <v>23</v>
      </c>
      <c r="E49" s="18"/>
      <c r="F49" s="211">
        <v>600</v>
      </c>
      <c r="G49" s="27">
        <v>0</v>
      </c>
      <c r="H49" s="63">
        <v>9.5</v>
      </c>
      <c r="I49" s="27">
        <f t="shared" si="1"/>
        <v>0</v>
      </c>
      <c r="J49" s="28">
        <f t="shared" si="0"/>
        <v>0</v>
      </c>
    </row>
    <row r="50" spans="2:10" ht="15" customHeight="1">
      <c r="B50" s="46">
        <f t="shared" si="2"/>
        <v>40</v>
      </c>
      <c r="C50" s="208" t="s">
        <v>162</v>
      </c>
      <c r="D50" s="67" t="s">
        <v>23</v>
      </c>
      <c r="E50" s="18"/>
      <c r="F50" s="211">
        <v>300</v>
      </c>
      <c r="G50" s="27">
        <v>0</v>
      </c>
      <c r="H50" s="63">
        <v>9.5</v>
      </c>
      <c r="I50" s="27">
        <f t="shared" si="1"/>
        <v>0</v>
      </c>
      <c r="J50" s="28">
        <f t="shared" si="0"/>
        <v>0</v>
      </c>
    </row>
    <row r="51" spans="2:10" ht="15" customHeight="1">
      <c r="B51" s="46">
        <f t="shared" si="2"/>
        <v>41</v>
      </c>
      <c r="C51" s="208" t="s">
        <v>163</v>
      </c>
      <c r="D51" s="67" t="s">
        <v>23</v>
      </c>
      <c r="E51" s="18"/>
      <c r="F51" s="211">
        <v>150</v>
      </c>
      <c r="G51" s="27">
        <v>0</v>
      </c>
      <c r="H51" s="63">
        <v>9.5</v>
      </c>
      <c r="I51" s="27">
        <f t="shared" si="1"/>
        <v>0</v>
      </c>
      <c r="J51" s="28">
        <f t="shared" si="0"/>
        <v>0</v>
      </c>
    </row>
    <row r="52" spans="2:10" ht="15" customHeight="1">
      <c r="B52" s="46">
        <f t="shared" si="2"/>
        <v>42</v>
      </c>
      <c r="C52" s="208" t="s">
        <v>164</v>
      </c>
      <c r="D52" s="67" t="s">
        <v>23</v>
      </c>
      <c r="E52" s="18"/>
      <c r="F52" s="211">
        <v>90</v>
      </c>
      <c r="G52" s="27">
        <v>0</v>
      </c>
      <c r="H52" s="63">
        <v>9.5</v>
      </c>
      <c r="I52" s="27">
        <f t="shared" si="1"/>
        <v>0</v>
      </c>
      <c r="J52" s="28">
        <f t="shared" si="0"/>
        <v>0</v>
      </c>
    </row>
    <row r="53" spans="2:10" ht="15" customHeight="1">
      <c r="B53" s="46">
        <f t="shared" si="2"/>
        <v>43</v>
      </c>
      <c r="C53" s="208" t="s">
        <v>165</v>
      </c>
      <c r="D53" s="67" t="s">
        <v>23</v>
      </c>
      <c r="E53" s="18"/>
      <c r="F53" s="211">
        <v>300</v>
      </c>
      <c r="G53" s="27">
        <v>0</v>
      </c>
      <c r="H53" s="63">
        <v>9.5</v>
      </c>
      <c r="I53" s="27">
        <f t="shared" si="1"/>
        <v>0</v>
      </c>
      <c r="J53" s="28">
        <f t="shared" si="0"/>
        <v>0</v>
      </c>
    </row>
    <row r="54" spans="2:10" s="9" customFormat="1" ht="12.75" customHeight="1">
      <c r="B54" s="30"/>
      <c r="C54" s="93" t="s">
        <v>24</v>
      </c>
      <c r="D54" s="31"/>
      <c r="E54" s="31"/>
      <c r="F54" s="31"/>
      <c r="G54" s="31"/>
      <c r="H54" s="31"/>
      <c r="I54" s="31"/>
      <c r="J54" s="32">
        <f>SUM(J11:J53)</f>
        <v>0</v>
      </c>
    </row>
    <row r="55" spans="2:10" s="9" customFormat="1" ht="12.75" customHeight="1">
      <c r="C55" s="91"/>
    </row>
    <row r="56" spans="2:10" s="9" customFormat="1" ht="12.75" customHeight="1">
      <c r="B56" s="9" t="s">
        <v>11</v>
      </c>
      <c r="C56" s="91"/>
    </row>
    <row r="57" spans="2:10" s="9" customFormat="1" ht="12.75" customHeight="1">
      <c r="B57" s="9" t="s">
        <v>13</v>
      </c>
      <c r="C57" s="91"/>
    </row>
    <row r="58" spans="2:10" s="9" customFormat="1" ht="12.75" customHeight="1">
      <c r="B58" s="9" t="s">
        <v>12</v>
      </c>
      <c r="C58" s="91"/>
    </row>
    <row r="59" spans="2:10" s="9" customFormat="1" ht="12.75" customHeight="1">
      <c r="B59" s="12" t="s">
        <v>168</v>
      </c>
      <c r="C59" s="16"/>
      <c r="D59" s="55"/>
      <c r="E59" s="55"/>
      <c r="F59" s="16"/>
    </row>
    <row r="60" spans="2:10" s="9" customFormat="1" ht="12.75" customHeight="1">
      <c r="B60" s="109"/>
      <c r="C60" s="109"/>
      <c r="D60" s="44"/>
    </row>
    <row r="61" spans="2:10" s="9" customFormat="1" ht="12.75" customHeight="1">
      <c r="B61" s="16"/>
      <c r="C61" s="16"/>
      <c r="D61" s="16"/>
      <c r="E61" s="16"/>
      <c r="F61" s="16"/>
      <c r="G61" s="16"/>
      <c r="H61" s="16"/>
      <c r="I61" s="16"/>
      <c r="J61" s="16"/>
    </row>
    <row r="62" spans="2:10" s="9" customFormat="1" ht="12.75" customHeight="1">
      <c r="C62" s="91"/>
      <c r="D62" s="12"/>
    </row>
    <row r="63" spans="2:10" s="9" customFormat="1" ht="12.75" customHeight="1">
      <c r="B63" s="9" t="s">
        <v>25</v>
      </c>
      <c r="C63" s="91"/>
      <c r="D63" s="8"/>
      <c r="E63" s="10" t="s">
        <v>26</v>
      </c>
      <c r="H63" s="9" t="s">
        <v>27</v>
      </c>
    </row>
  </sheetData>
  <sheetProtection algorithmName="SHA-512" hashValue="FUO6W9bFPs8Iekji3bKPs9VllCIxCEf6in2L9sVYIsBEz73Lgt+M5lxlXi3YAW1jQmTVY0H+DQHStRBEPx0xug==" saltValue="qUQhJyaWh0uCveB0Iyez1w==" spinCount="100000" sheet="1" objects="1" scenarios="1"/>
  <protectedRanges>
    <protectedRange sqref="C4:C5" name="Range6"/>
    <protectedRange sqref="F49:F52" name="Range2_1"/>
    <protectedRange sqref="E48:E53" name="Range2_2"/>
    <protectedRange sqref="D4:E5 D7" name="Range3"/>
    <protectedRange sqref="G11:G53" name="Range1"/>
    <protectedRange sqref="E11:E47" name="Range2"/>
  </protectedRanges>
  <mergeCells count="2">
    <mergeCell ref="B1:C1"/>
    <mergeCell ref="B2:D2"/>
  </mergeCells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29"/>
  <sheetViews>
    <sheetView zoomScaleNormal="100" zoomScalePageLayoutView="110" workbookViewId="0">
      <selection activeCell="J20" sqref="J20"/>
    </sheetView>
  </sheetViews>
  <sheetFormatPr defaultRowHeight="12.75" customHeight="1"/>
  <cols>
    <col min="1" max="1" width="2.7109375" style="8" customWidth="1"/>
    <col min="2" max="2" width="4.28515625" style="8" customWidth="1"/>
    <col min="3" max="3" width="61.85546875" style="91" customWidth="1"/>
    <col min="4" max="4" width="4.570312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93" t="s">
        <v>166</v>
      </c>
      <c r="C1" s="293"/>
      <c r="D1" s="20"/>
      <c r="E1" s="20"/>
      <c r="F1" s="20"/>
      <c r="G1" s="20"/>
      <c r="H1" s="3"/>
      <c r="I1" s="3"/>
      <c r="J1" s="3"/>
    </row>
    <row r="2" spans="2:10" s="2" customFormat="1" ht="12.75" customHeight="1">
      <c r="B2" s="294" t="s">
        <v>167</v>
      </c>
      <c r="C2" s="294"/>
      <c r="D2" s="294"/>
      <c r="E2" s="20"/>
      <c r="F2" s="20"/>
      <c r="G2" s="20"/>
      <c r="H2" s="3"/>
      <c r="I2" s="3"/>
      <c r="J2" s="3"/>
    </row>
    <row r="3" spans="2:10" s="2" customFormat="1" ht="12.75" customHeight="1">
      <c r="B3" s="21"/>
      <c r="C3" s="20"/>
      <c r="D3" s="20"/>
      <c r="E3" s="20"/>
      <c r="F3" s="20"/>
      <c r="G3" s="20"/>
      <c r="H3" s="3"/>
      <c r="I3" s="3"/>
      <c r="J3" s="3"/>
    </row>
    <row r="4" spans="2:10" s="2" customFormat="1" ht="12.75" customHeight="1">
      <c r="B4" s="19" t="s">
        <v>8</v>
      </c>
      <c r="C4" s="20"/>
      <c r="D4" s="20"/>
      <c r="E4" s="20"/>
      <c r="F4" s="20"/>
      <c r="G4" s="20"/>
      <c r="H4" s="3"/>
      <c r="I4" s="3"/>
      <c r="J4" s="3"/>
    </row>
    <row r="5" spans="2:10" s="2" customFormat="1" ht="12.75" customHeight="1">
      <c r="B5" s="21"/>
      <c r="C5" s="20"/>
      <c r="D5" s="20"/>
      <c r="E5" s="20"/>
      <c r="F5" s="20"/>
      <c r="G5" s="20"/>
      <c r="H5" s="3"/>
      <c r="I5" s="3"/>
      <c r="J5" s="3"/>
    </row>
    <row r="6" spans="2:10" s="2" customFormat="1" ht="12.75" customHeight="1">
      <c r="B6" s="21"/>
      <c r="C6" s="20"/>
      <c r="D6" s="20"/>
      <c r="E6" s="20"/>
      <c r="F6" s="20"/>
      <c r="G6" s="20"/>
      <c r="H6" s="3"/>
      <c r="I6" s="3"/>
      <c r="J6" s="3"/>
    </row>
    <row r="7" spans="2:10" s="5" customFormat="1" ht="12.75" customHeight="1">
      <c r="B7" s="21"/>
      <c r="C7" s="20"/>
      <c r="D7" s="20"/>
      <c r="E7" s="23" t="s">
        <v>72</v>
      </c>
      <c r="F7" s="22"/>
      <c r="G7" s="22"/>
      <c r="H7" s="7"/>
      <c r="I7" s="7"/>
      <c r="J7" s="7"/>
    </row>
    <row r="8" spans="2:10" s="5" customFormat="1" ht="12.75" customHeight="1">
      <c r="B8" s="21"/>
      <c r="C8" s="20"/>
      <c r="D8" s="20"/>
      <c r="E8" s="6" t="s">
        <v>169</v>
      </c>
      <c r="F8" s="6"/>
      <c r="G8" s="6"/>
      <c r="H8" s="7"/>
      <c r="I8" s="7"/>
      <c r="J8" s="7"/>
    </row>
    <row r="9" spans="2:10" s="5" customFormat="1" ht="12.75" customHeight="1">
      <c r="B9" s="21"/>
      <c r="C9" s="20"/>
      <c r="D9" s="20"/>
      <c r="E9" s="6"/>
      <c r="F9" s="6"/>
      <c r="G9" s="6"/>
      <c r="H9" s="7"/>
      <c r="I9" s="7"/>
      <c r="J9" s="7"/>
    </row>
    <row r="10" spans="2:10" s="1" customFormat="1" ht="12.75" customHeight="1">
      <c r="B10" s="33" t="s">
        <v>9</v>
      </c>
      <c r="C10" s="94" t="s">
        <v>1</v>
      </c>
      <c r="D10" s="34" t="s">
        <v>3</v>
      </c>
      <c r="E10" s="36" t="s">
        <v>31</v>
      </c>
      <c r="F10" s="35" t="s">
        <v>2</v>
      </c>
      <c r="G10" s="35" t="s">
        <v>4</v>
      </c>
      <c r="H10" s="35" t="s">
        <v>5</v>
      </c>
      <c r="I10" s="35" t="s">
        <v>6</v>
      </c>
      <c r="J10" s="35" t="s">
        <v>7</v>
      </c>
    </row>
    <row r="11" spans="2:10" ht="15" customHeight="1">
      <c r="B11" s="157">
        <v>1</v>
      </c>
      <c r="C11" s="212" t="s">
        <v>170</v>
      </c>
      <c r="D11" s="67" t="s">
        <v>23</v>
      </c>
      <c r="E11" s="67"/>
      <c r="F11" s="213">
        <v>300</v>
      </c>
      <c r="G11" s="69">
        <v>0</v>
      </c>
      <c r="H11" s="70">
        <v>9.5</v>
      </c>
      <c r="I11" s="69">
        <f>G11*1.095</f>
        <v>0</v>
      </c>
      <c r="J11" s="71">
        <f t="shared" ref="J11" si="0">F11*I11</f>
        <v>0</v>
      </c>
    </row>
    <row r="12" spans="2:10" ht="24.95" customHeight="1">
      <c r="B12" s="157">
        <f>B11+1</f>
        <v>2</v>
      </c>
      <c r="C12" s="212" t="s">
        <v>171</v>
      </c>
      <c r="D12" s="67" t="s">
        <v>23</v>
      </c>
      <c r="E12" s="67"/>
      <c r="F12" s="213">
        <v>60</v>
      </c>
      <c r="G12" s="69">
        <v>0</v>
      </c>
      <c r="H12" s="70">
        <v>9.5</v>
      </c>
      <c r="I12" s="69">
        <f t="shared" ref="I12:I19" si="1">G12*1.095</f>
        <v>0</v>
      </c>
      <c r="J12" s="71">
        <f t="shared" ref="J12:J19" si="2">F12*I12</f>
        <v>0</v>
      </c>
    </row>
    <row r="13" spans="2:10" ht="15" customHeight="1">
      <c r="B13" s="157">
        <f t="shared" ref="B13:B19" si="3">B12+1</f>
        <v>3</v>
      </c>
      <c r="C13" s="212" t="s">
        <v>172</v>
      </c>
      <c r="D13" s="67" t="s">
        <v>23</v>
      </c>
      <c r="E13" s="67"/>
      <c r="F13" s="213">
        <v>300</v>
      </c>
      <c r="G13" s="69">
        <v>0</v>
      </c>
      <c r="H13" s="70">
        <v>9.5</v>
      </c>
      <c r="I13" s="69">
        <f t="shared" si="1"/>
        <v>0</v>
      </c>
      <c r="J13" s="71">
        <f t="shared" si="2"/>
        <v>0</v>
      </c>
    </row>
    <row r="14" spans="2:10" ht="15" customHeight="1">
      <c r="B14" s="157">
        <f t="shared" si="3"/>
        <v>4</v>
      </c>
      <c r="C14" s="212" t="s">
        <v>173</v>
      </c>
      <c r="D14" s="67" t="s">
        <v>23</v>
      </c>
      <c r="E14" s="67"/>
      <c r="F14" s="213">
        <v>150</v>
      </c>
      <c r="G14" s="69">
        <v>0</v>
      </c>
      <c r="H14" s="70">
        <v>9.5</v>
      </c>
      <c r="I14" s="69">
        <f t="shared" si="1"/>
        <v>0</v>
      </c>
      <c r="J14" s="71">
        <f t="shared" si="2"/>
        <v>0</v>
      </c>
    </row>
    <row r="15" spans="2:10" ht="15" customHeight="1">
      <c r="B15" s="157">
        <f t="shared" si="3"/>
        <v>5</v>
      </c>
      <c r="C15" s="212" t="s">
        <v>174</v>
      </c>
      <c r="D15" s="67" t="s">
        <v>23</v>
      </c>
      <c r="E15" s="67"/>
      <c r="F15" s="213">
        <v>300</v>
      </c>
      <c r="G15" s="69">
        <v>0</v>
      </c>
      <c r="H15" s="70">
        <v>9.5</v>
      </c>
      <c r="I15" s="69">
        <f t="shared" si="1"/>
        <v>0</v>
      </c>
      <c r="J15" s="71">
        <f t="shared" si="2"/>
        <v>0</v>
      </c>
    </row>
    <row r="16" spans="2:10" ht="15" customHeight="1">
      <c r="B16" s="157">
        <f t="shared" si="3"/>
        <v>6</v>
      </c>
      <c r="C16" s="212" t="s">
        <v>175</v>
      </c>
      <c r="D16" s="67" t="s">
        <v>23</v>
      </c>
      <c r="E16" s="67"/>
      <c r="F16" s="213">
        <v>300</v>
      </c>
      <c r="G16" s="69">
        <v>0</v>
      </c>
      <c r="H16" s="70">
        <v>9.5</v>
      </c>
      <c r="I16" s="69">
        <f t="shared" si="1"/>
        <v>0</v>
      </c>
      <c r="J16" s="71">
        <f t="shared" si="2"/>
        <v>0</v>
      </c>
    </row>
    <row r="17" spans="2:10" ht="15" customHeight="1">
      <c r="B17" s="157">
        <f t="shared" si="3"/>
        <v>7</v>
      </c>
      <c r="C17" s="212" t="s">
        <v>176</v>
      </c>
      <c r="D17" s="67" t="s">
        <v>23</v>
      </c>
      <c r="E17" s="67"/>
      <c r="F17" s="213">
        <v>180</v>
      </c>
      <c r="G17" s="69">
        <v>0</v>
      </c>
      <c r="H17" s="70">
        <v>9.5</v>
      </c>
      <c r="I17" s="69">
        <f t="shared" si="1"/>
        <v>0</v>
      </c>
      <c r="J17" s="71">
        <f t="shared" si="2"/>
        <v>0</v>
      </c>
    </row>
    <row r="18" spans="2:10" ht="15" customHeight="1">
      <c r="B18" s="157">
        <f t="shared" si="3"/>
        <v>8</v>
      </c>
      <c r="C18" s="212" t="s">
        <v>177</v>
      </c>
      <c r="D18" s="67" t="s">
        <v>23</v>
      </c>
      <c r="E18" s="67"/>
      <c r="F18" s="213">
        <v>300</v>
      </c>
      <c r="G18" s="69">
        <v>0</v>
      </c>
      <c r="H18" s="70">
        <v>9.5</v>
      </c>
      <c r="I18" s="69">
        <f t="shared" si="1"/>
        <v>0</v>
      </c>
      <c r="J18" s="71">
        <f t="shared" si="2"/>
        <v>0</v>
      </c>
    </row>
    <row r="19" spans="2:10" ht="15" customHeight="1">
      <c r="B19" s="157">
        <f t="shared" si="3"/>
        <v>9</v>
      </c>
      <c r="C19" s="212" t="s">
        <v>178</v>
      </c>
      <c r="D19" s="67" t="s">
        <v>23</v>
      </c>
      <c r="E19" s="67"/>
      <c r="F19" s="213">
        <v>240</v>
      </c>
      <c r="G19" s="69">
        <v>0</v>
      </c>
      <c r="H19" s="70">
        <v>9.5</v>
      </c>
      <c r="I19" s="69">
        <f t="shared" si="1"/>
        <v>0</v>
      </c>
      <c r="J19" s="71">
        <f t="shared" si="2"/>
        <v>0</v>
      </c>
    </row>
    <row r="20" spans="2:10" s="9" customFormat="1" ht="12.75" customHeight="1">
      <c r="B20" s="30"/>
      <c r="C20" s="93" t="s">
        <v>179</v>
      </c>
      <c r="D20" s="31"/>
      <c r="E20" s="31"/>
      <c r="F20" s="31"/>
      <c r="G20" s="31"/>
      <c r="H20" s="31"/>
      <c r="I20" s="31"/>
      <c r="J20" s="32">
        <f>SUM(J11:J19)</f>
        <v>0</v>
      </c>
    </row>
    <row r="21" spans="2:10" s="9" customFormat="1" ht="12.75" customHeight="1">
      <c r="C21" s="91"/>
    </row>
    <row r="22" spans="2:10" s="9" customFormat="1" ht="12.75" customHeight="1">
      <c r="B22" s="9" t="s">
        <v>11</v>
      </c>
      <c r="C22" s="91"/>
    </row>
    <row r="23" spans="2:10" s="9" customFormat="1" ht="12.75" customHeight="1">
      <c r="B23" s="9" t="s">
        <v>13</v>
      </c>
      <c r="C23" s="91"/>
    </row>
    <row r="24" spans="2:10" s="9" customFormat="1" ht="12.75" customHeight="1">
      <c r="B24" s="9" t="s">
        <v>12</v>
      </c>
      <c r="C24" s="91"/>
    </row>
    <row r="25" spans="2:10" s="9" customFormat="1" ht="12.75" customHeight="1">
      <c r="B25" s="12" t="s">
        <v>168</v>
      </c>
      <c r="C25" s="16"/>
      <c r="D25" s="55"/>
      <c r="E25" s="55"/>
      <c r="F25" s="16"/>
    </row>
    <row r="26" spans="2:10" s="9" customFormat="1" ht="12.75" customHeight="1">
      <c r="B26" s="135" t="s">
        <v>74</v>
      </c>
      <c r="C26" s="135"/>
      <c r="D26" s="135"/>
      <c r="E26" s="135"/>
      <c r="F26" s="135"/>
      <c r="G26" s="135"/>
    </row>
    <row r="27" spans="2:10" s="9" customFormat="1" ht="12.75" customHeight="1">
      <c r="B27" s="16"/>
      <c r="C27" s="16"/>
      <c r="D27" s="16"/>
      <c r="E27" s="16"/>
      <c r="F27" s="16"/>
      <c r="G27" s="16"/>
      <c r="H27" s="16"/>
      <c r="I27" s="16"/>
      <c r="J27" s="16"/>
    </row>
    <row r="28" spans="2:10" s="9" customFormat="1" ht="12.75" customHeight="1">
      <c r="C28" s="91"/>
      <c r="D28" s="12"/>
    </row>
    <row r="29" spans="2:10" s="9" customFormat="1" ht="12.75" customHeight="1">
      <c r="B29" s="9" t="s">
        <v>25</v>
      </c>
      <c r="C29" s="91"/>
      <c r="D29" s="8"/>
      <c r="E29" s="10" t="s">
        <v>26</v>
      </c>
      <c r="H29" s="9" t="s">
        <v>27</v>
      </c>
    </row>
  </sheetData>
  <sheetProtection algorithmName="SHA-512" hashValue="SVUUsZKygo55xeo7vLhU4J4vXBreZEPYKhKCq/kZwh/FnzJD+Spe5qYRWfLIAIzQqjZjCNSJH/NYcHLmpX90dw==" saltValue="oFqCp3WoHsZBgd45E86LOA==" spinCount="100000" sheet="1" objects="1" scenarios="1"/>
  <protectedRanges>
    <protectedRange sqref="E11:E19" name="Range5"/>
    <protectedRange sqref="E11:E12 E14:E19" name="Range2"/>
    <protectedRange sqref="G11:G19" name="Range1"/>
    <protectedRange sqref="D4:E5 D7" name="Range3"/>
    <protectedRange sqref="C4:C5" name="Range4"/>
  </protectedRanges>
  <mergeCells count="2">
    <mergeCell ref="B1:C1"/>
    <mergeCell ref="B2:D2"/>
  </mergeCells>
  <phoneticPr fontId="0" type="noConversion"/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M41"/>
  <sheetViews>
    <sheetView topLeftCell="A22" zoomScaleNormal="100" workbookViewId="0">
      <selection activeCell="H29" sqref="H29"/>
    </sheetView>
  </sheetViews>
  <sheetFormatPr defaultRowHeight="12.75" customHeight="1"/>
  <cols>
    <col min="1" max="1" width="2.42578125" style="2" customWidth="1"/>
    <col min="2" max="2" width="5.28515625" style="2" customWidth="1"/>
    <col min="3" max="3" width="47.42578125" style="2" customWidth="1"/>
    <col min="4" max="4" width="3.5703125" style="2" hidden="1" customWidth="1"/>
    <col min="5" max="5" width="9.140625" style="2" hidden="1" customWidth="1"/>
    <col min="6" max="6" width="15.140625" style="2" hidden="1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s="11" customFormat="1" ht="12.75" customHeight="1">
      <c r="B1" s="293" t="s">
        <v>166</v>
      </c>
      <c r="C1" s="293"/>
      <c r="D1" s="20"/>
      <c r="E1" s="20"/>
      <c r="F1" s="51"/>
      <c r="G1" s="51"/>
      <c r="H1" s="52"/>
      <c r="I1" s="52"/>
      <c r="J1" s="52"/>
      <c r="K1" s="52"/>
      <c r="L1" s="52"/>
      <c r="M1" s="52"/>
    </row>
    <row r="2" spans="2:13" s="11" customFormat="1" ht="12.75" customHeight="1">
      <c r="B2" s="294" t="s">
        <v>167</v>
      </c>
      <c r="C2" s="294"/>
      <c r="D2" s="294"/>
      <c r="E2" s="20"/>
      <c r="F2" s="51"/>
      <c r="G2" s="51"/>
      <c r="H2" s="52"/>
      <c r="I2" s="52"/>
      <c r="J2" s="52"/>
      <c r="K2" s="52"/>
      <c r="L2" s="52"/>
      <c r="M2" s="52"/>
    </row>
    <row r="3" spans="2:13" s="11" customFormat="1" ht="12.75" customHeight="1">
      <c r="B3" s="19"/>
      <c r="C3" s="51"/>
      <c r="D3" s="51"/>
      <c r="E3" s="51"/>
      <c r="F3" s="51"/>
      <c r="G3" s="51"/>
      <c r="H3" s="52"/>
      <c r="I3" s="52"/>
      <c r="J3" s="52"/>
      <c r="K3" s="52"/>
      <c r="L3" s="52"/>
      <c r="M3" s="52"/>
    </row>
    <row r="4" spans="2:13" s="11" customFormat="1" ht="12.75" customHeight="1">
      <c r="B4" s="19" t="s">
        <v>34</v>
      </c>
      <c r="C4" s="51"/>
      <c r="D4" s="51"/>
      <c r="E4" s="51"/>
      <c r="F4" s="51"/>
      <c r="G4" s="51"/>
      <c r="H4" s="52"/>
      <c r="I4" s="52"/>
      <c r="J4" s="52"/>
      <c r="K4" s="52"/>
      <c r="L4" s="52"/>
      <c r="M4" s="52"/>
    </row>
    <row r="5" spans="2:13" ht="12.75" customHeight="1">
      <c r="B5" s="21"/>
      <c r="C5" s="20"/>
      <c r="D5" s="20"/>
      <c r="E5" s="20"/>
      <c r="F5" s="20"/>
      <c r="G5" s="20"/>
      <c r="H5" s="25"/>
      <c r="I5" s="25"/>
      <c r="J5" s="25"/>
      <c r="K5" s="25"/>
      <c r="L5" s="25"/>
      <c r="M5" s="25"/>
    </row>
    <row r="6" spans="2:13" s="5" customFormat="1" ht="12.75" customHeight="1">
      <c r="B6" s="22"/>
      <c r="C6" s="22"/>
      <c r="D6" s="22"/>
      <c r="E6" s="22"/>
      <c r="F6" s="22"/>
      <c r="G6" s="22"/>
      <c r="H6" s="23" t="s">
        <v>72</v>
      </c>
      <c r="I6" s="23"/>
      <c r="J6" s="23"/>
      <c r="K6" s="24"/>
      <c r="L6" s="24"/>
      <c r="M6" s="24"/>
    </row>
    <row r="7" spans="2:13" s="5" customFormat="1" ht="12.75" customHeight="1">
      <c r="B7" s="22"/>
      <c r="C7" s="22"/>
      <c r="D7" s="22"/>
      <c r="E7" s="22"/>
      <c r="F7" s="22"/>
      <c r="G7" s="22"/>
      <c r="H7" s="23" t="s">
        <v>201</v>
      </c>
      <c r="I7" s="23"/>
      <c r="J7" s="23"/>
      <c r="K7" s="24"/>
      <c r="L7" s="24"/>
      <c r="M7" s="24"/>
    </row>
    <row r="8" spans="2:13" ht="12.75" customHeight="1">
      <c r="B8" s="21"/>
      <c r="C8" s="20"/>
      <c r="D8" s="20"/>
      <c r="E8" s="20"/>
      <c r="F8" s="20"/>
      <c r="G8" s="20"/>
      <c r="H8" s="25"/>
      <c r="I8" s="25"/>
      <c r="J8" s="25"/>
      <c r="K8" s="25"/>
      <c r="L8" s="25"/>
      <c r="M8" s="25"/>
    </row>
    <row r="9" spans="2:13" s="1" customFormat="1" ht="12.75" customHeight="1">
      <c r="B9" s="37" t="s">
        <v>9</v>
      </c>
      <c r="C9" s="295" t="s">
        <v>1</v>
      </c>
      <c r="D9" s="296"/>
      <c r="E9" s="296"/>
      <c r="F9" s="297"/>
      <c r="G9" s="38" t="s">
        <v>3</v>
      </c>
      <c r="H9" s="47" t="s">
        <v>31</v>
      </c>
      <c r="I9" s="39" t="s">
        <v>2</v>
      </c>
      <c r="J9" s="39" t="s">
        <v>4</v>
      </c>
      <c r="K9" s="39" t="s">
        <v>5</v>
      </c>
      <c r="L9" s="39" t="s">
        <v>6</v>
      </c>
      <c r="M9" s="39" t="s">
        <v>7</v>
      </c>
    </row>
    <row r="10" spans="2:13" ht="12.75" customHeight="1">
      <c r="B10" s="66">
        <v>1</v>
      </c>
      <c r="C10" s="215" t="s">
        <v>180</v>
      </c>
      <c r="D10" s="215" t="s">
        <v>180</v>
      </c>
      <c r="E10" s="215" t="s">
        <v>180</v>
      </c>
      <c r="F10" s="215" t="s">
        <v>180</v>
      </c>
      <c r="G10" s="67" t="s">
        <v>23</v>
      </c>
      <c r="H10" s="67"/>
      <c r="I10" s="68">
        <v>150</v>
      </c>
      <c r="J10" s="69">
        <v>1</v>
      </c>
      <c r="K10" s="70">
        <v>9.5</v>
      </c>
      <c r="L10" s="69">
        <f t="shared" ref="L10" si="0">J10*1.095</f>
        <v>1.095</v>
      </c>
      <c r="M10" s="71">
        <f t="shared" ref="M10" si="1">I10*L10</f>
        <v>164.25</v>
      </c>
    </row>
    <row r="11" spans="2:13" ht="12.75" customHeight="1">
      <c r="B11" s="66">
        <f>B10+1</f>
        <v>2</v>
      </c>
      <c r="C11" s="212" t="s">
        <v>181</v>
      </c>
      <c r="D11" s="212" t="s">
        <v>181</v>
      </c>
      <c r="E11" s="212" t="s">
        <v>181</v>
      </c>
      <c r="F11" s="212" t="s">
        <v>181</v>
      </c>
      <c r="G11" s="67" t="s">
        <v>23</v>
      </c>
      <c r="H11" s="67"/>
      <c r="I11" s="68">
        <v>90</v>
      </c>
      <c r="J11" s="69">
        <v>1</v>
      </c>
      <c r="K11" s="70">
        <v>9.5</v>
      </c>
      <c r="L11" s="69">
        <f t="shared" ref="L11:L30" si="2">J11*1.095</f>
        <v>1.095</v>
      </c>
      <c r="M11" s="71">
        <f t="shared" ref="M11:M30" si="3">I11*L11</f>
        <v>98.55</v>
      </c>
    </row>
    <row r="12" spans="2:13" ht="12.75" customHeight="1">
      <c r="B12" s="66">
        <f t="shared" ref="B12:B30" si="4">B11+1</f>
        <v>3</v>
      </c>
      <c r="C12" s="208" t="s">
        <v>182</v>
      </c>
      <c r="D12" s="208" t="s">
        <v>182</v>
      </c>
      <c r="E12" s="208" t="s">
        <v>182</v>
      </c>
      <c r="F12" s="208" t="s">
        <v>182</v>
      </c>
      <c r="G12" s="67" t="s">
        <v>23</v>
      </c>
      <c r="H12" s="67"/>
      <c r="I12" s="68">
        <v>120</v>
      </c>
      <c r="J12" s="69">
        <v>1</v>
      </c>
      <c r="K12" s="70">
        <v>9.5</v>
      </c>
      <c r="L12" s="69">
        <f t="shared" si="2"/>
        <v>1.095</v>
      </c>
      <c r="M12" s="71">
        <f t="shared" si="3"/>
        <v>131.4</v>
      </c>
    </row>
    <row r="13" spans="2:13" ht="12.75" customHeight="1">
      <c r="B13" s="66">
        <f t="shared" si="4"/>
        <v>4</v>
      </c>
      <c r="C13" s="208" t="s">
        <v>183</v>
      </c>
      <c r="D13" s="208" t="s">
        <v>183</v>
      </c>
      <c r="E13" s="208" t="s">
        <v>183</v>
      </c>
      <c r="F13" s="208" t="s">
        <v>183</v>
      </c>
      <c r="G13" s="67" t="s">
        <v>23</v>
      </c>
      <c r="H13" s="67"/>
      <c r="I13" s="68">
        <v>600</v>
      </c>
      <c r="J13" s="69">
        <v>1</v>
      </c>
      <c r="K13" s="70">
        <v>9.5</v>
      </c>
      <c r="L13" s="69">
        <f t="shared" si="2"/>
        <v>1.095</v>
      </c>
      <c r="M13" s="71">
        <f t="shared" si="3"/>
        <v>657</v>
      </c>
    </row>
    <row r="14" spans="2:13" ht="12.75" customHeight="1">
      <c r="B14" s="66">
        <f t="shared" si="4"/>
        <v>5</v>
      </c>
      <c r="C14" s="208" t="s">
        <v>184</v>
      </c>
      <c r="D14" s="208" t="s">
        <v>184</v>
      </c>
      <c r="E14" s="208" t="s">
        <v>184</v>
      </c>
      <c r="F14" s="208" t="s">
        <v>184</v>
      </c>
      <c r="G14" s="67" t="s">
        <v>23</v>
      </c>
      <c r="H14" s="67"/>
      <c r="I14" s="68">
        <v>300</v>
      </c>
      <c r="J14" s="69">
        <v>1</v>
      </c>
      <c r="K14" s="70">
        <v>9.5</v>
      </c>
      <c r="L14" s="69">
        <f t="shared" si="2"/>
        <v>1.095</v>
      </c>
      <c r="M14" s="71">
        <f t="shared" si="3"/>
        <v>328.5</v>
      </c>
    </row>
    <row r="15" spans="2:13" ht="12.75" customHeight="1">
      <c r="B15" s="66">
        <f t="shared" si="4"/>
        <v>6</v>
      </c>
      <c r="C15" s="208" t="s">
        <v>185</v>
      </c>
      <c r="D15" s="208" t="s">
        <v>185</v>
      </c>
      <c r="E15" s="208" t="s">
        <v>185</v>
      </c>
      <c r="F15" s="208" t="s">
        <v>185</v>
      </c>
      <c r="G15" s="67" t="s">
        <v>23</v>
      </c>
      <c r="H15" s="67"/>
      <c r="I15" s="68">
        <v>900</v>
      </c>
      <c r="J15" s="69">
        <v>1</v>
      </c>
      <c r="K15" s="70">
        <v>9.5</v>
      </c>
      <c r="L15" s="69">
        <f t="shared" si="2"/>
        <v>1.095</v>
      </c>
      <c r="M15" s="71">
        <f t="shared" si="3"/>
        <v>985.5</v>
      </c>
    </row>
    <row r="16" spans="2:13" ht="12.75" customHeight="1">
      <c r="B16" s="66">
        <f t="shared" si="4"/>
        <v>7</v>
      </c>
      <c r="C16" s="215" t="s">
        <v>186</v>
      </c>
      <c r="D16" s="215" t="s">
        <v>186</v>
      </c>
      <c r="E16" s="215" t="s">
        <v>186</v>
      </c>
      <c r="F16" s="215" t="s">
        <v>186</v>
      </c>
      <c r="G16" s="67" t="s">
        <v>23</v>
      </c>
      <c r="H16" s="67"/>
      <c r="I16" s="68">
        <v>900</v>
      </c>
      <c r="J16" s="69">
        <v>1</v>
      </c>
      <c r="K16" s="70">
        <v>9.5</v>
      </c>
      <c r="L16" s="69">
        <f t="shared" si="2"/>
        <v>1.095</v>
      </c>
      <c r="M16" s="71">
        <f t="shared" si="3"/>
        <v>985.5</v>
      </c>
    </row>
    <row r="17" spans="2:13" ht="12.75" customHeight="1">
      <c r="B17" s="66">
        <f t="shared" si="4"/>
        <v>8</v>
      </c>
      <c r="C17" s="208" t="s">
        <v>187</v>
      </c>
      <c r="D17" s="208" t="s">
        <v>187</v>
      </c>
      <c r="E17" s="208" t="s">
        <v>187</v>
      </c>
      <c r="F17" s="208" t="s">
        <v>187</v>
      </c>
      <c r="G17" s="67" t="s">
        <v>23</v>
      </c>
      <c r="H17" s="67"/>
      <c r="I17" s="68">
        <v>900</v>
      </c>
      <c r="J17" s="69">
        <v>1</v>
      </c>
      <c r="K17" s="70">
        <v>9.5</v>
      </c>
      <c r="L17" s="69">
        <f t="shared" si="2"/>
        <v>1.095</v>
      </c>
      <c r="M17" s="71">
        <f t="shared" si="3"/>
        <v>985.5</v>
      </c>
    </row>
    <row r="18" spans="2:13" ht="12.75" customHeight="1">
      <c r="B18" s="66">
        <f t="shared" si="4"/>
        <v>9</v>
      </c>
      <c r="C18" s="208" t="s">
        <v>188</v>
      </c>
      <c r="D18" s="208" t="s">
        <v>188</v>
      </c>
      <c r="E18" s="208" t="s">
        <v>188</v>
      </c>
      <c r="F18" s="208" t="s">
        <v>188</v>
      </c>
      <c r="G18" s="67" t="s">
        <v>23</v>
      </c>
      <c r="H18" s="67"/>
      <c r="I18" s="68">
        <v>900</v>
      </c>
      <c r="J18" s="69">
        <v>1</v>
      </c>
      <c r="K18" s="70">
        <v>9.5</v>
      </c>
      <c r="L18" s="69">
        <f t="shared" si="2"/>
        <v>1.095</v>
      </c>
      <c r="M18" s="71">
        <f t="shared" si="3"/>
        <v>985.5</v>
      </c>
    </row>
    <row r="19" spans="2:13" ht="12.75" customHeight="1">
      <c r="B19" s="66">
        <f t="shared" si="4"/>
        <v>10</v>
      </c>
      <c r="C19" s="215" t="s">
        <v>189</v>
      </c>
      <c r="D19" s="215" t="s">
        <v>189</v>
      </c>
      <c r="E19" s="215" t="s">
        <v>189</v>
      </c>
      <c r="F19" s="215" t="s">
        <v>189</v>
      </c>
      <c r="G19" s="67" t="s">
        <v>23</v>
      </c>
      <c r="H19" s="67"/>
      <c r="I19" s="68">
        <v>600</v>
      </c>
      <c r="J19" s="69">
        <v>1</v>
      </c>
      <c r="K19" s="70">
        <v>9.5</v>
      </c>
      <c r="L19" s="69">
        <f t="shared" si="2"/>
        <v>1.095</v>
      </c>
      <c r="M19" s="71">
        <f t="shared" si="3"/>
        <v>657</v>
      </c>
    </row>
    <row r="20" spans="2:13" ht="12.75" customHeight="1">
      <c r="B20" s="66">
        <f t="shared" si="4"/>
        <v>11</v>
      </c>
      <c r="C20" s="208" t="s">
        <v>190</v>
      </c>
      <c r="D20" s="208" t="s">
        <v>190</v>
      </c>
      <c r="E20" s="208" t="s">
        <v>190</v>
      </c>
      <c r="F20" s="208" t="s">
        <v>190</v>
      </c>
      <c r="G20" s="67" t="s">
        <v>23</v>
      </c>
      <c r="H20" s="67"/>
      <c r="I20" s="68">
        <v>600</v>
      </c>
      <c r="J20" s="69">
        <v>1</v>
      </c>
      <c r="K20" s="70">
        <v>9.5</v>
      </c>
      <c r="L20" s="69">
        <f t="shared" si="2"/>
        <v>1.095</v>
      </c>
      <c r="M20" s="71">
        <f t="shared" si="3"/>
        <v>657</v>
      </c>
    </row>
    <row r="21" spans="2:13" ht="12.75" customHeight="1">
      <c r="B21" s="66">
        <f t="shared" si="4"/>
        <v>12</v>
      </c>
      <c r="C21" s="88" t="s">
        <v>191</v>
      </c>
      <c r="D21" s="88" t="s">
        <v>191</v>
      </c>
      <c r="E21" s="88" t="s">
        <v>191</v>
      </c>
      <c r="F21" s="88" t="s">
        <v>191</v>
      </c>
      <c r="G21" s="67" t="s">
        <v>23</v>
      </c>
      <c r="H21" s="67"/>
      <c r="I21" s="68">
        <v>300</v>
      </c>
      <c r="J21" s="69">
        <v>1</v>
      </c>
      <c r="K21" s="70">
        <v>9.5</v>
      </c>
      <c r="L21" s="69">
        <f t="shared" si="2"/>
        <v>1.095</v>
      </c>
      <c r="M21" s="71">
        <f t="shared" si="3"/>
        <v>328.5</v>
      </c>
    </row>
    <row r="22" spans="2:13" ht="12.75" customHeight="1">
      <c r="B22" s="66">
        <f t="shared" si="4"/>
        <v>13</v>
      </c>
      <c r="C22" s="208" t="s">
        <v>192</v>
      </c>
      <c r="D22" s="208" t="s">
        <v>192</v>
      </c>
      <c r="E22" s="208" t="s">
        <v>192</v>
      </c>
      <c r="F22" s="208" t="s">
        <v>192</v>
      </c>
      <c r="G22" s="67" t="s">
        <v>23</v>
      </c>
      <c r="H22" s="67"/>
      <c r="I22" s="68">
        <v>300</v>
      </c>
      <c r="J22" s="69">
        <v>1</v>
      </c>
      <c r="K22" s="70">
        <v>9.5</v>
      </c>
      <c r="L22" s="69">
        <f t="shared" si="2"/>
        <v>1.095</v>
      </c>
      <c r="M22" s="71">
        <f t="shared" si="3"/>
        <v>328.5</v>
      </c>
    </row>
    <row r="23" spans="2:13" ht="12.75" customHeight="1">
      <c r="B23" s="66">
        <f t="shared" si="4"/>
        <v>14</v>
      </c>
      <c r="C23" s="208" t="s">
        <v>193</v>
      </c>
      <c r="D23" s="208" t="s">
        <v>193</v>
      </c>
      <c r="E23" s="208" t="s">
        <v>193</v>
      </c>
      <c r="F23" s="208" t="s">
        <v>193</v>
      </c>
      <c r="G23" s="67" t="s">
        <v>23</v>
      </c>
      <c r="H23" s="67"/>
      <c r="I23" s="68">
        <v>120</v>
      </c>
      <c r="J23" s="69">
        <v>1</v>
      </c>
      <c r="K23" s="70">
        <v>9.5</v>
      </c>
      <c r="L23" s="69">
        <f t="shared" si="2"/>
        <v>1.095</v>
      </c>
      <c r="M23" s="71">
        <f t="shared" si="3"/>
        <v>131.4</v>
      </c>
    </row>
    <row r="24" spans="2:13" ht="26.25" customHeight="1">
      <c r="B24" s="66">
        <f t="shared" si="4"/>
        <v>15</v>
      </c>
      <c r="C24" s="208" t="s">
        <v>194</v>
      </c>
      <c r="D24" s="208" t="s">
        <v>194</v>
      </c>
      <c r="E24" s="208" t="s">
        <v>194</v>
      </c>
      <c r="F24" s="208" t="s">
        <v>194</v>
      </c>
      <c r="G24" s="67" t="s">
        <v>23</v>
      </c>
      <c r="H24" s="67"/>
      <c r="I24" s="68">
        <v>600</v>
      </c>
      <c r="J24" s="69">
        <v>1</v>
      </c>
      <c r="K24" s="70">
        <v>9.5</v>
      </c>
      <c r="L24" s="69">
        <f t="shared" si="2"/>
        <v>1.095</v>
      </c>
      <c r="M24" s="71">
        <f t="shared" si="3"/>
        <v>657</v>
      </c>
    </row>
    <row r="25" spans="2:13" ht="26.25" customHeight="1">
      <c r="B25" s="66">
        <f t="shared" si="4"/>
        <v>16</v>
      </c>
      <c r="C25" s="208" t="s">
        <v>195</v>
      </c>
      <c r="D25" s="208" t="s">
        <v>195</v>
      </c>
      <c r="E25" s="208" t="s">
        <v>195</v>
      </c>
      <c r="F25" s="208" t="s">
        <v>195</v>
      </c>
      <c r="G25" s="67" t="s">
        <v>23</v>
      </c>
      <c r="H25" s="67"/>
      <c r="I25" s="68">
        <v>600</v>
      </c>
      <c r="J25" s="69">
        <v>1</v>
      </c>
      <c r="K25" s="70">
        <v>9.5</v>
      </c>
      <c r="L25" s="69">
        <f t="shared" si="2"/>
        <v>1.095</v>
      </c>
      <c r="M25" s="71">
        <f t="shared" si="3"/>
        <v>657</v>
      </c>
    </row>
    <row r="26" spans="2:13" ht="26.25" customHeight="1">
      <c r="B26" s="66">
        <f t="shared" si="4"/>
        <v>17</v>
      </c>
      <c r="C26" s="208" t="s">
        <v>196</v>
      </c>
      <c r="D26" s="208" t="s">
        <v>196</v>
      </c>
      <c r="E26" s="208" t="s">
        <v>196</v>
      </c>
      <c r="F26" s="208" t="s">
        <v>196</v>
      </c>
      <c r="G26" s="67" t="s">
        <v>23</v>
      </c>
      <c r="H26" s="67"/>
      <c r="I26" s="68">
        <v>600</v>
      </c>
      <c r="J26" s="69">
        <v>1</v>
      </c>
      <c r="K26" s="70">
        <v>9.5</v>
      </c>
      <c r="L26" s="69">
        <f t="shared" si="2"/>
        <v>1.095</v>
      </c>
      <c r="M26" s="71">
        <f t="shared" si="3"/>
        <v>657</v>
      </c>
    </row>
    <row r="27" spans="2:13" ht="12.75" customHeight="1">
      <c r="B27" s="66">
        <f t="shared" si="4"/>
        <v>18</v>
      </c>
      <c r="C27" s="216" t="s">
        <v>197</v>
      </c>
      <c r="D27" s="216" t="s">
        <v>197</v>
      </c>
      <c r="E27" s="216" t="s">
        <v>197</v>
      </c>
      <c r="F27" s="216" t="s">
        <v>197</v>
      </c>
      <c r="G27" s="67" t="s">
        <v>23</v>
      </c>
      <c r="H27" s="67"/>
      <c r="I27" s="68">
        <v>300</v>
      </c>
      <c r="J27" s="69">
        <v>1</v>
      </c>
      <c r="K27" s="70">
        <v>9.5</v>
      </c>
      <c r="L27" s="69">
        <f t="shared" si="2"/>
        <v>1.095</v>
      </c>
      <c r="M27" s="71">
        <f t="shared" si="3"/>
        <v>328.5</v>
      </c>
    </row>
    <row r="28" spans="2:13" ht="12.75" customHeight="1">
      <c r="B28" s="66">
        <f t="shared" si="4"/>
        <v>19</v>
      </c>
      <c r="C28" s="216" t="s">
        <v>198</v>
      </c>
      <c r="D28" s="216" t="s">
        <v>198</v>
      </c>
      <c r="E28" s="216" t="s">
        <v>198</v>
      </c>
      <c r="F28" s="216" t="s">
        <v>198</v>
      </c>
      <c r="G28" s="67" t="s">
        <v>23</v>
      </c>
      <c r="H28" s="67"/>
      <c r="I28" s="68">
        <v>300</v>
      </c>
      <c r="J28" s="69">
        <v>1</v>
      </c>
      <c r="K28" s="70">
        <v>9.5</v>
      </c>
      <c r="L28" s="69">
        <f t="shared" si="2"/>
        <v>1.095</v>
      </c>
      <c r="M28" s="71">
        <f t="shared" si="3"/>
        <v>328.5</v>
      </c>
    </row>
    <row r="29" spans="2:13" ht="12.75" customHeight="1">
      <c r="B29" s="66">
        <f t="shared" si="4"/>
        <v>20</v>
      </c>
      <c r="C29" s="215" t="s">
        <v>199</v>
      </c>
      <c r="D29" s="215" t="s">
        <v>199</v>
      </c>
      <c r="E29" s="215" t="s">
        <v>199</v>
      </c>
      <c r="F29" s="215" t="s">
        <v>199</v>
      </c>
      <c r="G29" s="67" t="s">
        <v>23</v>
      </c>
      <c r="H29" s="67"/>
      <c r="I29" s="68">
        <v>360</v>
      </c>
      <c r="J29" s="69">
        <v>1</v>
      </c>
      <c r="K29" s="70">
        <v>9.5</v>
      </c>
      <c r="L29" s="69">
        <f t="shared" si="2"/>
        <v>1.095</v>
      </c>
      <c r="M29" s="71">
        <f t="shared" si="3"/>
        <v>394.2</v>
      </c>
    </row>
    <row r="30" spans="2:13" ht="12.75" customHeight="1">
      <c r="B30" s="66">
        <f t="shared" si="4"/>
        <v>21</v>
      </c>
      <c r="C30" s="208" t="s">
        <v>200</v>
      </c>
      <c r="D30" s="208" t="s">
        <v>200</v>
      </c>
      <c r="E30" s="208" t="s">
        <v>200</v>
      </c>
      <c r="F30" s="208" t="s">
        <v>200</v>
      </c>
      <c r="G30" s="67" t="s">
        <v>23</v>
      </c>
      <c r="H30" s="67"/>
      <c r="I30" s="68">
        <v>300</v>
      </c>
      <c r="J30" s="69">
        <v>1</v>
      </c>
      <c r="K30" s="70">
        <v>9.5</v>
      </c>
      <c r="L30" s="69">
        <f t="shared" si="2"/>
        <v>1.095</v>
      </c>
      <c r="M30" s="71">
        <f t="shared" si="3"/>
        <v>328.5</v>
      </c>
    </row>
    <row r="31" spans="2:13" s="9" customFormat="1" ht="12.75" customHeight="1">
      <c r="B31" s="40"/>
      <c r="C31" s="48" t="s">
        <v>32</v>
      </c>
      <c r="D31" s="53"/>
      <c r="E31" s="53"/>
      <c r="F31" s="53"/>
      <c r="G31" s="42"/>
      <c r="H31" s="41"/>
      <c r="I31" s="42"/>
      <c r="J31" s="41"/>
      <c r="K31" s="41"/>
      <c r="L31" s="41"/>
      <c r="M31" s="43">
        <f>SUM(M10:M30)</f>
        <v>10774.8</v>
      </c>
    </row>
    <row r="32" spans="2:13" s="12" customFormat="1" ht="12.75" customHeight="1">
      <c r="B32" s="54"/>
      <c r="C32" s="20"/>
      <c r="D32" s="20"/>
      <c r="E32" s="20"/>
      <c r="F32" s="20"/>
      <c r="G32" s="55"/>
      <c r="H32" s="55"/>
      <c r="I32" s="16"/>
      <c r="J32" s="55"/>
      <c r="K32" s="55"/>
      <c r="L32" s="55"/>
      <c r="M32" s="56"/>
    </row>
    <row r="33" spans="2:13" s="9" customFormat="1" ht="12.75" customHeight="1">
      <c r="B33" s="16" t="s">
        <v>11</v>
      </c>
      <c r="C33" s="20"/>
      <c r="D33" s="20"/>
      <c r="E33" s="20"/>
      <c r="F33" s="20"/>
      <c r="G33" s="16"/>
      <c r="H33" s="16"/>
      <c r="I33" s="16"/>
      <c r="J33" s="16"/>
      <c r="K33" s="16"/>
      <c r="L33" s="16"/>
      <c r="M33" s="16"/>
    </row>
    <row r="34" spans="2:13" s="9" customFormat="1" ht="12.75" customHeight="1">
      <c r="B34" s="16" t="s">
        <v>13</v>
      </c>
      <c r="C34" s="20"/>
      <c r="D34" s="20"/>
      <c r="E34" s="20"/>
      <c r="F34" s="20"/>
      <c r="G34" s="16"/>
      <c r="H34" s="16"/>
      <c r="I34" s="16"/>
      <c r="J34" s="16"/>
      <c r="K34" s="16"/>
      <c r="L34" s="16"/>
      <c r="M34" s="16"/>
    </row>
    <row r="35" spans="2:13" s="9" customFormat="1" ht="12.75" customHeight="1">
      <c r="B35" s="16" t="s">
        <v>12</v>
      </c>
      <c r="C35" s="20"/>
      <c r="D35" s="20"/>
      <c r="E35" s="20"/>
      <c r="F35" s="20"/>
      <c r="G35" s="16"/>
      <c r="H35" s="16"/>
      <c r="I35" s="16"/>
      <c r="J35" s="16"/>
      <c r="K35" s="16"/>
      <c r="L35" s="16"/>
      <c r="M35" s="16"/>
    </row>
    <row r="36" spans="2:13" s="9" customFormat="1" ht="12.75" customHeight="1">
      <c r="B36" s="12" t="s">
        <v>168</v>
      </c>
      <c r="C36" s="16"/>
      <c r="D36" s="55"/>
      <c r="E36" s="55"/>
      <c r="F36" s="49"/>
      <c r="G36" s="16"/>
      <c r="H36" s="16"/>
      <c r="I36" s="16"/>
      <c r="J36" s="16"/>
      <c r="K36" s="16"/>
      <c r="L36" s="16"/>
      <c r="M36" s="16"/>
    </row>
    <row r="37" spans="2:13" s="9" customFormat="1" ht="12.75" customHeight="1">
      <c r="B37" s="44"/>
      <c r="C37" s="45"/>
      <c r="D37" s="45"/>
      <c r="E37" s="45"/>
      <c r="F37" s="45"/>
      <c r="G37" s="44"/>
      <c r="H37" s="16"/>
      <c r="I37" s="16"/>
      <c r="J37" s="16"/>
      <c r="K37" s="16"/>
      <c r="L37" s="16"/>
      <c r="M37" s="16"/>
    </row>
    <row r="38" spans="2:13" s="9" customFormat="1" ht="12.75" customHeight="1">
      <c r="B38" s="16"/>
      <c r="C38" s="16"/>
      <c r="D38" s="16"/>
      <c r="E38" s="16"/>
      <c r="F38" s="16"/>
      <c r="G38" s="16"/>
      <c r="H38" s="16"/>
      <c r="I38" s="16"/>
      <c r="J38" s="16"/>
    </row>
    <row r="39" spans="2:13" s="9" customFormat="1" ht="12.75" customHeight="1">
      <c r="B39" s="15"/>
      <c r="C39" s="50"/>
      <c r="D39" s="50"/>
      <c r="E39" s="50"/>
      <c r="F39" s="50"/>
      <c r="G39" s="15"/>
      <c r="H39" s="16"/>
      <c r="I39" s="16"/>
      <c r="J39" s="16"/>
      <c r="K39" s="16"/>
      <c r="L39" s="16"/>
      <c r="M39" s="16"/>
    </row>
    <row r="40" spans="2:13" s="9" customFormat="1" ht="12.75" customHeight="1">
      <c r="B40" s="16" t="s">
        <v>25</v>
      </c>
      <c r="C40" s="20"/>
      <c r="D40" s="20"/>
      <c r="E40" s="20"/>
      <c r="F40" s="20"/>
      <c r="G40" s="16"/>
      <c r="H40" s="17" t="s">
        <v>26</v>
      </c>
      <c r="I40" s="20"/>
      <c r="J40" s="16"/>
      <c r="K40" s="16" t="s">
        <v>27</v>
      </c>
      <c r="L40" s="16"/>
      <c r="M40" s="16"/>
    </row>
    <row r="41" spans="2:13" ht="12.75" customHeight="1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</sheetData>
  <sheetProtection algorithmName="SHA-512" hashValue="MKGB9Dz2qSEc7i3wkVhVhisAJjeFXK8lvOYXVJcUr7ZjwXS6L+m5jn6gfYOwrogX7PXzvoyLibZwCBDtA92lYQ==" saltValue="EOX/wh/VBTxvhCkqZXOFqg==" spinCount="100000" sheet="1" objects="1" scenarios="1"/>
  <protectedRanges>
    <protectedRange sqref="H10:H30" name="Range6"/>
    <protectedRange sqref="B4:C5" name="Range5"/>
    <protectedRange sqref="J10:J30" name="Range1"/>
    <protectedRange sqref="H10:H30" name="Range2"/>
    <protectedRange sqref="B4:C5" name="Range3"/>
    <protectedRange sqref="C40" name="Range4"/>
  </protectedRanges>
  <mergeCells count="3">
    <mergeCell ref="B2:D2"/>
    <mergeCell ref="C9:F9"/>
    <mergeCell ref="B1:C1"/>
  </mergeCells>
  <phoneticPr fontId="0" type="noConversion"/>
  <pageMargins left="0.27187499999999998" right="0.32851562499999998" top="0.31718750000000001" bottom="0.29453125000000002" header="0" footer="0"/>
  <pageSetup paperSize="9" scale="81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25"/>
  <sheetViews>
    <sheetView zoomScaleNormal="100" zoomScalePageLayoutView="110" workbookViewId="0">
      <selection activeCell="J16" sqref="J16"/>
    </sheetView>
  </sheetViews>
  <sheetFormatPr defaultRowHeight="12.75" customHeight="1"/>
  <cols>
    <col min="1" max="1" width="2.7109375" style="8" customWidth="1"/>
    <col min="2" max="2" width="4.28515625" style="8" customWidth="1"/>
    <col min="3" max="3" width="61.85546875" style="91" customWidth="1"/>
    <col min="4" max="4" width="4.570312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93" t="s">
        <v>166</v>
      </c>
      <c r="C1" s="293"/>
      <c r="D1" s="20"/>
      <c r="E1" s="20"/>
      <c r="F1" s="20"/>
      <c r="G1" s="20"/>
      <c r="H1" s="3"/>
      <c r="I1" s="3"/>
      <c r="J1" s="3"/>
    </row>
    <row r="2" spans="2:10" s="2" customFormat="1" ht="12.75" customHeight="1">
      <c r="B2" s="294" t="s">
        <v>167</v>
      </c>
      <c r="C2" s="294"/>
      <c r="D2" s="294"/>
      <c r="E2" s="20"/>
      <c r="F2" s="20"/>
      <c r="G2" s="20"/>
      <c r="H2" s="3"/>
      <c r="I2" s="3"/>
      <c r="J2" s="3"/>
    </row>
    <row r="3" spans="2:10" s="2" customFormat="1" ht="12.75" customHeight="1">
      <c r="B3" s="21"/>
      <c r="C3" s="20"/>
      <c r="D3" s="20"/>
      <c r="E3" s="20"/>
      <c r="F3" s="20"/>
      <c r="G3" s="20"/>
      <c r="H3" s="3"/>
      <c r="I3" s="3"/>
      <c r="J3" s="3"/>
    </row>
    <row r="4" spans="2:10" s="2" customFormat="1" ht="12.75" customHeight="1">
      <c r="B4" s="19" t="s">
        <v>8</v>
      </c>
      <c r="C4" s="20"/>
      <c r="D4" s="20"/>
      <c r="E4" s="20"/>
      <c r="F4" s="20"/>
      <c r="G4" s="20"/>
      <c r="H4" s="3"/>
      <c r="I4" s="3"/>
      <c r="J4" s="3"/>
    </row>
    <row r="5" spans="2:10" s="2" customFormat="1" ht="12.75" customHeight="1">
      <c r="B5" s="21"/>
      <c r="C5" s="20"/>
      <c r="D5" s="20"/>
      <c r="E5" s="20"/>
      <c r="F5" s="20"/>
      <c r="G5" s="20"/>
      <c r="H5" s="3"/>
      <c r="I5" s="3"/>
      <c r="J5" s="3"/>
    </row>
    <row r="6" spans="2:10" s="2" customFormat="1" ht="12.75" customHeight="1">
      <c r="B6" s="21"/>
      <c r="C6" s="20"/>
      <c r="D6" s="20"/>
      <c r="E6" s="20"/>
      <c r="F6" s="20"/>
      <c r="G6" s="20"/>
      <c r="H6" s="3"/>
      <c r="I6" s="3"/>
      <c r="J6" s="3"/>
    </row>
    <row r="7" spans="2:10" s="5" customFormat="1" ht="12.75" customHeight="1">
      <c r="B7" s="21"/>
      <c r="C7" s="20"/>
      <c r="D7" s="20"/>
      <c r="E7" s="23" t="s">
        <v>72</v>
      </c>
      <c r="F7" s="22"/>
      <c r="G7" s="22"/>
      <c r="H7" s="7"/>
      <c r="I7" s="7"/>
      <c r="J7" s="7"/>
    </row>
    <row r="8" spans="2:10" s="5" customFormat="1" ht="12.75" customHeight="1">
      <c r="B8" s="21"/>
      <c r="C8" s="20"/>
      <c r="D8" s="20"/>
      <c r="E8" s="23" t="s">
        <v>202</v>
      </c>
      <c r="F8" s="6"/>
      <c r="G8" s="6"/>
      <c r="H8" s="7"/>
      <c r="I8" s="7"/>
      <c r="J8" s="7"/>
    </row>
    <row r="9" spans="2:10" s="5" customFormat="1" ht="12.75" customHeight="1">
      <c r="B9" s="21"/>
      <c r="C9" s="20"/>
      <c r="D9" s="20"/>
      <c r="E9" s="6"/>
      <c r="F9" s="6"/>
      <c r="G9" s="6"/>
      <c r="H9" s="7"/>
      <c r="I9" s="7"/>
      <c r="J9" s="7"/>
    </row>
    <row r="10" spans="2:10" s="1" customFormat="1" ht="12.75" customHeight="1">
      <c r="B10" s="33" t="s">
        <v>9</v>
      </c>
      <c r="C10" s="94" t="s">
        <v>1</v>
      </c>
      <c r="D10" s="34" t="s">
        <v>3</v>
      </c>
      <c r="E10" s="36" t="s">
        <v>31</v>
      </c>
      <c r="F10" s="35" t="s">
        <v>2</v>
      </c>
      <c r="G10" s="35" t="s">
        <v>4</v>
      </c>
      <c r="H10" s="35" t="s">
        <v>5</v>
      </c>
      <c r="I10" s="35" t="s">
        <v>6</v>
      </c>
      <c r="J10" s="35" t="s">
        <v>7</v>
      </c>
    </row>
    <row r="11" spans="2:10" ht="15" customHeight="1">
      <c r="B11" s="157">
        <v>1</v>
      </c>
      <c r="C11" s="212" t="s">
        <v>203</v>
      </c>
      <c r="D11" s="67" t="s">
        <v>23</v>
      </c>
      <c r="E11" s="67"/>
      <c r="F11" s="217">
        <v>180</v>
      </c>
      <c r="G11" s="69">
        <v>0</v>
      </c>
      <c r="H11" s="70">
        <v>9.5</v>
      </c>
      <c r="I11" s="69">
        <f>G11*1.095</f>
        <v>0</v>
      </c>
      <c r="J11" s="71">
        <f t="shared" ref="J11:J15" si="0">F11*I11</f>
        <v>0</v>
      </c>
    </row>
    <row r="12" spans="2:10" ht="24.95" customHeight="1">
      <c r="B12" s="157">
        <f>B11+1</f>
        <v>2</v>
      </c>
      <c r="C12" s="212" t="s">
        <v>204</v>
      </c>
      <c r="D12" s="67" t="s">
        <v>23</v>
      </c>
      <c r="E12" s="67"/>
      <c r="F12" s="217">
        <v>710</v>
      </c>
      <c r="G12" s="69">
        <v>0</v>
      </c>
      <c r="H12" s="70">
        <v>9.5</v>
      </c>
      <c r="I12" s="69">
        <f t="shared" ref="I12:I15" si="1">G12*1.095</f>
        <v>0</v>
      </c>
      <c r="J12" s="71">
        <f t="shared" si="0"/>
        <v>0</v>
      </c>
    </row>
    <row r="13" spans="2:10" ht="15" customHeight="1">
      <c r="B13" s="157">
        <f t="shared" ref="B13:B15" si="2">B12+1</f>
        <v>3</v>
      </c>
      <c r="C13" s="212" t="s">
        <v>205</v>
      </c>
      <c r="D13" s="67" t="s">
        <v>23</v>
      </c>
      <c r="E13" s="208"/>
      <c r="F13" s="68">
        <v>450</v>
      </c>
      <c r="G13" s="69">
        <v>0</v>
      </c>
      <c r="H13" s="70">
        <v>9.5</v>
      </c>
      <c r="I13" s="69">
        <f t="shared" si="1"/>
        <v>0</v>
      </c>
      <c r="J13" s="71">
        <f t="shared" si="0"/>
        <v>0</v>
      </c>
    </row>
    <row r="14" spans="2:10" ht="15" customHeight="1">
      <c r="B14" s="157">
        <f t="shared" si="2"/>
        <v>4</v>
      </c>
      <c r="C14" s="212" t="s">
        <v>206</v>
      </c>
      <c r="D14" s="67" t="s">
        <v>23</v>
      </c>
      <c r="E14" s="67"/>
      <c r="F14" s="68">
        <v>450</v>
      </c>
      <c r="G14" s="69">
        <v>0</v>
      </c>
      <c r="H14" s="70">
        <v>9.5</v>
      </c>
      <c r="I14" s="69">
        <f t="shared" si="1"/>
        <v>0</v>
      </c>
      <c r="J14" s="71">
        <f t="shared" si="0"/>
        <v>0</v>
      </c>
    </row>
    <row r="15" spans="2:10" ht="15" customHeight="1">
      <c r="B15" s="157">
        <f t="shared" si="2"/>
        <v>5</v>
      </c>
      <c r="C15" s="212" t="s">
        <v>207</v>
      </c>
      <c r="D15" s="67" t="s">
        <v>23</v>
      </c>
      <c r="E15" s="67"/>
      <c r="F15" s="68">
        <v>600</v>
      </c>
      <c r="G15" s="69">
        <v>0</v>
      </c>
      <c r="H15" s="70">
        <v>9.5</v>
      </c>
      <c r="I15" s="69">
        <f t="shared" si="1"/>
        <v>0</v>
      </c>
      <c r="J15" s="71">
        <f t="shared" si="0"/>
        <v>0</v>
      </c>
    </row>
    <row r="16" spans="2:10" s="9" customFormat="1" ht="12.75" customHeight="1">
      <c r="B16" s="218"/>
      <c r="C16" s="219" t="s">
        <v>17</v>
      </c>
      <c r="D16" s="220"/>
      <c r="E16" s="220"/>
      <c r="F16" s="220"/>
      <c r="G16" s="220"/>
      <c r="H16" s="220"/>
      <c r="I16" s="220"/>
      <c r="J16" s="221">
        <f>SUM(J11:J15)</f>
        <v>0</v>
      </c>
    </row>
    <row r="17" spans="2:10" s="9" customFormat="1" ht="12.75" customHeight="1">
      <c r="C17" s="91"/>
    </row>
    <row r="18" spans="2:10" s="9" customFormat="1" ht="12.75" customHeight="1">
      <c r="B18" s="9" t="s">
        <v>11</v>
      </c>
      <c r="C18" s="91"/>
    </row>
    <row r="19" spans="2:10" s="9" customFormat="1" ht="12.75" customHeight="1">
      <c r="B19" s="9" t="s">
        <v>13</v>
      </c>
      <c r="C19" s="91"/>
    </row>
    <row r="20" spans="2:10" s="9" customFormat="1" ht="12.75" customHeight="1">
      <c r="B20" s="9" t="s">
        <v>12</v>
      </c>
      <c r="C20" s="91"/>
    </row>
    <row r="21" spans="2:10" s="9" customFormat="1" ht="12.75" customHeight="1">
      <c r="B21" s="12" t="s">
        <v>168</v>
      </c>
      <c r="C21" s="16"/>
      <c r="D21" s="55"/>
      <c r="E21" s="55"/>
      <c r="F21" s="16"/>
    </row>
    <row r="22" spans="2:10" s="9" customFormat="1" ht="12.75" customHeight="1">
      <c r="B22" s="135" t="s">
        <v>74</v>
      </c>
      <c r="C22" s="135"/>
      <c r="D22" s="135"/>
      <c r="E22" s="135"/>
      <c r="F22" s="135"/>
      <c r="G22" s="135"/>
    </row>
    <row r="23" spans="2:10" s="9" customFormat="1" ht="12.75" customHeight="1">
      <c r="B23" s="16"/>
      <c r="C23" s="16"/>
      <c r="D23" s="16"/>
      <c r="E23" s="16"/>
      <c r="F23" s="16"/>
      <c r="G23" s="16"/>
      <c r="H23" s="16"/>
      <c r="I23" s="16"/>
      <c r="J23" s="16"/>
    </row>
    <row r="24" spans="2:10" s="9" customFormat="1" ht="12.75" customHeight="1">
      <c r="C24" s="91"/>
      <c r="D24" s="12"/>
    </row>
    <row r="25" spans="2:10" s="9" customFormat="1" ht="12.75" customHeight="1">
      <c r="B25" s="9" t="s">
        <v>25</v>
      </c>
      <c r="C25" s="91"/>
      <c r="D25" s="8"/>
      <c r="E25" s="10" t="s">
        <v>26</v>
      </c>
      <c r="H25" s="9" t="s">
        <v>27</v>
      </c>
    </row>
  </sheetData>
  <sheetProtection algorithmName="SHA-512" hashValue="BNHDWBIuCwFXNWU17qfPZH/5QpphmtCcOT2RW6tGYNsCYWQPPfYxxQkEft8semAYUXsJ5QGymrC87APPyw6OLQ==" saltValue="sSb9SqWR4oT26uG5LmCXDw==" spinCount="100000" sheet="1" objects="1" scenarios="1"/>
  <protectedRanges>
    <protectedRange sqref="E11:E15" name="Range5"/>
    <protectedRange sqref="B4:C5" name="Range4"/>
    <protectedRange sqref="D4:E5 D7" name="Range3"/>
    <protectedRange sqref="G11:G15" name="Range1"/>
    <protectedRange sqref="E11:E12 E14:E15" name="Range2"/>
  </protectedRanges>
  <mergeCells count="2">
    <mergeCell ref="B1:C1"/>
    <mergeCell ref="B2:D2"/>
  </mergeCells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44"/>
  <sheetViews>
    <sheetView topLeftCell="A17" zoomScaleNormal="100" workbookViewId="0">
      <selection activeCell="J26" sqref="J26"/>
    </sheetView>
  </sheetViews>
  <sheetFormatPr defaultRowHeight="12.75" customHeight="1"/>
  <cols>
    <col min="1" max="1" width="2.7109375" style="8" customWidth="1"/>
    <col min="2" max="2" width="5.28515625" style="8" customWidth="1"/>
    <col min="3" max="3" width="46.28515625" style="82" customWidth="1"/>
    <col min="4" max="4" width="4.7109375" style="14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2.140625" style="8" customWidth="1"/>
    <col min="10" max="10" width="15.5703125" style="8" customWidth="1"/>
    <col min="11" max="16384" width="9.140625" style="8"/>
  </cols>
  <sheetData>
    <row r="1" spans="2:10" s="2" customFormat="1" ht="12.75" customHeight="1">
      <c r="B1" s="293" t="s">
        <v>166</v>
      </c>
      <c r="C1" s="293"/>
      <c r="D1" s="20"/>
      <c r="E1" s="25"/>
      <c r="F1" s="25"/>
      <c r="G1" s="25"/>
      <c r="H1" s="25"/>
      <c r="I1" s="25"/>
      <c r="J1" s="25"/>
    </row>
    <row r="2" spans="2:10" s="2" customFormat="1" ht="12.75" customHeight="1">
      <c r="B2" s="294" t="s">
        <v>167</v>
      </c>
      <c r="C2" s="294"/>
      <c r="D2" s="294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2"/>
      <c r="D3" s="25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8</v>
      </c>
      <c r="C4" s="22"/>
      <c r="D4" s="25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2"/>
      <c r="D5" s="25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2"/>
      <c r="D6" s="25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4"/>
      <c r="E7" s="23" t="s">
        <v>72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4"/>
      <c r="E8" s="23" t="s">
        <v>208</v>
      </c>
      <c r="F8" s="23"/>
      <c r="G8" s="23"/>
      <c r="H8" s="24"/>
      <c r="I8" s="24"/>
      <c r="J8" s="24"/>
    </row>
    <row r="9" spans="2:10" s="2" customFormat="1" ht="12.75" customHeight="1">
      <c r="B9" s="21"/>
      <c r="C9" s="22"/>
      <c r="D9" s="25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73" t="s">
        <v>1</v>
      </c>
      <c r="D10" s="38" t="s">
        <v>3</v>
      </c>
      <c r="E10" s="47" t="s">
        <v>31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s="87" customFormat="1" ht="29.25" customHeight="1">
      <c r="B11" s="83">
        <v>1</v>
      </c>
      <c r="C11" s="222" t="s">
        <v>209</v>
      </c>
      <c r="D11" s="100" t="s">
        <v>23</v>
      </c>
      <c r="E11" s="86"/>
      <c r="F11" s="98">
        <v>300</v>
      </c>
      <c r="G11" s="96">
        <v>0</v>
      </c>
      <c r="H11" s="97">
        <v>9.5</v>
      </c>
      <c r="I11" s="96">
        <f t="shared" ref="I11" si="0">G11*1.095</f>
        <v>0</v>
      </c>
      <c r="J11" s="95">
        <f t="shared" ref="J11" si="1">F11*I11</f>
        <v>0</v>
      </c>
    </row>
    <row r="12" spans="2:10" s="87" customFormat="1" ht="29.25" customHeight="1">
      <c r="B12" s="83">
        <f>B11+1</f>
        <v>2</v>
      </c>
      <c r="C12" s="115" t="s">
        <v>210</v>
      </c>
      <c r="D12" s="100" t="s">
        <v>23</v>
      </c>
      <c r="E12" s="86"/>
      <c r="F12" s="98">
        <v>300</v>
      </c>
      <c r="G12" s="96">
        <v>0</v>
      </c>
      <c r="H12" s="97">
        <v>9.5</v>
      </c>
      <c r="I12" s="96">
        <f t="shared" ref="I12:I25" si="2">G12*1.095</f>
        <v>0</v>
      </c>
      <c r="J12" s="95">
        <f t="shared" ref="J12:J25" si="3">F12*I12</f>
        <v>0</v>
      </c>
    </row>
    <row r="13" spans="2:10" s="87" customFormat="1" ht="39.950000000000003" customHeight="1">
      <c r="B13" s="83">
        <f t="shared" ref="B13:B25" si="4">B12+1</f>
        <v>3</v>
      </c>
      <c r="C13" s="223" t="s">
        <v>211</v>
      </c>
      <c r="D13" s="100" t="s">
        <v>23</v>
      </c>
      <c r="E13" s="86"/>
      <c r="F13" s="98">
        <v>600</v>
      </c>
      <c r="G13" s="96">
        <v>0</v>
      </c>
      <c r="H13" s="97">
        <v>9.5</v>
      </c>
      <c r="I13" s="96">
        <f t="shared" si="2"/>
        <v>0</v>
      </c>
      <c r="J13" s="95">
        <f t="shared" si="3"/>
        <v>0</v>
      </c>
    </row>
    <row r="14" spans="2:10" s="87" customFormat="1" ht="39.950000000000003" customHeight="1">
      <c r="B14" s="83">
        <f t="shared" si="4"/>
        <v>4</v>
      </c>
      <c r="C14" s="223" t="s">
        <v>212</v>
      </c>
      <c r="D14" s="100" t="s">
        <v>23</v>
      </c>
      <c r="E14" s="86"/>
      <c r="F14" s="98">
        <v>600</v>
      </c>
      <c r="G14" s="96">
        <v>0</v>
      </c>
      <c r="H14" s="97">
        <v>9.5</v>
      </c>
      <c r="I14" s="96">
        <f t="shared" si="2"/>
        <v>0</v>
      </c>
      <c r="J14" s="95">
        <f t="shared" si="3"/>
        <v>0</v>
      </c>
    </row>
    <row r="15" spans="2:10" s="87" customFormat="1" ht="29.25" customHeight="1">
      <c r="B15" s="83">
        <f t="shared" si="4"/>
        <v>5</v>
      </c>
      <c r="C15" s="224" t="s">
        <v>213</v>
      </c>
      <c r="D15" s="100" t="s">
        <v>23</v>
      </c>
      <c r="E15" s="86"/>
      <c r="F15" s="98">
        <v>300</v>
      </c>
      <c r="G15" s="96">
        <v>0</v>
      </c>
      <c r="H15" s="97">
        <v>9.5</v>
      </c>
      <c r="I15" s="96">
        <f t="shared" si="2"/>
        <v>0</v>
      </c>
      <c r="J15" s="95">
        <f t="shared" si="3"/>
        <v>0</v>
      </c>
    </row>
    <row r="16" spans="2:10" s="87" customFormat="1" ht="15" customHeight="1">
      <c r="B16" s="83">
        <f t="shared" si="4"/>
        <v>6</v>
      </c>
      <c r="C16" s="225" t="s">
        <v>214</v>
      </c>
      <c r="D16" s="100" t="s">
        <v>23</v>
      </c>
      <c r="E16" s="86"/>
      <c r="F16" s="99">
        <v>300</v>
      </c>
      <c r="G16" s="96">
        <v>0</v>
      </c>
      <c r="H16" s="97">
        <v>9.5</v>
      </c>
      <c r="I16" s="96">
        <f t="shared" si="2"/>
        <v>0</v>
      </c>
      <c r="J16" s="95">
        <f t="shared" si="3"/>
        <v>0</v>
      </c>
    </row>
    <row r="17" spans="2:10" s="87" customFormat="1" ht="29.25" customHeight="1">
      <c r="B17" s="83">
        <f t="shared" si="4"/>
        <v>7</v>
      </c>
      <c r="C17" s="225" t="s">
        <v>215</v>
      </c>
      <c r="D17" s="100" t="s">
        <v>23</v>
      </c>
      <c r="E17" s="86"/>
      <c r="F17" s="99">
        <v>300</v>
      </c>
      <c r="G17" s="96">
        <v>0</v>
      </c>
      <c r="H17" s="97">
        <v>9.5</v>
      </c>
      <c r="I17" s="96">
        <f t="shared" si="2"/>
        <v>0</v>
      </c>
      <c r="J17" s="95">
        <f t="shared" si="3"/>
        <v>0</v>
      </c>
    </row>
    <row r="18" spans="2:10" s="87" customFormat="1" ht="29.25" customHeight="1">
      <c r="B18" s="83">
        <f t="shared" si="4"/>
        <v>8</v>
      </c>
      <c r="C18" s="122" t="s">
        <v>216</v>
      </c>
      <c r="D18" s="100" t="s">
        <v>23</v>
      </c>
      <c r="E18" s="86"/>
      <c r="F18" s="98">
        <v>600</v>
      </c>
      <c r="G18" s="96">
        <v>0</v>
      </c>
      <c r="H18" s="97">
        <v>9.5</v>
      </c>
      <c r="I18" s="96">
        <f t="shared" si="2"/>
        <v>0</v>
      </c>
      <c r="J18" s="95">
        <f t="shared" si="3"/>
        <v>0</v>
      </c>
    </row>
    <row r="19" spans="2:10" s="87" customFormat="1" ht="15" customHeight="1">
      <c r="B19" s="83">
        <f t="shared" si="4"/>
        <v>9</v>
      </c>
      <c r="C19" s="208" t="s">
        <v>217</v>
      </c>
      <c r="D19" s="100" t="s">
        <v>23</v>
      </c>
      <c r="E19" s="86"/>
      <c r="F19" s="99">
        <v>450</v>
      </c>
      <c r="G19" s="96">
        <v>0</v>
      </c>
      <c r="H19" s="97">
        <v>9.5</v>
      </c>
      <c r="I19" s="96">
        <f t="shared" si="2"/>
        <v>0</v>
      </c>
      <c r="J19" s="95">
        <f t="shared" si="3"/>
        <v>0</v>
      </c>
    </row>
    <row r="20" spans="2:10" s="87" customFormat="1" ht="29.25" customHeight="1">
      <c r="B20" s="83">
        <f t="shared" si="4"/>
        <v>10</v>
      </c>
      <c r="C20" s="226" t="s">
        <v>218</v>
      </c>
      <c r="D20" s="100" t="s">
        <v>23</v>
      </c>
      <c r="E20" s="86"/>
      <c r="F20" s="99">
        <v>450</v>
      </c>
      <c r="G20" s="96">
        <v>0</v>
      </c>
      <c r="H20" s="97">
        <v>9.5</v>
      </c>
      <c r="I20" s="96">
        <f t="shared" si="2"/>
        <v>0</v>
      </c>
      <c r="J20" s="95">
        <f t="shared" si="3"/>
        <v>0</v>
      </c>
    </row>
    <row r="21" spans="2:10" s="87" customFormat="1" ht="29.25" customHeight="1">
      <c r="B21" s="83">
        <f t="shared" si="4"/>
        <v>11</v>
      </c>
      <c r="C21" s="226" t="s">
        <v>219</v>
      </c>
      <c r="D21" s="100" t="s">
        <v>23</v>
      </c>
      <c r="E21" s="86"/>
      <c r="F21" s="99">
        <v>450</v>
      </c>
      <c r="G21" s="96">
        <v>0</v>
      </c>
      <c r="H21" s="97">
        <v>9.5</v>
      </c>
      <c r="I21" s="96">
        <f t="shared" si="2"/>
        <v>0</v>
      </c>
      <c r="J21" s="95">
        <f t="shared" si="3"/>
        <v>0</v>
      </c>
    </row>
    <row r="22" spans="2:10" s="87" customFormat="1" ht="15" customHeight="1">
      <c r="B22" s="83">
        <f t="shared" si="4"/>
        <v>12</v>
      </c>
      <c r="C22" s="208" t="s">
        <v>220</v>
      </c>
      <c r="D22" s="100" t="s">
        <v>23</v>
      </c>
      <c r="E22" s="86"/>
      <c r="F22" s="99">
        <v>450</v>
      </c>
      <c r="G22" s="96">
        <v>0</v>
      </c>
      <c r="H22" s="97">
        <v>9.5</v>
      </c>
      <c r="I22" s="96">
        <f t="shared" si="2"/>
        <v>0</v>
      </c>
      <c r="J22" s="95">
        <f t="shared" si="3"/>
        <v>0</v>
      </c>
    </row>
    <row r="23" spans="2:10" s="87" customFormat="1" ht="15" customHeight="1">
      <c r="B23" s="83">
        <f t="shared" si="4"/>
        <v>13</v>
      </c>
      <c r="C23" s="208" t="s">
        <v>221</v>
      </c>
      <c r="D23" s="100" t="s">
        <v>23</v>
      </c>
      <c r="E23" s="86"/>
      <c r="F23" s="99">
        <v>450</v>
      </c>
      <c r="G23" s="96">
        <v>0</v>
      </c>
      <c r="H23" s="97">
        <v>9.5</v>
      </c>
      <c r="I23" s="96">
        <f t="shared" si="2"/>
        <v>0</v>
      </c>
      <c r="J23" s="95">
        <f t="shared" si="3"/>
        <v>0</v>
      </c>
    </row>
    <row r="24" spans="2:10" s="87" customFormat="1" ht="15" customHeight="1">
      <c r="B24" s="83">
        <f t="shared" si="4"/>
        <v>14</v>
      </c>
      <c r="C24" s="208" t="s">
        <v>222</v>
      </c>
      <c r="D24" s="100" t="s">
        <v>23</v>
      </c>
      <c r="E24" s="88"/>
      <c r="F24" s="99">
        <v>300</v>
      </c>
      <c r="G24" s="96">
        <v>0</v>
      </c>
      <c r="H24" s="97">
        <v>9.5</v>
      </c>
      <c r="I24" s="96">
        <f t="shared" si="2"/>
        <v>0</v>
      </c>
      <c r="J24" s="95">
        <f t="shared" si="3"/>
        <v>0</v>
      </c>
    </row>
    <row r="25" spans="2:10" s="89" customFormat="1" ht="15" customHeight="1">
      <c r="B25" s="83">
        <f t="shared" si="4"/>
        <v>15</v>
      </c>
      <c r="C25" s="208" t="s">
        <v>223</v>
      </c>
      <c r="D25" s="100" t="s">
        <v>23</v>
      </c>
      <c r="E25" s="88"/>
      <c r="F25" s="99">
        <v>300</v>
      </c>
      <c r="G25" s="96">
        <v>0</v>
      </c>
      <c r="H25" s="97">
        <v>9.5</v>
      </c>
      <c r="I25" s="96">
        <f t="shared" si="2"/>
        <v>0</v>
      </c>
      <c r="J25" s="95">
        <f t="shared" si="3"/>
        <v>0</v>
      </c>
    </row>
    <row r="26" spans="2:10" ht="12.75" customHeight="1">
      <c r="B26" s="58"/>
      <c r="C26" s="80" t="s">
        <v>18</v>
      </c>
      <c r="D26" s="41"/>
      <c r="E26" s="41"/>
      <c r="F26" s="41"/>
      <c r="G26" s="41"/>
      <c r="H26" s="41"/>
      <c r="I26" s="41"/>
      <c r="J26" s="43">
        <f>SUM(J11:J25)</f>
        <v>0</v>
      </c>
    </row>
    <row r="27" spans="2:10" ht="12.75" customHeight="1">
      <c r="B27" s="16"/>
      <c r="C27" s="74"/>
      <c r="D27" s="17"/>
      <c r="E27" s="16"/>
      <c r="F27" s="16"/>
      <c r="G27" s="16"/>
      <c r="H27" s="16"/>
      <c r="I27" s="16"/>
      <c r="J27" s="16"/>
    </row>
    <row r="28" spans="2:10" ht="12.75" customHeight="1">
      <c r="B28" s="16" t="s">
        <v>11</v>
      </c>
      <c r="C28" s="74"/>
      <c r="D28" s="16"/>
      <c r="E28" s="16"/>
      <c r="F28" s="16"/>
      <c r="G28" s="16"/>
      <c r="H28" s="16"/>
      <c r="I28" s="16"/>
      <c r="J28" s="16"/>
    </row>
    <row r="29" spans="2:10" s="9" customFormat="1" ht="12.75" customHeight="1">
      <c r="B29" s="16" t="s">
        <v>13</v>
      </c>
      <c r="C29" s="74"/>
      <c r="D29" s="16"/>
      <c r="E29" s="16"/>
      <c r="F29" s="16"/>
      <c r="G29" s="16"/>
      <c r="H29" s="16"/>
      <c r="I29" s="16"/>
      <c r="J29" s="16"/>
    </row>
    <row r="30" spans="2:10" s="9" customFormat="1" ht="12.75" customHeight="1">
      <c r="B30" s="16" t="s">
        <v>12</v>
      </c>
      <c r="C30" s="74"/>
      <c r="D30" s="16"/>
      <c r="E30" s="16"/>
      <c r="F30" s="16"/>
      <c r="G30" s="16"/>
      <c r="H30" s="16"/>
      <c r="I30" s="16"/>
      <c r="J30" s="16"/>
    </row>
    <row r="31" spans="2:10" s="9" customFormat="1" ht="12.75" customHeight="1">
      <c r="B31" s="9" t="s">
        <v>224</v>
      </c>
      <c r="C31" s="74"/>
      <c r="D31" s="16"/>
      <c r="E31" s="16"/>
      <c r="F31" s="16"/>
      <c r="G31" s="16"/>
      <c r="H31" s="16"/>
      <c r="I31" s="16"/>
      <c r="J31" s="16"/>
    </row>
    <row r="32" spans="2:10" s="9" customFormat="1" ht="12.75" customHeight="1">
      <c r="B32" s="44"/>
      <c r="C32" s="75"/>
      <c r="D32" s="44"/>
      <c r="E32" s="16"/>
      <c r="F32" s="16"/>
      <c r="G32" s="16"/>
      <c r="H32" s="16"/>
      <c r="I32" s="16"/>
      <c r="J32" s="16"/>
    </row>
    <row r="33" spans="2:10" s="9" customFormat="1" ht="12.75" customHeight="1">
      <c r="B33" s="16"/>
      <c r="C33" s="16"/>
      <c r="D33" s="16"/>
      <c r="E33" s="16"/>
      <c r="F33" s="16"/>
      <c r="G33" s="16"/>
      <c r="H33" s="16"/>
      <c r="I33" s="16"/>
      <c r="J33" s="16"/>
    </row>
    <row r="34" spans="2:10" s="9" customFormat="1" ht="12.75" customHeight="1">
      <c r="B34" s="16"/>
      <c r="C34" s="74"/>
      <c r="D34" s="17"/>
      <c r="E34" s="16"/>
      <c r="F34" s="16"/>
      <c r="G34" s="16"/>
      <c r="H34" s="16"/>
      <c r="I34" s="16"/>
      <c r="J34" s="16"/>
    </row>
    <row r="35" spans="2:10" s="9" customFormat="1" ht="12.75" customHeight="1">
      <c r="B35" s="16" t="s">
        <v>25</v>
      </c>
      <c r="C35" s="74"/>
      <c r="D35" s="17"/>
      <c r="E35" s="17" t="s">
        <v>26</v>
      </c>
      <c r="F35" s="16"/>
      <c r="G35" s="16"/>
      <c r="H35" s="16" t="s">
        <v>27</v>
      </c>
      <c r="I35" s="16"/>
      <c r="J35" s="16"/>
    </row>
    <row r="36" spans="2:10" s="9" customFormat="1" ht="12.75" customHeight="1">
      <c r="B36" s="49"/>
      <c r="C36" s="74"/>
      <c r="D36" s="59"/>
      <c r="E36" s="49"/>
      <c r="F36" s="49"/>
      <c r="G36" s="49"/>
      <c r="H36" s="49"/>
      <c r="I36" s="49"/>
      <c r="J36" s="49"/>
    </row>
    <row r="37" spans="2:10" s="9" customFormat="1" ht="12.75" customHeight="1">
      <c r="B37" s="49"/>
      <c r="C37" s="74"/>
      <c r="D37" s="59"/>
      <c r="E37" s="49"/>
      <c r="F37" s="49"/>
      <c r="G37" s="49"/>
      <c r="H37" s="49"/>
      <c r="I37" s="49"/>
      <c r="J37" s="49"/>
    </row>
    <row r="38" spans="2:10" s="9" customFormat="1" ht="12.75" customHeight="1">
      <c r="B38" s="8"/>
      <c r="C38" s="81"/>
      <c r="D38" s="8"/>
      <c r="E38" s="8"/>
      <c r="F38" s="8"/>
      <c r="G38" s="8"/>
      <c r="H38" s="8"/>
      <c r="I38" s="8"/>
    </row>
    <row r="39" spans="2:10" ht="12.75" customHeight="1">
      <c r="C39" s="81"/>
      <c r="D39" s="8"/>
    </row>
    <row r="40" spans="2:10" ht="12.75" customHeight="1">
      <c r="C40" s="81"/>
      <c r="D40" s="8"/>
    </row>
    <row r="41" spans="2:10" ht="12.75" customHeight="1">
      <c r="C41" s="81"/>
      <c r="D41" s="8"/>
    </row>
    <row r="42" spans="2:10" ht="12.75" customHeight="1">
      <c r="C42" s="81"/>
      <c r="D42" s="8"/>
    </row>
    <row r="43" spans="2:10" ht="12.75" customHeight="1">
      <c r="C43" s="81"/>
      <c r="D43" s="8"/>
    </row>
    <row r="44" spans="2:10" ht="12.75" customHeight="1">
      <c r="C44" s="81"/>
      <c r="D44" s="8"/>
    </row>
  </sheetData>
  <sheetProtection algorithmName="SHA-512" hashValue="95qZvgmbxmux/d4/oKANQTSAcGysUt1wFmdot1Y9VWT0P6pHXM1/zzVCbi3RgyUSOHsfBYtY6opAjX3KhxX4nA==" saltValue="JPcLEganaZaX8UYYuCZU1A==" spinCount="100000" sheet="1" objects="1" scenarios="1"/>
  <protectedRanges>
    <protectedRange sqref="E11:E25" name="Range4"/>
    <protectedRange sqref="B4:C5" name="Range3"/>
    <protectedRange sqref="G11:G25" name="Range1"/>
    <protectedRange sqref="E11:E25" name="Range2"/>
  </protectedRanges>
  <mergeCells count="2">
    <mergeCell ref="B1:C1"/>
    <mergeCell ref="B2:D2"/>
  </mergeCells>
  <phoneticPr fontId="12" type="noConversion"/>
  <pageMargins left="0.27187499999999998" right="0.32851562499999998" top="0.31718750000000001" bottom="0.29453125000000002" header="0" footer="0"/>
  <pageSetup paperSize="9" scale="85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24"/>
  <sheetViews>
    <sheetView topLeftCell="B1" zoomScaleNormal="100" workbookViewId="0">
      <selection activeCell="H12" sqref="H12"/>
    </sheetView>
  </sheetViews>
  <sheetFormatPr defaultRowHeight="12.75" customHeight="1"/>
  <cols>
    <col min="1" max="1" width="2.7109375" style="2" customWidth="1"/>
    <col min="2" max="4" width="10.7109375" style="2" customWidth="1"/>
    <col min="5" max="5" width="9.140625" style="2"/>
    <col min="6" max="6" width="9.7109375" style="2" customWidth="1"/>
    <col min="7" max="7" width="4.7109375" style="3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6" ht="12.75" customHeight="1">
      <c r="A1" s="20"/>
      <c r="B1" s="293" t="s">
        <v>166</v>
      </c>
      <c r="C1" s="293"/>
      <c r="D1" s="293"/>
      <c r="E1" s="20"/>
      <c r="F1" s="20"/>
      <c r="G1" s="25"/>
      <c r="H1" s="25"/>
      <c r="I1" s="25"/>
      <c r="J1" s="25"/>
      <c r="K1" s="25"/>
      <c r="L1" s="25"/>
      <c r="M1" s="25"/>
      <c r="N1" s="20"/>
      <c r="O1" s="20"/>
      <c r="P1" s="20"/>
    </row>
    <row r="2" spans="1:16" ht="12.75" customHeight="1">
      <c r="A2" s="20"/>
      <c r="B2" s="294" t="s">
        <v>228</v>
      </c>
      <c r="C2" s="294"/>
      <c r="D2" s="294"/>
      <c r="E2" s="20"/>
      <c r="F2" s="20"/>
      <c r="G2" s="25"/>
      <c r="H2" s="25"/>
      <c r="I2" s="25"/>
      <c r="J2" s="25"/>
      <c r="K2" s="25"/>
      <c r="L2" s="25"/>
      <c r="M2" s="25"/>
      <c r="N2" s="20"/>
      <c r="O2" s="20"/>
      <c r="P2" s="20"/>
    </row>
    <row r="3" spans="1:16" ht="12.75" customHeight="1">
      <c r="A3" s="20"/>
      <c r="B3" s="21"/>
      <c r="C3" s="20"/>
      <c r="D3" s="20"/>
      <c r="E3" s="20"/>
      <c r="F3" s="20"/>
      <c r="G3" s="25"/>
      <c r="H3" s="25"/>
      <c r="I3" s="25"/>
      <c r="J3" s="25"/>
      <c r="K3" s="25"/>
      <c r="L3" s="25"/>
      <c r="M3" s="25"/>
      <c r="N3" s="20"/>
      <c r="O3" s="20"/>
      <c r="P3" s="20"/>
    </row>
    <row r="4" spans="1:16" ht="12.75" customHeight="1">
      <c r="A4" s="20"/>
      <c r="B4" s="19" t="s">
        <v>8</v>
      </c>
      <c r="C4" s="20"/>
      <c r="D4" s="20"/>
      <c r="E4" s="20"/>
      <c r="F4" s="20"/>
      <c r="G4" s="25"/>
      <c r="H4" s="25"/>
      <c r="I4" s="25"/>
      <c r="J4" s="25"/>
      <c r="K4" s="25"/>
      <c r="L4" s="25"/>
      <c r="M4" s="25"/>
      <c r="N4" s="20"/>
      <c r="O4" s="20"/>
      <c r="P4" s="20"/>
    </row>
    <row r="5" spans="1:16" ht="12.75" customHeight="1">
      <c r="A5" s="20"/>
      <c r="B5" s="21"/>
      <c r="C5" s="20"/>
      <c r="D5" s="20"/>
      <c r="E5" s="20"/>
      <c r="F5" s="20"/>
      <c r="G5" s="25"/>
      <c r="H5" s="25"/>
      <c r="I5" s="25"/>
      <c r="J5" s="25"/>
      <c r="K5" s="25"/>
      <c r="L5" s="25"/>
      <c r="M5" s="25"/>
      <c r="N5" s="20"/>
      <c r="O5" s="20"/>
      <c r="P5" s="20" t="s">
        <v>14</v>
      </c>
    </row>
    <row r="6" spans="1:16" ht="12.75" customHeight="1">
      <c r="A6" s="20"/>
      <c r="B6" s="21"/>
      <c r="C6" s="20"/>
      <c r="D6" s="20"/>
      <c r="E6" s="20"/>
      <c r="F6" s="20"/>
      <c r="G6" s="25"/>
      <c r="H6" s="25"/>
      <c r="I6" s="25"/>
      <c r="J6" s="25"/>
      <c r="K6" s="25"/>
      <c r="L6" s="25"/>
      <c r="M6" s="25"/>
      <c r="N6" s="20"/>
      <c r="O6" s="20"/>
      <c r="P6" s="20"/>
    </row>
    <row r="7" spans="1:16" s="5" customFormat="1" ht="12.75" customHeight="1">
      <c r="A7" s="22"/>
      <c r="B7" s="22"/>
      <c r="C7" s="22"/>
      <c r="D7" s="22"/>
      <c r="E7" s="22"/>
      <c r="F7" s="22"/>
      <c r="G7" s="24"/>
      <c r="H7" s="23" t="s">
        <v>72</v>
      </c>
      <c r="I7" s="23"/>
      <c r="J7" s="23"/>
      <c r="K7" s="24"/>
      <c r="L7" s="24"/>
      <c r="M7" s="24"/>
      <c r="N7" s="22"/>
      <c r="O7" s="22"/>
      <c r="P7" s="22"/>
    </row>
    <row r="8" spans="1:16" s="5" customFormat="1" ht="12.75" customHeight="1">
      <c r="A8" s="22"/>
      <c r="B8" s="22"/>
      <c r="C8" s="22"/>
      <c r="D8" s="22"/>
      <c r="E8" s="22"/>
      <c r="F8" s="22"/>
      <c r="G8" s="24"/>
      <c r="H8" s="23" t="s">
        <v>225</v>
      </c>
      <c r="I8" s="23"/>
      <c r="J8" s="23"/>
      <c r="K8" s="24"/>
      <c r="L8" s="24"/>
      <c r="M8" s="24"/>
      <c r="N8" s="22"/>
      <c r="O8" s="22"/>
      <c r="P8" s="22"/>
    </row>
    <row r="9" spans="1:16" ht="12.75" customHeight="1">
      <c r="A9" s="20"/>
      <c r="B9" s="21"/>
      <c r="C9" s="20"/>
      <c r="D9" s="20"/>
      <c r="E9" s="20"/>
      <c r="F9" s="20"/>
      <c r="G9" s="25"/>
      <c r="H9" s="25"/>
      <c r="I9" s="25"/>
      <c r="J9" s="25"/>
      <c r="K9" s="25"/>
      <c r="L9" s="25"/>
      <c r="M9" s="25"/>
      <c r="N9" s="20"/>
      <c r="O9" s="20"/>
      <c r="P9" s="20"/>
    </row>
    <row r="10" spans="1:16" s="1" customFormat="1" ht="12.75" customHeight="1">
      <c r="A10" s="19"/>
      <c r="B10" s="37" t="s">
        <v>9</v>
      </c>
      <c r="C10" s="295" t="s">
        <v>1</v>
      </c>
      <c r="D10" s="296"/>
      <c r="E10" s="296"/>
      <c r="F10" s="297"/>
      <c r="G10" s="38" t="s">
        <v>3</v>
      </c>
      <c r="H10" s="47" t="s">
        <v>31</v>
      </c>
      <c r="I10" s="39" t="s">
        <v>2</v>
      </c>
      <c r="J10" s="39" t="s">
        <v>4</v>
      </c>
      <c r="K10" s="39" t="s">
        <v>5</v>
      </c>
      <c r="L10" s="39" t="s">
        <v>6</v>
      </c>
      <c r="M10" s="39" t="s">
        <v>7</v>
      </c>
      <c r="N10" s="19"/>
      <c r="O10" s="19"/>
      <c r="P10" s="19"/>
    </row>
    <row r="11" spans="1:16" s="4" customFormat="1" ht="80.099999999999994" customHeight="1">
      <c r="A11" s="21"/>
      <c r="B11" s="66">
        <v>1</v>
      </c>
      <c r="C11" s="298" t="s">
        <v>226</v>
      </c>
      <c r="D11" s="299" t="s">
        <v>226</v>
      </c>
      <c r="E11" s="299" t="s">
        <v>226</v>
      </c>
      <c r="F11" s="300" t="s">
        <v>226</v>
      </c>
      <c r="G11" s="67" t="s">
        <v>10</v>
      </c>
      <c r="H11" s="67"/>
      <c r="I11" s="68">
        <v>21000</v>
      </c>
      <c r="J11" s="69">
        <v>0</v>
      </c>
      <c r="K11" s="70">
        <v>9.5</v>
      </c>
      <c r="L11" s="69">
        <f>J11*1.095</f>
        <v>0</v>
      </c>
      <c r="M11" s="71">
        <f>I11*L11</f>
        <v>0</v>
      </c>
      <c r="N11" s="21"/>
      <c r="O11" s="21"/>
      <c r="P11" s="21"/>
    </row>
    <row r="12" spans="1:16" s="4" customFormat="1" ht="80.099999999999994" customHeight="1">
      <c r="A12" s="21"/>
      <c r="B12" s="90">
        <f>B11+1</f>
        <v>2</v>
      </c>
      <c r="C12" s="298" t="s">
        <v>227</v>
      </c>
      <c r="D12" s="299" t="s">
        <v>227</v>
      </c>
      <c r="E12" s="299" t="s">
        <v>227</v>
      </c>
      <c r="F12" s="300" t="s">
        <v>227</v>
      </c>
      <c r="G12" s="67" t="s">
        <v>10</v>
      </c>
      <c r="H12" s="67"/>
      <c r="I12" s="68">
        <v>21000</v>
      </c>
      <c r="J12" s="69">
        <v>0</v>
      </c>
      <c r="K12" s="70">
        <v>9.5</v>
      </c>
      <c r="L12" s="69">
        <f>J12*1.095</f>
        <v>0</v>
      </c>
      <c r="M12" s="71">
        <f>I12*L12</f>
        <v>0</v>
      </c>
      <c r="N12" s="21"/>
      <c r="O12" s="21"/>
      <c r="P12" s="21"/>
    </row>
    <row r="13" spans="1:16" s="4" customFormat="1" ht="12.75" customHeight="1">
      <c r="A13" s="21"/>
      <c r="B13" s="40"/>
      <c r="C13" s="301" t="s">
        <v>95</v>
      </c>
      <c r="D13" s="301"/>
      <c r="E13" s="301"/>
      <c r="F13" s="301"/>
      <c r="G13" s="41"/>
      <c r="H13" s="41"/>
      <c r="I13" s="41"/>
      <c r="J13" s="41"/>
      <c r="K13" s="41"/>
      <c r="L13" s="41"/>
      <c r="M13" s="43">
        <f>SUM(M11:M12)</f>
        <v>0</v>
      </c>
      <c r="N13" s="21"/>
      <c r="O13" s="21"/>
      <c r="P13" s="21"/>
    </row>
    <row r="14" spans="1:16" s="4" customFormat="1" ht="12.75" customHeight="1">
      <c r="A14" s="21"/>
      <c r="B14" s="16"/>
      <c r="C14" s="16"/>
      <c r="D14" s="16"/>
      <c r="E14" s="16"/>
      <c r="F14" s="16"/>
      <c r="G14" s="17"/>
      <c r="H14" s="16"/>
      <c r="I14" s="16"/>
      <c r="J14" s="16"/>
      <c r="K14" s="16"/>
      <c r="L14" s="16"/>
      <c r="M14" s="16"/>
      <c r="N14" s="21"/>
      <c r="O14" s="21"/>
      <c r="P14" s="21"/>
    </row>
    <row r="15" spans="1:16" s="9" customFormat="1" ht="12.75" customHeight="1">
      <c r="A15" s="16"/>
      <c r="B15" s="16" t="s">
        <v>11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16" s="9" customFormat="1" ht="12.75" customHeight="1">
      <c r="A16" s="16"/>
      <c r="B16" s="16" t="s">
        <v>13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s="9" customFormat="1" ht="12.75" customHeight="1">
      <c r="A17" s="16"/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s="9" customFormat="1" ht="12.75" customHeight="1">
      <c r="A18" s="16"/>
      <c r="B18" s="16" t="s">
        <v>47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s="9" customFormat="1" ht="12.75" customHeight="1">
      <c r="A19" s="16"/>
      <c r="B19" s="44"/>
      <c r="C19" s="45"/>
      <c r="D19" s="45"/>
      <c r="E19" s="45"/>
      <c r="F19" s="45"/>
      <c r="G19" s="44"/>
      <c r="H19" s="16"/>
      <c r="I19" s="16"/>
      <c r="J19" s="16"/>
      <c r="K19" s="16"/>
      <c r="L19" s="16"/>
      <c r="M19" s="16"/>
      <c r="N19" s="16"/>
      <c r="O19" s="16"/>
      <c r="P19" s="16"/>
    </row>
    <row r="20" spans="1:16" s="9" customFormat="1" ht="12.75" customHeight="1">
      <c r="A20" s="16"/>
      <c r="B20" s="16"/>
      <c r="C20" s="16"/>
      <c r="D20" s="16"/>
      <c r="E20" s="16"/>
      <c r="F20" s="16"/>
      <c r="G20" s="17"/>
      <c r="H20" s="16"/>
      <c r="I20" s="16"/>
      <c r="J20" s="16"/>
      <c r="K20" s="16"/>
      <c r="L20" s="16"/>
      <c r="M20" s="16"/>
      <c r="N20" s="16"/>
      <c r="O20" s="16"/>
      <c r="P20" s="16"/>
    </row>
    <row r="21" spans="1:16" s="9" customFormat="1" ht="12.75" customHeight="1">
      <c r="A21" s="16"/>
      <c r="B21" s="16" t="s">
        <v>25</v>
      </c>
      <c r="C21" s="16"/>
      <c r="D21" s="16"/>
      <c r="E21" s="16"/>
      <c r="F21" s="16"/>
      <c r="G21" s="17"/>
      <c r="H21" s="17" t="s">
        <v>26</v>
      </c>
      <c r="I21" s="16"/>
      <c r="J21" s="16"/>
      <c r="K21" s="16" t="s">
        <v>27</v>
      </c>
      <c r="L21" s="16"/>
      <c r="M21" s="16"/>
      <c r="N21" s="16"/>
      <c r="O21" s="16"/>
      <c r="P21" s="16"/>
    </row>
    <row r="22" spans="1:16" s="9" customFormat="1" ht="12.75" customHeight="1">
      <c r="A22" s="16"/>
      <c r="B22" s="21"/>
      <c r="C22" s="21"/>
      <c r="D22" s="21"/>
      <c r="E22" s="21"/>
      <c r="F22" s="21"/>
      <c r="G22" s="57"/>
      <c r="H22" s="21"/>
      <c r="I22" s="21"/>
      <c r="J22" s="21"/>
      <c r="K22" s="21"/>
      <c r="L22" s="21"/>
      <c r="M22" s="21"/>
      <c r="N22" s="16"/>
      <c r="O22" s="16"/>
      <c r="P22" s="16"/>
    </row>
    <row r="23" spans="1:16" s="9" customFormat="1" ht="12.75" customHeight="1">
      <c r="B23" s="2"/>
      <c r="C23" s="2"/>
      <c r="D23" s="2"/>
      <c r="E23" s="2"/>
      <c r="F23" s="2"/>
      <c r="G23" s="3"/>
      <c r="H23" s="2"/>
      <c r="I23" s="2"/>
      <c r="J23" s="2"/>
      <c r="K23" s="2"/>
      <c r="L23" s="2"/>
      <c r="M23" s="2"/>
    </row>
    <row r="24" spans="1:16" s="4" customFormat="1" ht="12.75" customHeight="1">
      <c r="B24" s="2"/>
      <c r="C24" s="2"/>
      <c r="D24" s="2"/>
      <c r="E24" s="2"/>
      <c r="F24" s="2"/>
      <c r="G24" s="3"/>
      <c r="H24" s="2"/>
      <c r="I24" s="2"/>
      <c r="J24" s="2"/>
      <c r="K24" s="2"/>
      <c r="L24" s="2"/>
      <c r="M24" s="2"/>
    </row>
  </sheetData>
  <sheetProtection algorithmName="SHA-512" hashValue="SP+wXWNE+3Q1i/Kk/4Wm8A2wcemAjvcAL8H56VzIlzUoEF213DenNE3OyK46c4VSM36xv5roeavlOfts60FBKw==" saltValue="5kNUzKr6lWdE68Z1y51QrQ==" spinCount="100000" sheet="1" objects="1" scenarios="1"/>
  <protectedRanges>
    <protectedRange sqref="H11:H12" name="Range6"/>
    <protectedRange sqref="C4:D5" name="Range5"/>
    <protectedRange sqref="J11:J12" name="Range1"/>
    <protectedRange sqref="H11:H12" name="Range2"/>
    <protectedRange sqref="D4:E5" name="Range3"/>
    <protectedRange sqref="D21:E21" name="Range4"/>
  </protectedRanges>
  <mergeCells count="6">
    <mergeCell ref="C10:F10"/>
    <mergeCell ref="C11:F11"/>
    <mergeCell ref="C12:F12"/>
    <mergeCell ref="C13:F13"/>
    <mergeCell ref="B1:D1"/>
    <mergeCell ref="B2:D2"/>
  </mergeCells>
  <phoneticPr fontId="0" type="noConversion"/>
  <pageMargins left="0.27187499999999998" right="0.32851562499999998" top="0.31718750000000001" bottom="0.29453125000000002" header="0" footer="0"/>
  <pageSetup paperSize="9" scale="70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24"/>
  <sheetViews>
    <sheetView topLeftCell="B1" zoomScaleNormal="100" workbookViewId="0">
      <selection activeCell="H12" sqref="H12"/>
    </sheetView>
  </sheetViews>
  <sheetFormatPr defaultRowHeight="12.75" customHeight="1"/>
  <cols>
    <col min="1" max="1" width="2.7109375" style="2" customWidth="1"/>
    <col min="2" max="4" width="10.7109375" style="2" customWidth="1"/>
    <col min="5" max="5" width="9.140625" style="2"/>
    <col min="6" max="6" width="9.7109375" style="2" customWidth="1"/>
    <col min="7" max="7" width="4.7109375" style="3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6" ht="12.75" customHeight="1">
      <c r="A1" s="20"/>
      <c r="B1" s="293" t="s">
        <v>166</v>
      </c>
      <c r="C1" s="293"/>
      <c r="D1" s="293"/>
      <c r="E1" s="20"/>
      <c r="F1" s="20"/>
      <c r="G1" s="25"/>
      <c r="H1" s="25"/>
      <c r="I1" s="25"/>
      <c r="J1" s="25"/>
      <c r="K1" s="25"/>
      <c r="L1" s="25"/>
      <c r="M1" s="25"/>
      <c r="N1" s="20"/>
      <c r="O1" s="20"/>
      <c r="P1" s="20"/>
    </row>
    <row r="2" spans="1:16" ht="12.75" customHeight="1">
      <c r="A2" s="20"/>
      <c r="B2" s="294" t="s">
        <v>228</v>
      </c>
      <c r="C2" s="294"/>
      <c r="D2" s="294"/>
      <c r="E2" s="20"/>
      <c r="F2" s="20"/>
      <c r="G2" s="25"/>
      <c r="H2" s="25"/>
      <c r="I2" s="25"/>
      <c r="J2" s="25"/>
      <c r="K2" s="25"/>
      <c r="L2" s="25"/>
      <c r="M2" s="25"/>
      <c r="N2" s="20"/>
      <c r="O2" s="20"/>
      <c r="P2" s="20"/>
    </row>
    <row r="3" spans="1:16" ht="12.75" customHeight="1">
      <c r="A3" s="20"/>
      <c r="B3" s="21"/>
      <c r="C3" s="20"/>
      <c r="D3" s="20"/>
      <c r="E3" s="20"/>
      <c r="F3" s="20"/>
      <c r="G3" s="25"/>
      <c r="H3" s="25"/>
      <c r="I3" s="25"/>
      <c r="J3" s="25"/>
      <c r="K3" s="25"/>
      <c r="L3" s="25"/>
      <c r="M3" s="25"/>
      <c r="N3" s="20"/>
      <c r="O3" s="20"/>
      <c r="P3" s="20"/>
    </row>
    <row r="4" spans="1:16" ht="12.75" customHeight="1">
      <c r="A4" s="20"/>
      <c r="B4" s="19" t="s">
        <v>8</v>
      </c>
      <c r="C4" s="20"/>
      <c r="D4" s="20"/>
      <c r="E4" s="20"/>
      <c r="F4" s="20"/>
      <c r="G4" s="25"/>
      <c r="H4" s="25"/>
      <c r="I4" s="25"/>
      <c r="J4" s="25"/>
      <c r="K4" s="25"/>
      <c r="L4" s="25"/>
      <c r="M4" s="25"/>
      <c r="N4" s="20"/>
      <c r="O4" s="20"/>
      <c r="P4" s="20"/>
    </row>
    <row r="5" spans="1:16" ht="12.75" customHeight="1">
      <c r="A5" s="20"/>
      <c r="B5" s="21"/>
      <c r="C5" s="20"/>
      <c r="D5" s="20"/>
      <c r="E5" s="20"/>
      <c r="F5" s="20"/>
      <c r="G5" s="25"/>
      <c r="H5" s="25"/>
      <c r="I5" s="25"/>
      <c r="J5" s="25"/>
      <c r="K5" s="25"/>
      <c r="L5" s="25"/>
      <c r="M5" s="25"/>
      <c r="N5" s="20"/>
      <c r="O5" s="20"/>
      <c r="P5" s="20" t="s">
        <v>14</v>
      </c>
    </row>
    <row r="6" spans="1:16" ht="12.75" customHeight="1">
      <c r="A6" s="20"/>
      <c r="B6" s="21"/>
      <c r="C6" s="20"/>
      <c r="D6" s="20"/>
      <c r="E6" s="20"/>
      <c r="F6" s="20"/>
      <c r="G6" s="25"/>
      <c r="H6" s="25"/>
      <c r="I6" s="25"/>
      <c r="J6" s="25"/>
      <c r="K6" s="25"/>
      <c r="L6" s="25"/>
      <c r="M6" s="25"/>
      <c r="N6" s="20"/>
      <c r="O6" s="20"/>
      <c r="P6" s="20"/>
    </row>
    <row r="7" spans="1:16" s="5" customFormat="1" ht="12.75" customHeight="1">
      <c r="A7" s="22"/>
      <c r="B7" s="22"/>
      <c r="C7" s="22"/>
      <c r="D7" s="22"/>
      <c r="E7" s="22"/>
      <c r="F7" s="22"/>
      <c r="G7" s="24"/>
      <c r="H7" s="23" t="s">
        <v>72</v>
      </c>
      <c r="I7" s="23"/>
      <c r="J7" s="23"/>
      <c r="K7" s="24"/>
      <c r="L7" s="24"/>
      <c r="M7" s="24"/>
      <c r="N7" s="22"/>
      <c r="O7" s="22"/>
      <c r="P7" s="22"/>
    </row>
    <row r="8" spans="1:16" s="5" customFormat="1" ht="12.75" customHeight="1">
      <c r="A8" s="22"/>
      <c r="B8" s="22"/>
      <c r="C8" s="22"/>
      <c r="D8" s="22"/>
      <c r="E8" s="22"/>
      <c r="F8" s="22"/>
      <c r="G8" s="24"/>
      <c r="H8" s="23" t="s">
        <v>231</v>
      </c>
      <c r="I8" s="23"/>
      <c r="J8" s="23"/>
      <c r="K8" s="24"/>
      <c r="L8" s="24"/>
      <c r="M8" s="24"/>
      <c r="N8" s="22"/>
      <c r="O8" s="22"/>
      <c r="P8" s="22"/>
    </row>
    <row r="9" spans="1:16" ht="12.75" customHeight="1">
      <c r="A9" s="20"/>
      <c r="B9" s="21"/>
      <c r="C9" s="20"/>
      <c r="D9" s="20"/>
      <c r="E9" s="20"/>
      <c r="F9" s="20"/>
      <c r="G9" s="25"/>
      <c r="H9" s="25"/>
      <c r="I9" s="25"/>
      <c r="J9" s="25"/>
      <c r="K9" s="25"/>
      <c r="L9" s="25"/>
      <c r="M9" s="25"/>
      <c r="N9" s="20"/>
      <c r="O9" s="20"/>
      <c r="P9" s="20"/>
    </row>
    <row r="10" spans="1:16" s="1" customFormat="1" ht="12.75" customHeight="1">
      <c r="A10" s="19"/>
      <c r="B10" s="37" t="s">
        <v>9</v>
      </c>
      <c r="C10" s="295" t="s">
        <v>1</v>
      </c>
      <c r="D10" s="296"/>
      <c r="E10" s="296"/>
      <c r="F10" s="297"/>
      <c r="G10" s="38" t="s">
        <v>3</v>
      </c>
      <c r="H10" s="47" t="s">
        <v>31</v>
      </c>
      <c r="I10" s="39" t="s">
        <v>2</v>
      </c>
      <c r="J10" s="39" t="s">
        <v>4</v>
      </c>
      <c r="K10" s="39" t="s">
        <v>5</v>
      </c>
      <c r="L10" s="39" t="s">
        <v>6</v>
      </c>
      <c r="M10" s="39" t="s">
        <v>7</v>
      </c>
      <c r="N10" s="19"/>
      <c r="O10" s="19"/>
      <c r="P10" s="19"/>
    </row>
    <row r="11" spans="1:16" s="4" customFormat="1" ht="80.099999999999994" customHeight="1">
      <c r="A11" s="21"/>
      <c r="B11" s="66">
        <v>1</v>
      </c>
      <c r="C11" s="298" t="s">
        <v>229</v>
      </c>
      <c r="D11" s="299" t="s">
        <v>229</v>
      </c>
      <c r="E11" s="299" t="s">
        <v>229</v>
      </c>
      <c r="F11" s="300" t="s">
        <v>229</v>
      </c>
      <c r="G11" s="67" t="s">
        <v>10</v>
      </c>
      <c r="H11" s="67"/>
      <c r="I11" s="68">
        <v>750</v>
      </c>
      <c r="J11" s="69">
        <v>0</v>
      </c>
      <c r="K11" s="70">
        <v>9.5</v>
      </c>
      <c r="L11" s="69">
        <f>J11*1.095</f>
        <v>0</v>
      </c>
      <c r="M11" s="71">
        <f>I11*L11</f>
        <v>0</v>
      </c>
      <c r="N11" s="21"/>
      <c r="O11" s="21"/>
      <c r="P11" s="21"/>
    </row>
    <row r="12" spans="1:16" s="4" customFormat="1" ht="80.099999999999994" customHeight="1">
      <c r="A12" s="21"/>
      <c r="B12" s="90">
        <f>B11+1</f>
        <v>2</v>
      </c>
      <c r="C12" s="298" t="s">
        <v>230</v>
      </c>
      <c r="D12" s="299" t="s">
        <v>230</v>
      </c>
      <c r="E12" s="299" t="s">
        <v>230</v>
      </c>
      <c r="F12" s="300" t="s">
        <v>230</v>
      </c>
      <c r="G12" s="67" t="s">
        <v>10</v>
      </c>
      <c r="H12" s="67"/>
      <c r="I12" s="68">
        <v>750</v>
      </c>
      <c r="J12" s="69">
        <v>0</v>
      </c>
      <c r="K12" s="70">
        <v>9.5</v>
      </c>
      <c r="L12" s="69">
        <f>J12*1.095</f>
        <v>0</v>
      </c>
      <c r="M12" s="71">
        <f>I12*L12</f>
        <v>0</v>
      </c>
      <c r="N12" s="21"/>
      <c r="O12" s="21"/>
      <c r="P12" s="21"/>
    </row>
    <row r="13" spans="1:16" s="4" customFormat="1" ht="12.75" customHeight="1">
      <c r="A13" s="21"/>
      <c r="B13" s="40"/>
      <c r="C13" s="301" t="s">
        <v>48</v>
      </c>
      <c r="D13" s="301"/>
      <c r="E13" s="301"/>
      <c r="F13" s="301"/>
      <c r="G13" s="41"/>
      <c r="H13" s="41"/>
      <c r="I13" s="41"/>
      <c r="J13" s="41"/>
      <c r="K13" s="41"/>
      <c r="L13" s="41"/>
      <c r="M13" s="43">
        <f>SUM(M11:M12)</f>
        <v>0</v>
      </c>
      <c r="N13" s="21"/>
      <c r="O13" s="21"/>
      <c r="P13" s="21"/>
    </row>
    <row r="14" spans="1:16" s="4" customFormat="1" ht="12.75" customHeight="1">
      <c r="A14" s="21"/>
      <c r="B14" s="16"/>
      <c r="C14" s="16"/>
      <c r="D14" s="16"/>
      <c r="E14" s="16"/>
      <c r="F14" s="16"/>
      <c r="G14" s="17"/>
      <c r="H14" s="16"/>
      <c r="I14" s="16"/>
      <c r="J14" s="16"/>
      <c r="K14" s="16"/>
      <c r="L14" s="16"/>
      <c r="M14" s="16"/>
      <c r="N14" s="21"/>
      <c r="O14" s="21"/>
      <c r="P14" s="21"/>
    </row>
    <row r="15" spans="1:16" s="9" customFormat="1" ht="12.75" customHeight="1">
      <c r="A15" s="16"/>
      <c r="B15" s="16" t="s">
        <v>11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16" s="9" customFormat="1" ht="12.75" customHeight="1">
      <c r="A16" s="16"/>
      <c r="B16" s="16" t="s">
        <v>13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s="9" customFormat="1" ht="12.75" customHeight="1">
      <c r="A17" s="16"/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s="9" customFormat="1" ht="12.75" customHeight="1">
      <c r="A18" s="16"/>
      <c r="B18" s="16" t="s">
        <v>47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s="9" customFormat="1" ht="12.75" customHeight="1">
      <c r="A19" s="16"/>
      <c r="B19" s="44"/>
      <c r="C19" s="45"/>
      <c r="D19" s="45"/>
      <c r="E19" s="45"/>
      <c r="F19" s="45"/>
      <c r="G19" s="44"/>
      <c r="H19" s="16"/>
      <c r="I19" s="16"/>
      <c r="J19" s="16"/>
      <c r="K19" s="16"/>
      <c r="L19" s="16"/>
      <c r="M19" s="16"/>
      <c r="N19" s="16"/>
      <c r="O19" s="16"/>
      <c r="P19" s="16"/>
    </row>
    <row r="20" spans="1:16" s="9" customFormat="1" ht="12.75" customHeight="1">
      <c r="A20" s="16"/>
      <c r="B20" s="16"/>
      <c r="C20" s="16"/>
      <c r="D20" s="16"/>
      <c r="E20" s="16"/>
      <c r="F20" s="16"/>
      <c r="G20" s="17"/>
      <c r="H20" s="16"/>
      <c r="I20" s="16"/>
      <c r="J20" s="16"/>
      <c r="K20" s="16"/>
      <c r="L20" s="16"/>
      <c r="M20" s="16"/>
      <c r="N20" s="16"/>
      <c r="O20" s="16"/>
      <c r="P20" s="16"/>
    </row>
    <row r="21" spans="1:16" s="9" customFormat="1" ht="12.75" customHeight="1">
      <c r="A21" s="16"/>
      <c r="B21" s="16" t="s">
        <v>25</v>
      </c>
      <c r="C21" s="16"/>
      <c r="D21" s="16"/>
      <c r="E21" s="16"/>
      <c r="F21" s="16"/>
      <c r="G21" s="17"/>
      <c r="H21" s="17" t="s">
        <v>26</v>
      </c>
      <c r="I21" s="16"/>
      <c r="J21" s="16"/>
      <c r="K21" s="16" t="s">
        <v>27</v>
      </c>
      <c r="L21" s="16"/>
      <c r="M21" s="16"/>
      <c r="N21" s="16"/>
      <c r="O21" s="16"/>
      <c r="P21" s="16"/>
    </row>
    <row r="22" spans="1:16" s="9" customFormat="1" ht="12.75" customHeight="1">
      <c r="A22" s="16"/>
      <c r="B22" s="21"/>
      <c r="C22" s="21"/>
      <c r="D22" s="21"/>
      <c r="E22" s="21"/>
      <c r="F22" s="21"/>
      <c r="G22" s="57"/>
      <c r="H22" s="21"/>
      <c r="I22" s="21"/>
      <c r="J22" s="21"/>
      <c r="K22" s="21"/>
      <c r="L22" s="21"/>
      <c r="M22" s="21"/>
      <c r="N22" s="16"/>
      <c r="O22" s="16"/>
      <c r="P22" s="16"/>
    </row>
    <row r="23" spans="1:16" s="9" customFormat="1" ht="12.75" customHeight="1">
      <c r="B23" s="2"/>
      <c r="C23" s="2"/>
      <c r="D23" s="2"/>
      <c r="E23" s="2"/>
      <c r="F23" s="2"/>
      <c r="G23" s="3"/>
      <c r="H23" s="2"/>
      <c r="I23" s="2"/>
      <c r="J23" s="2"/>
      <c r="K23" s="2"/>
      <c r="L23" s="2"/>
      <c r="M23" s="2"/>
    </row>
    <row r="24" spans="1:16" s="4" customFormat="1" ht="12.75" customHeight="1">
      <c r="B24" s="2"/>
      <c r="C24" s="2"/>
      <c r="D24" s="2"/>
      <c r="E24" s="2"/>
      <c r="F24" s="2"/>
      <c r="G24" s="3"/>
      <c r="H24" s="2"/>
      <c r="I24" s="2"/>
      <c r="J24" s="2"/>
      <c r="K24" s="2"/>
      <c r="L24" s="2"/>
      <c r="M24" s="2"/>
    </row>
  </sheetData>
  <sheetProtection algorithmName="SHA-512" hashValue="FZ3IylwJ57XrtvMR9rn3FTIHXG5E8dfzEJS6Bo3SiyO3VyfzDnSBH4BMDeBlLOEWBaMLvN8dFin0TLy15jVIJA==" saltValue="jE/aDek5BHNAxiD3El1E4Q==" spinCount="100000" sheet="1" objects="1" scenarios="1"/>
  <protectedRanges>
    <protectedRange sqref="H11:H12" name="Range6"/>
    <protectedRange sqref="C4:D5" name="Range5"/>
    <protectedRange sqref="J11:J12" name="Range1"/>
    <protectedRange sqref="H11:H12" name="Range2"/>
    <protectedRange sqref="D4:E5" name="Range3"/>
    <protectedRange sqref="D21:E21" name="Range4"/>
  </protectedRanges>
  <mergeCells count="6">
    <mergeCell ref="C13:F13"/>
    <mergeCell ref="B1:D1"/>
    <mergeCell ref="B2:D2"/>
    <mergeCell ref="C10:F10"/>
    <mergeCell ref="C11:F11"/>
    <mergeCell ref="C12:F12"/>
  </mergeCells>
  <pageMargins left="0.27187499999999998" right="0.32851562499999998" top="0.31718750000000001" bottom="0.29453125000000002" header="0" footer="0"/>
  <pageSetup paperSize="9" scale="70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74"/>
  <sheetViews>
    <sheetView topLeftCell="A2" zoomScaleNormal="100" zoomScaleSheetLayoutView="100" workbookViewId="0">
      <selection activeCell="G12" sqref="G12:G63"/>
    </sheetView>
  </sheetViews>
  <sheetFormatPr defaultRowHeight="12.75" customHeight="1"/>
  <cols>
    <col min="1" max="1" width="2.85546875" style="8" customWidth="1"/>
    <col min="2" max="2" width="5.28515625" style="8" customWidth="1"/>
    <col min="3" max="3" width="52.710937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93" t="s">
        <v>166</v>
      </c>
      <c r="C1" s="293"/>
      <c r="D1" s="293"/>
      <c r="E1" s="25"/>
      <c r="F1" s="25"/>
      <c r="G1" s="25"/>
      <c r="H1" s="25"/>
      <c r="I1" s="25"/>
      <c r="J1" s="25"/>
    </row>
    <row r="2" spans="2:10" s="2" customFormat="1" ht="12.75" customHeight="1">
      <c r="B2" s="294" t="s">
        <v>228</v>
      </c>
      <c r="C2" s="294"/>
      <c r="D2" s="294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60"/>
      <c r="F3" s="60"/>
      <c r="G3" s="25"/>
      <c r="H3" s="25"/>
      <c r="I3" s="25"/>
      <c r="J3" s="25"/>
    </row>
    <row r="4" spans="2:10" s="2" customFormat="1" ht="12.75" customHeight="1">
      <c r="B4" s="19" t="s">
        <v>8</v>
      </c>
      <c r="C4" s="20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2"/>
      <c r="E7" s="23" t="s">
        <v>72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2"/>
      <c r="E8" s="23" t="s">
        <v>232</v>
      </c>
      <c r="F8" s="23"/>
      <c r="G8" s="23"/>
      <c r="H8" s="24"/>
      <c r="I8" s="24"/>
      <c r="J8" s="24"/>
    </row>
    <row r="9" spans="2:10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0" s="1" customFormat="1" ht="45" customHeight="1">
      <c r="B10" s="129" t="s">
        <v>9</v>
      </c>
      <c r="C10" s="130" t="s">
        <v>1</v>
      </c>
      <c r="D10" s="131" t="s">
        <v>3</v>
      </c>
      <c r="E10" s="132" t="s">
        <v>31</v>
      </c>
      <c r="F10" s="133" t="s">
        <v>2</v>
      </c>
      <c r="G10" s="134" t="s">
        <v>97</v>
      </c>
      <c r="H10" s="133" t="s">
        <v>5</v>
      </c>
      <c r="I10" s="133" t="s">
        <v>6</v>
      </c>
      <c r="J10" s="133" t="s">
        <v>7</v>
      </c>
    </row>
    <row r="11" spans="2:10" ht="12.75" customHeight="1">
      <c r="B11" s="83">
        <v>1</v>
      </c>
      <c r="C11" s="229" t="s">
        <v>234</v>
      </c>
      <c r="D11" s="67" t="s">
        <v>120</v>
      </c>
      <c r="E11" s="113"/>
      <c r="F11" s="210">
        <v>450</v>
      </c>
      <c r="G11" s="69">
        <v>0</v>
      </c>
      <c r="H11" s="70">
        <v>9.5</v>
      </c>
      <c r="I11" s="69">
        <f>G11*1.095</f>
        <v>0</v>
      </c>
      <c r="J11" s="71">
        <f t="shared" ref="J11" si="0">F11*I11</f>
        <v>0</v>
      </c>
    </row>
    <row r="12" spans="2:10" ht="12.75" customHeight="1">
      <c r="B12" s="83">
        <f>B11+1</f>
        <v>2</v>
      </c>
      <c r="C12" s="201" t="s">
        <v>235</v>
      </c>
      <c r="D12" s="67" t="s">
        <v>120</v>
      </c>
      <c r="E12" s="113"/>
      <c r="F12" s="210">
        <v>750</v>
      </c>
      <c r="G12" s="69">
        <v>0</v>
      </c>
      <c r="H12" s="70">
        <v>9.5</v>
      </c>
      <c r="I12" s="69">
        <f t="shared" ref="I12:I63" si="1">G12*1.095</f>
        <v>0</v>
      </c>
      <c r="J12" s="71">
        <f t="shared" ref="J12:J63" si="2">F12*I12</f>
        <v>0</v>
      </c>
    </row>
    <row r="13" spans="2:10" ht="27" customHeight="1">
      <c r="B13" s="83">
        <f t="shared" ref="B13:B63" si="3">B12+1</f>
        <v>3</v>
      </c>
      <c r="C13" s="201" t="s">
        <v>236</v>
      </c>
      <c r="D13" s="67" t="s">
        <v>120</v>
      </c>
      <c r="E13" s="113"/>
      <c r="F13" s="210">
        <v>750</v>
      </c>
      <c r="G13" s="69">
        <v>0</v>
      </c>
      <c r="H13" s="70">
        <v>9.5</v>
      </c>
      <c r="I13" s="69">
        <f t="shared" si="1"/>
        <v>0</v>
      </c>
      <c r="J13" s="71">
        <f t="shared" si="2"/>
        <v>0</v>
      </c>
    </row>
    <row r="14" spans="2:10" ht="12.75" customHeight="1">
      <c r="B14" s="83">
        <f t="shared" si="3"/>
        <v>4</v>
      </c>
      <c r="C14" s="201" t="s">
        <v>237</v>
      </c>
      <c r="D14" s="67" t="s">
        <v>120</v>
      </c>
      <c r="E14" s="113"/>
      <c r="F14" s="210">
        <v>750</v>
      </c>
      <c r="G14" s="69">
        <v>0</v>
      </c>
      <c r="H14" s="70">
        <v>9.5</v>
      </c>
      <c r="I14" s="69">
        <f t="shared" si="1"/>
        <v>0</v>
      </c>
      <c r="J14" s="71">
        <f t="shared" si="2"/>
        <v>0</v>
      </c>
    </row>
    <row r="15" spans="2:10" ht="24.75" customHeight="1">
      <c r="B15" s="83">
        <f t="shared" si="3"/>
        <v>5</v>
      </c>
      <c r="C15" s="201" t="s">
        <v>238</v>
      </c>
      <c r="D15" s="67" t="s">
        <v>120</v>
      </c>
      <c r="E15" s="113"/>
      <c r="F15" s="210">
        <v>1800</v>
      </c>
      <c r="G15" s="69">
        <v>0</v>
      </c>
      <c r="H15" s="70">
        <v>9.5</v>
      </c>
      <c r="I15" s="69">
        <f t="shared" si="1"/>
        <v>0</v>
      </c>
      <c r="J15" s="71">
        <f t="shared" si="2"/>
        <v>0</v>
      </c>
    </row>
    <row r="16" spans="2:10" ht="12.75" customHeight="1">
      <c r="B16" s="83">
        <f t="shared" si="3"/>
        <v>6</v>
      </c>
      <c r="C16" s="200" t="s">
        <v>239</v>
      </c>
      <c r="D16" s="67" t="s">
        <v>120</v>
      </c>
      <c r="E16" s="113"/>
      <c r="F16" s="210">
        <v>1500</v>
      </c>
      <c r="G16" s="69">
        <v>0</v>
      </c>
      <c r="H16" s="70">
        <v>9.5</v>
      </c>
      <c r="I16" s="69">
        <f t="shared" si="1"/>
        <v>0</v>
      </c>
      <c r="J16" s="71">
        <f t="shared" si="2"/>
        <v>0</v>
      </c>
    </row>
    <row r="17" spans="2:10" ht="24.95" customHeight="1">
      <c r="B17" s="83">
        <f t="shared" si="3"/>
        <v>7</v>
      </c>
      <c r="C17" s="227" t="s">
        <v>240</v>
      </c>
      <c r="D17" s="67" t="s">
        <v>120</v>
      </c>
      <c r="E17" s="113"/>
      <c r="F17" s="210">
        <v>1800</v>
      </c>
      <c r="G17" s="69">
        <v>0</v>
      </c>
      <c r="H17" s="70">
        <v>9.5</v>
      </c>
      <c r="I17" s="69">
        <f t="shared" si="1"/>
        <v>0</v>
      </c>
      <c r="J17" s="71">
        <f t="shared" si="2"/>
        <v>0</v>
      </c>
    </row>
    <row r="18" spans="2:10" ht="24.95" customHeight="1">
      <c r="B18" s="83">
        <f t="shared" si="3"/>
        <v>8</v>
      </c>
      <c r="C18" s="212" t="s">
        <v>241</v>
      </c>
      <c r="D18" s="67" t="s">
        <v>120</v>
      </c>
      <c r="E18" s="113"/>
      <c r="F18" s="210">
        <v>1800</v>
      </c>
      <c r="G18" s="69">
        <v>0</v>
      </c>
      <c r="H18" s="70">
        <v>9.5</v>
      </c>
      <c r="I18" s="69">
        <f t="shared" si="1"/>
        <v>0</v>
      </c>
      <c r="J18" s="71">
        <f t="shared" si="2"/>
        <v>0</v>
      </c>
    </row>
    <row r="19" spans="2:10" s="1" customFormat="1" ht="24.95" customHeight="1">
      <c r="B19" s="83">
        <f t="shared" si="3"/>
        <v>9</v>
      </c>
      <c r="C19" s="227" t="s">
        <v>242</v>
      </c>
      <c r="D19" s="67" t="s">
        <v>120</v>
      </c>
      <c r="E19" s="113"/>
      <c r="F19" s="210">
        <v>1500</v>
      </c>
      <c r="G19" s="69">
        <v>0</v>
      </c>
      <c r="H19" s="70">
        <v>9.5</v>
      </c>
      <c r="I19" s="69">
        <f t="shared" si="1"/>
        <v>0</v>
      </c>
      <c r="J19" s="71">
        <f t="shared" si="2"/>
        <v>0</v>
      </c>
    </row>
    <row r="20" spans="2:10" s="1" customFormat="1" ht="24.95" customHeight="1">
      <c r="B20" s="83">
        <f t="shared" si="3"/>
        <v>10</v>
      </c>
      <c r="C20" s="200" t="s">
        <v>243</v>
      </c>
      <c r="D20" s="67" t="s">
        <v>120</v>
      </c>
      <c r="E20" s="113"/>
      <c r="F20" s="210">
        <v>3000</v>
      </c>
      <c r="G20" s="69">
        <v>0</v>
      </c>
      <c r="H20" s="70">
        <v>9.5</v>
      </c>
      <c r="I20" s="69">
        <f t="shared" si="1"/>
        <v>0</v>
      </c>
      <c r="J20" s="71">
        <f t="shared" si="2"/>
        <v>0</v>
      </c>
    </row>
    <row r="21" spans="2:10" s="1" customFormat="1" ht="24.95" customHeight="1">
      <c r="B21" s="83">
        <f t="shared" si="3"/>
        <v>11</v>
      </c>
      <c r="C21" s="200" t="s">
        <v>244</v>
      </c>
      <c r="D21" s="67" t="s">
        <v>120</v>
      </c>
      <c r="E21" s="113"/>
      <c r="F21" s="210">
        <v>3000</v>
      </c>
      <c r="G21" s="69">
        <v>0</v>
      </c>
      <c r="H21" s="70">
        <v>9.5</v>
      </c>
      <c r="I21" s="69">
        <f t="shared" si="1"/>
        <v>0</v>
      </c>
      <c r="J21" s="71">
        <f t="shared" si="2"/>
        <v>0</v>
      </c>
    </row>
    <row r="22" spans="2:10" ht="12.75" customHeight="1">
      <c r="B22" s="83">
        <f t="shared" si="3"/>
        <v>12</v>
      </c>
      <c r="C22" s="230" t="s">
        <v>245</v>
      </c>
      <c r="D22" s="67" t="s">
        <v>120</v>
      </c>
      <c r="E22" s="113"/>
      <c r="F22" s="210">
        <v>300</v>
      </c>
      <c r="G22" s="69">
        <v>0</v>
      </c>
      <c r="H22" s="70">
        <v>9.5</v>
      </c>
      <c r="I22" s="69">
        <f t="shared" si="1"/>
        <v>0</v>
      </c>
      <c r="J22" s="71">
        <f t="shared" si="2"/>
        <v>0</v>
      </c>
    </row>
    <row r="23" spans="2:10" s="1" customFormat="1" ht="14.25" customHeight="1">
      <c r="B23" s="83">
        <f t="shared" si="3"/>
        <v>13</v>
      </c>
      <c r="C23" s="201" t="s">
        <v>246</v>
      </c>
      <c r="D23" s="67" t="s">
        <v>120</v>
      </c>
      <c r="E23" s="113"/>
      <c r="F23" s="210">
        <v>2700</v>
      </c>
      <c r="G23" s="69">
        <v>0</v>
      </c>
      <c r="H23" s="70">
        <v>9.5</v>
      </c>
      <c r="I23" s="69">
        <f t="shared" si="1"/>
        <v>0</v>
      </c>
      <c r="J23" s="71">
        <f t="shared" si="2"/>
        <v>0</v>
      </c>
    </row>
    <row r="24" spans="2:10" s="1" customFormat="1" ht="15" customHeight="1">
      <c r="B24" s="83">
        <f t="shared" si="3"/>
        <v>14</v>
      </c>
      <c r="C24" s="227" t="s">
        <v>247</v>
      </c>
      <c r="D24" s="67" t="s">
        <v>120</v>
      </c>
      <c r="E24" s="113"/>
      <c r="F24" s="286">
        <v>1500</v>
      </c>
      <c r="G24" s="69">
        <v>0</v>
      </c>
      <c r="H24" s="70">
        <v>9.5</v>
      </c>
      <c r="I24" s="69">
        <f t="shared" si="1"/>
        <v>0</v>
      </c>
      <c r="J24" s="71">
        <f t="shared" si="2"/>
        <v>0</v>
      </c>
    </row>
    <row r="25" spans="2:10" ht="15" customHeight="1">
      <c r="B25" s="83">
        <f t="shared" si="3"/>
        <v>15</v>
      </c>
      <c r="C25" s="227" t="s">
        <v>248</v>
      </c>
      <c r="D25" s="67" t="s">
        <v>120</v>
      </c>
      <c r="E25" s="113"/>
      <c r="F25" s="210">
        <v>150</v>
      </c>
      <c r="G25" s="69">
        <v>0</v>
      </c>
      <c r="H25" s="70">
        <v>9.5</v>
      </c>
      <c r="I25" s="69">
        <f t="shared" si="1"/>
        <v>0</v>
      </c>
      <c r="J25" s="71">
        <f t="shared" si="2"/>
        <v>0</v>
      </c>
    </row>
    <row r="26" spans="2:10" ht="15" customHeight="1">
      <c r="B26" s="83">
        <f t="shared" si="3"/>
        <v>16</v>
      </c>
      <c r="C26" s="212" t="s">
        <v>249</v>
      </c>
      <c r="D26" s="67" t="s">
        <v>120</v>
      </c>
      <c r="E26" s="113"/>
      <c r="F26" s="210">
        <v>150</v>
      </c>
      <c r="G26" s="69">
        <v>0</v>
      </c>
      <c r="H26" s="70">
        <v>9.5</v>
      </c>
      <c r="I26" s="69">
        <f t="shared" si="1"/>
        <v>0</v>
      </c>
      <c r="J26" s="71">
        <f t="shared" si="2"/>
        <v>0</v>
      </c>
    </row>
    <row r="27" spans="2:10" ht="15" customHeight="1">
      <c r="B27" s="83">
        <f t="shared" si="3"/>
        <v>17</v>
      </c>
      <c r="C27" s="212" t="s">
        <v>250</v>
      </c>
      <c r="D27" s="67" t="s">
        <v>120</v>
      </c>
      <c r="E27" s="113"/>
      <c r="F27" s="210">
        <v>3000</v>
      </c>
      <c r="G27" s="69">
        <v>0</v>
      </c>
      <c r="H27" s="70">
        <v>9.5</v>
      </c>
      <c r="I27" s="69">
        <f t="shared" si="1"/>
        <v>0</v>
      </c>
      <c r="J27" s="71">
        <f t="shared" si="2"/>
        <v>0</v>
      </c>
    </row>
    <row r="28" spans="2:10" ht="30" customHeight="1">
      <c r="B28" s="83">
        <f t="shared" si="3"/>
        <v>18</v>
      </c>
      <c r="C28" s="201" t="s">
        <v>251</v>
      </c>
      <c r="D28" s="67" t="s">
        <v>120</v>
      </c>
      <c r="E28" s="113"/>
      <c r="F28" s="210">
        <v>300</v>
      </c>
      <c r="G28" s="69">
        <v>0</v>
      </c>
      <c r="H28" s="70">
        <v>9.5</v>
      </c>
      <c r="I28" s="69">
        <f t="shared" si="1"/>
        <v>0</v>
      </c>
      <c r="J28" s="71">
        <f t="shared" si="2"/>
        <v>0</v>
      </c>
    </row>
    <row r="29" spans="2:10" ht="15" customHeight="1">
      <c r="B29" s="83">
        <f t="shared" si="3"/>
        <v>19</v>
      </c>
      <c r="C29" s="201" t="s">
        <v>252</v>
      </c>
      <c r="D29" s="67" t="s">
        <v>120</v>
      </c>
      <c r="E29" s="113"/>
      <c r="F29" s="210">
        <v>300</v>
      </c>
      <c r="G29" s="69">
        <v>0</v>
      </c>
      <c r="H29" s="70">
        <v>9.5</v>
      </c>
      <c r="I29" s="69">
        <f t="shared" si="1"/>
        <v>0</v>
      </c>
      <c r="J29" s="71">
        <f t="shared" si="2"/>
        <v>0</v>
      </c>
    </row>
    <row r="30" spans="2:10" ht="30" customHeight="1">
      <c r="B30" s="83">
        <f t="shared" si="3"/>
        <v>20</v>
      </c>
      <c r="C30" s="201" t="s">
        <v>253</v>
      </c>
      <c r="D30" s="67" t="s">
        <v>120</v>
      </c>
      <c r="E30" s="113"/>
      <c r="F30" s="210">
        <v>300</v>
      </c>
      <c r="G30" s="69">
        <v>0</v>
      </c>
      <c r="H30" s="70">
        <v>9.5</v>
      </c>
      <c r="I30" s="69">
        <f t="shared" si="1"/>
        <v>0</v>
      </c>
      <c r="J30" s="71">
        <f t="shared" si="2"/>
        <v>0</v>
      </c>
    </row>
    <row r="31" spans="2:10" ht="15" customHeight="1">
      <c r="B31" s="83">
        <f t="shared" si="3"/>
        <v>21</v>
      </c>
      <c r="C31" s="201" t="s">
        <v>254</v>
      </c>
      <c r="D31" s="67" t="s">
        <v>120</v>
      </c>
      <c r="E31" s="113"/>
      <c r="F31" s="286">
        <v>300</v>
      </c>
      <c r="G31" s="69">
        <v>0</v>
      </c>
      <c r="H31" s="70">
        <v>9.5</v>
      </c>
      <c r="I31" s="69">
        <f t="shared" si="1"/>
        <v>0</v>
      </c>
      <c r="J31" s="71">
        <f t="shared" si="2"/>
        <v>0</v>
      </c>
    </row>
    <row r="32" spans="2:10" ht="15" customHeight="1">
      <c r="B32" s="83">
        <f t="shared" si="3"/>
        <v>22</v>
      </c>
      <c r="C32" s="212" t="s">
        <v>255</v>
      </c>
      <c r="D32" s="67" t="s">
        <v>120</v>
      </c>
      <c r="E32" s="113"/>
      <c r="F32" s="210">
        <v>1650</v>
      </c>
      <c r="G32" s="69">
        <v>0</v>
      </c>
      <c r="H32" s="70">
        <v>9.5</v>
      </c>
      <c r="I32" s="69">
        <f t="shared" si="1"/>
        <v>0</v>
      </c>
      <c r="J32" s="71">
        <f t="shared" si="2"/>
        <v>0</v>
      </c>
    </row>
    <row r="33" spans="2:10" ht="30" customHeight="1">
      <c r="B33" s="83">
        <f t="shared" si="3"/>
        <v>23</v>
      </c>
      <c r="C33" s="212" t="s">
        <v>256</v>
      </c>
      <c r="D33" s="67" t="s">
        <v>120</v>
      </c>
      <c r="E33" s="113"/>
      <c r="F33" s="210">
        <v>900</v>
      </c>
      <c r="G33" s="69">
        <v>0</v>
      </c>
      <c r="H33" s="70">
        <v>9.5</v>
      </c>
      <c r="I33" s="69">
        <f t="shared" si="1"/>
        <v>0</v>
      </c>
      <c r="J33" s="71">
        <f t="shared" si="2"/>
        <v>0</v>
      </c>
    </row>
    <row r="34" spans="2:10" ht="14.25" customHeight="1">
      <c r="B34" s="83">
        <f t="shared" si="3"/>
        <v>24</v>
      </c>
      <c r="C34" s="212" t="s">
        <v>257</v>
      </c>
      <c r="D34" s="67" t="s">
        <v>120</v>
      </c>
      <c r="E34" s="113"/>
      <c r="F34" s="210">
        <v>1650</v>
      </c>
      <c r="G34" s="69">
        <v>0</v>
      </c>
      <c r="H34" s="70">
        <v>9.5</v>
      </c>
      <c r="I34" s="69">
        <f t="shared" si="1"/>
        <v>0</v>
      </c>
      <c r="J34" s="71">
        <f t="shared" si="2"/>
        <v>0</v>
      </c>
    </row>
    <row r="35" spans="2:10" ht="14.25" customHeight="1">
      <c r="B35" s="83">
        <f t="shared" si="3"/>
        <v>25</v>
      </c>
      <c r="C35" s="212" t="s">
        <v>258</v>
      </c>
      <c r="D35" s="67" t="s">
        <v>120</v>
      </c>
      <c r="E35" s="113"/>
      <c r="F35" s="210">
        <v>600</v>
      </c>
      <c r="G35" s="69">
        <v>0</v>
      </c>
      <c r="H35" s="70">
        <v>9.5</v>
      </c>
      <c r="I35" s="69">
        <f t="shared" si="1"/>
        <v>0</v>
      </c>
      <c r="J35" s="71">
        <f t="shared" si="2"/>
        <v>0</v>
      </c>
    </row>
    <row r="36" spans="2:10" ht="14.25" customHeight="1">
      <c r="B36" s="83">
        <f t="shared" si="3"/>
        <v>26</v>
      </c>
      <c r="C36" s="227" t="s">
        <v>259</v>
      </c>
      <c r="D36" s="67" t="s">
        <v>120</v>
      </c>
      <c r="E36" s="113"/>
      <c r="F36" s="210">
        <v>240</v>
      </c>
      <c r="G36" s="69">
        <v>0</v>
      </c>
      <c r="H36" s="70">
        <v>9.5</v>
      </c>
      <c r="I36" s="69">
        <f t="shared" si="1"/>
        <v>0</v>
      </c>
      <c r="J36" s="71">
        <f t="shared" si="2"/>
        <v>0</v>
      </c>
    </row>
    <row r="37" spans="2:10" ht="14.25" customHeight="1">
      <c r="B37" s="83">
        <f t="shared" si="3"/>
        <v>27</v>
      </c>
      <c r="C37" s="200" t="s">
        <v>260</v>
      </c>
      <c r="D37" s="67" t="s">
        <v>23</v>
      </c>
      <c r="E37" s="113"/>
      <c r="F37" s="210">
        <v>540</v>
      </c>
      <c r="G37" s="69">
        <v>0</v>
      </c>
      <c r="H37" s="70">
        <v>9.5</v>
      </c>
      <c r="I37" s="69">
        <f t="shared" si="1"/>
        <v>0</v>
      </c>
      <c r="J37" s="71">
        <f t="shared" si="2"/>
        <v>0</v>
      </c>
    </row>
    <row r="38" spans="2:10" ht="14.25" customHeight="1">
      <c r="B38" s="83">
        <f t="shared" si="3"/>
        <v>28</v>
      </c>
      <c r="C38" s="200" t="s">
        <v>261</v>
      </c>
      <c r="D38" s="67" t="s">
        <v>23</v>
      </c>
      <c r="E38" s="113"/>
      <c r="F38" s="210">
        <v>540</v>
      </c>
      <c r="G38" s="69">
        <v>0</v>
      </c>
      <c r="H38" s="70">
        <v>9.5</v>
      </c>
      <c r="I38" s="69">
        <f t="shared" si="1"/>
        <v>0</v>
      </c>
      <c r="J38" s="71">
        <f t="shared" si="2"/>
        <v>0</v>
      </c>
    </row>
    <row r="39" spans="2:10" ht="14.25" customHeight="1">
      <c r="B39" s="83">
        <f t="shared" si="3"/>
        <v>29</v>
      </c>
      <c r="C39" s="200" t="s">
        <v>262</v>
      </c>
      <c r="D39" s="67" t="s">
        <v>120</v>
      </c>
      <c r="E39" s="113"/>
      <c r="F39" s="210">
        <v>150</v>
      </c>
      <c r="G39" s="69">
        <v>0</v>
      </c>
      <c r="H39" s="70">
        <v>9.5</v>
      </c>
      <c r="I39" s="69">
        <f t="shared" si="1"/>
        <v>0</v>
      </c>
      <c r="J39" s="71">
        <f t="shared" si="2"/>
        <v>0</v>
      </c>
    </row>
    <row r="40" spans="2:10" ht="14.25" customHeight="1">
      <c r="B40" s="83">
        <f t="shared" si="3"/>
        <v>30</v>
      </c>
      <c r="C40" s="200" t="s">
        <v>263</v>
      </c>
      <c r="D40" s="67" t="s">
        <v>23</v>
      </c>
      <c r="E40" s="113"/>
      <c r="F40" s="210">
        <v>300</v>
      </c>
      <c r="G40" s="69">
        <v>0</v>
      </c>
      <c r="H40" s="70">
        <v>9.5</v>
      </c>
      <c r="I40" s="69">
        <f t="shared" si="1"/>
        <v>0</v>
      </c>
      <c r="J40" s="71">
        <f t="shared" si="2"/>
        <v>0</v>
      </c>
    </row>
    <row r="41" spans="2:10" ht="14.25" customHeight="1">
      <c r="B41" s="83">
        <f t="shared" si="3"/>
        <v>31</v>
      </c>
      <c r="C41" s="231" t="s">
        <v>15</v>
      </c>
      <c r="D41" s="67" t="s">
        <v>23</v>
      </c>
      <c r="E41" s="113"/>
      <c r="F41" s="210">
        <v>300</v>
      </c>
      <c r="G41" s="69">
        <v>0</v>
      </c>
      <c r="H41" s="70">
        <v>9.5</v>
      </c>
      <c r="I41" s="69">
        <f t="shared" si="1"/>
        <v>0</v>
      </c>
      <c r="J41" s="71">
        <f t="shared" si="2"/>
        <v>0</v>
      </c>
    </row>
    <row r="42" spans="2:10" ht="14.25" customHeight="1">
      <c r="B42" s="83">
        <f t="shared" si="3"/>
        <v>32</v>
      </c>
      <c r="C42" s="200" t="s">
        <v>264</v>
      </c>
      <c r="D42" s="67" t="s">
        <v>23</v>
      </c>
      <c r="E42" s="113"/>
      <c r="F42" s="210">
        <v>540</v>
      </c>
      <c r="G42" s="69">
        <v>0</v>
      </c>
      <c r="H42" s="70">
        <v>9.5</v>
      </c>
      <c r="I42" s="69">
        <f t="shared" si="1"/>
        <v>0</v>
      </c>
      <c r="J42" s="71">
        <f t="shared" si="2"/>
        <v>0</v>
      </c>
    </row>
    <row r="43" spans="2:10" ht="14.25" customHeight="1">
      <c r="B43" s="83">
        <f t="shared" si="3"/>
        <v>33</v>
      </c>
      <c r="C43" s="232" t="s">
        <v>265</v>
      </c>
      <c r="D43" s="67" t="s">
        <v>23</v>
      </c>
      <c r="E43" s="113"/>
      <c r="F43" s="210">
        <v>600</v>
      </c>
      <c r="G43" s="69">
        <v>0</v>
      </c>
      <c r="H43" s="70">
        <v>9.5</v>
      </c>
      <c r="I43" s="69">
        <f t="shared" si="1"/>
        <v>0</v>
      </c>
      <c r="J43" s="71">
        <f t="shared" si="2"/>
        <v>0</v>
      </c>
    </row>
    <row r="44" spans="2:10" ht="14.25" customHeight="1">
      <c r="B44" s="83">
        <f t="shared" si="3"/>
        <v>34</v>
      </c>
      <c r="C44" s="227" t="s">
        <v>266</v>
      </c>
      <c r="D44" s="67" t="s">
        <v>23</v>
      </c>
      <c r="E44" s="113"/>
      <c r="F44" s="210">
        <v>390</v>
      </c>
      <c r="G44" s="69">
        <v>0</v>
      </c>
      <c r="H44" s="70">
        <v>9.5</v>
      </c>
      <c r="I44" s="69">
        <f t="shared" si="1"/>
        <v>0</v>
      </c>
      <c r="J44" s="71">
        <f t="shared" si="2"/>
        <v>0</v>
      </c>
    </row>
    <row r="45" spans="2:10" ht="15" customHeight="1">
      <c r="B45" s="83">
        <f t="shared" si="3"/>
        <v>35</v>
      </c>
      <c r="C45" s="200" t="s">
        <v>267</v>
      </c>
      <c r="D45" s="67" t="s">
        <v>23</v>
      </c>
      <c r="E45" s="113"/>
      <c r="F45" s="210">
        <v>150</v>
      </c>
      <c r="G45" s="69">
        <v>0</v>
      </c>
      <c r="H45" s="70">
        <v>9.5</v>
      </c>
      <c r="I45" s="69">
        <f t="shared" si="1"/>
        <v>0</v>
      </c>
      <c r="J45" s="71">
        <f t="shared" si="2"/>
        <v>0</v>
      </c>
    </row>
    <row r="46" spans="2:10" ht="15" customHeight="1">
      <c r="B46" s="83">
        <f t="shared" si="3"/>
        <v>36</v>
      </c>
      <c r="C46" s="200" t="s">
        <v>268</v>
      </c>
      <c r="D46" s="67" t="s">
        <v>23</v>
      </c>
      <c r="E46" s="113"/>
      <c r="F46" s="210">
        <v>150</v>
      </c>
      <c r="G46" s="69">
        <v>0</v>
      </c>
      <c r="H46" s="70">
        <v>9.5</v>
      </c>
      <c r="I46" s="69">
        <f t="shared" si="1"/>
        <v>0</v>
      </c>
      <c r="J46" s="71">
        <f t="shared" si="2"/>
        <v>0</v>
      </c>
    </row>
    <row r="47" spans="2:10" ht="14.25" customHeight="1">
      <c r="B47" s="83">
        <f t="shared" si="3"/>
        <v>37</v>
      </c>
      <c r="C47" s="230" t="s">
        <v>269</v>
      </c>
      <c r="D47" s="67" t="s">
        <v>120</v>
      </c>
      <c r="E47" s="113"/>
      <c r="F47" s="210">
        <v>2100</v>
      </c>
      <c r="G47" s="69">
        <v>0</v>
      </c>
      <c r="H47" s="70">
        <v>9.5</v>
      </c>
      <c r="I47" s="69">
        <f t="shared" si="1"/>
        <v>0</v>
      </c>
      <c r="J47" s="71">
        <f t="shared" si="2"/>
        <v>0</v>
      </c>
    </row>
    <row r="48" spans="2:10" s="9" customFormat="1" ht="30" customHeight="1">
      <c r="B48" s="83">
        <f t="shared" si="3"/>
        <v>38</v>
      </c>
      <c r="C48" s="200" t="s">
        <v>270</v>
      </c>
      <c r="D48" s="67" t="s">
        <v>120</v>
      </c>
      <c r="E48" s="113"/>
      <c r="F48" s="210">
        <v>2400</v>
      </c>
      <c r="G48" s="69">
        <v>0</v>
      </c>
      <c r="H48" s="70">
        <v>9.5</v>
      </c>
      <c r="I48" s="69">
        <f t="shared" si="1"/>
        <v>0</v>
      </c>
      <c r="J48" s="71">
        <f t="shared" si="2"/>
        <v>0</v>
      </c>
    </row>
    <row r="49" spans="2:10" ht="30" customHeight="1">
      <c r="B49" s="83">
        <f t="shared" si="3"/>
        <v>39</v>
      </c>
      <c r="C49" s="200" t="s">
        <v>271</v>
      </c>
      <c r="D49" s="67" t="s">
        <v>120</v>
      </c>
      <c r="E49" s="113"/>
      <c r="F49" s="210">
        <v>2400</v>
      </c>
      <c r="G49" s="69">
        <v>0</v>
      </c>
      <c r="H49" s="70">
        <v>9.5</v>
      </c>
      <c r="I49" s="69">
        <f t="shared" si="1"/>
        <v>0</v>
      </c>
      <c r="J49" s="71">
        <f t="shared" si="2"/>
        <v>0</v>
      </c>
    </row>
    <row r="50" spans="2:10" ht="14.25" customHeight="1">
      <c r="B50" s="83">
        <f t="shared" si="3"/>
        <v>40</v>
      </c>
      <c r="C50" s="227" t="s">
        <v>272</v>
      </c>
      <c r="D50" s="67" t="s">
        <v>120</v>
      </c>
      <c r="E50" s="113"/>
      <c r="F50" s="210">
        <v>3000</v>
      </c>
      <c r="G50" s="69">
        <v>0</v>
      </c>
      <c r="H50" s="70">
        <v>9.5</v>
      </c>
      <c r="I50" s="69">
        <f t="shared" si="1"/>
        <v>0</v>
      </c>
      <c r="J50" s="71">
        <f t="shared" si="2"/>
        <v>0</v>
      </c>
    </row>
    <row r="51" spans="2:10" ht="14.25" customHeight="1">
      <c r="B51" s="83">
        <f t="shared" si="3"/>
        <v>41</v>
      </c>
      <c r="C51" s="227" t="s">
        <v>273</v>
      </c>
      <c r="D51" s="67" t="s">
        <v>23</v>
      </c>
      <c r="E51" s="113"/>
      <c r="F51" s="210">
        <v>300</v>
      </c>
      <c r="G51" s="69">
        <v>0</v>
      </c>
      <c r="H51" s="70">
        <v>9.5</v>
      </c>
      <c r="I51" s="69">
        <f t="shared" si="1"/>
        <v>0</v>
      </c>
      <c r="J51" s="71">
        <f t="shared" si="2"/>
        <v>0</v>
      </c>
    </row>
    <row r="52" spans="2:10" ht="14.25" customHeight="1">
      <c r="B52" s="83">
        <f t="shared" si="3"/>
        <v>42</v>
      </c>
      <c r="C52" s="227" t="s">
        <v>274</v>
      </c>
      <c r="D52" s="67" t="s">
        <v>23</v>
      </c>
      <c r="E52" s="113"/>
      <c r="F52" s="210">
        <v>600</v>
      </c>
      <c r="G52" s="69">
        <v>0</v>
      </c>
      <c r="H52" s="70">
        <v>9.5</v>
      </c>
      <c r="I52" s="69">
        <f t="shared" si="1"/>
        <v>0</v>
      </c>
      <c r="J52" s="71">
        <f t="shared" si="2"/>
        <v>0</v>
      </c>
    </row>
    <row r="53" spans="2:10" ht="14.25" customHeight="1">
      <c r="B53" s="83">
        <f t="shared" si="3"/>
        <v>43</v>
      </c>
      <c r="C53" s="200" t="s">
        <v>275</v>
      </c>
      <c r="D53" s="67" t="s">
        <v>23</v>
      </c>
      <c r="E53" s="113"/>
      <c r="F53" s="210">
        <v>600</v>
      </c>
      <c r="G53" s="69">
        <v>0</v>
      </c>
      <c r="H53" s="70">
        <v>9.5</v>
      </c>
      <c r="I53" s="69">
        <f t="shared" si="1"/>
        <v>0</v>
      </c>
      <c r="J53" s="71">
        <f t="shared" si="2"/>
        <v>0</v>
      </c>
    </row>
    <row r="54" spans="2:10" ht="14.25" customHeight="1">
      <c r="B54" s="83">
        <f t="shared" si="3"/>
        <v>44</v>
      </c>
      <c r="C54" s="200" t="s">
        <v>276</v>
      </c>
      <c r="D54" s="67" t="s">
        <v>16</v>
      </c>
      <c r="E54" s="113"/>
      <c r="F54" s="210">
        <v>900</v>
      </c>
      <c r="G54" s="69">
        <v>0</v>
      </c>
      <c r="H54" s="70">
        <v>9.5</v>
      </c>
      <c r="I54" s="69">
        <f t="shared" si="1"/>
        <v>0</v>
      </c>
      <c r="J54" s="71">
        <f t="shared" si="2"/>
        <v>0</v>
      </c>
    </row>
    <row r="55" spans="2:10" ht="14.25" customHeight="1">
      <c r="B55" s="83">
        <f t="shared" si="3"/>
        <v>45</v>
      </c>
      <c r="C55" s="200" t="s">
        <v>277</v>
      </c>
      <c r="D55" s="67" t="s">
        <v>16</v>
      </c>
      <c r="E55" s="113"/>
      <c r="F55" s="210">
        <v>600</v>
      </c>
      <c r="G55" s="69">
        <v>0</v>
      </c>
      <c r="H55" s="70">
        <v>9.5</v>
      </c>
      <c r="I55" s="69">
        <f t="shared" si="1"/>
        <v>0</v>
      </c>
      <c r="J55" s="71">
        <f t="shared" si="2"/>
        <v>0</v>
      </c>
    </row>
    <row r="56" spans="2:10" ht="14.25" customHeight="1">
      <c r="B56" s="83">
        <f t="shared" si="3"/>
        <v>46</v>
      </c>
      <c r="C56" s="212" t="s">
        <v>278</v>
      </c>
      <c r="D56" s="67" t="s">
        <v>16</v>
      </c>
      <c r="E56" s="113"/>
      <c r="F56" s="210">
        <v>90</v>
      </c>
      <c r="G56" s="69">
        <v>0</v>
      </c>
      <c r="H56" s="70">
        <v>9.5</v>
      </c>
      <c r="I56" s="69">
        <f t="shared" si="1"/>
        <v>0</v>
      </c>
      <c r="J56" s="71">
        <f t="shared" si="2"/>
        <v>0</v>
      </c>
    </row>
    <row r="57" spans="2:10" ht="14.25" customHeight="1">
      <c r="B57" s="83">
        <f t="shared" si="3"/>
        <v>47</v>
      </c>
      <c r="C57" s="212" t="s">
        <v>279</v>
      </c>
      <c r="D57" s="67" t="s">
        <v>120</v>
      </c>
      <c r="E57" s="113"/>
      <c r="F57" s="210">
        <v>2700</v>
      </c>
      <c r="G57" s="69">
        <v>0</v>
      </c>
      <c r="H57" s="70">
        <v>9.5</v>
      </c>
      <c r="I57" s="69">
        <f t="shared" si="1"/>
        <v>0</v>
      </c>
      <c r="J57" s="71">
        <f t="shared" si="2"/>
        <v>0</v>
      </c>
    </row>
    <row r="58" spans="2:10" ht="14.25" customHeight="1">
      <c r="B58" s="83">
        <f t="shared" si="3"/>
        <v>48</v>
      </c>
      <c r="C58" s="229" t="s">
        <v>280</v>
      </c>
      <c r="D58" s="67" t="s">
        <v>120</v>
      </c>
      <c r="E58" s="113"/>
      <c r="F58" s="286">
        <v>12000</v>
      </c>
      <c r="G58" s="69">
        <v>0</v>
      </c>
      <c r="H58" s="70">
        <v>9.5</v>
      </c>
      <c r="I58" s="69">
        <f t="shared" si="1"/>
        <v>0</v>
      </c>
      <c r="J58" s="71">
        <f t="shared" si="2"/>
        <v>0</v>
      </c>
    </row>
    <row r="59" spans="2:10" ht="14.25" customHeight="1">
      <c r="B59" s="83">
        <f t="shared" si="3"/>
        <v>49</v>
      </c>
      <c r="C59" s="229" t="s">
        <v>281</v>
      </c>
      <c r="D59" s="67" t="s">
        <v>120</v>
      </c>
      <c r="E59" s="113"/>
      <c r="F59" s="210">
        <v>1500</v>
      </c>
      <c r="G59" s="69">
        <v>0</v>
      </c>
      <c r="H59" s="70">
        <v>9.5</v>
      </c>
      <c r="I59" s="69">
        <f t="shared" si="1"/>
        <v>0</v>
      </c>
      <c r="J59" s="71">
        <f t="shared" si="2"/>
        <v>0</v>
      </c>
    </row>
    <row r="60" spans="2:10" ht="14.25" customHeight="1">
      <c r="B60" s="83">
        <f t="shared" si="3"/>
        <v>50</v>
      </c>
      <c r="C60" s="158" t="s">
        <v>282</v>
      </c>
      <c r="D60" s="67" t="s">
        <v>120</v>
      </c>
      <c r="E60" s="113"/>
      <c r="F60" s="210">
        <v>1500</v>
      </c>
      <c r="G60" s="69">
        <v>0</v>
      </c>
      <c r="H60" s="70">
        <v>9.5</v>
      </c>
      <c r="I60" s="69">
        <f t="shared" si="1"/>
        <v>0</v>
      </c>
      <c r="J60" s="71">
        <f t="shared" si="2"/>
        <v>0</v>
      </c>
    </row>
    <row r="61" spans="2:10" ht="15" customHeight="1">
      <c r="B61" s="83">
        <f t="shared" si="3"/>
        <v>51</v>
      </c>
      <c r="C61" s="233" t="s">
        <v>283</v>
      </c>
      <c r="D61" s="67" t="s">
        <v>16</v>
      </c>
      <c r="E61" s="113"/>
      <c r="F61" s="210">
        <v>30</v>
      </c>
      <c r="G61" s="69">
        <v>0</v>
      </c>
      <c r="H61" s="70">
        <v>9.5</v>
      </c>
      <c r="I61" s="69">
        <f t="shared" si="1"/>
        <v>0</v>
      </c>
      <c r="J61" s="71">
        <f t="shared" si="2"/>
        <v>0</v>
      </c>
    </row>
    <row r="62" spans="2:10" ht="12.75" customHeight="1">
      <c r="B62" s="83">
        <f t="shared" si="3"/>
        <v>52</v>
      </c>
      <c r="C62" s="233" t="s">
        <v>284</v>
      </c>
      <c r="D62" s="67" t="s">
        <v>16</v>
      </c>
      <c r="E62" s="113"/>
      <c r="F62" s="287">
        <v>30</v>
      </c>
      <c r="G62" s="69">
        <v>0</v>
      </c>
      <c r="H62" s="70">
        <v>9.5</v>
      </c>
      <c r="I62" s="69">
        <f t="shared" si="1"/>
        <v>0</v>
      </c>
      <c r="J62" s="71">
        <f t="shared" si="2"/>
        <v>0</v>
      </c>
    </row>
    <row r="63" spans="2:10" ht="12.75" customHeight="1">
      <c r="B63" s="83">
        <f t="shared" si="3"/>
        <v>53</v>
      </c>
      <c r="C63" s="234" t="s">
        <v>285</v>
      </c>
      <c r="D63" s="67" t="s">
        <v>120</v>
      </c>
      <c r="E63" s="113"/>
      <c r="F63" s="210">
        <v>1050</v>
      </c>
      <c r="G63" s="69">
        <v>0</v>
      </c>
      <c r="H63" s="70">
        <v>9.5</v>
      </c>
      <c r="I63" s="69">
        <f t="shared" si="1"/>
        <v>0</v>
      </c>
      <c r="J63" s="71">
        <f t="shared" si="2"/>
        <v>0</v>
      </c>
    </row>
    <row r="64" spans="2:10" ht="14.25" customHeight="1">
      <c r="B64" s="40"/>
      <c r="C64" s="108" t="s">
        <v>19</v>
      </c>
      <c r="D64" s="42"/>
      <c r="E64" s="41"/>
      <c r="F64" s="41"/>
      <c r="G64" s="41"/>
      <c r="H64" s="41"/>
      <c r="I64" s="41"/>
      <c r="J64" s="43">
        <f>SUM(J11:J63)</f>
        <v>0</v>
      </c>
    </row>
    <row r="65" spans="2:10" s="9" customFormat="1" ht="12.75" customHeight="1">
      <c r="B65" s="16"/>
      <c r="C65" s="16"/>
      <c r="D65" s="16"/>
      <c r="E65" s="16"/>
      <c r="F65" s="16"/>
      <c r="G65" s="16"/>
      <c r="H65" s="16"/>
      <c r="I65" s="16"/>
      <c r="J65" s="16"/>
    </row>
    <row r="66" spans="2:10" s="9" customFormat="1" ht="12.75" customHeight="1">
      <c r="B66" s="16" t="s">
        <v>11</v>
      </c>
      <c r="C66" s="16"/>
      <c r="D66" s="16"/>
      <c r="E66" s="16"/>
      <c r="F66" s="16"/>
      <c r="G66" s="16"/>
      <c r="H66" s="16"/>
      <c r="I66" s="16"/>
      <c r="J66" s="16"/>
    </row>
    <row r="67" spans="2:10" s="9" customFormat="1" ht="12.75" customHeight="1">
      <c r="B67" s="16" t="s">
        <v>13</v>
      </c>
      <c r="C67" s="16"/>
      <c r="D67" s="16"/>
      <c r="E67" s="16"/>
      <c r="F67" s="16"/>
      <c r="G67" s="16"/>
      <c r="H67" s="16"/>
      <c r="I67" s="16"/>
      <c r="J67" s="16"/>
    </row>
    <row r="68" spans="2:10" s="9" customFormat="1" ht="12.75" customHeight="1">
      <c r="B68" s="16" t="s">
        <v>12</v>
      </c>
      <c r="C68" s="16"/>
      <c r="D68" s="16"/>
      <c r="E68" s="16"/>
      <c r="F68" s="16"/>
      <c r="G68" s="16"/>
      <c r="H68" s="16"/>
      <c r="I68" s="16"/>
      <c r="J68" s="16"/>
    </row>
    <row r="69" spans="2:10" s="9" customFormat="1" ht="12.75" customHeight="1">
      <c r="B69" s="12" t="s">
        <v>233</v>
      </c>
      <c r="C69" s="228"/>
      <c r="D69" s="55"/>
      <c r="E69" s="55"/>
      <c r="F69" s="16"/>
      <c r="G69" s="16"/>
      <c r="H69" s="16"/>
      <c r="I69" s="16"/>
      <c r="J69" s="16"/>
    </row>
    <row r="70" spans="2:10" s="9" customFormat="1" ht="12.75" customHeight="1">
      <c r="B70" s="44"/>
      <c r="C70" s="45"/>
      <c r="D70" s="44"/>
      <c r="E70" s="16"/>
      <c r="F70" s="16"/>
      <c r="G70" s="16"/>
      <c r="H70" s="16"/>
      <c r="I70" s="16"/>
      <c r="J70" s="16"/>
    </row>
    <row r="71" spans="2:10" s="9" customFormat="1" ht="12.75" customHeight="1">
      <c r="B71" s="16"/>
      <c r="C71" s="16"/>
      <c r="D71" s="16"/>
      <c r="E71" s="16"/>
      <c r="F71" s="16"/>
      <c r="G71" s="16"/>
      <c r="H71" s="16"/>
      <c r="I71" s="16"/>
      <c r="J71" s="16"/>
    </row>
    <row r="72" spans="2:10" s="9" customFormat="1" ht="12.75" customHeight="1">
      <c r="B72" s="16" t="s">
        <v>25</v>
      </c>
      <c r="C72" s="16"/>
      <c r="D72" s="16"/>
      <c r="E72" s="17" t="s">
        <v>26</v>
      </c>
      <c r="F72" s="16"/>
      <c r="G72" s="16"/>
      <c r="H72" s="16" t="s">
        <v>27</v>
      </c>
      <c r="I72" s="16"/>
      <c r="J72" s="16"/>
    </row>
    <row r="73" spans="2:10" ht="12.75" customHeight="1">
      <c r="B73" s="49"/>
      <c r="C73" s="49"/>
      <c r="D73" s="49"/>
      <c r="E73" s="49"/>
      <c r="F73" s="49"/>
      <c r="G73" s="49"/>
      <c r="H73" s="49"/>
      <c r="I73" s="49"/>
      <c r="J73" s="49"/>
    </row>
    <row r="74" spans="2:10" ht="12.75" customHeight="1">
      <c r="B74" s="49"/>
      <c r="C74" s="49"/>
      <c r="D74" s="49"/>
      <c r="E74" s="49"/>
      <c r="F74" s="49"/>
      <c r="G74" s="49"/>
      <c r="H74" s="49"/>
      <c r="I74" s="49"/>
      <c r="J74" s="49"/>
    </row>
  </sheetData>
  <sheetProtection algorithmName="SHA-512" hashValue="7Z2f+AGzc7HQl38gDoUECBhP/RaaWvylrbaHZyfIAU8N+R39PODmaUJT8niU2WsVvK/RS0Q0Vqgtn0DrOVr2qQ==" saltValue="OV04Omdq/7sHvQ6Y5A2GRQ==" spinCount="100000" sheet="1" objects="1" scenarios="1"/>
  <protectedRanges>
    <protectedRange sqref="E11:E63" name="Range7"/>
    <protectedRange sqref="C4:C5" name="Range6"/>
    <protectedRange sqref="E60:E63" name="Range2_1"/>
    <protectedRange sqref="B4:C5" name="Range1"/>
    <protectedRange sqref="E11:E59" name="Range2"/>
    <protectedRange sqref="G11:G63" name="Range3"/>
    <protectedRange sqref="B72:C72" name="Range4"/>
  </protectedRanges>
  <mergeCells count="2">
    <mergeCell ref="B1:D1"/>
    <mergeCell ref="B2:D2"/>
  </mergeCells>
  <phoneticPr fontId="0" type="noConversion"/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2"/>
  <sheetViews>
    <sheetView zoomScaleNormal="100" zoomScalePageLayoutView="110" workbookViewId="0">
      <selection activeCell="M20" sqref="M20"/>
    </sheetView>
  </sheetViews>
  <sheetFormatPr defaultRowHeight="12.75" customHeight="1"/>
  <cols>
    <col min="1" max="1" width="2.7109375" style="8" customWidth="1"/>
    <col min="2" max="2" width="4.28515625" style="8" customWidth="1"/>
    <col min="3" max="3" width="61.85546875" style="91" customWidth="1"/>
    <col min="4" max="4" width="4.570312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93" t="s">
        <v>166</v>
      </c>
      <c r="C1" s="293"/>
      <c r="D1" s="20"/>
      <c r="E1" s="20"/>
      <c r="F1" s="20"/>
      <c r="G1" s="20"/>
      <c r="H1" s="3"/>
      <c r="I1" s="3"/>
      <c r="J1" s="3"/>
    </row>
    <row r="2" spans="2:10" s="2" customFormat="1" ht="12.75" customHeight="1">
      <c r="B2" s="294" t="s">
        <v>167</v>
      </c>
      <c r="C2" s="294"/>
      <c r="D2" s="294"/>
      <c r="E2" s="20"/>
      <c r="F2" s="20"/>
      <c r="G2" s="20"/>
      <c r="H2" s="3"/>
      <c r="I2" s="3"/>
      <c r="J2" s="3"/>
    </row>
    <row r="3" spans="2:10" s="2" customFormat="1" ht="12.75" customHeight="1">
      <c r="B3" s="21"/>
      <c r="C3" s="20"/>
      <c r="D3" s="20"/>
      <c r="E3" s="20"/>
      <c r="F3" s="20"/>
      <c r="G3" s="20"/>
      <c r="H3" s="3"/>
      <c r="I3" s="3"/>
      <c r="J3" s="3"/>
    </row>
    <row r="4" spans="2:10" s="2" customFormat="1" ht="12.75" customHeight="1">
      <c r="B4" s="19" t="s">
        <v>8</v>
      </c>
      <c r="C4" s="20"/>
      <c r="D4" s="20"/>
      <c r="E4" s="20"/>
      <c r="F4" s="20"/>
      <c r="G4" s="20"/>
      <c r="H4" s="3"/>
      <c r="I4" s="3"/>
      <c r="J4" s="3"/>
    </row>
    <row r="5" spans="2:10" s="2" customFormat="1" ht="12.75" customHeight="1">
      <c r="B5" s="21"/>
      <c r="C5" s="20"/>
      <c r="D5" s="20"/>
      <c r="E5" s="20"/>
      <c r="F5" s="20"/>
      <c r="G5" s="20"/>
      <c r="H5" s="3"/>
      <c r="I5" s="3"/>
      <c r="J5" s="3"/>
    </row>
    <row r="6" spans="2:10" s="2" customFormat="1" ht="12.75" customHeight="1">
      <c r="B6" s="21"/>
      <c r="C6" s="20"/>
      <c r="D6" s="20"/>
      <c r="E6" s="20"/>
      <c r="F6" s="20"/>
      <c r="G6" s="20"/>
      <c r="H6" s="3"/>
      <c r="I6" s="3"/>
      <c r="J6" s="3"/>
    </row>
    <row r="7" spans="2:10" s="5" customFormat="1" ht="12.75" customHeight="1">
      <c r="B7" s="21"/>
      <c r="C7" s="20"/>
      <c r="D7" s="20"/>
      <c r="E7" s="23" t="s">
        <v>72</v>
      </c>
      <c r="F7" s="22"/>
      <c r="G7" s="22"/>
      <c r="H7" s="7"/>
      <c r="I7" s="7"/>
      <c r="J7" s="7"/>
    </row>
    <row r="8" spans="2:10" s="5" customFormat="1" ht="12.75" customHeight="1">
      <c r="B8" s="21"/>
      <c r="C8" s="20"/>
      <c r="D8" s="20"/>
      <c r="E8" s="6" t="s">
        <v>286</v>
      </c>
      <c r="F8" s="6"/>
      <c r="G8" s="6"/>
      <c r="H8" s="7"/>
      <c r="I8" s="7"/>
      <c r="J8" s="7"/>
    </row>
    <row r="9" spans="2:10" s="5" customFormat="1" ht="12.75" customHeight="1">
      <c r="B9" s="21"/>
      <c r="C9" s="20"/>
      <c r="D9" s="20"/>
      <c r="E9" s="6"/>
      <c r="F9" s="6"/>
      <c r="G9" s="6"/>
      <c r="H9" s="7"/>
      <c r="I9" s="7"/>
      <c r="J9" s="7"/>
    </row>
    <row r="10" spans="2:10" s="1" customFormat="1" ht="12.75" customHeight="1">
      <c r="B10" s="33" t="s">
        <v>9</v>
      </c>
      <c r="C10" s="94" t="s">
        <v>1</v>
      </c>
      <c r="D10" s="34" t="s">
        <v>3</v>
      </c>
      <c r="E10" s="36" t="s">
        <v>31</v>
      </c>
      <c r="F10" s="35" t="s">
        <v>2</v>
      </c>
      <c r="G10" s="35" t="s">
        <v>4</v>
      </c>
      <c r="H10" s="35" t="s">
        <v>5</v>
      </c>
      <c r="I10" s="35" t="s">
        <v>6</v>
      </c>
      <c r="J10" s="35" t="s">
        <v>7</v>
      </c>
    </row>
    <row r="11" spans="2:10" ht="15" customHeight="1">
      <c r="B11" s="157">
        <v>1</v>
      </c>
      <c r="C11" s="229" t="s">
        <v>287</v>
      </c>
      <c r="D11" s="160" t="s">
        <v>120</v>
      </c>
      <c r="E11" s="67"/>
      <c r="F11" s="236">
        <v>600</v>
      </c>
      <c r="G11" s="69">
        <v>0</v>
      </c>
      <c r="H11" s="70">
        <v>9.5</v>
      </c>
      <c r="I11" s="69">
        <f>G11*1.095</f>
        <v>0</v>
      </c>
      <c r="J11" s="71">
        <f t="shared" ref="J11" si="0">F11*I11</f>
        <v>0</v>
      </c>
    </row>
    <row r="12" spans="2:10" ht="15" customHeight="1">
      <c r="B12" s="157">
        <f>B11+1</f>
        <v>2</v>
      </c>
      <c r="C12" s="229" t="s">
        <v>288</v>
      </c>
      <c r="D12" s="160" t="s">
        <v>120</v>
      </c>
      <c r="E12" s="67"/>
      <c r="F12" s="236">
        <v>600</v>
      </c>
      <c r="G12" s="69">
        <v>0</v>
      </c>
      <c r="H12" s="70">
        <v>9.5</v>
      </c>
      <c r="I12" s="69">
        <f t="shared" ref="I12:I22" si="1">G12*1.095</f>
        <v>0</v>
      </c>
      <c r="J12" s="71">
        <f t="shared" ref="J12:J22" si="2">F12*I12</f>
        <v>0</v>
      </c>
    </row>
    <row r="13" spans="2:10" ht="15" customHeight="1">
      <c r="B13" s="157">
        <f t="shared" ref="B13:B22" si="3">B12+1</f>
        <v>3</v>
      </c>
      <c r="C13" s="238" t="s">
        <v>289</v>
      </c>
      <c r="D13" s="160" t="s">
        <v>120</v>
      </c>
      <c r="E13" s="67"/>
      <c r="F13" s="236">
        <v>150</v>
      </c>
      <c r="G13" s="69">
        <v>0</v>
      </c>
      <c r="H13" s="70">
        <v>9.5</v>
      </c>
      <c r="I13" s="69">
        <f t="shared" si="1"/>
        <v>0</v>
      </c>
      <c r="J13" s="71">
        <f t="shared" si="2"/>
        <v>0</v>
      </c>
    </row>
    <row r="14" spans="2:10" ht="15" customHeight="1">
      <c r="B14" s="157">
        <f t="shared" si="3"/>
        <v>4</v>
      </c>
      <c r="C14" s="229" t="s">
        <v>290</v>
      </c>
      <c r="D14" s="160" t="s">
        <v>120</v>
      </c>
      <c r="E14" s="67"/>
      <c r="F14" s="236">
        <v>150</v>
      </c>
      <c r="G14" s="69">
        <v>0</v>
      </c>
      <c r="H14" s="70">
        <v>9.5</v>
      </c>
      <c r="I14" s="69">
        <f t="shared" si="1"/>
        <v>0</v>
      </c>
      <c r="J14" s="71">
        <f t="shared" si="2"/>
        <v>0</v>
      </c>
    </row>
    <row r="15" spans="2:10" ht="15" customHeight="1">
      <c r="B15" s="157">
        <f t="shared" si="3"/>
        <v>5</v>
      </c>
      <c r="C15" s="212" t="s">
        <v>291</v>
      </c>
      <c r="D15" s="160" t="s">
        <v>23</v>
      </c>
      <c r="E15" s="67"/>
      <c r="F15" s="237">
        <v>150</v>
      </c>
      <c r="G15" s="69">
        <v>0</v>
      </c>
      <c r="H15" s="70">
        <v>9.5</v>
      </c>
      <c r="I15" s="69">
        <f t="shared" si="1"/>
        <v>0</v>
      </c>
      <c r="J15" s="71">
        <f t="shared" si="2"/>
        <v>0</v>
      </c>
    </row>
    <row r="16" spans="2:10" ht="15" customHeight="1">
      <c r="B16" s="157">
        <f t="shared" si="3"/>
        <v>6</v>
      </c>
      <c r="C16" s="212" t="s">
        <v>292</v>
      </c>
      <c r="D16" s="160" t="s">
        <v>120</v>
      </c>
      <c r="E16" s="67"/>
      <c r="F16" s="237">
        <v>120</v>
      </c>
      <c r="G16" s="69">
        <v>0</v>
      </c>
      <c r="H16" s="70">
        <v>9.5</v>
      </c>
      <c r="I16" s="69">
        <f t="shared" si="1"/>
        <v>0</v>
      </c>
      <c r="J16" s="71">
        <f t="shared" si="2"/>
        <v>0</v>
      </c>
    </row>
    <row r="17" spans="2:10" ht="15" customHeight="1">
      <c r="B17" s="157">
        <f t="shared" si="3"/>
        <v>7</v>
      </c>
      <c r="C17" s="212" t="s">
        <v>293</v>
      </c>
      <c r="D17" s="160" t="s">
        <v>120</v>
      </c>
      <c r="E17" s="67"/>
      <c r="F17" s="237">
        <v>300</v>
      </c>
      <c r="G17" s="69">
        <v>0</v>
      </c>
      <c r="H17" s="70">
        <v>9.5</v>
      </c>
      <c r="I17" s="69">
        <f t="shared" si="1"/>
        <v>0</v>
      </c>
      <c r="J17" s="71">
        <f t="shared" si="2"/>
        <v>0</v>
      </c>
    </row>
    <row r="18" spans="2:10" ht="15" customHeight="1">
      <c r="B18" s="157">
        <f t="shared" si="3"/>
        <v>8</v>
      </c>
      <c r="C18" s="212" t="s">
        <v>294</v>
      </c>
      <c r="D18" s="160" t="s">
        <v>120</v>
      </c>
      <c r="E18" s="67"/>
      <c r="F18" s="237">
        <v>300</v>
      </c>
      <c r="G18" s="69">
        <v>0</v>
      </c>
      <c r="H18" s="70">
        <v>9.5</v>
      </c>
      <c r="I18" s="69">
        <f t="shared" si="1"/>
        <v>0</v>
      </c>
      <c r="J18" s="71">
        <f t="shared" si="2"/>
        <v>0</v>
      </c>
    </row>
    <row r="19" spans="2:10" ht="15" customHeight="1">
      <c r="B19" s="157">
        <f t="shared" si="3"/>
        <v>9</v>
      </c>
      <c r="C19" s="229" t="s">
        <v>295</v>
      </c>
      <c r="D19" s="160" t="s">
        <v>120</v>
      </c>
      <c r="E19" s="67"/>
      <c r="F19" s="236">
        <v>120</v>
      </c>
      <c r="G19" s="69">
        <v>0</v>
      </c>
      <c r="H19" s="70">
        <v>9.5</v>
      </c>
      <c r="I19" s="69">
        <f t="shared" si="1"/>
        <v>0</v>
      </c>
      <c r="J19" s="71">
        <f t="shared" si="2"/>
        <v>0</v>
      </c>
    </row>
    <row r="20" spans="2:10" ht="30" customHeight="1">
      <c r="B20" s="157">
        <f t="shared" si="3"/>
        <v>10</v>
      </c>
      <c r="C20" s="212" t="s">
        <v>296</v>
      </c>
      <c r="D20" s="160" t="s">
        <v>120</v>
      </c>
      <c r="E20" s="67"/>
      <c r="F20" s="237">
        <v>540</v>
      </c>
      <c r="G20" s="69">
        <v>0</v>
      </c>
      <c r="H20" s="70">
        <v>9.5</v>
      </c>
      <c r="I20" s="69">
        <f t="shared" si="1"/>
        <v>0</v>
      </c>
      <c r="J20" s="71">
        <f t="shared" si="2"/>
        <v>0</v>
      </c>
    </row>
    <row r="21" spans="2:10" ht="15" customHeight="1">
      <c r="B21" s="157">
        <f t="shared" si="3"/>
        <v>11</v>
      </c>
      <c r="C21" s="212" t="s">
        <v>297</v>
      </c>
      <c r="D21" s="160" t="s">
        <v>120</v>
      </c>
      <c r="E21" s="67"/>
      <c r="F21" s="236">
        <v>180</v>
      </c>
      <c r="G21" s="69">
        <v>0</v>
      </c>
      <c r="H21" s="70">
        <v>9.5</v>
      </c>
      <c r="I21" s="69">
        <f t="shared" si="1"/>
        <v>0</v>
      </c>
      <c r="J21" s="71">
        <f t="shared" si="2"/>
        <v>0</v>
      </c>
    </row>
    <row r="22" spans="2:10" ht="15" customHeight="1">
      <c r="B22" s="157">
        <f t="shared" si="3"/>
        <v>12</v>
      </c>
      <c r="C22" s="212" t="s">
        <v>298</v>
      </c>
      <c r="D22" s="160" t="s">
        <v>23</v>
      </c>
      <c r="E22" s="67"/>
      <c r="F22" s="237">
        <v>240</v>
      </c>
      <c r="G22" s="69">
        <v>0</v>
      </c>
      <c r="H22" s="70">
        <v>9.5</v>
      </c>
      <c r="I22" s="69">
        <f t="shared" si="1"/>
        <v>0</v>
      </c>
      <c r="J22" s="71">
        <f t="shared" si="2"/>
        <v>0</v>
      </c>
    </row>
    <row r="23" spans="2:10" s="9" customFormat="1" ht="12.75" customHeight="1">
      <c r="B23" s="30"/>
      <c r="C23" s="93" t="s">
        <v>20</v>
      </c>
      <c r="D23" s="31"/>
      <c r="E23" s="31"/>
      <c r="F23" s="31"/>
      <c r="G23" s="31"/>
      <c r="H23" s="31"/>
      <c r="I23" s="31"/>
      <c r="J23" s="32">
        <f>SUM(J11:J22)</f>
        <v>0</v>
      </c>
    </row>
    <row r="24" spans="2:10" s="9" customFormat="1" ht="12.75" customHeight="1">
      <c r="C24" s="91"/>
    </row>
    <row r="25" spans="2:10" s="9" customFormat="1" ht="12.75" customHeight="1">
      <c r="B25" s="9" t="s">
        <v>11</v>
      </c>
      <c r="C25" s="91"/>
    </row>
    <row r="26" spans="2:10" s="9" customFormat="1" ht="12.75" customHeight="1">
      <c r="B26" s="9" t="s">
        <v>13</v>
      </c>
      <c r="C26" s="91"/>
    </row>
    <row r="27" spans="2:10" s="9" customFormat="1" ht="12.75" customHeight="1">
      <c r="B27" s="9" t="s">
        <v>12</v>
      </c>
      <c r="C27" s="91"/>
    </row>
    <row r="28" spans="2:10" s="9" customFormat="1" ht="12.75" customHeight="1">
      <c r="B28" s="12" t="s">
        <v>299</v>
      </c>
      <c r="C28" s="228"/>
      <c r="D28" s="55"/>
      <c r="E28" s="55"/>
      <c r="F28" s="16"/>
    </row>
    <row r="29" spans="2:10" s="9" customFormat="1" ht="12.75" customHeight="1">
      <c r="B29" s="135" t="s">
        <v>74</v>
      </c>
      <c r="C29" s="135"/>
      <c r="D29" s="135"/>
      <c r="E29" s="135"/>
      <c r="F29" s="135"/>
      <c r="G29" s="135"/>
    </row>
    <row r="30" spans="2:10" s="9" customFormat="1" ht="12.75" customHeight="1">
      <c r="B30" s="16"/>
      <c r="C30" s="16"/>
      <c r="D30" s="16"/>
      <c r="E30" s="16"/>
      <c r="F30" s="16"/>
      <c r="G30" s="16"/>
      <c r="H30" s="16"/>
      <c r="I30" s="16"/>
      <c r="J30" s="16"/>
    </row>
    <row r="31" spans="2:10" s="9" customFormat="1" ht="12.75" customHeight="1">
      <c r="C31" s="91"/>
      <c r="D31" s="12"/>
    </row>
    <row r="32" spans="2:10" s="9" customFormat="1" ht="12.75" customHeight="1">
      <c r="B32" s="9" t="s">
        <v>25</v>
      </c>
      <c r="C32" s="91"/>
      <c r="D32" s="8"/>
      <c r="E32" s="10" t="s">
        <v>26</v>
      </c>
      <c r="H32" s="9" t="s">
        <v>27</v>
      </c>
    </row>
  </sheetData>
  <sheetProtection algorithmName="SHA-512" hashValue="n3O3SZUxChJN+44cQ/3NGYNw5beeig0e/aSRbgGfX2hwZ7twQbGlPRoXkqitG+7XlWkeX/eiWiQMB6Kvwpji8w==" saltValue="y2aKhx2hP0CufmT9YbOusA==" spinCount="100000" sheet="1" objects="1" scenarios="1"/>
  <protectedRanges>
    <protectedRange sqref="E11:E22" name="Range5"/>
    <protectedRange sqref="B4:C5" name="Range4"/>
    <protectedRange sqref="D4:E5 D7" name="Range3"/>
    <protectedRange sqref="G11:G22" name="Range1"/>
    <protectedRange sqref="E11:E12 E14:E22" name="Range2"/>
  </protectedRanges>
  <mergeCells count="2">
    <mergeCell ref="B1:C1"/>
    <mergeCell ref="B2:D2"/>
  </mergeCells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M86"/>
  <sheetViews>
    <sheetView zoomScaleNormal="100" workbookViewId="0">
      <selection activeCell="E11" sqref="E11"/>
    </sheetView>
  </sheetViews>
  <sheetFormatPr defaultRowHeight="12.75" customHeight="1"/>
  <cols>
    <col min="1" max="1" width="2.5703125" style="8" customWidth="1"/>
    <col min="2" max="2" width="5.5703125" style="8" customWidth="1"/>
    <col min="3" max="3" width="52.8554687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93" t="s">
        <v>166</v>
      </c>
      <c r="C1" s="293"/>
      <c r="D1" s="20"/>
      <c r="E1" s="25"/>
      <c r="F1" s="25"/>
      <c r="G1" s="25"/>
      <c r="H1" s="25"/>
      <c r="I1" s="25"/>
      <c r="J1" s="25"/>
    </row>
    <row r="2" spans="2:10" s="2" customFormat="1" ht="12.75" customHeight="1">
      <c r="B2" s="294" t="s">
        <v>167</v>
      </c>
      <c r="C2" s="294"/>
      <c r="D2" s="294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8</v>
      </c>
      <c r="C4" s="20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2"/>
      <c r="E7" s="23" t="s">
        <v>72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2"/>
      <c r="E8" s="23" t="s">
        <v>360</v>
      </c>
      <c r="F8" s="23"/>
      <c r="G8" s="23"/>
      <c r="H8" s="24"/>
      <c r="I8" s="24"/>
      <c r="J8" s="24"/>
    </row>
    <row r="9" spans="2:10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64" t="s">
        <v>1</v>
      </c>
      <c r="D10" s="38" t="s">
        <v>3</v>
      </c>
      <c r="E10" s="47" t="s">
        <v>31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12.75" customHeight="1">
      <c r="B11" s="66">
        <v>1</v>
      </c>
      <c r="C11" s="212" t="s">
        <v>300</v>
      </c>
      <c r="D11" s="214" t="s">
        <v>23</v>
      </c>
      <c r="E11" s="67"/>
      <c r="F11" s="241">
        <v>900</v>
      </c>
      <c r="G11" s="69">
        <v>0</v>
      </c>
      <c r="H11" s="70">
        <v>9.5</v>
      </c>
      <c r="I11" s="69">
        <f t="shared" ref="I11" si="0">G11*1.095</f>
        <v>0</v>
      </c>
      <c r="J11" s="71">
        <f t="shared" ref="J11" si="1">F11*I11</f>
        <v>0</v>
      </c>
    </row>
    <row r="12" spans="2:10" ht="12.75" customHeight="1">
      <c r="B12" s="66">
        <f>B11+1</f>
        <v>2</v>
      </c>
      <c r="C12" s="212" t="s">
        <v>301</v>
      </c>
      <c r="D12" s="214" t="s">
        <v>23</v>
      </c>
      <c r="E12" s="67"/>
      <c r="F12" s="241">
        <v>300</v>
      </c>
      <c r="G12" s="69">
        <v>0</v>
      </c>
      <c r="H12" s="70">
        <v>9.5</v>
      </c>
      <c r="I12" s="69">
        <f t="shared" ref="I12:I72" si="2">G12*1.095</f>
        <v>0</v>
      </c>
      <c r="J12" s="71">
        <f t="shared" ref="J12:J72" si="3">F12*I12</f>
        <v>0</v>
      </c>
    </row>
    <row r="13" spans="2:10" ht="12.75" customHeight="1">
      <c r="B13" s="66">
        <f t="shared" ref="B13:B76" si="4">B12+1</f>
        <v>3</v>
      </c>
      <c r="C13" s="212" t="s">
        <v>302</v>
      </c>
      <c r="D13" s="214" t="s">
        <v>23</v>
      </c>
      <c r="E13" s="67"/>
      <c r="F13" s="241">
        <v>900</v>
      </c>
      <c r="G13" s="69">
        <v>0</v>
      </c>
      <c r="H13" s="70">
        <v>9.5</v>
      </c>
      <c r="I13" s="69">
        <f t="shared" si="2"/>
        <v>0</v>
      </c>
      <c r="J13" s="71">
        <f t="shared" si="3"/>
        <v>0</v>
      </c>
    </row>
    <row r="14" spans="2:10" ht="12.75" customHeight="1">
      <c r="B14" s="66">
        <f t="shared" si="4"/>
        <v>4</v>
      </c>
      <c r="C14" s="212" t="s">
        <v>303</v>
      </c>
      <c r="D14" s="214" t="s">
        <v>23</v>
      </c>
      <c r="E14" s="67"/>
      <c r="F14" s="241">
        <v>900</v>
      </c>
      <c r="G14" s="69">
        <v>0</v>
      </c>
      <c r="H14" s="70">
        <v>9.5</v>
      </c>
      <c r="I14" s="69">
        <f t="shared" si="2"/>
        <v>0</v>
      </c>
      <c r="J14" s="71">
        <f t="shared" si="3"/>
        <v>0</v>
      </c>
    </row>
    <row r="15" spans="2:10" ht="12.75" customHeight="1">
      <c r="B15" s="66">
        <f t="shared" si="4"/>
        <v>5</v>
      </c>
      <c r="C15" s="212" t="s">
        <v>304</v>
      </c>
      <c r="D15" s="214" t="s">
        <v>23</v>
      </c>
      <c r="E15" s="67"/>
      <c r="F15" s="241">
        <v>900</v>
      </c>
      <c r="G15" s="69">
        <v>0</v>
      </c>
      <c r="H15" s="70">
        <v>9.5</v>
      </c>
      <c r="I15" s="69">
        <f t="shared" si="2"/>
        <v>0</v>
      </c>
      <c r="J15" s="71">
        <f t="shared" si="3"/>
        <v>0</v>
      </c>
    </row>
    <row r="16" spans="2:10" ht="12.75" customHeight="1">
      <c r="B16" s="66">
        <f t="shared" si="4"/>
        <v>6</v>
      </c>
      <c r="C16" s="212" t="s">
        <v>305</v>
      </c>
      <c r="D16" s="214" t="s">
        <v>23</v>
      </c>
      <c r="E16" s="67"/>
      <c r="F16" s="241">
        <v>900</v>
      </c>
      <c r="G16" s="69">
        <v>0</v>
      </c>
      <c r="H16" s="70">
        <v>9.5</v>
      </c>
      <c r="I16" s="69">
        <f t="shared" si="2"/>
        <v>0</v>
      </c>
      <c r="J16" s="71">
        <f t="shared" si="3"/>
        <v>0</v>
      </c>
    </row>
    <row r="17" spans="2:13" ht="12.75" customHeight="1">
      <c r="B17" s="66">
        <f t="shared" si="4"/>
        <v>7</v>
      </c>
      <c r="C17" s="212" t="s">
        <v>306</v>
      </c>
      <c r="D17" s="214" t="s">
        <v>23</v>
      </c>
      <c r="E17" s="67"/>
      <c r="F17" s="241">
        <v>900</v>
      </c>
      <c r="G17" s="69">
        <v>0</v>
      </c>
      <c r="H17" s="70">
        <v>9.5</v>
      </c>
      <c r="I17" s="69">
        <f t="shared" si="2"/>
        <v>0</v>
      </c>
      <c r="J17" s="71">
        <f t="shared" si="3"/>
        <v>0</v>
      </c>
    </row>
    <row r="18" spans="2:13" ht="12.75" customHeight="1">
      <c r="B18" s="66">
        <f t="shared" si="4"/>
        <v>8</v>
      </c>
      <c r="C18" s="212" t="s">
        <v>307</v>
      </c>
      <c r="D18" s="214" t="s">
        <v>23</v>
      </c>
      <c r="E18" s="67"/>
      <c r="F18" s="241">
        <v>900</v>
      </c>
      <c r="G18" s="69">
        <v>0</v>
      </c>
      <c r="H18" s="70">
        <v>9.5</v>
      </c>
      <c r="I18" s="69">
        <f t="shared" si="2"/>
        <v>0</v>
      </c>
      <c r="J18" s="71">
        <f t="shared" si="3"/>
        <v>0</v>
      </c>
    </row>
    <row r="19" spans="2:13" ht="12.75" customHeight="1">
      <c r="B19" s="66">
        <f t="shared" si="4"/>
        <v>9</v>
      </c>
      <c r="C19" s="212" t="s">
        <v>308</v>
      </c>
      <c r="D19" s="214" t="s">
        <v>23</v>
      </c>
      <c r="E19" s="67"/>
      <c r="F19" s="241">
        <v>900</v>
      </c>
      <c r="G19" s="69">
        <v>0</v>
      </c>
      <c r="H19" s="70">
        <v>9.5</v>
      </c>
      <c r="I19" s="69">
        <f t="shared" si="2"/>
        <v>0</v>
      </c>
      <c r="J19" s="71">
        <f t="shared" si="3"/>
        <v>0</v>
      </c>
    </row>
    <row r="20" spans="2:13" ht="12.75" customHeight="1">
      <c r="B20" s="66">
        <f t="shared" si="4"/>
        <v>10</v>
      </c>
      <c r="C20" s="212" t="s">
        <v>309</v>
      </c>
      <c r="D20" s="214" t="s">
        <v>23</v>
      </c>
      <c r="E20" s="67"/>
      <c r="F20" s="241">
        <v>900</v>
      </c>
      <c r="G20" s="69">
        <v>0</v>
      </c>
      <c r="H20" s="70">
        <v>9.5</v>
      </c>
      <c r="I20" s="69">
        <f t="shared" si="2"/>
        <v>0</v>
      </c>
      <c r="J20" s="71">
        <f t="shared" si="3"/>
        <v>0</v>
      </c>
    </row>
    <row r="21" spans="2:13" ht="15" customHeight="1">
      <c r="B21" s="66">
        <f t="shared" si="4"/>
        <v>11</v>
      </c>
      <c r="C21" s="212" t="s">
        <v>310</v>
      </c>
      <c r="D21" s="235" t="s">
        <v>23</v>
      </c>
      <c r="E21" s="67"/>
      <c r="F21" s="241">
        <v>900</v>
      </c>
      <c r="G21" s="69">
        <v>0</v>
      </c>
      <c r="H21" s="70">
        <v>9.5</v>
      </c>
      <c r="I21" s="69">
        <f t="shared" si="2"/>
        <v>0</v>
      </c>
      <c r="J21" s="71">
        <f t="shared" si="3"/>
        <v>0</v>
      </c>
    </row>
    <row r="22" spans="2:13" ht="12.75" customHeight="1">
      <c r="B22" s="66">
        <f t="shared" si="4"/>
        <v>12</v>
      </c>
      <c r="C22" s="212" t="s">
        <v>311</v>
      </c>
      <c r="D22" s="235" t="s">
        <v>23</v>
      </c>
      <c r="E22" s="67"/>
      <c r="F22" s="241">
        <v>900</v>
      </c>
      <c r="G22" s="69">
        <v>0</v>
      </c>
      <c r="H22" s="70">
        <v>9.5</v>
      </c>
      <c r="I22" s="69">
        <f t="shared" si="2"/>
        <v>0</v>
      </c>
      <c r="J22" s="71">
        <f t="shared" si="3"/>
        <v>0</v>
      </c>
    </row>
    <row r="23" spans="2:13" s="85" customFormat="1" ht="15" customHeight="1">
      <c r="B23" s="66">
        <f t="shared" si="4"/>
        <v>13</v>
      </c>
      <c r="C23" s="212" t="s">
        <v>312</v>
      </c>
      <c r="D23" s="235" t="s">
        <v>23</v>
      </c>
      <c r="E23" s="67"/>
      <c r="F23" s="241">
        <v>900</v>
      </c>
      <c r="G23" s="69">
        <v>0</v>
      </c>
      <c r="H23" s="70">
        <v>9.5</v>
      </c>
      <c r="I23" s="69">
        <f t="shared" si="2"/>
        <v>0</v>
      </c>
      <c r="J23" s="71">
        <f t="shared" si="3"/>
        <v>0</v>
      </c>
    </row>
    <row r="24" spans="2:13" s="85" customFormat="1" ht="15" customHeight="1">
      <c r="B24" s="66">
        <f t="shared" si="4"/>
        <v>14</v>
      </c>
      <c r="C24" s="212" t="s">
        <v>313</v>
      </c>
      <c r="D24" s="235" t="s">
        <v>23</v>
      </c>
      <c r="E24" s="67"/>
      <c r="F24" s="241">
        <v>900</v>
      </c>
      <c r="G24" s="69">
        <v>0</v>
      </c>
      <c r="H24" s="70">
        <v>9.5</v>
      </c>
      <c r="I24" s="69">
        <f t="shared" si="2"/>
        <v>0</v>
      </c>
      <c r="J24" s="71">
        <f t="shared" si="3"/>
        <v>0</v>
      </c>
    </row>
    <row r="25" spans="2:13" s="85" customFormat="1" ht="15" customHeight="1">
      <c r="B25" s="66">
        <f t="shared" si="4"/>
        <v>15</v>
      </c>
      <c r="C25" s="212" t="s">
        <v>314</v>
      </c>
      <c r="D25" s="235" t="s">
        <v>23</v>
      </c>
      <c r="E25" s="67"/>
      <c r="F25" s="241">
        <v>900</v>
      </c>
      <c r="G25" s="69">
        <v>0</v>
      </c>
      <c r="H25" s="70">
        <v>9.5</v>
      </c>
      <c r="I25" s="69">
        <f t="shared" si="2"/>
        <v>0</v>
      </c>
      <c r="J25" s="71">
        <f t="shared" si="3"/>
        <v>0</v>
      </c>
    </row>
    <row r="26" spans="2:13" s="85" customFormat="1" ht="15" customHeight="1">
      <c r="B26" s="66">
        <f t="shared" si="4"/>
        <v>16</v>
      </c>
      <c r="C26" s="212" t="s">
        <v>315</v>
      </c>
      <c r="D26" s="235" t="s">
        <v>23</v>
      </c>
      <c r="E26" s="67"/>
      <c r="F26" s="241">
        <v>450</v>
      </c>
      <c r="G26" s="69">
        <v>0</v>
      </c>
      <c r="H26" s="70">
        <v>9.5</v>
      </c>
      <c r="I26" s="69">
        <f t="shared" si="2"/>
        <v>0</v>
      </c>
      <c r="J26" s="71">
        <f t="shared" si="3"/>
        <v>0</v>
      </c>
    </row>
    <row r="27" spans="2:13" ht="15" customHeight="1">
      <c r="B27" s="66">
        <f t="shared" si="4"/>
        <v>17</v>
      </c>
      <c r="C27" s="212" t="s">
        <v>316</v>
      </c>
      <c r="D27" s="235" t="s">
        <v>23</v>
      </c>
      <c r="E27" s="67"/>
      <c r="F27" s="241">
        <v>900</v>
      </c>
      <c r="G27" s="69">
        <v>0</v>
      </c>
      <c r="H27" s="70">
        <v>9.5</v>
      </c>
      <c r="I27" s="69">
        <f t="shared" si="2"/>
        <v>0</v>
      </c>
      <c r="J27" s="71">
        <f t="shared" si="3"/>
        <v>0</v>
      </c>
    </row>
    <row r="28" spans="2:13" ht="15" customHeight="1">
      <c r="B28" s="66">
        <f t="shared" si="4"/>
        <v>18</v>
      </c>
      <c r="C28" s="212" t="s">
        <v>317</v>
      </c>
      <c r="D28" s="235" t="s">
        <v>23</v>
      </c>
      <c r="E28" s="67"/>
      <c r="F28" s="241">
        <v>900</v>
      </c>
      <c r="G28" s="69">
        <v>0</v>
      </c>
      <c r="H28" s="70">
        <v>9.5</v>
      </c>
      <c r="I28" s="69">
        <f t="shared" si="2"/>
        <v>0</v>
      </c>
      <c r="J28" s="71">
        <f t="shared" si="3"/>
        <v>0</v>
      </c>
      <c r="M28" s="143"/>
    </row>
    <row r="29" spans="2:13" ht="15" customHeight="1">
      <c r="B29" s="66">
        <f t="shared" si="4"/>
        <v>19</v>
      </c>
      <c r="C29" s="227" t="s">
        <v>756</v>
      </c>
      <c r="D29" s="235" t="s">
        <v>23</v>
      </c>
      <c r="E29" s="67"/>
      <c r="F29" s="241">
        <v>450</v>
      </c>
      <c r="G29" s="69">
        <v>0</v>
      </c>
      <c r="H29" s="70">
        <v>9.5</v>
      </c>
      <c r="I29" s="69">
        <f t="shared" si="2"/>
        <v>0</v>
      </c>
      <c r="J29" s="71">
        <f t="shared" si="3"/>
        <v>0</v>
      </c>
      <c r="M29" s="143"/>
    </row>
    <row r="30" spans="2:13" s="9" customFormat="1" ht="15" customHeight="1">
      <c r="B30" s="66">
        <f t="shared" si="4"/>
        <v>20</v>
      </c>
      <c r="C30" s="212" t="s">
        <v>318</v>
      </c>
      <c r="D30" s="235" t="s">
        <v>23</v>
      </c>
      <c r="E30" s="67"/>
      <c r="F30" s="241">
        <v>180</v>
      </c>
      <c r="G30" s="69">
        <v>0</v>
      </c>
      <c r="H30" s="70">
        <v>9.5</v>
      </c>
      <c r="I30" s="69">
        <f t="shared" si="2"/>
        <v>0</v>
      </c>
      <c r="J30" s="71">
        <f t="shared" si="3"/>
        <v>0</v>
      </c>
      <c r="M30" s="143"/>
    </row>
    <row r="31" spans="2:13" ht="24.95" customHeight="1">
      <c r="B31" s="66">
        <f t="shared" si="4"/>
        <v>21</v>
      </c>
      <c r="C31" s="201" t="s">
        <v>757</v>
      </c>
      <c r="D31" s="235" t="s">
        <v>10</v>
      </c>
      <c r="E31" s="67"/>
      <c r="F31" s="241">
        <v>240</v>
      </c>
      <c r="G31" s="69">
        <v>0</v>
      </c>
      <c r="H31" s="70">
        <v>9.5</v>
      </c>
      <c r="I31" s="69">
        <f t="shared" si="2"/>
        <v>0</v>
      </c>
      <c r="J31" s="71">
        <f t="shared" si="3"/>
        <v>0</v>
      </c>
      <c r="M31" s="143"/>
    </row>
    <row r="32" spans="2:13" ht="24.95" customHeight="1">
      <c r="B32" s="66">
        <f t="shared" si="4"/>
        <v>22</v>
      </c>
      <c r="C32" s="201" t="s">
        <v>319</v>
      </c>
      <c r="D32" s="235" t="s">
        <v>10</v>
      </c>
      <c r="E32" s="67"/>
      <c r="F32" s="241">
        <v>240</v>
      </c>
      <c r="G32" s="69">
        <v>0</v>
      </c>
      <c r="H32" s="70">
        <v>9.5</v>
      </c>
      <c r="I32" s="69">
        <f t="shared" si="2"/>
        <v>0</v>
      </c>
      <c r="J32" s="71">
        <f t="shared" si="3"/>
        <v>0</v>
      </c>
      <c r="M32" s="143"/>
    </row>
    <row r="33" spans="2:13" s="9" customFormat="1" ht="24.95" customHeight="1">
      <c r="B33" s="66">
        <f t="shared" si="4"/>
        <v>23</v>
      </c>
      <c r="C33" s="159" t="s">
        <v>320</v>
      </c>
      <c r="D33" s="235" t="s">
        <v>10</v>
      </c>
      <c r="E33" s="67"/>
      <c r="F33" s="241">
        <v>240</v>
      </c>
      <c r="G33" s="69">
        <v>0</v>
      </c>
      <c r="H33" s="70">
        <v>9.5</v>
      </c>
      <c r="I33" s="69">
        <f t="shared" si="2"/>
        <v>0</v>
      </c>
      <c r="J33" s="71">
        <f t="shared" si="3"/>
        <v>0</v>
      </c>
      <c r="M33" s="143"/>
    </row>
    <row r="34" spans="2:13" s="9" customFormat="1" ht="24.95" customHeight="1">
      <c r="B34" s="66">
        <f t="shared" si="4"/>
        <v>24</v>
      </c>
      <c r="C34" s="159" t="s">
        <v>321</v>
      </c>
      <c r="D34" s="235" t="s">
        <v>10</v>
      </c>
      <c r="E34" s="67"/>
      <c r="F34" s="241">
        <v>240</v>
      </c>
      <c r="G34" s="69">
        <v>0</v>
      </c>
      <c r="H34" s="70">
        <v>9.5</v>
      </c>
      <c r="I34" s="69">
        <f t="shared" si="2"/>
        <v>0</v>
      </c>
      <c r="J34" s="71">
        <f t="shared" si="3"/>
        <v>0</v>
      </c>
      <c r="M34" s="143"/>
    </row>
    <row r="35" spans="2:13" s="9" customFormat="1" ht="24.95" customHeight="1">
      <c r="B35" s="66">
        <f t="shared" si="4"/>
        <v>25</v>
      </c>
      <c r="C35" s="159" t="s">
        <v>322</v>
      </c>
      <c r="D35" s="235" t="s">
        <v>10</v>
      </c>
      <c r="E35" s="67"/>
      <c r="F35" s="241">
        <v>240</v>
      </c>
      <c r="G35" s="69">
        <v>0</v>
      </c>
      <c r="H35" s="70">
        <v>9.5</v>
      </c>
      <c r="I35" s="69">
        <f t="shared" si="2"/>
        <v>0</v>
      </c>
      <c r="J35" s="71">
        <f t="shared" si="3"/>
        <v>0</v>
      </c>
      <c r="M35" s="143"/>
    </row>
    <row r="36" spans="2:13" s="9" customFormat="1" ht="24.95" customHeight="1">
      <c r="B36" s="66">
        <f t="shared" si="4"/>
        <v>26</v>
      </c>
      <c r="C36" s="201" t="s">
        <v>758</v>
      </c>
      <c r="D36" s="235" t="s">
        <v>10</v>
      </c>
      <c r="E36" s="67"/>
      <c r="F36" s="241">
        <v>1950</v>
      </c>
      <c r="G36" s="69">
        <v>0</v>
      </c>
      <c r="H36" s="70">
        <v>9.5</v>
      </c>
      <c r="I36" s="69">
        <f t="shared" si="2"/>
        <v>0</v>
      </c>
      <c r="J36" s="71">
        <f t="shared" si="3"/>
        <v>0</v>
      </c>
      <c r="M36" s="143"/>
    </row>
    <row r="37" spans="2:13" s="9" customFormat="1" ht="24.95" customHeight="1">
      <c r="B37" s="66">
        <f t="shared" si="4"/>
        <v>27</v>
      </c>
      <c r="C37" s="201" t="s">
        <v>759</v>
      </c>
      <c r="D37" s="235" t="s">
        <v>10</v>
      </c>
      <c r="E37" s="67"/>
      <c r="F37" s="241">
        <v>1950</v>
      </c>
      <c r="G37" s="69">
        <v>0</v>
      </c>
      <c r="H37" s="70">
        <v>9.5</v>
      </c>
      <c r="I37" s="69">
        <f t="shared" si="2"/>
        <v>0</v>
      </c>
      <c r="J37" s="71">
        <f t="shared" si="3"/>
        <v>0</v>
      </c>
      <c r="M37" s="143"/>
    </row>
    <row r="38" spans="2:13" s="9" customFormat="1" ht="24.95" customHeight="1">
      <c r="B38" s="66">
        <f t="shared" si="4"/>
        <v>28</v>
      </c>
      <c r="C38" s="201" t="s">
        <v>760</v>
      </c>
      <c r="D38" s="235" t="s">
        <v>10</v>
      </c>
      <c r="E38" s="67"/>
      <c r="F38" s="241">
        <v>1950</v>
      </c>
      <c r="G38" s="69">
        <v>0</v>
      </c>
      <c r="H38" s="70">
        <v>9.5</v>
      </c>
      <c r="I38" s="69">
        <f t="shared" si="2"/>
        <v>0</v>
      </c>
      <c r="J38" s="71">
        <f t="shared" si="3"/>
        <v>0</v>
      </c>
      <c r="M38" s="143"/>
    </row>
    <row r="39" spans="2:13" s="9" customFormat="1" ht="24.95" customHeight="1">
      <c r="B39" s="66">
        <f t="shared" si="4"/>
        <v>29</v>
      </c>
      <c r="C39" s="201" t="s">
        <v>761</v>
      </c>
      <c r="D39" s="235" t="s">
        <v>10</v>
      </c>
      <c r="E39" s="67"/>
      <c r="F39" s="241">
        <v>1950</v>
      </c>
      <c r="G39" s="69">
        <v>0</v>
      </c>
      <c r="H39" s="70">
        <v>9.5</v>
      </c>
      <c r="I39" s="69">
        <f t="shared" si="2"/>
        <v>0</v>
      </c>
      <c r="J39" s="71">
        <f t="shared" si="3"/>
        <v>0</v>
      </c>
      <c r="M39" s="143"/>
    </row>
    <row r="40" spans="2:13" s="9" customFormat="1" ht="12.75" customHeight="1">
      <c r="B40" s="66">
        <f t="shared" si="4"/>
        <v>30</v>
      </c>
      <c r="C40" s="239" t="s">
        <v>323</v>
      </c>
      <c r="D40" s="235" t="s">
        <v>10</v>
      </c>
      <c r="E40" s="67"/>
      <c r="F40" s="241">
        <v>2400</v>
      </c>
      <c r="G40" s="69">
        <v>0</v>
      </c>
      <c r="H40" s="70">
        <v>9.5</v>
      </c>
      <c r="I40" s="69">
        <f t="shared" si="2"/>
        <v>0</v>
      </c>
      <c r="J40" s="71">
        <f t="shared" si="3"/>
        <v>0</v>
      </c>
      <c r="M40" s="143"/>
    </row>
    <row r="41" spans="2:13" s="9" customFormat="1" ht="12.75" customHeight="1">
      <c r="B41" s="66">
        <f t="shared" si="4"/>
        <v>31</v>
      </c>
      <c r="C41" s="239" t="s">
        <v>324</v>
      </c>
      <c r="D41" s="235" t="s">
        <v>10</v>
      </c>
      <c r="E41" s="67"/>
      <c r="F41" s="241">
        <v>2400</v>
      </c>
      <c r="G41" s="69">
        <v>0</v>
      </c>
      <c r="H41" s="70">
        <v>9.5</v>
      </c>
      <c r="I41" s="69">
        <f t="shared" si="2"/>
        <v>0</v>
      </c>
      <c r="J41" s="71">
        <f t="shared" si="3"/>
        <v>0</v>
      </c>
      <c r="M41" s="143"/>
    </row>
    <row r="42" spans="2:13" s="9" customFormat="1" ht="12.75" customHeight="1">
      <c r="B42" s="66">
        <f t="shared" si="4"/>
        <v>32</v>
      </c>
      <c r="C42" s="212" t="s">
        <v>325</v>
      </c>
      <c r="D42" s="235" t="s">
        <v>10</v>
      </c>
      <c r="E42" s="67"/>
      <c r="F42" s="241">
        <v>3000</v>
      </c>
      <c r="G42" s="69">
        <v>0</v>
      </c>
      <c r="H42" s="70">
        <v>9.5</v>
      </c>
      <c r="I42" s="69">
        <f t="shared" si="2"/>
        <v>0</v>
      </c>
      <c r="J42" s="71">
        <f t="shared" si="3"/>
        <v>0</v>
      </c>
      <c r="M42" s="143"/>
    </row>
    <row r="43" spans="2:13" s="9" customFormat="1" ht="12.75" customHeight="1">
      <c r="B43" s="66">
        <f t="shared" si="4"/>
        <v>33</v>
      </c>
      <c r="C43" s="239" t="s">
        <v>326</v>
      </c>
      <c r="D43" s="235" t="s">
        <v>10</v>
      </c>
      <c r="E43" s="67"/>
      <c r="F43" s="241">
        <v>3000</v>
      </c>
      <c r="G43" s="69">
        <v>0</v>
      </c>
      <c r="H43" s="70">
        <v>9.5</v>
      </c>
      <c r="I43" s="69">
        <f t="shared" si="2"/>
        <v>0</v>
      </c>
      <c r="J43" s="71">
        <f t="shared" si="3"/>
        <v>0</v>
      </c>
      <c r="M43" s="143"/>
    </row>
    <row r="44" spans="2:13" s="9" customFormat="1" ht="12.75" customHeight="1">
      <c r="B44" s="66">
        <f t="shared" si="4"/>
        <v>34</v>
      </c>
      <c r="C44" s="239" t="s">
        <v>327</v>
      </c>
      <c r="D44" s="235" t="s">
        <v>10</v>
      </c>
      <c r="E44" s="67"/>
      <c r="F44" s="241">
        <v>3000</v>
      </c>
      <c r="G44" s="69">
        <v>0</v>
      </c>
      <c r="H44" s="70">
        <v>9.5</v>
      </c>
      <c r="I44" s="69">
        <f t="shared" si="2"/>
        <v>0</v>
      </c>
      <c r="J44" s="71">
        <f t="shared" si="3"/>
        <v>0</v>
      </c>
      <c r="M44" s="143"/>
    </row>
    <row r="45" spans="2:13" s="9" customFormat="1" ht="12.75" customHeight="1">
      <c r="B45" s="66">
        <f t="shared" si="4"/>
        <v>35</v>
      </c>
      <c r="C45" s="239" t="s">
        <v>328</v>
      </c>
      <c r="D45" s="235" t="s">
        <v>10</v>
      </c>
      <c r="E45" s="67"/>
      <c r="F45" s="241">
        <v>3000</v>
      </c>
      <c r="G45" s="69">
        <v>0</v>
      </c>
      <c r="H45" s="70">
        <v>9.5</v>
      </c>
      <c r="I45" s="69">
        <f t="shared" si="2"/>
        <v>0</v>
      </c>
      <c r="J45" s="71">
        <f t="shared" si="3"/>
        <v>0</v>
      </c>
      <c r="M45" s="143"/>
    </row>
    <row r="46" spans="2:13" s="9" customFormat="1" ht="12.75" customHeight="1">
      <c r="B46" s="66">
        <f t="shared" si="4"/>
        <v>36</v>
      </c>
      <c r="C46" s="239" t="s">
        <v>329</v>
      </c>
      <c r="D46" s="235" t="s">
        <v>10</v>
      </c>
      <c r="E46" s="67"/>
      <c r="F46" s="241">
        <v>3000</v>
      </c>
      <c r="G46" s="69">
        <v>0</v>
      </c>
      <c r="H46" s="70">
        <v>9.5</v>
      </c>
      <c r="I46" s="69">
        <f t="shared" si="2"/>
        <v>0</v>
      </c>
      <c r="J46" s="71">
        <f t="shared" si="3"/>
        <v>0</v>
      </c>
      <c r="M46" s="143"/>
    </row>
    <row r="47" spans="2:13" s="9" customFormat="1" ht="12.75" customHeight="1">
      <c r="B47" s="66">
        <f t="shared" si="4"/>
        <v>37</v>
      </c>
      <c r="C47" s="227" t="s">
        <v>330</v>
      </c>
      <c r="D47" s="235" t="s">
        <v>10</v>
      </c>
      <c r="E47" s="67"/>
      <c r="F47" s="241">
        <v>2700</v>
      </c>
      <c r="G47" s="69">
        <v>0</v>
      </c>
      <c r="H47" s="70">
        <v>9.5</v>
      </c>
      <c r="I47" s="69">
        <f t="shared" si="2"/>
        <v>0</v>
      </c>
      <c r="J47" s="71">
        <f t="shared" si="3"/>
        <v>0</v>
      </c>
      <c r="M47" s="143"/>
    </row>
    <row r="48" spans="2:13" s="9" customFormat="1" ht="12.75" customHeight="1">
      <c r="B48" s="66">
        <f t="shared" si="4"/>
        <v>38</v>
      </c>
      <c r="C48" s="239" t="s">
        <v>331</v>
      </c>
      <c r="D48" s="235" t="s">
        <v>10</v>
      </c>
      <c r="E48" s="67"/>
      <c r="F48" s="241">
        <v>3000</v>
      </c>
      <c r="G48" s="69">
        <v>0</v>
      </c>
      <c r="H48" s="70">
        <v>9.5</v>
      </c>
      <c r="I48" s="69">
        <f t="shared" si="2"/>
        <v>0</v>
      </c>
      <c r="J48" s="71">
        <f t="shared" si="3"/>
        <v>0</v>
      </c>
      <c r="M48" s="143"/>
    </row>
    <row r="49" spans="2:13" s="9" customFormat="1" ht="12.75" customHeight="1">
      <c r="B49" s="66">
        <f t="shared" si="4"/>
        <v>39</v>
      </c>
      <c r="C49" s="227" t="s">
        <v>332</v>
      </c>
      <c r="D49" s="235" t="s">
        <v>10</v>
      </c>
      <c r="E49" s="67"/>
      <c r="F49" s="241">
        <v>1500</v>
      </c>
      <c r="G49" s="69">
        <v>0</v>
      </c>
      <c r="H49" s="70">
        <v>9.5</v>
      </c>
      <c r="I49" s="69">
        <f t="shared" si="2"/>
        <v>0</v>
      </c>
      <c r="J49" s="71">
        <f t="shared" si="3"/>
        <v>0</v>
      </c>
      <c r="M49" s="143"/>
    </row>
    <row r="50" spans="2:13" s="9" customFormat="1" ht="12.75" customHeight="1">
      <c r="B50" s="66">
        <f t="shared" si="4"/>
        <v>40</v>
      </c>
      <c r="C50" s="200" t="s">
        <v>333</v>
      </c>
      <c r="D50" s="235" t="s">
        <v>10</v>
      </c>
      <c r="E50" s="67"/>
      <c r="F50" s="241">
        <v>7500</v>
      </c>
      <c r="G50" s="69">
        <v>0</v>
      </c>
      <c r="H50" s="70">
        <v>9.5</v>
      </c>
      <c r="I50" s="69">
        <f t="shared" si="2"/>
        <v>0</v>
      </c>
      <c r="J50" s="71">
        <f t="shared" si="3"/>
        <v>0</v>
      </c>
      <c r="M50" s="143"/>
    </row>
    <row r="51" spans="2:13" s="9" customFormat="1" ht="12.75" customHeight="1">
      <c r="B51" s="66">
        <f t="shared" si="4"/>
        <v>41</v>
      </c>
      <c r="C51" s="200" t="s">
        <v>334</v>
      </c>
      <c r="D51" s="235" t="s">
        <v>10</v>
      </c>
      <c r="E51" s="67"/>
      <c r="F51" s="241">
        <v>7500</v>
      </c>
      <c r="G51" s="69">
        <v>0</v>
      </c>
      <c r="H51" s="70">
        <v>9.5</v>
      </c>
      <c r="I51" s="69">
        <f t="shared" si="2"/>
        <v>0</v>
      </c>
      <c r="J51" s="71">
        <f t="shared" si="3"/>
        <v>0</v>
      </c>
      <c r="M51" s="143"/>
    </row>
    <row r="52" spans="2:13" s="9" customFormat="1" ht="12.75" customHeight="1">
      <c r="B52" s="66">
        <f t="shared" si="4"/>
        <v>42</v>
      </c>
      <c r="C52" s="200" t="s">
        <v>335</v>
      </c>
      <c r="D52" s="235" t="s">
        <v>10</v>
      </c>
      <c r="E52" s="67"/>
      <c r="F52" s="241">
        <v>7500</v>
      </c>
      <c r="G52" s="69">
        <v>0</v>
      </c>
      <c r="H52" s="70">
        <v>9.5</v>
      </c>
      <c r="I52" s="69">
        <f t="shared" si="2"/>
        <v>0</v>
      </c>
      <c r="J52" s="71">
        <f t="shared" si="3"/>
        <v>0</v>
      </c>
      <c r="M52" s="143"/>
    </row>
    <row r="53" spans="2:13" s="9" customFormat="1" ht="12.75" customHeight="1">
      <c r="B53" s="66">
        <f t="shared" si="4"/>
        <v>43</v>
      </c>
      <c r="C53" s="200" t="s">
        <v>336</v>
      </c>
      <c r="D53" s="235" t="s">
        <v>10</v>
      </c>
      <c r="E53" s="67"/>
      <c r="F53" s="241">
        <v>7500</v>
      </c>
      <c r="G53" s="69">
        <v>0</v>
      </c>
      <c r="H53" s="70">
        <v>9.5</v>
      </c>
      <c r="I53" s="69">
        <f t="shared" si="2"/>
        <v>0</v>
      </c>
      <c r="J53" s="71">
        <f t="shared" si="3"/>
        <v>0</v>
      </c>
      <c r="M53" s="143"/>
    </row>
    <row r="54" spans="2:13" s="9" customFormat="1" ht="12.75" customHeight="1">
      <c r="B54" s="66">
        <f t="shared" si="4"/>
        <v>44</v>
      </c>
      <c r="C54" s="240" t="s">
        <v>337</v>
      </c>
      <c r="D54" s="235" t="s">
        <v>10</v>
      </c>
      <c r="E54" s="67"/>
      <c r="F54" s="241">
        <v>3000</v>
      </c>
      <c r="G54" s="69">
        <v>0</v>
      </c>
      <c r="H54" s="70">
        <v>9.5</v>
      </c>
      <c r="I54" s="69">
        <f t="shared" si="2"/>
        <v>0</v>
      </c>
      <c r="J54" s="71">
        <f t="shared" si="3"/>
        <v>0</v>
      </c>
      <c r="M54" s="143"/>
    </row>
    <row r="55" spans="2:13" s="9" customFormat="1" ht="12.75" customHeight="1">
      <c r="B55" s="66">
        <f t="shared" si="4"/>
        <v>45</v>
      </c>
      <c r="C55" s="240" t="s">
        <v>338</v>
      </c>
      <c r="D55" s="235" t="s">
        <v>10</v>
      </c>
      <c r="E55" s="67"/>
      <c r="F55" s="241">
        <v>3000</v>
      </c>
      <c r="G55" s="69">
        <v>0</v>
      </c>
      <c r="H55" s="70">
        <v>9.5</v>
      </c>
      <c r="I55" s="69">
        <f t="shared" si="2"/>
        <v>0</v>
      </c>
      <c r="J55" s="71">
        <f t="shared" si="3"/>
        <v>0</v>
      </c>
      <c r="M55" s="143"/>
    </row>
    <row r="56" spans="2:13" s="9" customFormat="1" ht="12.75" customHeight="1">
      <c r="B56" s="66">
        <f t="shared" si="4"/>
        <v>46</v>
      </c>
      <c r="C56" s="200" t="s">
        <v>339</v>
      </c>
      <c r="D56" s="235" t="s">
        <v>10</v>
      </c>
      <c r="E56" s="67"/>
      <c r="F56" s="241">
        <v>3000</v>
      </c>
      <c r="G56" s="69">
        <v>0</v>
      </c>
      <c r="H56" s="70">
        <v>9.5</v>
      </c>
      <c r="I56" s="69">
        <f t="shared" si="2"/>
        <v>0</v>
      </c>
      <c r="J56" s="71">
        <f t="shared" si="3"/>
        <v>0</v>
      </c>
      <c r="M56" s="143"/>
    </row>
    <row r="57" spans="2:13" s="9" customFormat="1" ht="12.75" customHeight="1">
      <c r="B57" s="66">
        <f t="shared" si="4"/>
        <v>47</v>
      </c>
      <c r="C57" s="239" t="s">
        <v>340</v>
      </c>
      <c r="D57" s="235" t="s">
        <v>10</v>
      </c>
      <c r="E57" s="67"/>
      <c r="F57" s="241">
        <v>3000</v>
      </c>
      <c r="G57" s="69">
        <v>0</v>
      </c>
      <c r="H57" s="70">
        <v>9.5</v>
      </c>
      <c r="I57" s="69">
        <f t="shared" si="2"/>
        <v>0</v>
      </c>
      <c r="J57" s="71">
        <f t="shared" si="3"/>
        <v>0</v>
      </c>
      <c r="M57" s="143"/>
    </row>
    <row r="58" spans="2:13" s="9" customFormat="1" ht="12.75" customHeight="1">
      <c r="B58" s="66">
        <f t="shared" si="4"/>
        <v>48</v>
      </c>
      <c r="C58" s="239" t="s">
        <v>341</v>
      </c>
      <c r="D58" s="235" t="s">
        <v>10</v>
      </c>
      <c r="E58" s="67"/>
      <c r="F58" s="241">
        <v>3000</v>
      </c>
      <c r="G58" s="69">
        <v>0</v>
      </c>
      <c r="H58" s="70">
        <v>9.5</v>
      </c>
      <c r="I58" s="69">
        <f t="shared" si="2"/>
        <v>0</v>
      </c>
      <c r="J58" s="71">
        <f t="shared" si="3"/>
        <v>0</v>
      </c>
      <c r="M58" s="143"/>
    </row>
    <row r="59" spans="2:13" s="9" customFormat="1" ht="12.75" customHeight="1">
      <c r="B59" s="66">
        <f t="shared" si="4"/>
        <v>49</v>
      </c>
      <c r="C59" s="200" t="s">
        <v>342</v>
      </c>
      <c r="D59" s="235" t="s">
        <v>10</v>
      </c>
      <c r="E59" s="67"/>
      <c r="F59" s="241">
        <v>3000</v>
      </c>
      <c r="G59" s="69">
        <v>0</v>
      </c>
      <c r="H59" s="70">
        <v>9.5</v>
      </c>
      <c r="I59" s="69">
        <f t="shared" si="2"/>
        <v>0</v>
      </c>
      <c r="J59" s="71">
        <f t="shared" si="3"/>
        <v>0</v>
      </c>
      <c r="M59" s="143"/>
    </row>
    <row r="60" spans="2:13" s="9" customFormat="1" ht="12.75" customHeight="1">
      <c r="B60" s="66">
        <f t="shared" si="4"/>
        <v>50</v>
      </c>
      <c r="C60" s="200" t="s">
        <v>343</v>
      </c>
      <c r="D60" s="235" t="s">
        <v>10</v>
      </c>
      <c r="E60" s="67"/>
      <c r="F60" s="241">
        <v>3000</v>
      </c>
      <c r="G60" s="69">
        <v>0</v>
      </c>
      <c r="H60" s="70">
        <v>9.5</v>
      </c>
      <c r="I60" s="69">
        <f t="shared" si="2"/>
        <v>0</v>
      </c>
      <c r="J60" s="71">
        <f t="shared" si="3"/>
        <v>0</v>
      </c>
      <c r="M60" s="143"/>
    </row>
    <row r="61" spans="2:13" s="9" customFormat="1" ht="12.75" customHeight="1">
      <c r="B61" s="66">
        <f t="shared" si="4"/>
        <v>51</v>
      </c>
      <c r="C61" s="240" t="s">
        <v>344</v>
      </c>
      <c r="D61" s="235" t="s">
        <v>10</v>
      </c>
      <c r="E61" s="67"/>
      <c r="F61" s="241">
        <v>3000</v>
      </c>
      <c r="G61" s="69">
        <v>0</v>
      </c>
      <c r="H61" s="70">
        <v>9.5</v>
      </c>
      <c r="I61" s="69">
        <f t="shared" si="2"/>
        <v>0</v>
      </c>
      <c r="J61" s="71">
        <f t="shared" si="3"/>
        <v>0</v>
      </c>
      <c r="M61" s="143"/>
    </row>
    <row r="62" spans="2:13" s="9" customFormat="1" ht="12.75" customHeight="1">
      <c r="B62" s="66">
        <f t="shared" si="4"/>
        <v>52</v>
      </c>
      <c r="C62" s="240" t="s">
        <v>345</v>
      </c>
      <c r="D62" s="235" t="s">
        <v>10</v>
      </c>
      <c r="E62" s="67"/>
      <c r="F62" s="241">
        <v>3000</v>
      </c>
      <c r="G62" s="69">
        <v>0</v>
      </c>
      <c r="H62" s="70">
        <v>9.5</v>
      </c>
      <c r="I62" s="69">
        <f t="shared" si="2"/>
        <v>0</v>
      </c>
      <c r="J62" s="71">
        <f t="shared" si="3"/>
        <v>0</v>
      </c>
      <c r="M62" s="143"/>
    </row>
    <row r="63" spans="2:13" s="9" customFormat="1" ht="12.75" customHeight="1">
      <c r="B63" s="66">
        <f t="shared" si="4"/>
        <v>53</v>
      </c>
      <c r="C63" s="200" t="s">
        <v>346</v>
      </c>
      <c r="D63" s="235" t="s">
        <v>10</v>
      </c>
      <c r="E63" s="67"/>
      <c r="F63" s="241">
        <v>3000</v>
      </c>
      <c r="G63" s="69">
        <v>0</v>
      </c>
      <c r="H63" s="70">
        <v>9.5</v>
      </c>
      <c r="I63" s="69">
        <f t="shared" si="2"/>
        <v>0</v>
      </c>
      <c r="J63" s="71">
        <f t="shared" si="3"/>
        <v>0</v>
      </c>
      <c r="M63" s="143"/>
    </row>
    <row r="64" spans="2:13" s="9" customFormat="1" ht="12.75" customHeight="1">
      <c r="B64" s="66">
        <f t="shared" si="4"/>
        <v>54</v>
      </c>
      <c r="C64" s="200" t="s">
        <v>347</v>
      </c>
      <c r="D64" s="235" t="s">
        <v>10</v>
      </c>
      <c r="E64" s="67"/>
      <c r="F64" s="241">
        <v>3000</v>
      </c>
      <c r="G64" s="69">
        <v>0</v>
      </c>
      <c r="H64" s="70">
        <v>9.5</v>
      </c>
      <c r="I64" s="69">
        <f t="shared" si="2"/>
        <v>0</v>
      </c>
      <c r="J64" s="71">
        <f t="shared" si="3"/>
        <v>0</v>
      </c>
      <c r="M64" s="143"/>
    </row>
    <row r="65" spans="2:13" s="9" customFormat="1" ht="12.75" customHeight="1">
      <c r="B65" s="66">
        <f t="shared" si="4"/>
        <v>55</v>
      </c>
      <c r="C65" s="200" t="s">
        <v>348</v>
      </c>
      <c r="D65" s="235" t="s">
        <v>10</v>
      </c>
      <c r="E65" s="67"/>
      <c r="F65" s="241">
        <v>3000</v>
      </c>
      <c r="G65" s="69">
        <v>0</v>
      </c>
      <c r="H65" s="70">
        <v>9.5</v>
      </c>
      <c r="I65" s="69">
        <f t="shared" si="2"/>
        <v>0</v>
      </c>
      <c r="J65" s="71">
        <f t="shared" si="3"/>
        <v>0</v>
      </c>
      <c r="M65" s="143"/>
    </row>
    <row r="66" spans="2:13" s="9" customFormat="1" ht="12.75" customHeight="1">
      <c r="B66" s="66">
        <f t="shared" si="4"/>
        <v>56</v>
      </c>
      <c r="C66" s="200" t="s">
        <v>349</v>
      </c>
      <c r="D66" s="235" t="s">
        <v>10</v>
      </c>
      <c r="E66" s="67"/>
      <c r="F66" s="241">
        <v>3000</v>
      </c>
      <c r="G66" s="69">
        <v>0</v>
      </c>
      <c r="H66" s="70">
        <v>9.5</v>
      </c>
      <c r="I66" s="69">
        <f t="shared" si="2"/>
        <v>0</v>
      </c>
      <c r="J66" s="71">
        <f t="shared" si="3"/>
        <v>0</v>
      </c>
      <c r="M66" s="143"/>
    </row>
    <row r="67" spans="2:13" s="9" customFormat="1" ht="12.75" customHeight="1">
      <c r="B67" s="66">
        <f t="shared" si="4"/>
        <v>57</v>
      </c>
      <c r="C67" s="200" t="s">
        <v>350</v>
      </c>
      <c r="D67" s="235" t="s">
        <v>10</v>
      </c>
      <c r="E67" s="67"/>
      <c r="F67" s="241">
        <v>3000</v>
      </c>
      <c r="G67" s="69">
        <v>0</v>
      </c>
      <c r="H67" s="70">
        <v>9.5</v>
      </c>
      <c r="I67" s="69">
        <f t="shared" si="2"/>
        <v>0</v>
      </c>
      <c r="J67" s="71">
        <f t="shared" si="3"/>
        <v>0</v>
      </c>
      <c r="M67" s="143"/>
    </row>
    <row r="68" spans="2:13" s="9" customFormat="1" ht="12.75" customHeight="1">
      <c r="B68" s="66">
        <f t="shared" si="4"/>
        <v>58</v>
      </c>
      <c r="C68" s="200" t="s">
        <v>351</v>
      </c>
      <c r="D68" s="235" t="s">
        <v>10</v>
      </c>
      <c r="E68" s="67"/>
      <c r="F68" s="241">
        <v>3000</v>
      </c>
      <c r="G68" s="69">
        <v>0</v>
      </c>
      <c r="H68" s="70">
        <v>9.5</v>
      </c>
      <c r="I68" s="69">
        <f t="shared" si="2"/>
        <v>0</v>
      </c>
      <c r="J68" s="71">
        <f t="shared" si="3"/>
        <v>0</v>
      </c>
      <c r="M68" s="143"/>
    </row>
    <row r="69" spans="2:13" s="9" customFormat="1" ht="12.75" customHeight="1">
      <c r="B69" s="66">
        <f t="shared" si="4"/>
        <v>59</v>
      </c>
      <c r="C69" s="201" t="s">
        <v>352</v>
      </c>
      <c r="D69" s="235" t="s">
        <v>10</v>
      </c>
      <c r="E69" s="67"/>
      <c r="F69" s="241">
        <v>3000</v>
      </c>
      <c r="G69" s="69">
        <v>0</v>
      </c>
      <c r="H69" s="70">
        <v>9.5</v>
      </c>
      <c r="I69" s="69">
        <f t="shared" si="2"/>
        <v>0</v>
      </c>
      <c r="J69" s="71">
        <f t="shared" si="3"/>
        <v>0</v>
      </c>
      <c r="M69" s="143"/>
    </row>
    <row r="70" spans="2:13" s="9" customFormat="1" ht="12.75" customHeight="1">
      <c r="B70" s="66">
        <f t="shared" si="4"/>
        <v>60</v>
      </c>
      <c r="C70" s="201" t="s">
        <v>353</v>
      </c>
      <c r="D70" s="235" t="s">
        <v>10</v>
      </c>
      <c r="E70" s="67"/>
      <c r="F70" s="241">
        <v>3000</v>
      </c>
      <c r="G70" s="69">
        <v>0</v>
      </c>
      <c r="H70" s="70">
        <v>9.5</v>
      </c>
      <c r="I70" s="69">
        <f t="shared" si="2"/>
        <v>0</v>
      </c>
      <c r="J70" s="71">
        <f t="shared" si="3"/>
        <v>0</v>
      </c>
      <c r="M70" s="143"/>
    </row>
    <row r="71" spans="2:13" s="9" customFormat="1" ht="12.75" customHeight="1">
      <c r="B71" s="66">
        <f t="shared" si="4"/>
        <v>61</v>
      </c>
      <c r="C71" s="201" t="s">
        <v>354</v>
      </c>
      <c r="D71" s="235" t="s">
        <v>10</v>
      </c>
      <c r="E71" s="67"/>
      <c r="F71" s="241">
        <v>3000</v>
      </c>
      <c r="G71" s="69">
        <v>0</v>
      </c>
      <c r="H71" s="70">
        <v>9.5</v>
      </c>
      <c r="I71" s="69">
        <f t="shared" si="2"/>
        <v>0</v>
      </c>
      <c r="J71" s="71">
        <f t="shared" si="3"/>
        <v>0</v>
      </c>
      <c r="M71" s="143"/>
    </row>
    <row r="72" spans="2:13" s="9" customFormat="1" ht="12.75" customHeight="1">
      <c r="B72" s="66">
        <f t="shared" si="4"/>
        <v>62</v>
      </c>
      <c r="C72" s="212" t="s">
        <v>355</v>
      </c>
      <c r="D72" s="235" t="s">
        <v>10</v>
      </c>
      <c r="E72" s="67"/>
      <c r="F72" s="242">
        <v>420</v>
      </c>
      <c r="G72" s="69">
        <v>0</v>
      </c>
      <c r="H72" s="70">
        <v>9.5</v>
      </c>
      <c r="I72" s="69">
        <f t="shared" si="2"/>
        <v>0</v>
      </c>
      <c r="J72" s="71">
        <f t="shared" si="3"/>
        <v>0</v>
      </c>
      <c r="M72" s="143"/>
    </row>
    <row r="73" spans="2:13" s="9" customFormat="1" ht="12.75" customHeight="1">
      <c r="B73" s="66">
        <f t="shared" si="4"/>
        <v>63</v>
      </c>
      <c r="C73" s="212" t="s">
        <v>356</v>
      </c>
      <c r="D73" s="235" t="s">
        <v>10</v>
      </c>
      <c r="E73" s="67"/>
      <c r="F73" s="242">
        <v>150</v>
      </c>
      <c r="G73" s="69">
        <v>0</v>
      </c>
      <c r="H73" s="70">
        <v>9.5</v>
      </c>
      <c r="I73" s="69">
        <f t="shared" ref="I73:I76" si="5">G73*1.095</f>
        <v>0</v>
      </c>
      <c r="J73" s="71">
        <f t="shared" ref="J73:J76" si="6">F73*I73</f>
        <v>0</v>
      </c>
      <c r="M73" s="143"/>
    </row>
    <row r="74" spans="2:13" s="9" customFormat="1" ht="12.75" customHeight="1">
      <c r="B74" s="66">
        <f t="shared" si="4"/>
        <v>64</v>
      </c>
      <c r="C74" s="212" t="s">
        <v>357</v>
      </c>
      <c r="D74" s="235" t="s">
        <v>10</v>
      </c>
      <c r="E74" s="67"/>
      <c r="F74" s="242">
        <v>150</v>
      </c>
      <c r="G74" s="69">
        <v>0</v>
      </c>
      <c r="H74" s="70">
        <v>9.5</v>
      </c>
      <c r="I74" s="69">
        <f t="shared" si="5"/>
        <v>0</v>
      </c>
      <c r="J74" s="71">
        <f t="shared" si="6"/>
        <v>0</v>
      </c>
      <c r="M74" s="143"/>
    </row>
    <row r="75" spans="2:13" s="9" customFormat="1" ht="12.75" customHeight="1">
      <c r="B75" s="66">
        <f t="shared" si="4"/>
        <v>65</v>
      </c>
      <c r="C75" s="212" t="s">
        <v>358</v>
      </c>
      <c r="D75" s="235" t="s">
        <v>10</v>
      </c>
      <c r="E75" s="67"/>
      <c r="F75" s="242">
        <v>150</v>
      </c>
      <c r="G75" s="69">
        <v>0</v>
      </c>
      <c r="H75" s="70">
        <v>9.5</v>
      </c>
      <c r="I75" s="69">
        <f t="shared" si="5"/>
        <v>0</v>
      </c>
      <c r="J75" s="71">
        <f t="shared" si="6"/>
        <v>0</v>
      </c>
      <c r="M75" s="143"/>
    </row>
    <row r="76" spans="2:13" s="9" customFormat="1" ht="12.75" customHeight="1">
      <c r="B76" s="66">
        <f t="shared" si="4"/>
        <v>66</v>
      </c>
      <c r="C76" s="212" t="s">
        <v>359</v>
      </c>
      <c r="D76" s="235" t="s">
        <v>10</v>
      </c>
      <c r="E76" s="67"/>
      <c r="F76" s="137">
        <v>150</v>
      </c>
      <c r="G76" s="69">
        <v>0</v>
      </c>
      <c r="H76" s="70">
        <v>9.5</v>
      </c>
      <c r="I76" s="69">
        <f t="shared" si="5"/>
        <v>0</v>
      </c>
      <c r="J76" s="71">
        <f t="shared" si="6"/>
        <v>0</v>
      </c>
      <c r="M76" s="143"/>
    </row>
    <row r="77" spans="2:13" ht="12.75" customHeight="1">
      <c r="B77" s="40"/>
      <c r="C77" s="107" t="s">
        <v>754</v>
      </c>
      <c r="D77" s="42"/>
      <c r="E77" s="41"/>
      <c r="F77" s="41"/>
      <c r="G77" s="41"/>
      <c r="H77" s="41"/>
      <c r="I77" s="41"/>
      <c r="J77" s="43">
        <f>SUM(J11:J76)</f>
        <v>0</v>
      </c>
    </row>
    <row r="78" spans="2:13" ht="12.75" customHeight="1">
      <c r="B78" s="16"/>
      <c r="C78" s="16"/>
      <c r="D78" s="16"/>
      <c r="E78" s="16"/>
      <c r="F78" s="16"/>
      <c r="G78" s="16"/>
      <c r="H78" s="16"/>
      <c r="I78" s="16"/>
      <c r="J78" s="16"/>
    </row>
    <row r="79" spans="2:13" ht="12.75" customHeight="1">
      <c r="B79" s="16" t="s">
        <v>11</v>
      </c>
      <c r="C79" s="16"/>
      <c r="D79" s="16"/>
      <c r="E79" s="16"/>
      <c r="F79" s="16"/>
      <c r="G79" s="16"/>
      <c r="H79" s="16"/>
      <c r="I79" s="16"/>
      <c r="J79" s="16"/>
    </row>
    <row r="80" spans="2:13" ht="12.75" customHeight="1">
      <c r="B80" s="16" t="s">
        <v>13</v>
      </c>
      <c r="C80" s="16"/>
      <c r="D80" s="16"/>
      <c r="E80" s="16"/>
      <c r="F80" s="16"/>
      <c r="G80" s="16"/>
      <c r="H80" s="16"/>
      <c r="I80" s="16"/>
      <c r="J80" s="16"/>
    </row>
    <row r="81" spans="2:10" ht="12.75" customHeight="1">
      <c r="B81" s="16" t="s">
        <v>12</v>
      </c>
      <c r="C81" s="16"/>
      <c r="D81" s="16"/>
      <c r="E81" s="16"/>
      <c r="F81" s="16"/>
      <c r="G81" s="16"/>
      <c r="H81" s="16"/>
      <c r="I81" s="16"/>
      <c r="J81" s="16"/>
    </row>
    <row r="82" spans="2:10" ht="12.75" customHeight="1">
      <c r="B82" s="12" t="s">
        <v>361</v>
      </c>
      <c r="C82" s="16"/>
      <c r="D82" s="55"/>
      <c r="E82" s="55"/>
      <c r="F82" s="16"/>
      <c r="G82" s="16"/>
      <c r="H82" s="16"/>
      <c r="I82" s="16"/>
      <c r="J82" s="16"/>
    </row>
    <row r="83" spans="2:10" ht="12.75" customHeight="1">
      <c r="B83" s="44"/>
      <c r="C83" s="45"/>
      <c r="D83" s="44"/>
      <c r="E83" s="16"/>
      <c r="F83" s="16"/>
      <c r="G83" s="16"/>
      <c r="H83" s="16"/>
      <c r="I83" s="16"/>
      <c r="J83" s="16"/>
    </row>
    <row r="84" spans="2:10" ht="12.75" customHeight="1">
      <c r="B84" s="16"/>
      <c r="C84" s="16"/>
      <c r="D84" s="16"/>
      <c r="E84" s="16"/>
      <c r="F84" s="16"/>
      <c r="G84" s="16"/>
      <c r="H84" s="16"/>
      <c r="I84" s="16"/>
      <c r="J84" s="16"/>
    </row>
    <row r="85" spans="2:10" ht="12.75" customHeight="1">
      <c r="B85" s="16" t="s">
        <v>25</v>
      </c>
      <c r="C85" s="16"/>
      <c r="D85" s="16"/>
      <c r="E85" s="17" t="s">
        <v>26</v>
      </c>
      <c r="F85" s="16"/>
      <c r="G85" s="16"/>
      <c r="H85" s="16" t="s">
        <v>27</v>
      </c>
      <c r="I85" s="16"/>
      <c r="J85" s="16"/>
    </row>
    <row r="86" spans="2:10" ht="12.75" customHeight="1">
      <c r="B86" s="49"/>
      <c r="C86" s="49"/>
      <c r="D86" s="49"/>
      <c r="E86" s="49"/>
      <c r="F86" s="49"/>
      <c r="G86" s="49"/>
      <c r="H86" s="49"/>
      <c r="I86" s="49"/>
      <c r="J86" s="49"/>
    </row>
  </sheetData>
  <sheetProtection algorithmName="SHA-512" hashValue="GmYUa4PdAGWS1xlO89XrOqOYVAXp931VJ8zNzIO0HG6DNf+LwvRALuPYWpPqxUOY4tMMnKZ0Xq7aAVSn1gHrTQ==" saltValue="yg8Ven+18PgulGpBelGxPw==" spinCount="100000" sheet="1" objects="1" scenarios="1"/>
  <protectedRanges>
    <protectedRange sqref="E11:E76" name="Range6"/>
    <protectedRange sqref="B4:C5" name="Range5"/>
    <protectedRange sqref="E34:E76" name="Range2_2"/>
    <protectedRange sqref="E27:E30" name="Range2_1"/>
    <protectedRange sqref="G11:G76" name="Range1"/>
    <protectedRange sqref="E31:E33 E11:E26" name="Range2"/>
  </protectedRanges>
  <sortState ref="C11:J22">
    <sortCondition ref="C11:C22"/>
  </sortState>
  <mergeCells count="2">
    <mergeCell ref="B1:C1"/>
    <mergeCell ref="B2:D2"/>
  </mergeCells>
  <phoneticPr fontId="0" type="noConversion"/>
  <pageMargins left="0.27187499999999998" right="0.32851562499999998" top="0.31718750000000001" bottom="0.29453125000000002" header="0" footer="0"/>
  <pageSetup paperSize="9" scale="75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K36"/>
  <sheetViews>
    <sheetView topLeftCell="A4" zoomScaleNormal="100" workbookViewId="0">
      <selection activeCell="J25" sqref="J25"/>
    </sheetView>
  </sheetViews>
  <sheetFormatPr defaultRowHeight="12.75" customHeight="1"/>
  <cols>
    <col min="1" max="1" width="2.5703125" style="8" customWidth="1"/>
    <col min="2" max="2" width="5.5703125" style="8" customWidth="1"/>
    <col min="3" max="3" width="50.570312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2" width="9.140625" style="8"/>
    <col min="13" max="13" width="24.28515625" style="8" customWidth="1"/>
    <col min="14" max="16384" width="9.140625" style="8"/>
  </cols>
  <sheetData>
    <row r="1" spans="2:11" s="2" customFormat="1" ht="12.75" customHeight="1">
      <c r="B1" s="293" t="s">
        <v>166</v>
      </c>
      <c r="C1" s="293"/>
      <c r="D1" s="20"/>
      <c r="E1" s="25"/>
      <c r="F1" s="25"/>
      <c r="G1" s="25"/>
      <c r="H1" s="25"/>
      <c r="I1" s="25"/>
      <c r="J1" s="25"/>
    </row>
    <row r="2" spans="2:11" s="2" customFormat="1" ht="12.75" customHeight="1">
      <c r="B2" s="294" t="s">
        <v>167</v>
      </c>
      <c r="C2" s="294"/>
      <c r="D2" s="294"/>
      <c r="E2" s="25"/>
      <c r="F2" s="25"/>
      <c r="G2" s="25"/>
      <c r="H2" s="25"/>
      <c r="I2" s="25"/>
      <c r="J2" s="25"/>
    </row>
    <row r="3" spans="2:11" s="2" customFormat="1" ht="12.75" customHeight="1">
      <c r="B3" s="21"/>
      <c r="C3" s="20"/>
      <c r="D3" s="20"/>
      <c r="E3" s="25"/>
      <c r="F3" s="25"/>
      <c r="G3" s="25"/>
      <c r="H3" s="25"/>
      <c r="I3" s="25"/>
      <c r="J3" s="25"/>
    </row>
    <row r="4" spans="2:11" s="2" customFormat="1" ht="12.75" customHeight="1">
      <c r="B4" s="19" t="s">
        <v>8</v>
      </c>
      <c r="C4" s="20"/>
      <c r="D4" s="20"/>
      <c r="E4" s="25"/>
      <c r="F4" s="25"/>
      <c r="G4" s="25"/>
      <c r="H4" s="25"/>
      <c r="I4" s="25"/>
      <c r="J4" s="25"/>
    </row>
    <row r="5" spans="2:11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1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1" s="5" customFormat="1" ht="12.75" customHeight="1">
      <c r="B7" s="22"/>
      <c r="C7" s="22"/>
      <c r="D7" s="22"/>
      <c r="E7" s="23" t="s">
        <v>72</v>
      </c>
      <c r="F7" s="23"/>
      <c r="G7" s="23"/>
      <c r="H7" s="24"/>
      <c r="I7" s="24"/>
      <c r="J7" s="24"/>
    </row>
    <row r="8" spans="2:11" s="5" customFormat="1" ht="12.75" customHeight="1">
      <c r="B8" s="22"/>
      <c r="C8" s="22"/>
      <c r="D8" s="22"/>
      <c r="E8" s="23" t="s">
        <v>362</v>
      </c>
      <c r="F8" s="23"/>
      <c r="G8" s="23"/>
      <c r="H8" s="24"/>
      <c r="I8" s="24"/>
      <c r="J8" s="24"/>
    </row>
    <row r="9" spans="2:11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1" s="1" customFormat="1" ht="12.75" customHeight="1">
      <c r="B10" s="129" t="s">
        <v>9</v>
      </c>
      <c r="C10" s="130" t="s">
        <v>1</v>
      </c>
      <c r="D10" s="131" t="s">
        <v>3</v>
      </c>
      <c r="E10" s="132" t="s">
        <v>31</v>
      </c>
      <c r="F10" s="133" t="s">
        <v>2</v>
      </c>
      <c r="G10" s="133" t="s">
        <v>4</v>
      </c>
      <c r="H10" s="133" t="s">
        <v>5</v>
      </c>
      <c r="I10" s="133" t="s">
        <v>6</v>
      </c>
      <c r="J10" s="133" t="s">
        <v>7</v>
      </c>
    </row>
    <row r="11" spans="2:11" s="4" customFormat="1" ht="12.75" customHeight="1">
      <c r="B11" s="66">
        <v>1</v>
      </c>
      <c r="C11" s="146" t="s">
        <v>364</v>
      </c>
      <c r="D11" s="145" t="s">
        <v>10</v>
      </c>
      <c r="E11" s="67"/>
      <c r="F11" s="68">
        <v>3900</v>
      </c>
      <c r="G11" s="69">
        <v>0</v>
      </c>
      <c r="H11" s="70">
        <v>9.5</v>
      </c>
      <c r="I11" s="69">
        <f t="shared" ref="I11" si="0">G11*1.095</f>
        <v>0</v>
      </c>
      <c r="J11" s="71">
        <f>F11*I11</f>
        <v>0</v>
      </c>
      <c r="K11" s="21"/>
    </row>
    <row r="12" spans="2:11" s="4" customFormat="1" ht="12.75" customHeight="1">
      <c r="B12" s="66">
        <f>B11+1</f>
        <v>2</v>
      </c>
      <c r="C12" s="144" t="s">
        <v>365</v>
      </c>
      <c r="D12" s="145" t="s">
        <v>10</v>
      </c>
      <c r="E12" s="67"/>
      <c r="F12" s="68">
        <v>3900</v>
      </c>
      <c r="G12" s="69">
        <v>0</v>
      </c>
      <c r="H12" s="70">
        <v>9.5</v>
      </c>
      <c r="I12" s="69">
        <f t="shared" ref="I12:I24" si="1">G12*1.095</f>
        <v>0</v>
      </c>
      <c r="J12" s="71">
        <f t="shared" ref="J12:J24" si="2">F12*I12</f>
        <v>0</v>
      </c>
      <c r="K12" s="21"/>
    </row>
    <row r="13" spans="2:11" s="4" customFormat="1" ht="12.75" customHeight="1">
      <c r="B13" s="66">
        <f t="shared" ref="B13:B24" si="3">B12+1</f>
        <v>3</v>
      </c>
      <c r="C13" s="144" t="s">
        <v>366</v>
      </c>
      <c r="D13" s="145" t="s">
        <v>10</v>
      </c>
      <c r="E13" s="67"/>
      <c r="F13" s="68">
        <v>3900</v>
      </c>
      <c r="G13" s="69">
        <v>0</v>
      </c>
      <c r="H13" s="70">
        <v>9.5</v>
      </c>
      <c r="I13" s="69">
        <f t="shared" si="1"/>
        <v>0</v>
      </c>
      <c r="J13" s="71">
        <f t="shared" si="2"/>
        <v>0</v>
      </c>
      <c r="K13" s="21"/>
    </row>
    <row r="14" spans="2:11" s="4" customFormat="1" ht="12.75" customHeight="1">
      <c r="B14" s="66">
        <f t="shared" si="3"/>
        <v>4</v>
      </c>
      <c r="C14" s="144" t="s">
        <v>367</v>
      </c>
      <c r="D14" s="145" t="s">
        <v>10</v>
      </c>
      <c r="E14" s="67"/>
      <c r="F14" s="68">
        <v>3900</v>
      </c>
      <c r="G14" s="69">
        <v>0</v>
      </c>
      <c r="H14" s="70">
        <v>9.5</v>
      </c>
      <c r="I14" s="69">
        <f t="shared" si="1"/>
        <v>0</v>
      </c>
      <c r="J14" s="71">
        <f t="shared" si="2"/>
        <v>0</v>
      </c>
      <c r="K14" s="21"/>
    </row>
    <row r="15" spans="2:11" s="4" customFormat="1" ht="30" customHeight="1">
      <c r="B15" s="66">
        <f t="shared" si="3"/>
        <v>5</v>
      </c>
      <c r="C15" s="144" t="s">
        <v>368</v>
      </c>
      <c r="D15" s="145" t="s">
        <v>10</v>
      </c>
      <c r="E15" s="67"/>
      <c r="F15" s="68">
        <v>3900</v>
      </c>
      <c r="G15" s="69">
        <v>0</v>
      </c>
      <c r="H15" s="70">
        <v>9.5</v>
      </c>
      <c r="I15" s="69">
        <f t="shared" si="1"/>
        <v>0</v>
      </c>
      <c r="J15" s="71">
        <f t="shared" si="2"/>
        <v>0</v>
      </c>
      <c r="K15" s="21"/>
    </row>
    <row r="16" spans="2:11" s="4" customFormat="1" ht="39.950000000000003" customHeight="1">
      <c r="B16" s="66">
        <f t="shared" si="3"/>
        <v>6</v>
      </c>
      <c r="C16" s="243" t="s">
        <v>369</v>
      </c>
      <c r="D16" s="67" t="s">
        <v>23</v>
      </c>
      <c r="E16" s="67"/>
      <c r="F16" s="68">
        <v>150</v>
      </c>
      <c r="G16" s="69">
        <v>0</v>
      </c>
      <c r="H16" s="70">
        <v>9.5</v>
      </c>
      <c r="I16" s="69">
        <f t="shared" si="1"/>
        <v>0</v>
      </c>
      <c r="J16" s="71">
        <f t="shared" si="2"/>
        <v>0</v>
      </c>
      <c r="K16" s="21"/>
    </row>
    <row r="17" spans="2:11" s="4" customFormat="1" ht="39.950000000000003" customHeight="1">
      <c r="B17" s="66">
        <f t="shared" si="3"/>
        <v>7</v>
      </c>
      <c r="C17" s="243" t="s">
        <v>370</v>
      </c>
      <c r="D17" s="67" t="s">
        <v>23</v>
      </c>
      <c r="E17" s="67"/>
      <c r="F17" s="68">
        <v>150</v>
      </c>
      <c r="G17" s="69">
        <v>0</v>
      </c>
      <c r="H17" s="70">
        <v>9.5</v>
      </c>
      <c r="I17" s="69">
        <f t="shared" si="1"/>
        <v>0</v>
      </c>
      <c r="J17" s="71">
        <f t="shared" si="2"/>
        <v>0</v>
      </c>
      <c r="K17" s="21"/>
    </row>
    <row r="18" spans="2:11" s="4" customFormat="1" ht="39.950000000000003" customHeight="1">
      <c r="B18" s="66">
        <f t="shared" si="3"/>
        <v>8</v>
      </c>
      <c r="C18" s="243" t="s">
        <v>371</v>
      </c>
      <c r="D18" s="67" t="s">
        <v>23</v>
      </c>
      <c r="E18" s="67"/>
      <c r="F18" s="68">
        <v>150</v>
      </c>
      <c r="G18" s="69">
        <v>0</v>
      </c>
      <c r="H18" s="70">
        <v>9.5</v>
      </c>
      <c r="I18" s="69">
        <f t="shared" si="1"/>
        <v>0</v>
      </c>
      <c r="J18" s="71">
        <f t="shared" si="2"/>
        <v>0</v>
      </c>
      <c r="K18" s="21"/>
    </row>
    <row r="19" spans="2:11" s="4" customFormat="1" ht="30" customHeight="1">
      <c r="B19" s="66">
        <f t="shared" si="3"/>
        <v>9</v>
      </c>
      <c r="C19" s="243" t="s">
        <v>372</v>
      </c>
      <c r="D19" s="67" t="s">
        <v>23</v>
      </c>
      <c r="E19" s="67"/>
      <c r="F19" s="68">
        <v>150</v>
      </c>
      <c r="G19" s="69">
        <v>0</v>
      </c>
      <c r="H19" s="70">
        <v>9.5</v>
      </c>
      <c r="I19" s="69">
        <f t="shared" si="1"/>
        <v>0</v>
      </c>
      <c r="J19" s="71">
        <f t="shared" si="2"/>
        <v>0</v>
      </c>
      <c r="K19" s="21"/>
    </row>
    <row r="20" spans="2:11" s="4" customFormat="1" ht="39.950000000000003" customHeight="1">
      <c r="B20" s="66">
        <f t="shared" si="3"/>
        <v>10</v>
      </c>
      <c r="C20" s="243" t="s">
        <v>373</v>
      </c>
      <c r="D20" s="67" t="s">
        <v>23</v>
      </c>
      <c r="E20" s="67"/>
      <c r="F20" s="68">
        <v>150</v>
      </c>
      <c r="G20" s="69">
        <v>0</v>
      </c>
      <c r="H20" s="70">
        <v>9.5</v>
      </c>
      <c r="I20" s="69">
        <f t="shared" si="1"/>
        <v>0</v>
      </c>
      <c r="J20" s="71">
        <f t="shared" si="2"/>
        <v>0</v>
      </c>
      <c r="K20" s="21"/>
    </row>
    <row r="21" spans="2:11" s="4" customFormat="1" ht="30" customHeight="1">
      <c r="B21" s="66">
        <f t="shared" si="3"/>
        <v>11</v>
      </c>
      <c r="C21" s="243" t="s">
        <v>374</v>
      </c>
      <c r="D21" s="67" t="s">
        <v>23</v>
      </c>
      <c r="E21" s="67"/>
      <c r="F21" s="68">
        <v>150</v>
      </c>
      <c r="G21" s="69">
        <v>0</v>
      </c>
      <c r="H21" s="70">
        <v>9.5</v>
      </c>
      <c r="I21" s="69">
        <f t="shared" si="1"/>
        <v>0</v>
      </c>
      <c r="J21" s="71">
        <f t="shared" si="2"/>
        <v>0</v>
      </c>
      <c r="K21" s="21"/>
    </row>
    <row r="22" spans="2:11" s="4" customFormat="1" ht="39.950000000000003" customHeight="1">
      <c r="B22" s="66">
        <f t="shared" si="3"/>
        <v>12</v>
      </c>
      <c r="C22" s="243" t="s">
        <v>375</v>
      </c>
      <c r="D22" s="67" t="s">
        <v>23</v>
      </c>
      <c r="E22" s="67"/>
      <c r="F22" s="68">
        <v>150</v>
      </c>
      <c r="G22" s="69">
        <v>0</v>
      </c>
      <c r="H22" s="70">
        <v>9.5</v>
      </c>
      <c r="I22" s="69">
        <f t="shared" si="1"/>
        <v>0</v>
      </c>
      <c r="J22" s="71">
        <f t="shared" si="2"/>
        <v>0</v>
      </c>
      <c r="K22" s="21"/>
    </row>
    <row r="23" spans="2:11" s="4" customFormat="1" ht="39.950000000000003" customHeight="1">
      <c r="B23" s="66">
        <f t="shared" si="3"/>
        <v>13</v>
      </c>
      <c r="C23" s="243" t="s">
        <v>376</v>
      </c>
      <c r="D23" s="67" t="s">
        <v>23</v>
      </c>
      <c r="E23" s="67"/>
      <c r="F23" s="68">
        <v>150</v>
      </c>
      <c r="G23" s="69">
        <v>0</v>
      </c>
      <c r="H23" s="70">
        <v>9.5</v>
      </c>
      <c r="I23" s="69">
        <f t="shared" si="1"/>
        <v>0</v>
      </c>
      <c r="J23" s="71">
        <f t="shared" si="2"/>
        <v>0</v>
      </c>
      <c r="K23" s="21"/>
    </row>
    <row r="24" spans="2:11" s="4" customFormat="1" ht="30" customHeight="1">
      <c r="B24" s="66">
        <f t="shared" si="3"/>
        <v>14</v>
      </c>
      <c r="C24" s="243" t="s">
        <v>377</v>
      </c>
      <c r="D24" s="67" t="s">
        <v>23</v>
      </c>
      <c r="E24" s="67"/>
      <c r="F24" s="68">
        <v>150</v>
      </c>
      <c r="G24" s="69">
        <v>0</v>
      </c>
      <c r="H24" s="70">
        <v>9.5</v>
      </c>
      <c r="I24" s="69">
        <f t="shared" si="1"/>
        <v>0</v>
      </c>
      <c r="J24" s="71">
        <f t="shared" si="2"/>
        <v>0</v>
      </c>
      <c r="K24" s="21"/>
    </row>
    <row r="25" spans="2:11" s="9" customFormat="1" ht="12.75" customHeight="1">
      <c r="B25" s="138"/>
      <c r="C25" s="147" t="s">
        <v>96</v>
      </c>
      <c r="D25" s="141"/>
      <c r="E25" s="140"/>
      <c r="F25" s="140"/>
      <c r="G25" s="140"/>
      <c r="H25" s="140"/>
      <c r="I25" s="140"/>
      <c r="J25" s="142">
        <f>SUM(J11:J24)</f>
        <v>0</v>
      </c>
    </row>
    <row r="26" spans="2:11" s="9" customFormat="1" ht="12.75" customHeight="1">
      <c r="B26" s="16"/>
      <c r="C26" s="16"/>
      <c r="D26" s="16"/>
      <c r="E26" s="16"/>
      <c r="F26" s="16"/>
      <c r="G26" s="16"/>
      <c r="H26" s="16"/>
      <c r="I26" s="16"/>
      <c r="J26" s="16"/>
    </row>
    <row r="27" spans="2:11" s="9" customFormat="1" ht="12.75" customHeight="1">
      <c r="B27" s="16" t="s">
        <v>11</v>
      </c>
      <c r="C27" s="16"/>
      <c r="D27" s="16"/>
      <c r="E27" s="16"/>
      <c r="F27" s="16"/>
      <c r="G27" s="16"/>
      <c r="H27" s="16"/>
      <c r="I27" s="16"/>
      <c r="J27" s="16"/>
    </row>
    <row r="28" spans="2:11" s="9" customFormat="1" ht="12.75" customHeight="1">
      <c r="B28" s="15" t="s">
        <v>33</v>
      </c>
      <c r="C28" s="16"/>
      <c r="D28" s="16"/>
      <c r="E28" s="16"/>
      <c r="F28" s="16"/>
      <c r="G28" s="16"/>
      <c r="H28" s="16"/>
      <c r="I28" s="16"/>
      <c r="J28" s="16"/>
    </row>
    <row r="29" spans="2:11" s="9" customFormat="1" ht="12.75" customHeight="1">
      <c r="B29" s="16" t="s">
        <v>13</v>
      </c>
      <c r="C29" s="16"/>
      <c r="D29" s="16"/>
      <c r="E29" s="16"/>
      <c r="F29" s="16"/>
      <c r="G29" s="16"/>
      <c r="H29" s="16"/>
      <c r="I29" s="16"/>
      <c r="J29" s="16"/>
    </row>
    <row r="30" spans="2:11" s="9" customFormat="1" ht="12.75" customHeight="1">
      <c r="B30" s="16" t="s">
        <v>12</v>
      </c>
      <c r="C30" s="16"/>
      <c r="D30" s="16"/>
      <c r="E30" s="16"/>
      <c r="F30" s="16"/>
      <c r="G30" s="16"/>
      <c r="H30" s="16"/>
      <c r="I30" s="16"/>
      <c r="J30" s="16"/>
    </row>
    <row r="31" spans="2:11" s="9" customFormat="1" ht="12.75" customHeight="1">
      <c r="B31" s="9" t="s">
        <v>363</v>
      </c>
      <c r="C31" s="49"/>
      <c r="D31" s="16"/>
      <c r="E31" s="16"/>
      <c r="F31" s="16"/>
      <c r="G31" s="16"/>
      <c r="H31" s="16"/>
      <c r="I31" s="16"/>
      <c r="J31" s="16"/>
    </row>
    <row r="32" spans="2:11" s="9" customFormat="1" ht="12.75" customHeight="1">
      <c r="B32" s="44"/>
      <c r="C32" s="45"/>
      <c r="D32" s="44"/>
      <c r="E32" s="16"/>
      <c r="F32" s="16"/>
      <c r="G32" s="16"/>
      <c r="H32" s="16"/>
      <c r="I32" s="16"/>
      <c r="J32" s="16"/>
    </row>
    <row r="33" spans="2:10" s="9" customFormat="1" ht="12.75" customHeight="1">
      <c r="B33" s="16"/>
      <c r="C33" s="16"/>
      <c r="D33" s="16"/>
      <c r="E33" s="16"/>
      <c r="F33" s="16"/>
      <c r="G33" s="16"/>
      <c r="H33" s="16"/>
      <c r="I33" s="16"/>
      <c r="J33" s="16"/>
    </row>
    <row r="34" spans="2:10" s="9" customFormat="1" ht="12.75" customHeight="1">
      <c r="B34" s="16" t="s">
        <v>25</v>
      </c>
      <c r="C34" s="16"/>
      <c r="D34" s="16"/>
      <c r="E34" s="17" t="s">
        <v>26</v>
      </c>
      <c r="F34" s="16"/>
      <c r="G34" s="16"/>
      <c r="H34" s="16" t="s">
        <v>27</v>
      </c>
      <c r="I34" s="16"/>
      <c r="J34" s="16"/>
    </row>
    <row r="35" spans="2:10" ht="12.75" customHeight="1">
      <c r="B35" s="49"/>
      <c r="C35" s="49"/>
      <c r="D35" s="49"/>
      <c r="E35" s="49"/>
      <c r="F35" s="49"/>
      <c r="G35" s="49"/>
      <c r="H35" s="49"/>
      <c r="I35" s="49"/>
      <c r="J35" s="49"/>
    </row>
    <row r="36" spans="2:10" ht="12.75" customHeight="1">
      <c r="B36" s="49"/>
      <c r="C36" s="49"/>
      <c r="D36" s="49"/>
      <c r="E36" s="49"/>
      <c r="F36" s="49"/>
      <c r="G36" s="49"/>
      <c r="H36" s="49"/>
      <c r="I36" s="49"/>
      <c r="J36" s="49"/>
    </row>
  </sheetData>
  <sheetProtection algorithmName="SHA-512" hashValue="avzMF7lD/d3VV67bQFE+lVH09GgLfNB4hrYlJC2yHlagXtijRGl4KtziVdjODrj3r4kCjPNwm1QoitJtjw+PsQ==" saltValue="iCGn0Q84zqPVpkEVxQ9lLg==" spinCount="100000" sheet="1" objects="1" scenarios="1"/>
  <protectedRanges>
    <protectedRange sqref="E11:E24" name="Range4"/>
    <protectedRange sqref="B4:C5" name="Range3"/>
    <protectedRange sqref="G11:G24" name="Range1_1"/>
    <protectedRange sqref="E11:E24" name="Range2_1"/>
  </protectedRanges>
  <mergeCells count="2">
    <mergeCell ref="B1:C1"/>
    <mergeCell ref="B2:D2"/>
  </mergeCells>
  <phoneticPr fontId="12" type="noConversion"/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81"/>
  <sheetViews>
    <sheetView zoomScaleNormal="100" workbookViewId="0">
      <selection activeCell="N19" sqref="N19"/>
    </sheetView>
  </sheetViews>
  <sheetFormatPr defaultRowHeight="12.75" customHeight="1"/>
  <cols>
    <col min="1" max="1" width="2.7109375" style="8" customWidth="1"/>
    <col min="2" max="2" width="5.28515625" style="8" customWidth="1"/>
    <col min="3" max="3" width="43" style="9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93" t="s">
        <v>166</v>
      </c>
      <c r="C1" s="293"/>
      <c r="D1" s="20"/>
      <c r="E1" s="25"/>
      <c r="F1" s="25"/>
      <c r="G1" s="25"/>
      <c r="H1" s="25"/>
      <c r="I1" s="25"/>
      <c r="J1" s="25"/>
    </row>
    <row r="2" spans="2:10" s="2" customFormat="1" ht="12.75" customHeight="1">
      <c r="B2" s="294" t="s">
        <v>167</v>
      </c>
      <c r="C2" s="294"/>
      <c r="D2" s="294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1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8</v>
      </c>
      <c r="C4" s="21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1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1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1"/>
      <c r="D7" s="22"/>
      <c r="E7" s="23" t="s">
        <v>72</v>
      </c>
      <c r="F7" s="23"/>
      <c r="G7" s="23"/>
      <c r="H7" s="24"/>
      <c r="I7" s="24"/>
      <c r="J7" s="24"/>
    </row>
    <row r="8" spans="2:10" s="5" customFormat="1" ht="12.75" customHeight="1">
      <c r="B8" s="22"/>
      <c r="C8" s="21"/>
      <c r="D8" s="22"/>
      <c r="E8" s="23" t="s">
        <v>378</v>
      </c>
      <c r="F8" s="62"/>
      <c r="G8" s="62"/>
      <c r="H8" s="24"/>
      <c r="I8" s="24"/>
      <c r="J8" s="24"/>
    </row>
    <row r="9" spans="2:10" s="2" customFormat="1" ht="12.75" customHeight="1">
      <c r="B9" s="21"/>
      <c r="C9" s="21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127" t="s">
        <v>1</v>
      </c>
      <c r="D10" s="38" t="s">
        <v>3</v>
      </c>
      <c r="E10" s="47" t="s">
        <v>31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12.75" customHeight="1">
      <c r="B11" s="90">
        <v>1</v>
      </c>
      <c r="C11" s="244" t="s">
        <v>379</v>
      </c>
      <c r="D11" s="18" t="s">
        <v>23</v>
      </c>
      <c r="E11" s="113"/>
      <c r="F11" s="123">
        <v>360</v>
      </c>
      <c r="G11" s="117">
        <v>0</v>
      </c>
      <c r="H11" s="70">
        <v>9.5</v>
      </c>
      <c r="I11" s="69">
        <f>G11*1.095</f>
        <v>0</v>
      </c>
      <c r="J11" s="71">
        <f>F11*I11</f>
        <v>0</v>
      </c>
    </row>
    <row r="12" spans="2:10" ht="12.75" customHeight="1">
      <c r="B12" s="90">
        <f>B11+1</f>
        <v>2</v>
      </c>
      <c r="C12" s="212" t="s">
        <v>380</v>
      </c>
      <c r="D12" s="18" t="s">
        <v>23</v>
      </c>
      <c r="E12" s="113"/>
      <c r="F12" s="29">
        <v>210</v>
      </c>
      <c r="G12" s="117">
        <v>0</v>
      </c>
      <c r="H12" s="70">
        <v>9.5</v>
      </c>
      <c r="I12" s="69">
        <f t="shared" ref="I12:I65" si="0">G12*1.095</f>
        <v>0</v>
      </c>
      <c r="J12" s="71">
        <f t="shared" ref="J12:J65" si="1">F12*I12</f>
        <v>0</v>
      </c>
    </row>
    <row r="13" spans="2:10" ht="12.75" customHeight="1">
      <c r="B13" s="90">
        <f t="shared" ref="B13:B65" si="2">B12+1</f>
        <v>3</v>
      </c>
      <c r="C13" s="212" t="s">
        <v>381</v>
      </c>
      <c r="D13" s="18" t="s">
        <v>23</v>
      </c>
      <c r="E13" s="113"/>
      <c r="F13" s="29">
        <v>210</v>
      </c>
      <c r="G13" s="117">
        <v>0</v>
      </c>
      <c r="H13" s="70">
        <v>9.5</v>
      </c>
      <c r="I13" s="69">
        <f t="shared" si="0"/>
        <v>0</v>
      </c>
      <c r="J13" s="71">
        <f t="shared" si="1"/>
        <v>0</v>
      </c>
    </row>
    <row r="14" spans="2:10" ht="12.75" customHeight="1">
      <c r="B14" s="90">
        <f t="shared" si="2"/>
        <v>4</v>
      </c>
      <c r="C14" s="212" t="s">
        <v>382</v>
      </c>
      <c r="D14" s="18" t="s">
        <v>23</v>
      </c>
      <c r="E14" s="113"/>
      <c r="F14" s="29">
        <v>60</v>
      </c>
      <c r="G14" s="117">
        <v>0</v>
      </c>
      <c r="H14" s="70">
        <v>9.5</v>
      </c>
      <c r="I14" s="69">
        <f t="shared" si="0"/>
        <v>0</v>
      </c>
      <c r="J14" s="71">
        <f t="shared" si="1"/>
        <v>0</v>
      </c>
    </row>
    <row r="15" spans="2:10" ht="12.75" customHeight="1">
      <c r="B15" s="90">
        <f t="shared" si="2"/>
        <v>5</v>
      </c>
      <c r="C15" s="212" t="s">
        <v>383</v>
      </c>
      <c r="D15" s="18" t="s">
        <v>23</v>
      </c>
      <c r="E15" s="113"/>
      <c r="F15" s="29">
        <v>150</v>
      </c>
      <c r="G15" s="117">
        <v>0</v>
      </c>
      <c r="H15" s="70">
        <v>9.5</v>
      </c>
      <c r="I15" s="69">
        <f t="shared" si="0"/>
        <v>0</v>
      </c>
      <c r="J15" s="71">
        <f t="shared" si="1"/>
        <v>0</v>
      </c>
    </row>
    <row r="16" spans="2:10" ht="12.75" customHeight="1">
      <c r="B16" s="90">
        <f t="shared" si="2"/>
        <v>6</v>
      </c>
      <c r="C16" s="212" t="s">
        <v>384</v>
      </c>
      <c r="D16" s="18" t="s">
        <v>23</v>
      </c>
      <c r="E16" s="113"/>
      <c r="F16" s="29">
        <v>150</v>
      </c>
      <c r="G16" s="117">
        <v>0</v>
      </c>
      <c r="H16" s="70">
        <v>9.5</v>
      </c>
      <c r="I16" s="69">
        <f t="shared" si="0"/>
        <v>0</v>
      </c>
      <c r="J16" s="71">
        <f t="shared" si="1"/>
        <v>0</v>
      </c>
    </row>
    <row r="17" spans="2:10" ht="12.75" customHeight="1">
      <c r="B17" s="90">
        <f t="shared" si="2"/>
        <v>7</v>
      </c>
      <c r="C17" s="245" t="s">
        <v>385</v>
      </c>
      <c r="D17" s="113" t="s">
        <v>23</v>
      </c>
      <c r="E17" s="113"/>
      <c r="F17" s="114">
        <v>60</v>
      </c>
      <c r="G17" s="117">
        <v>0</v>
      </c>
      <c r="H17" s="70">
        <v>9.5</v>
      </c>
      <c r="I17" s="69">
        <f t="shared" si="0"/>
        <v>0</v>
      </c>
      <c r="J17" s="71">
        <f t="shared" si="1"/>
        <v>0</v>
      </c>
    </row>
    <row r="18" spans="2:10" ht="12.75" customHeight="1">
      <c r="B18" s="90">
        <f t="shared" si="2"/>
        <v>8</v>
      </c>
      <c r="C18" s="245" t="s">
        <v>386</v>
      </c>
      <c r="D18" s="113" t="s">
        <v>23</v>
      </c>
      <c r="E18" s="113"/>
      <c r="F18" s="114">
        <v>60</v>
      </c>
      <c r="G18" s="117">
        <v>0</v>
      </c>
      <c r="H18" s="70">
        <v>9.5</v>
      </c>
      <c r="I18" s="69">
        <f t="shared" si="0"/>
        <v>0</v>
      </c>
      <c r="J18" s="71">
        <f t="shared" si="1"/>
        <v>0</v>
      </c>
    </row>
    <row r="19" spans="2:10" ht="12.75" customHeight="1">
      <c r="B19" s="90">
        <f t="shared" si="2"/>
        <v>9</v>
      </c>
      <c r="C19" s="245" t="s">
        <v>387</v>
      </c>
      <c r="D19" s="113" t="s">
        <v>23</v>
      </c>
      <c r="E19" s="113"/>
      <c r="F19" s="114">
        <v>60</v>
      </c>
      <c r="G19" s="117">
        <v>0</v>
      </c>
      <c r="H19" s="70">
        <v>9.5</v>
      </c>
      <c r="I19" s="69">
        <f t="shared" si="0"/>
        <v>0</v>
      </c>
      <c r="J19" s="71">
        <f t="shared" si="1"/>
        <v>0</v>
      </c>
    </row>
    <row r="20" spans="2:10" ht="12.75" customHeight="1">
      <c r="B20" s="90">
        <f t="shared" si="2"/>
        <v>10</v>
      </c>
      <c r="C20" s="245" t="s">
        <v>388</v>
      </c>
      <c r="D20" s="113" t="s">
        <v>23</v>
      </c>
      <c r="E20" s="113"/>
      <c r="F20" s="114">
        <v>60</v>
      </c>
      <c r="G20" s="117">
        <v>0</v>
      </c>
      <c r="H20" s="70">
        <v>9.5</v>
      </c>
      <c r="I20" s="69">
        <f t="shared" si="0"/>
        <v>0</v>
      </c>
      <c r="J20" s="71">
        <f t="shared" si="1"/>
        <v>0</v>
      </c>
    </row>
    <row r="21" spans="2:10" ht="12.75" customHeight="1">
      <c r="B21" s="90">
        <f t="shared" si="2"/>
        <v>11</v>
      </c>
      <c r="C21" s="245" t="s">
        <v>389</v>
      </c>
      <c r="D21" s="113" t="s">
        <v>23</v>
      </c>
      <c r="E21" s="113"/>
      <c r="F21" s="114">
        <v>60</v>
      </c>
      <c r="G21" s="117">
        <v>0</v>
      </c>
      <c r="H21" s="70">
        <v>9.5</v>
      </c>
      <c r="I21" s="69">
        <f t="shared" si="0"/>
        <v>0</v>
      </c>
      <c r="J21" s="71">
        <f t="shared" si="1"/>
        <v>0</v>
      </c>
    </row>
    <row r="22" spans="2:10" ht="12.75" customHeight="1">
      <c r="B22" s="90">
        <f t="shared" si="2"/>
        <v>12</v>
      </c>
      <c r="C22" s="246" t="s">
        <v>390</v>
      </c>
      <c r="D22" s="160" t="s">
        <v>10</v>
      </c>
      <c r="E22" s="113"/>
      <c r="F22" s="137">
        <v>600</v>
      </c>
      <c r="G22" s="117">
        <v>0</v>
      </c>
      <c r="H22" s="70">
        <v>9.5</v>
      </c>
      <c r="I22" s="69">
        <f t="shared" si="0"/>
        <v>0</v>
      </c>
      <c r="J22" s="71">
        <f t="shared" si="1"/>
        <v>0</v>
      </c>
    </row>
    <row r="23" spans="2:10" ht="12.75" customHeight="1">
      <c r="B23" s="90">
        <f t="shared" si="2"/>
        <v>13</v>
      </c>
      <c r="C23" s="246" t="s">
        <v>391</v>
      </c>
      <c r="D23" s="113" t="s">
        <v>10</v>
      </c>
      <c r="E23" s="113"/>
      <c r="F23" s="114">
        <v>300</v>
      </c>
      <c r="G23" s="117">
        <v>0</v>
      </c>
      <c r="H23" s="70">
        <v>9.5</v>
      </c>
      <c r="I23" s="69">
        <f t="shared" si="0"/>
        <v>0</v>
      </c>
      <c r="J23" s="71">
        <f t="shared" si="1"/>
        <v>0</v>
      </c>
    </row>
    <row r="24" spans="2:10" ht="12.75" customHeight="1">
      <c r="B24" s="90">
        <f t="shared" si="2"/>
        <v>14</v>
      </c>
      <c r="C24" s="246" t="s">
        <v>51</v>
      </c>
      <c r="D24" s="113" t="s">
        <v>23</v>
      </c>
      <c r="E24" s="113"/>
      <c r="F24" s="114">
        <v>30</v>
      </c>
      <c r="G24" s="117">
        <v>0</v>
      </c>
      <c r="H24" s="70">
        <v>9.5</v>
      </c>
      <c r="I24" s="69">
        <f t="shared" si="0"/>
        <v>0</v>
      </c>
      <c r="J24" s="71">
        <f t="shared" si="1"/>
        <v>0</v>
      </c>
    </row>
    <row r="25" spans="2:10" ht="12.75" customHeight="1">
      <c r="B25" s="90">
        <f t="shared" si="2"/>
        <v>15</v>
      </c>
      <c r="C25" s="246" t="s">
        <v>392</v>
      </c>
      <c r="D25" s="113" t="s">
        <v>23</v>
      </c>
      <c r="E25" s="113"/>
      <c r="F25" s="114">
        <v>30</v>
      </c>
      <c r="G25" s="117">
        <v>0</v>
      </c>
      <c r="H25" s="70">
        <v>9.5</v>
      </c>
      <c r="I25" s="69">
        <f t="shared" si="0"/>
        <v>0</v>
      </c>
      <c r="J25" s="71">
        <f t="shared" si="1"/>
        <v>0</v>
      </c>
    </row>
    <row r="26" spans="2:10" ht="12.75" customHeight="1">
      <c r="B26" s="90">
        <f t="shared" si="2"/>
        <v>16</v>
      </c>
      <c r="C26" s="246" t="s">
        <v>393</v>
      </c>
      <c r="D26" s="113" t="s">
        <v>10</v>
      </c>
      <c r="E26" s="113"/>
      <c r="F26" s="114">
        <v>600</v>
      </c>
      <c r="G26" s="117">
        <v>0</v>
      </c>
      <c r="H26" s="70">
        <v>9.5</v>
      </c>
      <c r="I26" s="69">
        <f t="shared" si="0"/>
        <v>0</v>
      </c>
      <c r="J26" s="71">
        <f t="shared" si="1"/>
        <v>0</v>
      </c>
    </row>
    <row r="27" spans="2:10" ht="12.75" customHeight="1">
      <c r="B27" s="90">
        <f t="shared" si="2"/>
        <v>17</v>
      </c>
      <c r="C27" s="245" t="s">
        <v>394</v>
      </c>
      <c r="D27" s="113" t="s">
        <v>10</v>
      </c>
      <c r="E27" s="113"/>
      <c r="F27" s="114">
        <v>600</v>
      </c>
      <c r="G27" s="117">
        <v>0</v>
      </c>
      <c r="H27" s="70">
        <v>9.5</v>
      </c>
      <c r="I27" s="69">
        <f t="shared" si="0"/>
        <v>0</v>
      </c>
      <c r="J27" s="71">
        <f t="shared" si="1"/>
        <v>0</v>
      </c>
    </row>
    <row r="28" spans="2:10" ht="30" customHeight="1">
      <c r="B28" s="90">
        <f t="shared" si="2"/>
        <v>18</v>
      </c>
      <c r="C28" s="245" t="s">
        <v>395</v>
      </c>
      <c r="D28" s="113" t="s">
        <v>10</v>
      </c>
      <c r="E28" s="113"/>
      <c r="F28" s="114">
        <v>600</v>
      </c>
      <c r="G28" s="117">
        <v>0</v>
      </c>
      <c r="H28" s="70">
        <v>9.5</v>
      </c>
      <c r="I28" s="69">
        <f t="shared" si="0"/>
        <v>0</v>
      </c>
      <c r="J28" s="71">
        <f t="shared" si="1"/>
        <v>0</v>
      </c>
    </row>
    <row r="29" spans="2:10" ht="30" customHeight="1">
      <c r="B29" s="90">
        <f t="shared" si="2"/>
        <v>19</v>
      </c>
      <c r="C29" s="115" t="s">
        <v>396</v>
      </c>
      <c r="D29" s="113" t="s">
        <v>10</v>
      </c>
      <c r="E29" s="113"/>
      <c r="F29" s="114">
        <v>390</v>
      </c>
      <c r="G29" s="117">
        <v>0</v>
      </c>
      <c r="H29" s="70">
        <v>9.5</v>
      </c>
      <c r="I29" s="69">
        <f t="shared" si="0"/>
        <v>0</v>
      </c>
      <c r="J29" s="71">
        <f t="shared" si="1"/>
        <v>0</v>
      </c>
    </row>
    <row r="30" spans="2:10" ht="30" customHeight="1">
      <c r="B30" s="90">
        <f t="shared" si="2"/>
        <v>20</v>
      </c>
      <c r="C30" s="116" t="s">
        <v>397</v>
      </c>
      <c r="D30" s="113" t="s">
        <v>10</v>
      </c>
      <c r="E30" s="113"/>
      <c r="F30" s="114">
        <v>90</v>
      </c>
      <c r="G30" s="117">
        <v>0</v>
      </c>
      <c r="H30" s="70">
        <v>9.5</v>
      </c>
      <c r="I30" s="69">
        <f t="shared" si="0"/>
        <v>0</v>
      </c>
      <c r="J30" s="71">
        <f t="shared" si="1"/>
        <v>0</v>
      </c>
    </row>
    <row r="31" spans="2:10" ht="27.75" customHeight="1">
      <c r="B31" s="90">
        <f t="shared" si="2"/>
        <v>21</v>
      </c>
      <c r="C31" s="116" t="s">
        <v>398</v>
      </c>
      <c r="D31" s="113" t="s">
        <v>10</v>
      </c>
      <c r="E31" s="113"/>
      <c r="F31" s="114">
        <v>90</v>
      </c>
      <c r="G31" s="117">
        <v>0</v>
      </c>
      <c r="H31" s="70">
        <v>9.5</v>
      </c>
      <c r="I31" s="69">
        <f t="shared" si="0"/>
        <v>0</v>
      </c>
      <c r="J31" s="71">
        <f t="shared" si="1"/>
        <v>0</v>
      </c>
    </row>
    <row r="32" spans="2:10" ht="12.95" customHeight="1">
      <c r="B32" s="90">
        <f t="shared" si="2"/>
        <v>22</v>
      </c>
      <c r="C32" s="246" t="s">
        <v>30</v>
      </c>
      <c r="D32" s="113" t="s">
        <v>23</v>
      </c>
      <c r="E32" s="113"/>
      <c r="F32" s="114">
        <v>300</v>
      </c>
      <c r="G32" s="117">
        <v>0</v>
      </c>
      <c r="H32" s="70">
        <v>9.5</v>
      </c>
      <c r="I32" s="69">
        <f t="shared" si="0"/>
        <v>0</v>
      </c>
      <c r="J32" s="71">
        <f t="shared" si="1"/>
        <v>0</v>
      </c>
    </row>
    <row r="33" spans="2:10" ht="12.95" customHeight="1">
      <c r="B33" s="90">
        <f t="shared" si="2"/>
        <v>23</v>
      </c>
      <c r="C33" s="246" t="s">
        <v>29</v>
      </c>
      <c r="D33" s="113" t="s">
        <v>23</v>
      </c>
      <c r="E33" s="113"/>
      <c r="F33" s="114">
        <v>120</v>
      </c>
      <c r="G33" s="117">
        <v>0</v>
      </c>
      <c r="H33" s="70">
        <v>9.5</v>
      </c>
      <c r="I33" s="69">
        <f t="shared" si="0"/>
        <v>0</v>
      </c>
      <c r="J33" s="71">
        <f t="shared" si="1"/>
        <v>0</v>
      </c>
    </row>
    <row r="34" spans="2:10" ht="12.95" customHeight="1">
      <c r="B34" s="90">
        <f t="shared" si="2"/>
        <v>24</v>
      </c>
      <c r="C34" s="246" t="s">
        <v>28</v>
      </c>
      <c r="D34" s="113" t="s">
        <v>23</v>
      </c>
      <c r="E34" s="113"/>
      <c r="F34" s="114">
        <v>120</v>
      </c>
      <c r="G34" s="117">
        <v>0</v>
      </c>
      <c r="H34" s="70">
        <v>9.5</v>
      </c>
      <c r="I34" s="69">
        <f t="shared" si="0"/>
        <v>0</v>
      </c>
      <c r="J34" s="71">
        <f t="shared" si="1"/>
        <v>0</v>
      </c>
    </row>
    <row r="35" spans="2:10" ht="12.95" customHeight="1">
      <c r="B35" s="90">
        <f t="shared" si="2"/>
        <v>25</v>
      </c>
      <c r="C35" s="247" t="s">
        <v>42</v>
      </c>
      <c r="D35" s="113" t="s">
        <v>23</v>
      </c>
      <c r="E35" s="113"/>
      <c r="F35" s="114">
        <v>150</v>
      </c>
      <c r="G35" s="117">
        <v>0</v>
      </c>
      <c r="H35" s="70">
        <v>9.5</v>
      </c>
      <c r="I35" s="69">
        <f t="shared" si="0"/>
        <v>0</v>
      </c>
      <c r="J35" s="71">
        <f t="shared" si="1"/>
        <v>0</v>
      </c>
    </row>
    <row r="36" spans="2:10" ht="12.95" customHeight="1">
      <c r="B36" s="90">
        <f t="shared" si="2"/>
        <v>26</v>
      </c>
      <c r="C36" s="247" t="s">
        <v>43</v>
      </c>
      <c r="D36" s="113" t="s">
        <v>23</v>
      </c>
      <c r="E36" s="113"/>
      <c r="F36" s="114">
        <v>300</v>
      </c>
      <c r="G36" s="117">
        <v>0</v>
      </c>
      <c r="H36" s="70">
        <v>9.5</v>
      </c>
      <c r="I36" s="69">
        <f t="shared" si="0"/>
        <v>0</v>
      </c>
      <c r="J36" s="71">
        <f t="shared" si="1"/>
        <v>0</v>
      </c>
    </row>
    <row r="37" spans="2:10" ht="12.75" customHeight="1">
      <c r="B37" s="90">
        <f t="shared" si="2"/>
        <v>27</v>
      </c>
      <c r="C37" s="230" t="s">
        <v>399</v>
      </c>
      <c r="D37" s="67" t="s">
        <v>23</v>
      </c>
      <c r="E37" s="113"/>
      <c r="F37" s="68">
        <v>600</v>
      </c>
      <c r="G37" s="117">
        <v>0</v>
      </c>
      <c r="H37" s="70">
        <v>9.5</v>
      </c>
      <c r="I37" s="69">
        <f t="shared" si="0"/>
        <v>0</v>
      </c>
      <c r="J37" s="71">
        <f t="shared" si="1"/>
        <v>0</v>
      </c>
    </row>
    <row r="38" spans="2:10" ht="12.75" customHeight="1">
      <c r="B38" s="90">
        <f t="shared" si="2"/>
        <v>28</v>
      </c>
      <c r="C38" s="230" t="s">
        <v>400</v>
      </c>
      <c r="D38" s="160" t="s">
        <v>10</v>
      </c>
      <c r="E38" s="113"/>
      <c r="F38" s="137">
        <v>300</v>
      </c>
      <c r="G38" s="117">
        <v>0</v>
      </c>
      <c r="H38" s="70">
        <v>9.5</v>
      </c>
      <c r="I38" s="69">
        <f t="shared" si="0"/>
        <v>0</v>
      </c>
      <c r="J38" s="71">
        <f t="shared" si="1"/>
        <v>0</v>
      </c>
    </row>
    <row r="39" spans="2:10" ht="12.75" customHeight="1">
      <c r="B39" s="90">
        <f t="shared" si="2"/>
        <v>29</v>
      </c>
      <c r="C39" s="230" t="s">
        <v>401</v>
      </c>
      <c r="D39" s="160" t="s">
        <v>10</v>
      </c>
      <c r="E39" s="113"/>
      <c r="F39" s="137">
        <v>150</v>
      </c>
      <c r="G39" s="117">
        <v>0</v>
      </c>
      <c r="H39" s="70">
        <v>9.5</v>
      </c>
      <c r="I39" s="69">
        <f t="shared" si="0"/>
        <v>0</v>
      </c>
      <c r="J39" s="71">
        <f t="shared" si="1"/>
        <v>0</v>
      </c>
    </row>
    <row r="40" spans="2:10" ht="24.95" customHeight="1">
      <c r="B40" s="90">
        <f t="shared" si="2"/>
        <v>30</v>
      </c>
      <c r="C40" s="245" t="s">
        <v>402</v>
      </c>
      <c r="D40" s="113" t="s">
        <v>10</v>
      </c>
      <c r="E40" s="113"/>
      <c r="F40" s="114">
        <v>240</v>
      </c>
      <c r="G40" s="117">
        <v>0</v>
      </c>
      <c r="H40" s="70">
        <v>9.5</v>
      </c>
      <c r="I40" s="69">
        <f t="shared" si="0"/>
        <v>0</v>
      </c>
      <c r="J40" s="71">
        <f t="shared" si="1"/>
        <v>0</v>
      </c>
    </row>
    <row r="41" spans="2:10" ht="12.75" customHeight="1">
      <c r="B41" s="90">
        <f t="shared" si="2"/>
        <v>31</v>
      </c>
      <c r="C41" s="245" t="s">
        <v>403</v>
      </c>
      <c r="D41" s="113" t="s">
        <v>10</v>
      </c>
      <c r="E41" s="113"/>
      <c r="F41" s="114">
        <v>240</v>
      </c>
      <c r="G41" s="117">
        <v>0</v>
      </c>
      <c r="H41" s="70">
        <v>9.5</v>
      </c>
      <c r="I41" s="69">
        <f t="shared" si="0"/>
        <v>0</v>
      </c>
      <c r="J41" s="71">
        <f t="shared" si="1"/>
        <v>0</v>
      </c>
    </row>
    <row r="42" spans="2:10" ht="24.95" customHeight="1">
      <c r="B42" s="90">
        <f t="shared" si="2"/>
        <v>32</v>
      </c>
      <c r="C42" s="245" t="s">
        <v>404</v>
      </c>
      <c r="D42" s="113" t="s">
        <v>10</v>
      </c>
      <c r="E42" s="113"/>
      <c r="F42" s="114">
        <v>240</v>
      </c>
      <c r="G42" s="117">
        <v>0</v>
      </c>
      <c r="H42" s="70">
        <v>9.5</v>
      </c>
      <c r="I42" s="69">
        <f t="shared" si="0"/>
        <v>0</v>
      </c>
      <c r="J42" s="71">
        <f t="shared" si="1"/>
        <v>0</v>
      </c>
    </row>
    <row r="43" spans="2:10" ht="15" customHeight="1">
      <c r="B43" s="90">
        <f t="shared" si="2"/>
        <v>33</v>
      </c>
      <c r="C43" s="230" t="s">
        <v>405</v>
      </c>
      <c r="D43" s="67" t="s">
        <v>23</v>
      </c>
      <c r="E43" s="113"/>
      <c r="F43" s="68">
        <v>30</v>
      </c>
      <c r="G43" s="117">
        <v>0</v>
      </c>
      <c r="H43" s="70">
        <v>9.5</v>
      </c>
      <c r="I43" s="69">
        <f t="shared" si="0"/>
        <v>0</v>
      </c>
      <c r="J43" s="71">
        <f t="shared" si="1"/>
        <v>0</v>
      </c>
    </row>
    <row r="44" spans="2:10" ht="12.75" customHeight="1">
      <c r="B44" s="90">
        <f t="shared" si="2"/>
        <v>34</v>
      </c>
      <c r="C44" s="230" t="s">
        <v>406</v>
      </c>
      <c r="D44" s="67" t="s">
        <v>10</v>
      </c>
      <c r="E44" s="113"/>
      <c r="F44" s="68">
        <v>90</v>
      </c>
      <c r="G44" s="117">
        <v>0</v>
      </c>
      <c r="H44" s="70">
        <v>9.5</v>
      </c>
      <c r="I44" s="69">
        <f t="shared" si="0"/>
        <v>0</v>
      </c>
      <c r="J44" s="71">
        <f t="shared" si="1"/>
        <v>0</v>
      </c>
    </row>
    <row r="45" spans="2:10" ht="24.95" customHeight="1">
      <c r="B45" s="90">
        <f t="shared" si="2"/>
        <v>35</v>
      </c>
      <c r="C45" s="212" t="s">
        <v>407</v>
      </c>
      <c r="D45" s="18" t="s">
        <v>23</v>
      </c>
      <c r="E45" s="113"/>
      <c r="F45" s="68">
        <v>18</v>
      </c>
      <c r="G45" s="117">
        <v>0</v>
      </c>
      <c r="H45" s="70">
        <v>9.5</v>
      </c>
      <c r="I45" s="69">
        <f t="shared" si="0"/>
        <v>0</v>
      </c>
      <c r="J45" s="71">
        <f t="shared" si="1"/>
        <v>0</v>
      </c>
    </row>
    <row r="46" spans="2:10" ht="24.95" customHeight="1">
      <c r="B46" s="90">
        <f t="shared" si="2"/>
        <v>36</v>
      </c>
      <c r="C46" s="212" t="s">
        <v>408</v>
      </c>
      <c r="D46" s="18" t="s">
        <v>23</v>
      </c>
      <c r="E46" s="113"/>
      <c r="F46" s="68">
        <v>27</v>
      </c>
      <c r="G46" s="117">
        <v>0</v>
      </c>
      <c r="H46" s="70">
        <v>9.5</v>
      </c>
      <c r="I46" s="69">
        <f t="shared" si="0"/>
        <v>0</v>
      </c>
      <c r="J46" s="71">
        <f t="shared" si="1"/>
        <v>0</v>
      </c>
    </row>
    <row r="47" spans="2:10" ht="12.75" customHeight="1">
      <c r="B47" s="90">
        <f t="shared" si="2"/>
        <v>37</v>
      </c>
      <c r="C47" s="212" t="s">
        <v>762</v>
      </c>
      <c r="D47" s="18" t="s">
        <v>23</v>
      </c>
      <c r="E47" s="113"/>
      <c r="F47" s="61">
        <v>40</v>
      </c>
      <c r="G47" s="117">
        <v>0</v>
      </c>
      <c r="H47" s="70">
        <v>9.5</v>
      </c>
      <c r="I47" s="69">
        <f t="shared" si="0"/>
        <v>0</v>
      </c>
      <c r="J47" s="71">
        <f t="shared" si="1"/>
        <v>0</v>
      </c>
    </row>
    <row r="48" spans="2:10" ht="24.95" customHeight="1">
      <c r="B48" s="90">
        <f t="shared" si="2"/>
        <v>38</v>
      </c>
      <c r="C48" s="212" t="s">
        <v>763</v>
      </c>
      <c r="D48" s="67" t="s">
        <v>23</v>
      </c>
      <c r="E48" s="113"/>
      <c r="F48" s="68">
        <v>40</v>
      </c>
      <c r="G48" s="117">
        <v>0</v>
      </c>
      <c r="H48" s="70">
        <v>9.5</v>
      </c>
      <c r="I48" s="69">
        <f t="shared" si="0"/>
        <v>0</v>
      </c>
      <c r="J48" s="71">
        <f t="shared" si="1"/>
        <v>0</v>
      </c>
    </row>
    <row r="49" spans="2:10" ht="12.75" customHeight="1">
      <c r="B49" s="90">
        <f t="shared" si="2"/>
        <v>39</v>
      </c>
      <c r="C49" s="212" t="s">
        <v>764</v>
      </c>
      <c r="D49" s="18" t="s">
        <v>23</v>
      </c>
      <c r="E49" s="113"/>
      <c r="F49" s="29">
        <v>40</v>
      </c>
      <c r="G49" s="117">
        <v>0</v>
      </c>
      <c r="H49" s="70">
        <v>9.5</v>
      </c>
      <c r="I49" s="69">
        <f t="shared" si="0"/>
        <v>0</v>
      </c>
      <c r="J49" s="71">
        <f t="shared" si="1"/>
        <v>0</v>
      </c>
    </row>
    <row r="50" spans="2:10" ht="12.75" customHeight="1">
      <c r="B50" s="90">
        <f t="shared" si="2"/>
        <v>40</v>
      </c>
      <c r="C50" s="212" t="s">
        <v>765</v>
      </c>
      <c r="D50" s="18" t="s">
        <v>10</v>
      </c>
      <c r="E50" s="113"/>
      <c r="F50" s="29">
        <v>120</v>
      </c>
      <c r="G50" s="117">
        <v>0</v>
      </c>
      <c r="H50" s="70">
        <v>9.5</v>
      </c>
      <c r="I50" s="69">
        <f t="shared" si="0"/>
        <v>0</v>
      </c>
      <c r="J50" s="71">
        <f t="shared" si="1"/>
        <v>0</v>
      </c>
    </row>
    <row r="51" spans="2:10" ht="12.75" customHeight="1">
      <c r="B51" s="90">
        <f t="shared" si="2"/>
        <v>41</v>
      </c>
      <c r="C51" s="212" t="s">
        <v>766</v>
      </c>
      <c r="D51" s="18" t="s">
        <v>23</v>
      </c>
      <c r="E51" s="113"/>
      <c r="F51" s="61">
        <v>60</v>
      </c>
      <c r="G51" s="117">
        <v>0</v>
      </c>
      <c r="H51" s="70">
        <v>9.5</v>
      </c>
      <c r="I51" s="69">
        <f t="shared" si="0"/>
        <v>0</v>
      </c>
      <c r="J51" s="71">
        <f t="shared" si="1"/>
        <v>0</v>
      </c>
    </row>
    <row r="52" spans="2:10" ht="12.75" customHeight="1">
      <c r="B52" s="90">
        <f t="shared" si="2"/>
        <v>42</v>
      </c>
      <c r="C52" s="230" t="s">
        <v>409</v>
      </c>
      <c r="D52" s="18" t="s">
        <v>23</v>
      </c>
      <c r="E52" s="113"/>
      <c r="F52" s="29">
        <v>90</v>
      </c>
      <c r="G52" s="117">
        <v>0</v>
      </c>
      <c r="H52" s="70">
        <v>9.5</v>
      </c>
      <c r="I52" s="69">
        <f t="shared" si="0"/>
        <v>0</v>
      </c>
      <c r="J52" s="71">
        <f t="shared" si="1"/>
        <v>0</v>
      </c>
    </row>
    <row r="53" spans="2:10" ht="24.95" customHeight="1">
      <c r="B53" s="90">
        <f t="shared" si="2"/>
        <v>43</v>
      </c>
      <c r="C53" s="230" t="s">
        <v>767</v>
      </c>
      <c r="D53" s="67" t="s">
        <v>23</v>
      </c>
      <c r="E53" s="113"/>
      <c r="F53" s="68">
        <v>90</v>
      </c>
      <c r="G53" s="117">
        <v>0</v>
      </c>
      <c r="H53" s="70">
        <v>9.5</v>
      </c>
      <c r="I53" s="69">
        <f t="shared" si="0"/>
        <v>0</v>
      </c>
      <c r="J53" s="71">
        <f t="shared" si="1"/>
        <v>0</v>
      </c>
    </row>
    <row r="54" spans="2:10" ht="24.95" customHeight="1">
      <c r="B54" s="90">
        <f t="shared" si="2"/>
        <v>44</v>
      </c>
      <c r="C54" s="230" t="s">
        <v>768</v>
      </c>
      <c r="D54" s="67" t="s">
        <v>23</v>
      </c>
      <c r="E54" s="113"/>
      <c r="F54" s="68">
        <v>90</v>
      </c>
      <c r="G54" s="117">
        <v>0</v>
      </c>
      <c r="H54" s="70">
        <v>9.5</v>
      </c>
      <c r="I54" s="69">
        <f t="shared" si="0"/>
        <v>0</v>
      </c>
      <c r="J54" s="71">
        <f t="shared" si="1"/>
        <v>0</v>
      </c>
    </row>
    <row r="55" spans="2:10" ht="12.75" customHeight="1">
      <c r="B55" s="90">
        <f t="shared" si="2"/>
        <v>45</v>
      </c>
      <c r="C55" s="230" t="s">
        <v>410</v>
      </c>
      <c r="D55" s="18" t="s">
        <v>23</v>
      </c>
      <c r="E55" s="113"/>
      <c r="F55" s="29">
        <v>90</v>
      </c>
      <c r="G55" s="117">
        <v>0</v>
      </c>
      <c r="H55" s="70">
        <v>9.5</v>
      </c>
      <c r="I55" s="69">
        <f t="shared" si="0"/>
        <v>0</v>
      </c>
      <c r="J55" s="71">
        <f t="shared" si="1"/>
        <v>0</v>
      </c>
    </row>
    <row r="56" spans="2:10" ht="12.75" customHeight="1">
      <c r="B56" s="90">
        <f t="shared" si="2"/>
        <v>46</v>
      </c>
      <c r="C56" s="230" t="s">
        <v>411</v>
      </c>
      <c r="D56" s="18" t="s">
        <v>23</v>
      </c>
      <c r="E56" s="113"/>
      <c r="F56" s="29">
        <v>90</v>
      </c>
      <c r="G56" s="117">
        <v>0</v>
      </c>
      <c r="H56" s="70">
        <v>9.5</v>
      </c>
      <c r="I56" s="69">
        <f t="shared" si="0"/>
        <v>0</v>
      </c>
      <c r="J56" s="71">
        <f t="shared" si="1"/>
        <v>0</v>
      </c>
    </row>
    <row r="57" spans="2:10" ht="12.75" customHeight="1">
      <c r="B57" s="90">
        <f t="shared" si="2"/>
        <v>47</v>
      </c>
      <c r="C57" s="230" t="s">
        <v>769</v>
      </c>
      <c r="D57" s="18" t="s">
        <v>23</v>
      </c>
      <c r="E57" s="113"/>
      <c r="F57" s="29">
        <v>90</v>
      </c>
      <c r="G57" s="117">
        <v>0</v>
      </c>
      <c r="H57" s="70">
        <v>9.5</v>
      </c>
      <c r="I57" s="69">
        <f t="shared" si="0"/>
        <v>0</v>
      </c>
      <c r="J57" s="71">
        <f t="shared" si="1"/>
        <v>0</v>
      </c>
    </row>
    <row r="58" spans="2:10" ht="24.95" customHeight="1">
      <c r="B58" s="90">
        <f t="shared" si="2"/>
        <v>48</v>
      </c>
      <c r="C58" s="230" t="s">
        <v>770</v>
      </c>
      <c r="D58" s="67" t="s">
        <v>23</v>
      </c>
      <c r="E58" s="113"/>
      <c r="F58" s="68">
        <v>90</v>
      </c>
      <c r="G58" s="117">
        <v>0</v>
      </c>
      <c r="H58" s="70">
        <v>9.5</v>
      </c>
      <c r="I58" s="69">
        <f t="shared" si="0"/>
        <v>0</v>
      </c>
      <c r="J58" s="71">
        <f t="shared" si="1"/>
        <v>0</v>
      </c>
    </row>
    <row r="59" spans="2:10" ht="24.95" customHeight="1">
      <c r="B59" s="90">
        <f t="shared" si="2"/>
        <v>49</v>
      </c>
      <c r="C59" s="230" t="s">
        <v>771</v>
      </c>
      <c r="D59" s="67" t="s">
        <v>23</v>
      </c>
      <c r="E59" s="113"/>
      <c r="F59" s="68">
        <v>90</v>
      </c>
      <c r="G59" s="117">
        <v>0</v>
      </c>
      <c r="H59" s="70">
        <v>9.5</v>
      </c>
      <c r="I59" s="69">
        <f t="shared" si="0"/>
        <v>0</v>
      </c>
      <c r="J59" s="71">
        <f t="shared" si="1"/>
        <v>0</v>
      </c>
    </row>
    <row r="60" spans="2:10" ht="24.95" customHeight="1">
      <c r="B60" s="90">
        <f t="shared" si="2"/>
        <v>50</v>
      </c>
      <c r="C60" s="230" t="s">
        <v>772</v>
      </c>
      <c r="D60" s="67" t="s">
        <v>23</v>
      </c>
      <c r="E60" s="113"/>
      <c r="F60" s="68">
        <v>180</v>
      </c>
      <c r="G60" s="117">
        <v>0</v>
      </c>
      <c r="H60" s="70">
        <v>9.5</v>
      </c>
      <c r="I60" s="69">
        <f t="shared" si="0"/>
        <v>0</v>
      </c>
      <c r="J60" s="71">
        <f t="shared" si="1"/>
        <v>0</v>
      </c>
    </row>
    <row r="61" spans="2:10" ht="24.95" customHeight="1">
      <c r="B61" s="90">
        <f t="shared" si="2"/>
        <v>51</v>
      </c>
      <c r="C61" s="230" t="s">
        <v>773</v>
      </c>
      <c r="D61" s="67" t="s">
        <v>23</v>
      </c>
      <c r="E61" s="113"/>
      <c r="F61" s="68">
        <v>180</v>
      </c>
      <c r="G61" s="117">
        <v>0</v>
      </c>
      <c r="H61" s="70">
        <v>9.5</v>
      </c>
      <c r="I61" s="69">
        <f t="shared" si="0"/>
        <v>0</v>
      </c>
      <c r="J61" s="71">
        <f t="shared" si="1"/>
        <v>0</v>
      </c>
    </row>
    <row r="62" spans="2:10" ht="12.75" customHeight="1">
      <c r="B62" s="90">
        <f t="shared" si="2"/>
        <v>52</v>
      </c>
      <c r="C62" s="230" t="s">
        <v>774</v>
      </c>
      <c r="D62" s="18" t="s">
        <v>23</v>
      </c>
      <c r="E62" s="113"/>
      <c r="F62" s="29">
        <v>240</v>
      </c>
      <c r="G62" s="117">
        <v>0</v>
      </c>
      <c r="H62" s="70">
        <v>9.5</v>
      </c>
      <c r="I62" s="69">
        <f t="shared" si="0"/>
        <v>0</v>
      </c>
      <c r="J62" s="71">
        <f t="shared" si="1"/>
        <v>0</v>
      </c>
    </row>
    <row r="63" spans="2:10" ht="24.95" customHeight="1">
      <c r="B63" s="90">
        <f t="shared" si="2"/>
        <v>53</v>
      </c>
      <c r="C63" s="334" t="s">
        <v>775</v>
      </c>
      <c r="D63" s="67" t="s">
        <v>23</v>
      </c>
      <c r="E63" s="113"/>
      <c r="F63" s="68">
        <v>240</v>
      </c>
      <c r="G63" s="117">
        <v>0</v>
      </c>
      <c r="H63" s="70">
        <v>9.5</v>
      </c>
      <c r="I63" s="69">
        <f t="shared" si="0"/>
        <v>0</v>
      </c>
      <c r="J63" s="71">
        <f t="shared" si="1"/>
        <v>0</v>
      </c>
    </row>
    <row r="64" spans="2:10" s="84" customFormat="1" ht="12.95" customHeight="1">
      <c r="B64" s="90">
        <f t="shared" si="2"/>
        <v>54</v>
      </c>
      <c r="C64" s="212" t="s">
        <v>776</v>
      </c>
      <c r="D64" s="18" t="s">
        <v>23</v>
      </c>
      <c r="E64" s="113"/>
      <c r="F64" s="29">
        <v>270</v>
      </c>
      <c r="G64" s="117">
        <v>0</v>
      </c>
      <c r="H64" s="70">
        <v>9.5</v>
      </c>
      <c r="I64" s="69">
        <f t="shared" si="0"/>
        <v>0</v>
      </c>
      <c r="J64" s="71">
        <f t="shared" si="1"/>
        <v>0</v>
      </c>
    </row>
    <row r="65" spans="2:10" s="84" customFormat="1" ht="12.95" customHeight="1">
      <c r="B65" s="90">
        <f t="shared" si="2"/>
        <v>55</v>
      </c>
      <c r="C65" s="212" t="s">
        <v>777</v>
      </c>
      <c r="D65" s="18" t="s">
        <v>23</v>
      </c>
      <c r="E65" s="113"/>
      <c r="F65" s="29">
        <v>240</v>
      </c>
      <c r="G65" s="117">
        <v>0</v>
      </c>
      <c r="H65" s="70">
        <v>9.5</v>
      </c>
      <c r="I65" s="69">
        <f t="shared" si="0"/>
        <v>0</v>
      </c>
      <c r="J65" s="71">
        <f t="shared" si="1"/>
        <v>0</v>
      </c>
    </row>
    <row r="66" spans="2:10" s="9" customFormat="1" ht="12.75" customHeight="1">
      <c r="B66" s="40"/>
      <c r="C66" s="128" t="s">
        <v>21</v>
      </c>
      <c r="D66" s="42"/>
      <c r="E66" s="41"/>
      <c r="F66" s="41"/>
      <c r="G66" s="41"/>
      <c r="H66" s="41"/>
      <c r="I66" s="41"/>
      <c r="J66" s="43">
        <f>SUM(J11:J65)</f>
        <v>0</v>
      </c>
    </row>
    <row r="67" spans="2:10" s="9" customFormat="1" ht="12.75" customHeight="1">
      <c r="B67" s="16"/>
      <c r="C67" s="16"/>
      <c r="D67" s="16"/>
      <c r="E67" s="16"/>
      <c r="F67" s="16"/>
      <c r="G67" s="16"/>
      <c r="H67" s="16"/>
      <c r="I67" s="16"/>
      <c r="J67" s="16"/>
    </row>
    <row r="68" spans="2:10" s="9" customFormat="1" ht="12.75" customHeight="1">
      <c r="B68" s="16" t="s">
        <v>11</v>
      </c>
      <c r="C68" s="16"/>
      <c r="D68" s="16"/>
      <c r="E68" s="16"/>
      <c r="F68" s="16"/>
      <c r="G68" s="16"/>
      <c r="H68" s="16"/>
      <c r="I68" s="16"/>
      <c r="J68" s="16"/>
    </row>
    <row r="69" spans="2:10" s="9" customFormat="1" ht="12.75" customHeight="1">
      <c r="B69" s="16" t="s">
        <v>13</v>
      </c>
      <c r="C69" s="16"/>
      <c r="D69" s="16"/>
      <c r="E69" s="16"/>
      <c r="F69" s="16"/>
      <c r="G69" s="16"/>
      <c r="H69" s="16"/>
      <c r="I69" s="16"/>
      <c r="J69" s="16"/>
    </row>
    <row r="70" spans="2:10" s="9" customFormat="1" ht="12.75" customHeight="1">
      <c r="B70" s="16" t="s">
        <v>12</v>
      </c>
      <c r="C70" s="16"/>
      <c r="D70" s="16"/>
      <c r="E70" s="16"/>
      <c r="F70" s="16"/>
      <c r="G70" s="16"/>
      <c r="H70" s="16"/>
      <c r="I70" s="16"/>
      <c r="J70" s="16"/>
    </row>
    <row r="71" spans="2:10" s="9" customFormat="1" ht="12.75" customHeight="1">
      <c r="B71" s="12" t="s">
        <v>413</v>
      </c>
      <c r="C71" s="228"/>
      <c r="D71" s="55"/>
      <c r="E71" s="55"/>
      <c r="F71" s="16"/>
      <c r="G71" s="16"/>
      <c r="H71" s="16"/>
      <c r="I71" s="16"/>
      <c r="J71" s="16"/>
    </row>
    <row r="72" spans="2:10" s="9" customFormat="1" ht="12.75" customHeight="1">
      <c r="B72" s="16" t="s">
        <v>37</v>
      </c>
      <c r="C72" s="102"/>
      <c r="D72" s="79"/>
      <c r="E72" s="156"/>
      <c r="F72" s="16"/>
      <c r="G72" s="16"/>
      <c r="H72" s="16"/>
      <c r="I72" s="16"/>
      <c r="J72" s="16"/>
    </row>
    <row r="73" spans="2:10" s="9" customFormat="1" ht="12.75" customHeight="1">
      <c r="B73" s="16"/>
      <c r="C73" s="102"/>
      <c r="D73" s="79"/>
      <c r="E73" s="156"/>
      <c r="F73" s="16"/>
      <c r="G73" s="16"/>
      <c r="H73" s="16"/>
      <c r="I73" s="16"/>
      <c r="J73" s="16"/>
    </row>
    <row r="74" spans="2:10" s="9" customFormat="1" ht="12.75" customHeight="1">
      <c r="B74" s="16" t="s">
        <v>25</v>
      </c>
      <c r="C74" s="16"/>
      <c r="D74" s="16"/>
      <c r="E74" s="17" t="s">
        <v>26</v>
      </c>
      <c r="F74" s="16"/>
      <c r="G74" s="16"/>
      <c r="H74" s="16" t="s">
        <v>27</v>
      </c>
      <c r="I74" s="16"/>
      <c r="J74" s="16"/>
    </row>
    <row r="75" spans="2:10" ht="12.75" customHeight="1">
      <c r="B75" s="49"/>
      <c r="C75" s="16"/>
      <c r="D75" s="49"/>
      <c r="E75" s="49"/>
      <c r="F75" s="49"/>
      <c r="G75" s="49"/>
      <c r="H75" s="49"/>
      <c r="I75" s="49"/>
      <c r="J75" s="49"/>
    </row>
    <row r="76" spans="2:10" ht="12.75" customHeight="1">
      <c r="B76" s="49"/>
      <c r="C76" s="16"/>
      <c r="D76" s="49"/>
      <c r="E76" s="49"/>
      <c r="F76" s="49"/>
      <c r="G76" s="49"/>
      <c r="H76" s="49"/>
      <c r="I76" s="49"/>
      <c r="J76" s="49"/>
    </row>
    <row r="77" spans="2:10" ht="12.75" customHeight="1">
      <c r="B77" s="49"/>
      <c r="C77" s="16"/>
      <c r="D77" s="49"/>
      <c r="E77" s="49"/>
      <c r="F77" s="49"/>
      <c r="G77" s="49"/>
      <c r="H77" s="49"/>
      <c r="I77" s="49"/>
      <c r="J77" s="49"/>
    </row>
    <row r="78" spans="2:10" ht="12.75" customHeight="1">
      <c r="B78" s="49"/>
      <c r="C78" s="16"/>
      <c r="D78" s="49"/>
      <c r="E78" s="49"/>
      <c r="F78" s="49"/>
      <c r="G78" s="49"/>
      <c r="H78" s="49"/>
      <c r="I78" s="49"/>
      <c r="J78" s="49"/>
    </row>
    <row r="79" spans="2:10" ht="12.75" customHeight="1">
      <c r="B79" s="49"/>
      <c r="C79" s="16"/>
      <c r="D79" s="49"/>
      <c r="E79" s="49"/>
      <c r="F79" s="49"/>
      <c r="G79" s="49"/>
      <c r="H79" s="49"/>
      <c r="I79" s="49"/>
      <c r="J79" s="49"/>
    </row>
    <row r="80" spans="2:10" ht="12.75" customHeight="1">
      <c r="B80" s="49"/>
      <c r="C80" s="16"/>
      <c r="D80" s="49"/>
      <c r="E80" s="49"/>
      <c r="F80" s="49"/>
      <c r="G80" s="49"/>
      <c r="H80" s="49"/>
      <c r="I80" s="49"/>
      <c r="J80" s="49"/>
    </row>
    <row r="81" spans="2:10" ht="12.75" customHeight="1">
      <c r="B81" s="49"/>
      <c r="C81" s="16"/>
      <c r="D81" s="49"/>
      <c r="E81" s="49"/>
      <c r="F81" s="49"/>
      <c r="G81" s="49"/>
      <c r="H81" s="49"/>
      <c r="I81" s="49"/>
      <c r="J81" s="49"/>
    </row>
  </sheetData>
  <sheetProtection algorithmName="SHA-512" hashValue="lL38w9caYFgGKOWPotgW0VJvj4ybSdu7XRAZ6T1597EUqudjLAYfEN7Xrq3jfAw/RPgQyzoJDefrCM01JISIqQ==" saltValue="lRrOnuwA3Aq6sIM95cKpkQ==" spinCount="100000" sheet="1" objects="1" scenarios="1"/>
  <protectedRanges>
    <protectedRange sqref="E11:E65" name="Range4"/>
    <protectedRange sqref="B4:C5" name="Range3"/>
    <protectedRange sqref="E11:E65" name="Range2_1"/>
    <protectedRange sqref="G11:G65" name="Range1"/>
  </protectedRanges>
  <mergeCells count="2">
    <mergeCell ref="B1:C1"/>
    <mergeCell ref="B2:D2"/>
  </mergeCells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8"/>
  <sheetViews>
    <sheetView topLeftCell="A19" zoomScaleNormal="100" workbookViewId="0">
      <selection activeCell="L16" sqref="L16"/>
    </sheetView>
  </sheetViews>
  <sheetFormatPr defaultRowHeight="12.75" customHeight="1"/>
  <cols>
    <col min="1" max="1" width="2.7109375" style="8" customWidth="1"/>
    <col min="2" max="2" width="5.28515625" style="8" customWidth="1"/>
    <col min="3" max="3" width="43" style="9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93" t="s">
        <v>166</v>
      </c>
      <c r="C1" s="293"/>
      <c r="D1" s="20"/>
      <c r="E1" s="25"/>
      <c r="F1" s="25"/>
      <c r="G1" s="25"/>
      <c r="H1" s="25"/>
      <c r="I1" s="25"/>
      <c r="J1" s="25"/>
    </row>
    <row r="2" spans="2:10" s="2" customFormat="1" ht="12.75" customHeight="1">
      <c r="B2" s="294" t="s">
        <v>167</v>
      </c>
      <c r="C2" s="294"/>
      <c r="D2" s="294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1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8</v>
      </c>
      <c r="C4" s="21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1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1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1"/>
      <c r="D7" s="22"/>
      <c r="E7" s="23" t="s">
        <v>72</v>
      </c>
      <c r="F7" s="23"/>
      <c r="G7" s="23"/>
      <c r="H7" s="24"/>
      <c r="I7" s="24"/>
      <c r="J7" s="24"/>
    </row>
    <row r="8" spans="2:10" s="5" customFormat="1" ht="12.75" customHeight="1">
      <c r="B8" s="22"/>
      <c r="C8" s="21"/>
      <c r="D8" s="22"/>
      <c r="E8" s="23" t="s">
        <v>414</v>
      </c>
      <c r="F8" s="62"/>
      <c r="G8" s="62"/>
      <c r="H8" s="24"/>
      <c r="I8" s="24"/>
      <c r="J8" s="24"/>
    </row>
    <row r="9" spans="2:10" s="2" customFormat="1" ht="12.75" customHeight="1">
      <c r="B9" s="21"/>
      <c r="C9" s="21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202" t="s">
        <v>1</v>
      </c>
      <c r="D10" s="38" t="s">
        <v>3</v>
      </c>
      <c r="E10" s="47" t="s">
        <v>31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12.75" customHeight="1">
      <c r="B11" s="90">
        <v>1</v>
      </c>
      <c r="C11" s="208" t="s">
        <v>415</v>
      </c>
      <c r="D11" s="18" t="s">
        <v>23</v>
      </c>
      <c r="E11" s="113"/>
      <c r="F11" s="29">
        <v>180</v>
      </c>
      <c r="G11" s="117">
        <v>0</v>
      </c>
      <c r="H11" s="70">
        <v>9.5</v>
      </c>
      <c r="I11" s="69">
        <f>G11*1.095</f>
        <v>0</v>
      </c>
      <c r="J11" s="71">
        <f>F11*I11</f>
        <v>0</v>
      </c>
    </row>
    <row r="12" spans="2:10" ht="12.75" customHeight="1">
      <c r="B12" s="90">
        <f>B11+1</f>
        <v>2</v>
      </c>
      <c r="C12" s="208" t="s">
        <v>416</v>
      </c>
      <c r="D12" s="18" t="s">
        <v>23</v>
      </c>
      <c r="E12" s="113"/>
      <c r="F12" s="29">
        <v>30</v>
      </c>
      <c r="G12" s="117">
        <v>0</v>
      </c>
      <c r="H12" s="70">
        <v>9.5</v>
      </c>
      <c r="I12" s="69">
        <f t="shared" ref="I12:I20" si="0">G12*1.095</f>
        <v>0</v>
      </c>
      <c r="J12" s="71">
        <f t="shared" ref="J12:J20" si="1">F12*I12</f>
        <v>0</v>
      </c>
    </row>
    <row r="13" spans="2:10" ht="12.75" customHeight="1">
      <c r="B13" s="90">
        <f t="shared" ref="B13:B20" si="2">B12+1</f>
        <v>3</v>
      </c>
      <c r="C13" s="208" t="s">
        <v>417</v>
      </c>
      <c r="D13" s="18" t="s">
        <v>23</v>
      </c>
      <c r="E13" s="113"/>
      <c r="F13" s="29">
        <v>60</v>
      </c>
      <c r="G13" s="117">
        <v>0</v>
      </c>
      <c r="H13" s="70">
        <v>9.5</v>
      </c>
      <c r="I13" s="69">
        <f t="shared" si="0"/>
        <v>0</v>
      </c>
      <c r="J13" s="71">
        <f t="shared" si="1"/>
        <v>0</v>
      </c>
    </row>
    <row r="14" spans="2:10" ht="12.75" customHeight="1">
      <c r="B14" s="90">
        <f t="shared" si="2"/>
        <v>4</v>
      </c>
      <c r="C14" s="248" t="s">
        <v>424</v>
      </c>
      <c r="D14" s="18" t="s">
        <v>23</v>
      </c>
      <c r="E14" s="113"/>
      <c r="F14" s="29">
        <v>90</v>
      </c>
      <c r="G14" s="117">
        <v>0</v>
      </c>
      <c r="H14" s="70">
        <v>9.5</v>
      </c>
      <c r="I14" s="69">
        <f t="shared" si="0"/>
        <v>0</v>
      </c>
      <c r="J14" s="71">
        <f t="shared" si="1"/>
        <v>0</v>
      </c>
    </row>
    <row r="15" spans="2:10" ht="12.75" customHeight="1">
      <c r="B15" s="90">
        <f t="shared" si="2"/>
        <v>5</v>
      </c>
      <c r="C15" s="208" t="s">
        <v>418</v>
      </c>
      <c r="D15" s="18" t="s">
        <v>23</v>
      </c>
      <c r="E15" s="113"/>
      <c r="F15" s="29">
        <v>180</v>
      </c>
      <c r="G15" s="117">
        <v>0</v>
      </c>
      <c r="H15" s="70">
        <v>9.5</v>
      </c>
      <c r="I15" s="69">
        <f t="shared" si="0"/>
        <v>0</v>
      </c>
      <c r="J15" s="71">
        <f t="shared" si="1"/>
        <v>0</v>
      </c>
    </row>
    <row r="16" spans="2:10" ht="12.75" customHeight="1">
      <c r="B16" s="90">
        <f t="shared" si="2"/>
        <v>6</v>
      </c>
      <c r="C16" s="208" t="s">
        <v>419</v>
      </c>
      <c r="D16" s="18" t="s">
        <v>23</v>
      </c>
      <c r="E16" s="113"/>
      <c r="F16" s="29">
        <v>120</v>
      </c>
      <c r="G16" s="117">
        <v>0</v>
      </c>
      <c r="H16" s="70">
        <v>9.5</v>
      </c>
      <c r="I16" s="69">
        <f t="shared" si="0"/>
        <v>0</v>
      </c>
      <c r="J16" s="71">
        <f t="shared" si="1"/>
        <v>0</v>
      </c>
    </row>
    <row r="17" spans="2:10" ht="12.75" customHeight="1">
      <c r="B17" s="90">
        <f t="shared" si="2"/>
        <v>7</v>
      </c>
      <c r="C17" s="208" t="s">
        <v>420</v>
      </c>
      <c r="D17" s="18" t="s">
        <v>23</v>
      </c>
      <c r="E17" s="113"/>
      <c r="F17" s="29">
        <v>180</v>
      </c>
      <c r="G17" s="117">
        <v>0</v>
      </c>
      <c r="H17" s="70">
        <v>9.5</v>
      </c>
      <c r="I17" s="69">
        <f t="shared" si="0"/>
        <v>0</v>
      </c>
      <c r="J17" s="71">
        <f t="shared" si="1"/>
        <v>0</v>
      </c>
    </row>
    <row r="18" spans="2:10" ht="12.75" customHeight="1">
      <c r="B18" s="90">
        <f t="shared" si="2"/>
        <v>8</v>
      </c>
      <c r="C18" s="208" t="s">
        <v>421</v>
      </c>
      <c r="D18" s="18" t="s">
        <v>23</v>
      </c>
      <c r="E18" s="113"/>
      <c r="F18" s="29">
        <v>90</v>
      </c>
      <c r="G18" s="117">
        <v>0</v>
      </c>
      <c r="H18" s="70">
        <v>9.5</v>
      </c>
      <c r="I18" s="69">
        <f t="shared" si="0"/>
        <v>0</v>
      </c>
      <c r="J18" s="71">
        <f t="shared" si="1"/>
        <v>0</v>
      </c>
    </row>
    <row r="19" spans="2:10" ht="12.75" customHeight="1">
      <c r="B19" s="90">
        <f t="shared" si="2"/>
        <v>9</v>
      </c>
      <c r="C19" s="208" t="s">
        <v>422</v>
      </c>
      <c r="D19" s="18" t="s">
        <v>23</v>
      </c>
      <c r="E19" s="113"/>
      <c r="F19" s="29">
        <v>150</v>
      </c>
      <c r="G19" s="117">
        <v>0</v>
      </c>
      <c r="H19" s="70">
        <v>9.5</v>
      </c>
      <c r="I19" s="69">
        <f t="shared" si="0"/>
        <v>0</v>
      </c>
      <c r="J19" s="71">
        <f t="shared" si="1"/>
        <v>0</v>
      </c>
    </row>
    <row r="20" spans="2:10" ht="12.75" customHeight="1">
      <c r="B20" s="90">
        <f t="shared" si="2"/>
        <v>10</v>
      </c>
      <c r="C20" s="208" t="s">
        <v>423</v>
      </c>
      <c r="D20" s="18" t="s">
        <v>23</v>
      </c>
      <c r="E20" s="113"/>
      <c r="F20" s="29">
        <v>150</v>
      </c>
      <c r="G20" s="117">
        <v>0</v>
      </c>
      <c r="H20" s="70">
        <v>9.5</v>
      </c>
      <c r="I20" s="69">
        <f t="shared" si="0"/>
        <v>0</v>
      </c>
      <c r="J20" s="71">
        <f t="shared" si="1"/>
        <v>0</v>
      </c>
    </row>
    <row r="21" spans="2:10" s="9" customFormat="1" ht="12.75" customHeight="1">
      <c r="B21" s="40"/>
      <c r="C21" s="204" t="s">
        <v>22</v>
      </c>
      <c r="D21" s="42"/>
      <c r="E21" s="41"/>
      <c r="F21" s="41"/>
      <c r="G21" s="41"/>
      <c r="H21" s="41"/>
      <c r="I21" s="41"/>
      <c r="J21" s="43">
        <f>SUM(J11:J20)</f>
        <v>0</v>
      </c>
    </row>
    <row r="22" spans="2:10" s="9" customFormat="1" ht="12.75" customHeight="1">
      <c r="B22" s="16"/>
      <c r="C22" s="16"/>
      <c r="D22" s="16"/>
      <c r="E22" s="16"/>
      <c r="F22" s="16"/>
      <c r="G22" s="16"/>
      <c r="H22" s="16"/>
      <c r="I22" s="16"/>
      <c r="J22" s="16"/>
    </row>
    <row r="23" spans="2:10" s="9" customFormat="1" ht="12.75" customHeight="1">
      <c r="B23" s="16" t="s">
        <v>11</v>
      </c>
      <c r="C23" s="16"/>
      <c r="D23" s="16"/>
      <c r="E23" s="16"/>
      <c r="F23" s="16"/>
      <c r="G23" s="16"/>
      <c r="H23" s="16"/>
      <c r="I23" s="16"/>
      <c r="J23" s="16"/>
    </row>
    <row r="24" spans="2:10" s="9" customFormat="1" ht="12.75" customHeight="1">
      <c r="B24" s="16" t="s">
        <v>13</v>
      </c>
      <c r="C24" s="16"/>
      <c r="D24" s="16"/>
      <c r="E24" s="16"/>
      <c r="F24" s="16"/>
      <c r="G24" s="16"/>
      <c r="H24" s="16"/>
      <c r="I24" s="16"/>
      <c r="J24" s="16"/>
    </row>
    <row r="25" spans="2:10" s="9" customFormat="1" ht="12.75" customHeight="1">
      <c r="B25" s="16" t="s">
        <v>12</v>
      </c>
      <c r="C25" s="16"/>
      <c r="D25" s="16"/>
      <c r="E25" s="16"/>
      <c r="F25" s="16"/>
      <c r="G25" s="16"/>
      <c r="H25" s="16"/>
      <c r="I25" s="16"/>
      <c r="J25" s="16"/>
    </row>
    <row r="26" spans="2:10" s="9" customFormat="1" ht="12.75" customHeight="1">
      <c r="B26" s="12" t="s">
        <v>413</v>
      </c>
      <c r="C26" s="228"/>
      <c r="D26" s="55"/>
      <c r="E26" s="55"/>
      <c r="F26" s="16"/>
      <c r="G26" s="16"/>
      <c r="H26" s="16"/>
      <c r="I26" s="16"/>
      <c r="J26" s="16"/>
    </row>
    <row r="27" spans="2:10" s="9" customFormat="1" ht="12.75" customHeight="1">
      <c r="B27" s="16" t="s">
        <v>37</v>
      </c>
      <c r="C27" s="102"/>
      <c r="D27" s="79"/>
      <c r="E27" s="207"/>
      <c r="F27" s="16"/>
      <c r="G27" s="16"/>
      <c r="H27" s="16"/>
      <c r="I27" s="16"/>
      <c r="J27" s="16"/>
    </row>
    <row r="28" spans="2:10" s="9" customFormat="1" ht="12.75" customHeight="1">
      <c r="B28" s="135" t="s">
        <v>74</v>
      </c>
      <c r="C28" s="102"/>
      <c r="D28" s="79"/>
      <c r="E28" s="207"/>
      <c r="F28" s="16"/>
      <c r="G28" s="16"/>
      <c r="H28" s="16"/>
      <c r="I28" s="16"/>
      <c r="J28" s="16"/>
    </row>
    <row r="29" spans="2:10" s="9" customFormat="1" ht="12.75" customHeight="1">
      <c r="B29" s="135"/>
      <c r="C29" s="102"/>
      <c r="D29" s="79"/>
      <c r="E29" s="207"/>
      <c r="F29" s="16"/>
      <c r="G29" s="16"/>
      <c r="H29" s="16"/>
      <c r="I29" s="16"/>
      <c r="J29" s="16"/>
    </row>
    <row r="30" spans="2:10" s="9" customFormat="1" ht="12.75" customHeight="1">
      <c r="B30" s="135"/>
      <c r="C30" s="102"/>
      <c r="D30" s="79"/>
      <c r="E30" s="207"/>
      <c r="F30" s="16"/>
      <c r="G30" s="16"/>
      <c r="H30" s="16"/>
      <c r="I30" s="16"/>
      <c r="J30" s="16"/>
    </row>
    <row r="31" spans="2:10" s="9" customFormat="1" ht="12.75" customHeight="1">
      <c r="B31" s="16" t="s">
        <v>25</v>
      </c>
      <c r="C31" s="16"/>
      <c r="D31" s="16"/>
      <c r="E31" s="17" t="s">
        <v>26</v>
      </c>
      <c r="F31" s="16"/>
      <c r="G31" s="16"/>
      <c r="H31" s="16" t="s">
        <v>27</v>
      </c>
      <c r="I31" s="16"/>
      <c r="J31" s="16"/>
    </row>
    <row r="32" spans="2:10" ht="12.75" customHeight="1">
      <c r="B32" s="49"/>
      <c r="C32" s="16"/>
      <c r="D32" s="49"/>
      <c r="E32" s="49"/>
      <c r="F32" s="49"/>
      <c r="G32" s="49"/>
      <c r="H32" s="49"/>
      <c r="I32" s="49"/>
      <c r="J32" s="49"/>
    </row>
    <row r="33" spans="2:10" ht="12.75" customHeight="1">
      <c r="B33" s="49"/>
      <c r="C33" s="16"/>
      <c r="D33" s="49"/>
      <c r="E33" s="49"/>
      <c r="F33" s="49"/>
      <c r="G33" s="49"/>
      <c r="H33" s="49"/>
      <c r="I33" s="49"/>
      <c r="J33" s="49"/>
    </row>
    <row r="34" spans="2:10" ht="12.75" customHeight="1">
      <c r="B34" s="49"/>
      <c r="C34" s="16"/>
      <c r="D34" s="49"/>
      <c r="E34" s="49"/>
      <c r="F34" s="49"/>
      <c r="G34" s="49"/>
      <c r="H34" s="49"/>
      <c r="I34" s="49"/>
      <c r="J34" s="49"/>
    </row>
    <row r="35" spans="2:10" ht="12.75" customHeight="1">
      <c r="B35" s="49"/>
      <c r="C35" s="16"/>
      <c r="D35" s="49"/>
      <c r="E35" s="49"/>
      <c r="F35" s="49"/>
      <c r="G35" s="49"/>
      <c r="H35" s="49"/>
      <c r="I35" s="49"/>
      <c r="J35" s="49"/>
    </row>
    <row r="36" spans="2:10" ht="12.75" customHeight="1">
      <c r="B36" s="49"/>
      <c r="C36" s="16"/>
      <c r="D36" s="49"/>
      <c r="E36" s="49"/>
      <c r="F36" s="49"/>
      <c r="G36" s="49"/>
      <c r="H36" s="49"/>
      <c r="I36" s="49"/>
      <c r="J36" s="49"/>
    </row>
    <row r="37" spans="2:10" ht="12.75" customHeight="1">
      <c r="B37" s="49"/>
      <c r="C37" s="16"/>
      <c r="D37" s="49"/>
      <c r="E37" s="49"/>
      <c r="F37" s="49"/>
      <c r="G37" s="49"/>
      <c r="H37" s="49"/>
      <c r="I37" s="49"/>
      <c r="J37" s="49"/>
    </row>
    <row r="38" spans="2:10" ht="12.75" customHeight="1">
      <c r="B38" s="49"/>
      <c r="C38" s="16"/>
      <c r="D38" s="49"/>
      <c r="E38" s="49"/>
      <c r="F38" s="49"/>
      <c r="G38" s="49"/>
      <c r="H38" s="49"/>
      <c r="I38" s="49"/>
      <c r="J38" s="49"/>
    </row>
  </sheetData>
  <sheetProtection algorithmName="SHA-512" hashValue="V2E9S02Za594U/WnYowKKP51rGjIU8VOWV4EXEGc1lISzjlGjjdmwldEN8octWiP/gyfzcpelrD/ziywqtxHZw==" saltValue="AWat9BVsfTNptipEoCKtnA==" spinCount="100000" sheet="1" objects="1" scenarios="1"/>
  <protectedRanges>
    <protectedRange sqref="E11:E20" name="Range4"/>
    <protectedRange sqref="B4:C5" name="Range3"/>
    <protectedRange sqref="E11:E20" name="Range2_1"/>
    <protectedRange sqref="G11:G20" name="Range1"/>
  </protectedRanges>
  <mergeCells count="2">
    <mergeCell ref="B1:C1"/>
    <mergeCell ref="B2:D2"/>
  </mergeCells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topLeftCell="A5" zoomScale="110" zoomScaleNormal="110" workbookViewId="0">
      <selection activeCell="C19" sqref="C19:F19"/>
    </sheetView>
  </sheetViews>
  <sheetFormatPr defaultRowHeight="12.75" customHeight="1"/>
  <cols>
    <col min="1" max="1" width="2.7109375" style="8" customWidth="1"/>
    <col min="2" max="2" width="3.7109375" style="8" customWidth="1"/>
    <col min="3" max="3" width="8.7109375" style="8" customWidth="1"/>
    <col min="4" max="4" width="10.7109375" style="8" customWidth="1"/>
    <col min="5" max="5" width="9.140625" style="8"/>
    <col min="6" max="6" width="7.85546875" style="8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1" spans="1:17" ht="12.75" customHeight="1">
      <c r="B1" s="293"/>
      <c r="C1" s="293"/>
      <c r="D1" s="20"/>
    </row>
    <row r="2" spans="1:17" ht="12.75" customHeight="1">
      <c r="A2" s="2"/>
      <c r="B2" s="313" t="s">
        <v>425</v>
      </c>
      <c r="C2" s="294"/>
      <c r="D2" s="294"/>
      <c r="E2" s="20"/>
      <c r="F2" s="20"/>
      <c r="G2" s="162"/>
      <c r="H2" s="60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A3" s="2"/>
      <c r="B3" s="21" t="s">
        <v>426</v>
      </c>
      <c r="C3" s="21"/>
      <c r="D3" s="20"/>
      <c r="E3" s="20"/>
      <c r="F3" s="20"/>
      <c r="G3" s="162"/>
      <c r="H3" s="60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"/>
      <c r="B4" s="21"/>
      <c r="C4" s="21"/>
      <c r="D4" s="20"/>
      <c r="E4" s="20"/>
      <c r="F4" s="20"/>
      <c r="G4" s="162"/>
      <c r="H4" s="60"/>
      <c r="I4" s="3"/>
      <c r="J4" s="3"/>
      <c r="K4" s="3"/>
      <c r="L4" s="3"/>
      <c r="M4" s="3"/>
      <c r="N4" s="3"/>
      <c r="O4" s="3"/>
      <c r="P4" s="3"/>
      <c r="Q4" s="3"/>
    </row>
    <row r="5" spans="1:17" ht="12.75" customHeight="1">
      <c r="A5" s="2"/>
      <c r="B5" s="19" t="s">
        <v>8</v>
      </c>
      <c r="C5" s="21"/>
      <c r="D5" s="20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2"/>
      <c r="B8" s="1"/>
      <c r="C8" s="2"/>
      <c r="D8" s="2"/>
      <c r="E8" s="2"/>
      <c r="F8" s="2"/>
      <c r="G8" s="2"/>
      <c r="H8" s="3"/>
      <c r="I8" s="3"/>
      <c r="J8" s="3"/>
      <c r="K8" s="3"/>
      <c r="L8" s="3"/>
      <c r="M8" s="3"/>
      <c r="N8" s="3"/>
      <c r="O8" s="3"/>
      <c r="P8" s="3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72</v>
      </c>
      <c r="I9" s="163"/>
      <c r="J9" s="6"/>
      <c r="K9" s="6"/>
      <c r="L9" s="6"/>
      <c r="M9" s="7"/>
      <c r="N9" s="7"/>
      <c r="O9" s="7"/>
      <c r="P9" s="7"/>
      <c r="Q9" s="7"/>
    </row>
    <row r="10" spans="1:17" ht="12.75" customHeight="1">
      <c r="A10" s="5"/>
      <c r="B10" s="5"/>
      <c r="C10" s="5"/>
      <c r="D10" s="5"/>
      <c r="E10" s="5"/>
      <c r="F10" s="5"/>
      <c r="G10" s="5"/>
      <c r="H10" s="6" t="s">
        <v>427</v>
      </c>
      <c r="I10" s="6"/>
      <c r="J10" s="164"/>
      <c r="K10" s="164"/>
      <c r="L10" s="62"/>
      <c r="M10" s="165"/>
      <c r="N10" s="165"/>
      <c r="O10" s="164"/>
      <c r="P10" s="7"/>
      <c r="Q10" s="7"/>
    </row>
    <row r="11" spans="1:17" ht="12.75" customHeight="1">
      <c r="A11" s="2"/>
      <c r="B11" s="4"/>
      <c r="C11" s="2"/>
      <c r="D11" s="2"/>
      <c r="E11" s="2"/>
      <c r="F11" s="2"/>
      <c r="G11" s="2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2.75" customHeight="1">
      <c r="A12" s="1"/>
      <c r="B12" s="166"/>
      <c r="C12" s="311"/>
      <c r="D12" s="311"/>
      <c r="E12" s="311"/>
      <c r="F12" s="311"/>
      <c r="G12" s="167"/>
      <c r="H12" s="168"/>
      <c r="I12" s="169" t="s">
        <v>98</v>
      </c>
      <c r="J12" s="170"/>
      <c r="K12" s="171"/>
      <c r="L12" s="172"/>
      <c r="M12" s="173" t="s">
        <v>99</v>
      </c>
      <c r="N12" s="172"/>
      <c r="O12" s="174"/>
      <c r="P12" s="171" t="s">
        <v>100</v>
      </c>
      <c r="Q12" s="175"/>
    </row>
    <row r="13" spans="1:17" ht="12.75" customHeight="1">
      <c r="A13" s="1"/>
      <c r="B13" s="176" t="s">
        <v>9</v>
      </c>
      <c r="C13" s="177"/>
      <c r="D13" s="312" t="s">
        <v>101</v>
      </c>
      <c r="E13" s="312"/>
      <c r="F13" s="312"/>
      <c r="G13" s="312"/>
      <c r="H13" s="178" t="s">
        <v>73</v>
      </c>
      <c r="I13" s="179" t="s">
        <v>102</v>
      </c>
      <c r="J13" s="174" t="s">
        <v>428</v>
      </c>
      <c r="K13" s="174" t="s">
        <v>4</v>
      </c>
      <c r="L13" s="174" t="s">
        <v>4</v>
      </c>
      <c r="M13" s="174" t="s">
        <v>5</v>
      </c>
      <c r="N13" s="174" t="s">
        <v>6</v>
      </c>
      <c r="O13" s="174" t="s">
        <v>6</v>
      </c>
      <c r="P13" s="180" t="s">
        <v>7</v>
      </c>
      <c r="Q13" s="180" t="s">
        <v>7</v>
      </c>
    </row>
    <row r="14" spans="1:17" ht="12.75" customHeight="1">
      <c r="A14" s="1"/>
      <c r="B14" s="181"/>
      <c r="C14" s="182"/>
      <c r="D14" s="182"/>
      <c r="E14" s="182"/>
      <c r="F14" s="182"/>
      <c r="G14" s="182"/>
      <c r="H14" s="183"/>
      <c r="I14" s="184" t="s">
        <v>103</v>
      </c>
      <c r="J14" s="174"/>
      <c r="K14" s="174" t="s">
        <v>104</v>
      </c>
      <c r="L14" s="174" t="s">
        <v>429</v>
      </c>
      <c r="M14" s="185"/>
      <c r="N14" s="174" t="s">
        <v>104</v>
      </c>
      <c r="O14" s="186" t="s">
        <v>429</v>
      </c>
      <c r="P14" s="187" t="s">
        <v>105</v>
      </c>
      <c r="Q14" s="186" t="s">
        <v>430</v>
      </c>
    </row>
    <row r="15" spans="1:17" ht="12.75" customHeight="1">
      <c r="B15" s="194">
        <f>B14+1</f>
        <v>1</v>
      </c>
      <c r="C15" s="302" t="s">
        <v>78</v>
      </c>
      <c r="D15" s="303" t="s">
        <v>78</v>
      </c>
      <c r="E15" s="303" t="s">
        <v>78</v>
      </c>
      <c r="F15" s="304" t="s">
        <v>78</v>
      </c>
      <c r="G15" s="195" t="s">
        <v>23</v>
      </c>
      <c r="H15" s="137"/>
      <c r="I15" s="237">
        <v>400</v>
      </c>
      <c r="J15" s="250">
        <v>2400</v>
      </c>
      <c r="K15" s="69">
        <v>0</v>
      </c>
      <c r="L15" s="69">
        <v>0</v>
      </c>
      <c r="M15" s="67">
        <v>9.5</v>
      </c>
      <c r="N15" s="69">
        <f>PRODUCT(K15,1.095)</f>
        <v>0</v>
      </c>
      <c r="O15" s="69">
        <f>PRODUCT(L15,1.095)</f>
        <v>0</v>
      </c>
      <c r="P15" s="71">
        <f>PRODUCT(I15,N15)</f>
        <v>0</v>
      </c>
      <c r="Q15" s="71">
        <f>PRODUCT(J15,O15)</f>
        <v>0</v>
      </c>
    </row>
    <row r="16" spans="1:17" ht="12.75" customHeight="1">
      <c r="B16" s="194">
        <f>B15+1</f>
        <v>2</v>
      </c>
      <c r="C16" s="302" t="s">
        <v>79</v>
      </c>
      <c r="D16" s="303" t="s">
        <v>79</v>
      </c>
      <c r="E16" s="303" t="s">
        <v>79</v>
      </c>
      <c r="F16" s="304" t="s">
        <v>79</v>
      </c>
      <c r="G16" s="195" t="s">
        <v>23</v>
      </c>
      <c r="H16" s="137"/>
      <c r="I16" s="237">
        <v>40</v>
      </c>
      <c r="J16" s="250">
        <v>500</v>
      </c>
      <c r="K16" s="69">
        <v>0</v>
      </c>
      <c r="L16" s="69">
        <v>0</v>
      </c>
      <c r="M16" s="67">
        <v>9.5</v>
      </c>
      <c r="N16" s="69">
        <f t="shared" ref="N16:N64" si="0">PRODUCT(K16,1.095)</f>
        <v>0</v>
      </c>
      <c r="O16" s="69">
        <f t="shared" ref="O16:O64" si="1">PRODUCT(L16,1.095)</f>
        <v>0</v>
      </c>
      <c r="P16" s="71">
        <f t="shared" ref="P16:P64" si="2">PRODUCT(I16,N16)</f>
        <v>0</v>
      </c>
      <c r="Q16" s="71">
        <f t="shared" ref="Q16:Q64" si="3">PRODUCT(J16,O16)</f>
        <v>0</v>
      </c>
    </row>
    <row r="17" spans="2:17" ht="12.75" customHeight="1">
      <c r="B17" s="194">
        <f t="shared" ref="B17:B64" si="4">B16+1</f>
        <v>3</v>
      </c>
      <c r="C17" s="302" t="s">
        <v>93</v>
      </c>
      <c r="D17" s="303" t="s">
        <v>93</v>
      </c>
      <c r="E17" s="303" t="s">
        <v>93</v>
      </c>
      <c r="F17" s="304" t="s">
        <v>93</v>
      </c>
      <c r="G17" s="195" t="s">
        <v>23</v>
      </c>
      <c r="H17" s="137"/>
      <c r="I17" s="237">
        <v>500</v>
      </c>
      <c r="J17" s="241">
        <v>5000</v>
      </c>
      <c r="K17" s="69">
        <v>0</v>
      </c>
      <c r="L17" s="69">
        <v>0</v>
      </c>
      <c r="M17" s="67">
        <v>9.5</v>
      </c>
      <c r="N17" s="69">
        <f t="shared" si="0"/>
        <v>0</v>
      </c>
      <c r="O17" s="69">
        <f t="shared" si="1"/>
        <v>0</v>
      </c>
      <c r="P17" s="71">
        <f t="shared" si="2"/>
        <v>0</v>
      </c>
      <c r="Q17" s="71">
        <f t="shared" si="3"/>
        <v>0</v>
      </c>
    </row>
    <row r="18" spans="2:17" ht="12.75" customHeight="1">
      <c r="B18" s="194">
        <f t="shared" si="4"/>
        <v>4</v>
      </c>
      <c r="C18" s="302" t="s">
        <v>433</v>
      </c>
      <c r="D18" s="303" t="s">
        <v>433</v>
      </c>
      <c r="E18" s="303" t="s">
        <v>433</v>
      </c>
      <c r="F18" s="304" t="s">
        <v>433</v>
      </c>
      <c r="G18" s="195" t="s">
        <v>23</v>
      </c>
      <c r="H18" s="137"/>
      <c r="I18" s="237">
        <v>2</v>
      </c>
      <c r="J18" s="250">
        <v>20</v>
      </c>
      <c r="K18" s="69">
        <v>0</v>
      </c>
      <c r="L18" s="69">
        <v>0</v>
      </c>
      <c r="M18" s="67">
        <v>9.5</v>
      </c>
      <c r="N18" s="69">
        <f t="shared" si="0"/>
        <v>0</v>
      </c>
      <c r="O18" s="69">
        <f t="shared" si="1"/>
        <v>0</v>
      </c>
      <c r="P18" s="71">
        <f t="shared" si="2"/>
        <v>0</v>
      </c>
      <c r="Q18" s="71">
        <f t="shared" si="3"/>
        <v>0</v>
      </c>
    </row>
    <row r="19" spans="2:17" ht="12.75" customHeight="1">
      <c r="B19" s="194">
        <f t="shared" si="4"/>
        <v>5</v>
      </c>
      <c r="C19" s="302" t="s">
        <v>434</v>
      </c>
      <c r="D19" s="303" t="s">
        <v>434</v>
      </c>
      <c r="E19" s="303" t="s">
        <v>434</v>
      </c>
      <c r="F19" s="304" t="s">
        <v>434</v>
      </c>
      <c r="G19" s="195" t="s">
        <v>23</v>
      </c>
      <c r="H19" s="137"/>
      <c r="I19" s="237">
        <v>30</v>
      </c>
      <c r="J19" s="250">
        <v>300</v>
      </c>
      <c r="K19" s="69">
        <v>0</v>
      </c>
      <c r="L19" s="69">
        <v>0</v>
      </c>
      <c r="M19" s="67">
        <v>9.5</v>
      </c>
      <c r="N19" s="69">
        <f t="shared" si="0"/>
        <v>0</v>
      </c>
      <c r="O19" s="69">
        <f t="shared" si="1"/>
        <v>0</v>
      </c>
      <c r="P19" s="71">
        <f t="shared" si="2"/>
        <v>0</v>
      </c>
      <c r="Q19" s="71">
        <f t="shared" si="3"/>
        <v>0</v>
      </c>
    </row>
    <row r="20" spans="2:17" ht="12.75" customHeight="1">
      <c r="B20" s="194">
        <f t="shared" si="4"/>
        <v>6</v>
      </c>
      <c r="C20" s="302" t="s">
        <v>80</v>
      </c>
      <c r="D20" s="303" t="s">
        <v>80</v>
      </c>
      <c r="E20" s="303" t="s">
        <v>80</v>
      </c>
      <c r="F20" s="304" t="s">
        <v>80</v>
      </c>
      <c r="G20" s="195" t="s">
        <v>23</v>
      </c>
      <c r="H20" s="137"/>
      <c r="I20" s="237">
        <v>100</v>
      </c>
      <c r="J20" s="250">
        <v>1500</v>
      </c>
      <c r="K20" s="69">
        <v>0</v>
      </c>
      <c r="L20" s="69">
        <v>0</v>
      </c>
      <c r="M20" s="67">
        <v>9.5</v>
      </c>
      <c r="N20" s="69">
        <f t="shared" si="0"/>
        <v>0</v>
      </c>
      <c r="O20" s="69">
        <f t="shared" si="1"/>
        <v>0</v>
      </c>
      <c r="P20" s="71">
        <f t="shared" si="2"/>
        <v>0</v>
      </c>
      <c r="Q20" s="71">
        <f t="shared" si="3"/>
        <v>0</v>
      </c>
    </row>
    <row r="21" spans="2:17" ht="12.75" customHeight="1">
      <c r="B21" s="194">
        <f t="shared" si="4"/>
        <v>7</v>
      </c>
      <c r="C21" s="302" t="s">
        <v>435</v>
      </c>
      <c r="D21" s="303" t="s">
        <v>435</v>
      </c>
      <c r="E21" s="303" t="s">
        <v>435</v>
      </c>
      <c r="F21" s="304" t="s">
        <v>435</v>
      </c>
      <c r="G21" s="195" t="s">
        <v>23</v>
      </c>
      <c r="H21" s="137"/>
      <c r="I21" s="237">
        <v>0</v>
      </c>
      <c r="J21" s="250">
        <v>1000</v>
      </c>
      <c r="K21" s="69">
        <v>0</v>
      </c>
      <c r="L21" s="69">
        <v>0</v>
      </c>
      <c r="M21" s="67">
        <v>9.5</v>
      </c>
      <c r="N21" s="69">
        <f t="shared" si="0"/>
        <v>0</v>
      </c>
      <c r="O21" s="69">
        <f t="shared" si="1"/>
        <v>0</v>
      </c>
      <c r="P21" s="71">
        <f t="shared" si="2"/>
        <v>0</v>
      </c>
      <c r="Q21" s="71">
        <f t="shared" si="3"/>
        <v>0</v>
      </c>
    </row>
    <row r="22" spans="2:17" ht="12.75" customHeight="1">
      <c r="B22" s="194">
        <f t="shared" si="4"/>
        <v>8</v>
      </c>
      <c r="C22" s="302" t="s">
        <v>452</v>
      </c>
      <c r="D22" s="303" t="s">
        <v>452</v>
      </c>
      <c r="E22" s="303" t="s">
        <v>452</v>
      </c>
      <c r="F22" s="304" t="s">
        <v>452</v>
      </c>
      <c r="G22" s="195" t="s">
        <v>23</v>
      </c>
      <c r="H22" s="137"/>
      <c r="I22" s="237">
        <v>30</v>
      </c>
      <c r="J22" s="250">
        <v>150</v>
      </c>
      <c r="K22" s="69">
        <v>0</v>
      </c>
      <c r="L22" s="69">
        <v>0</v>
      </c>
      <c r="M22" s="67">
        <v>9.5</v>
      </c>
      <c r="N22" s="69">
        <f t="shared" si="0"/>
        <v>0</v>
      </c>
      <c r="O22" s="69">
        <f t="shared" si="1"/>
        <v>0</v>
      </c>
      <c r="P22" s="71">
        <f t="shared" si="2"/>
        <v>0</v>
      </c>
      <c r="Q22" s="71">
        <f t="shared" si="3"/>
        <v>0</v>
      </c>
    </row>
    <row r="23" spans="2:17" ht="12.75" customHeight="1">
      <c r="B23" s="194">
        <f t="shared" si="4"/>
        <v>9</v>
      </c>
      <c r="C23" s="302" t="s">
        <v>436</v>
      </c>
      <c r="D23" s="303" t="s">
        <v>436</v>
      </c>
      <c r="E23" s="303" t="s">
        <v>436</v>
      </c>
      <c r="F23" s="304" t="s">
        <v>436</v>
      </c>
      <c r="G23" s="195" t="s">
        <v>23</v>
      </c>
      <c r="H23" s="137"/>
      <c r="I23" s="237">
        <v>0</v>
      </c>
      <c r="J23" s="250">
        <v>400</v>
      </c>
      <c r="K23" s="69">
        <v>0</v>
      </c>
      <c r="L23" s="69">
        <v>0</v>
      </c>
      <c r="M23" s="67">
        <v>9.5</v>
      </c>
      <c r="N23" s="69">
        <f t="shared" si="0"/>
        <v>0</v>
      </c>
      <c r="O23" s="69">
        <f t="shared" si="1"/>
        <v>0</v>
      </c>
      <c r="P23" s="71">
        <f t="shared" si="2"/>
        <v>0</v>
      </c>
      <c r="Q23" s="71">
        <f t="shared" si="3"/>
        <v>0</v>
      </c>
    </row>
    <row r="24" spans="2:17" ht="12.75" customHeight="1">
      <c r="B24" s="194">
        <f t="shared" si="4"/>
        <v>10</v>
      </c>
      <c r="C24" s="302" t="s">
        <v>437</v>
      </c>
      <c r="D24" s="303" t="s">
        <v>437</v>
      </c>
      <c r="E24" s="303" t="s">
        <v>437</v>
      </c>
      <c r="F24" s="304" t="s">
        <v>437</v>
      </c>
      <c r="G24" s="195" t="s">
        <v>23</v>
      </c>
      <c r="H24" s="137"/>
      <c r="I24" s="237">
        <v>300</v>
      </c>
      <c r="J24" s="250">
        <v>1800</v>
      </c>
      <c r="K24" s="69">
        <v>0</v>
      </c>
      <c r="L24" s="69">
        <v>0</v>
      </c>
      <c r="M24" s="67">
        <v>9.5</v>
      </c>
      <c r="N24" s="69">
        <f t="shared" si="0"/>
        <v>0</v>
      </c>
      <c r="O24" s="69">
        <f t="shared" si="1"/>
        <v>0</v>
      </c>
      <c r="P24" s="71">
        <f t="shared" si="2"/>
        <v>0</v>
      </c>
      <c r="Q24" s="71">
        <f t="shared" si="3"/>
        <v>0</v>
      </c>
    </row>
    <row r="25" spans="2:17" ht="12.75" customHeight="1">
      <c r="B25" s="194">
        <f t="shared" si="4"/>
        <v>11</v>
      </c>
      <c r="C25" s="302" t="s">
        <v>438</v>
      </c>
      <c r="D25" s="303" t="s">
        <v>438</v>
      </c>
      <c r="E25" s="303" t="s">
        <v>438</v>
      </c>
      <c r="F25" s="304" t="s">
        <v>438</v>
      </c>
      <c r="G25" s="195" t="s">
        <v>23</v>
      </c>
      <c r="H25" s="137"/>
      <c r="I25" s="237">
        <v>300</v>
      </c>
      <c r="J25" s="250">
        <v>1800</v>
      </c>
      <c r="K25" s="69">
        <v>0</v>
      </c>
      <c r="L25" s="69">
        <v>0</v>
      </c>
      <c r="M25" s="67">
        <v>9.5</v>
      </c>
      <c r="N25" s="69">
        <f t="shared" si="0"/>
        <v>0</v>
      </c>
      <c r="O25" s="69">
        <f t="shared" si="1"/>
        <v>0</v>
      </c>
      <c r="P25" s="71">
        <f t="shared" si="2"/>
        <v>0</v>
      </c>
      <c r="Q25" s="71">
        <f t="shared" si="3"/>
        <v>0</v>
      </c>
    </row>
    <row r="26" spans="2:17" ht="12.75" customHeight="1">
      <c r="B26" s="194">
        <f t="shared" si="4"/>
        <v>12</v>
      </c>
      <c r="C26" s="302" t="s">
        <v>453</v>
      </c>
      <c r="D26" s="303" t="s">
        <v>453</v>
      </c>
      <c r="E26" s="303" t="s">
        <v>453</v>
      </c>
      <c r="F26" s="304" t="s">
        <v>453</v>
      </c>
      <c r="G26" s="195" t="s">
        <v>23</v>
      </c>
      <c r="H26" s="137"/>
      <c r="I26" s="237">
        <v>30</v>
      </c>
      <c r="J26" s="250">
        <v>200</v>
      </c>
      <c r="K26" s="69">
        <v>0</v>
      </c>
      <c r="L26" s="69">
        <v>0</v>
      </c>
      <c r="M26" s="67">
        <v>9.5</v>
      </c>
      <c r="N26" s="69">
        <f t="shared" si="0"/>
        <v>0</v>
      </c>
      <c r="O26" s="69">
        <f t="shared" si="1"/>
        <v>0</v>
      </c>
      <c r="P26" s="71">
        <f t="shared" si="2"/>
        <v>0</v>
      </c>
      <c r="Q26" s="71">
        <f t="shared" si="3"/>
        <v>0</v>
      </c>
    </row>
    <row r="27" spans="2:17" ht="12.75" customHeight="1">
      <c r="B27" s="194">
        <f t="shared" si="4"/>
        <v>13</v>
      </c>
      <c r="C27" s="302" t="s">
        <v>439</v>
      </c>
      <c r="D27" s="303" t="s">
        <v>439</v>
      </c>
      <c r="E27" s="303" t="s">
        <v>439</v>
      </c>
      <c r="F27" s="304" t="s">
        <v>439</v>
      </c>
      <c r="G27" s="195" t="s">
        <v>23</v>
      </c>
      <c r="H27" s="137"/>
      <c r="I27" s="237">
        <v>300</v>
      </c>
      <c r="J27" s="250">
        <v>3800</v>
      </c>
      <c r="K27" s="69">
        <v>0</v>
      </c>
      <c r="L27" s="69">
        <v>0</v>
      </c>
      <c r="M27" s="67">
        <v>9.5</v>
      </c>
      <c r="N27" s="69">
        <f t="shared" si="0"/>
        <v>0</v>
      </c>
      <c r="O27" s="69">
        <f t="shared" si="1"/>
        <v>0</v>
      </c>
      <c r="P27" s="71">
        <f t="shared" si="2"/>
        <v>0</v>
      </c>
      <c r="Q27" s="71">
        <f t="shared" si="3"/>
        <v>0</v>
      </c>
    </row>
    <row r="28" spans="2:17" ht="39.950000000000003" customHeight="1">
      <c r="B28" s="194">
        <f t="shared" si="4"/>
        <v>14</v>
      </c>
      <c r="C28" s="302" t="s">
        <v>454</v>
      </c>
      <c r="D28" s="303" t="s">
        <v>454</v>
      </c>
      <c r="E28" s="303" t="s">
        <v>454</v>
      </c>
      <c r="F28" s="304" t="s">
        <v>454</v>
      </c>
      <c r="G28" s="195" t="s">
        <v>23</v>
      </c>
      <c r="H28" s="137"/>
      <c r="I28" s="237">
        <v>30</v>
      </c>
      <c r="J28" s="250">
        <v>200</v>
      </c>
      <c r="K28" s="69">
        <v>0</v>
      </c>
      <c r="L28" s="69">
        <v>0</v>
      </c>
      <c r="M28" s="67">
        <v>9.5</v>
      </c>
      <c r="N28" s="69">
        <f t="shared" si="0"/>
        <v>0</v>
      </c>
      <c r="O28" s="69">
        <f t="shared" si="1"/>
        <v>0</v>
      </c>
      <c r="P28" s="71">
        <f t="shared" si="2"/>
        <v>0</v>
      </c>
      <c r="Q28" s="71">
        <f t="shared" si="3"/>
        <v>0</v>
      </c>
    </row>
    <row r="29" spans="2:17" ht="39.950000000000003" customHeight="1">
      <c r="B29" s="194">
        <f t="shared" si="4"/>
        <v>15</v>
      </c>
      <c r="C29" s="302" t="s">
        <v>455</v>
      </c>
      <c r="D29" s="303" t="s">
        <v>455</v>
      </c>
      <c r="E29" s="303" t="s">
        <v>455</v>
      </c>
      <c r="F29" s="304" t="s">
        <v>455</v>
      </c>
      <c r="G29" s="195" t="s">
        <v>23</v>
      </c>
      <c r="H29" s="137"/>
      <c r="I29" s="237">
        <v>30</v>
      </c>
      <c r="J29" s="250">
        <v>200</v>
      </c>
      <c r="K29" s="69">
        <v>0</v>
      </c>
      <c r="L29" s="69">
        <v>0</v>
      </c>
      <c r="M29" s="67">
        <v>9.5</v>
      </c>
      <c r="N29" s="69">
        <f t="shared" si="0"/>
        <v>0</v>
      </c>
      <c r="O29" s="69">
        <f t="shared" si="1"/>
        <v>0</v>
      </c>
      <c r="P29" s="71">
        <f t="shared" si="2"/>
        <v>0</v>
      </c>
      <c r="Q29" s="71">
        <f t="shared" si="3"/>
        <v>0</v>
      </c>
    </row>
    <row r="30" spans="2:17" ht="12.75" customHeight="1">
      <c r="B30" s="194">
        <f t="shared" si="4"/>
        <v>16</v>
      </c>
      <c r="C30" s="302" t="s">
        <v>456</v>
      </c>
      <c r="D30" s="303" t="s">
        <v>456</v>
      </c>
      <c r="E30" s="303" t="s">
        <v>456</v>
      </c>
      <c r="F30" s="304" t="s">
        <v>456</v>
      </c>
      <c r="G30" s="195" t="s">
        <v>23</v>
      </c>
      <c r="H30" s="137"/>
      <c r="I30" s="237">
        <v>0</v>
      </c>
      <c r="J30" s="250">
        <v>1000</v>
      </c>
      <c r="K30" s="69">
        <v>0</v>
      </c>
      <c r="L30" s="69">
        <v>0</v>
      </c>
      <c r="M30" s="67">
        <v>9.5</v>
      </c>
      <c r="N30" s="69">
        <f t="shared" si="0"/>
        <v>0</v>
      </c>
      <c r="O30" s="69">
        <f t="shared" si="1"/>
        <v>0</v>
      </c>
      <c r="P30" s="71">
        <f t="shared" si="2"/>
        <v>0</v>
      </c>
      <c r="Q30" s="71">
        <f t="shared" si="3"/>
        <v>0</v>
      </c>
    </row>
    <row r="31" spans="2:17" ht="12.75" customHeight="1">
      <c r="B31" s="194">
        <f t="shared" si="4"/>
        <v>17</v>
      </c>
      <c r="C31" s="302" t="s">
        <v>440</v>
      </c>
      <c r="D31" s="303" t="s">
        <v>440</v>
      </c>
      <c r="E31" s="303" t="s">
        <v>440</v>
      </c>
      <c r="F31" s="304" t="s">
        <v>440</v>
      </c>
      <c r="G31" s="195" t="s">
        <v>23</v>
      </c>
      <c r="H31" s="137"/>
      <c r="I31" s="237">
        <v>250</v>
      </c>
      <c r="J31" s="250">
        <v>700</v>
      </c>
      <c r="K31" s="69">
        <v>0</v>
      </c>
      <c r="L31" s="69">
        <v>0</v>
      </c>
      <c r="M31" s="67">
        <v>9.5</v>
      </c>
      <c r="N31" s="69">
        <f t="shared" si="0"/>
        <v>0</v>
      </c>
      <c r="O31" s="69">
        <f t="shared" si="1"/>
        <v>0</v>
      </c>
      <c r="P31" s="71">
        <f t="shared" si="2"/>
        <v>0</v>
      </c>
      <c r="Q31" s="71">
        <f t="shared" si="3"/>
        <v>0</v>
      </c>
    </row>
    <row r="32" spans="2:17" ht="12.75" customHeight="1">
      <c r="B32" s="194">
        <f t="shared" si="4"/>
        <v>18</v>
      </c>
      <c r="C32" s="302" t="s">
        <v>457</v>
      </c>
      <c r="D32" s="303" t="s">
        <v>457</v>
      </c>
      <c r="E32" s="303" t="s">
        <v>457</v>
      </c>
      <c r="F32" s="304" t="s">
        <v>457</v>
      </c>
      <c r="G32" s="195" t="s">
        <v>23</v>
      </c>
      <c r="H32" s="137"/>
      <c r="I32" s="237">
        <v>250</v>
      </c>
      <c r="J32" s="250">
        <v>750</v>
      </c>
      <c r="K32" s="69">
        <v>0</v>
      </c>
      <c r="L32" s="69">
        <v>0</v>
      </c>
      <c r="M32" s="67">
        <v>9.5</v>
      </c>
      <c r="N32" s="69">
        <f t="shared" si="0"/>
        <v>0</v>
      </c>
      <c r="O32" s="69">
        <f t="shared" si="1"/>
        <v>0</v>
      </c>
      <c r="P32" s="71">
        <f t="shared" si="2"/>
        <v>0</v>
      </c>
      <c r="Q32" s="71">
        <f t="shared" si="3"/>
        <v>0</v>
      </c>
    </row>
    <row r="33" spans="2:17" ht="12.75" customHeight="1">
      <c r="B33" s="194">
        <f t="shared" si="4"/>
        <v>19</v>
      </c>
      <c r="C33" s="302" t="s">
        <v>81</v>
      </c>
      <c r="D33" s="303" t="s">
        <v>81</v>
      </c>
      <c r="E33" s="303" t="s">
        <v>81</v>
      </c>
      <c r="F33" s="304" t="s">
        <v>81</v>
      </c>
      <c r="G33" s="195" t="s">
        <v>23</v>
      </c>
      <c r="H33" s="137"/>
      <c r="I33" s="237">
        <v>300</v>
      </c>
      <c r="J33" s="250">
        <v>2000</v>
      </c>
      <c r="K33" s="69">
        <v>0</v>
      </c>
      <c r="L33" s="69">
        <v>0</v>
      </c>
      <c r="M33" s="67">
        <v>9.5</v>
      </c>
      <c r="N33" s="69">
        <f t="shared" si="0"/>
        <v>0</v>
      </c>
      <c r="O33" s="69">
        <f t="shared" si="1"/>
        <v>0</v>
      </c>
      <c r="P33" s="71">
        <f t="shared" si="2"/>
        <v>0</v>
      </c>
      <c r="Q33" s="71">
        <f t="shared" si="3"/>
        <v>0</v>
      </c>
    </row>
    <row r="34" spans="2:17" ht="12.75" customHeight="1">
      <c r="B34" s="194">
        <f t="shared" si="4"/>
        <v>20</v>
      </c>
      <c r="C34" s="302" t="s">
        <v>82</v>
      </c>
      <c r="D34" s="303" t="s">
        <v>82</v>
      </c>
      <c r="E34" s="303" t="s">
        <v>82</v>
      </c>
      <c r="F34" s="304" t="s">
        <v>82</v>
      </c>
      <c r="G34" s="195" t="s">
        <v>23</v>
      </c>
      <c r="H34" s="137"/>
      <c r="I34" s="237">
        <v>500</v>
      </c>
      <c r="J34" s="250">
        <v>2000</v>
      </c>
      <c r="K34" s="69">
        <v>0</v>
      </c>
      <c r="L34" s="69">
        <v>0</v>
      </c>
      <c r="M34" s="67">
        <v>9.5</v>
      </c>
      <c r="N34" s="69">
        <f t="shared" si="0"/>
        <v>0</v>
      </c>
      <c r="O34" s="69">
        <f t="shared" si="1"/>
        <v>0</v>
      </c>
      <c r="P34" s="71">
        <f t="shared" si="2"/>
        <v>0</v>
      </c>
      <c r="Q34" s="71">
        <f t="shared" si="3"/>
        <v>0</v>
      </c>
    </row>
    <row r="35" spans="2:17" ht="12.75" customHeight="1">
      <c r="B35" s="194">
        <f t="shared" si="4"/>
        <v>21</v>
      </c>
      <c r="C35" s="302" t="s">
        <v>458</v>
      </c>
      <c r="D35" s="303" t="s">
        <v>458</v>
      </c>
      <c r="E35" s="303" t="s">
        <v>458</v>
      </c>
      <c r="F35" s="304" t="s">
        <v>458</v>
      </c>
      <c r="G35" s="195" t="s">
        <v>23</v>
      </c>
      <c r="H35" s="137"/>
      <c r="I35" s="237">
        <v>40</v>
      </c>
      <c r="J35" s="250">
        <v>100</v>
      </c>
      <c r="K35" s="69">
        <v>0</v>
      </c>
      <c r="L35" s="69">
        <v>0</v>
      </c>
      <c r="M35" s="67">
        <v>9.5</v>
      </c>
      <c r="N35" s="69">
        <f t="shared" si="0"/>
        <v>0</v>
      </c>
      <c r="O35" s="69">
        <f t="shared" si="1"/>
        <v>0</v>
      </c>
      <c r="P35" s="71">
        <f t="shared" si="2"/>
        <v>0</v>
      </c>
      <c r="Q35" s="71">
        <f t="shared" si="3"/>
        <v>0</v>
      </c>
    </row>
    <row r="36" spans="2:17" ht="12.75" customHeight="1">
      <c r="B36" s="194">
        <f t="shared" si="4"/>
        <v>22</v>
      </c>
      <c r="C36" s="302" t="s">
        <v>83</v>
      </c>
      <c r="D36" s="303" t="s">
        <v>83</v>
      </c>
      <c r="E36" s="303" t="s">
        <v>83</v>
      </c>
      <c r="F36" s="304" t="s">
        <v>83</v>
      </c>
      <c r="G36" s="195" t="s">
        <v>23</v>
      </c>
      <c r="H36" s="137"/>
      <c r="I36" s="237">
        <v>100</v>
      </c>
      <c r="J36" s="250">
        <v>1000</v>
      </c>
      <c r="K36" s="69">
        <v>0</v>
      </c>
      <c r="L36" s="69">
        <v>0</v>
      </c>
      <c r="M36" s="67">
        <v>9.5</v>
      </c>
      <c r="N36" s="69">
        <f t="shared" si="0"/>
        <v>0</v>
      </c>
      <c r="O36" s="69">
        <f t="shared" si="1"/>
        <v>0</v>
      </c>
      <c r="P36" s="71">
        <f t="shared" si="2"/>
        <v>0</v>
      </c>
      <c r="Q36" s="71">
        <f t="shared" si="3"/>
        <v>0</v>
      </c>
    </row>
    <row r="37" spans="2:17" ht="12.75" customHeight="1">
      <c r="B37" s="194">
        <f t="shared" si="4"/>
        <v>23</v>
      </c>
      <c r="C37" s="302" t="s">
        <v>459</v>
      </c>
      <c r="D37" s="303" t="s">
        <v>459</v>
      </c>
      <c r="E37" s="303" t="s">
        <v>459</v>
      </c>
      <c r="F37" s="304" t="s">
        <v>459</v>
      </c>
      <c r="G37" s="195" t="s">
        <v>23</v>
      </c>
      <c r="H37" s="137"/>
      <c r="I37" s="237">
        <v>500</v>
      </c>
      <c r="J37" s="250">
        <v>1000</v>
      </c>
      <c r="K37" s="69">
        <v>0</v>
      </c>
      <c r="L37" s="69">
        <v>0</v>
      </c>
      <c r="M37" s="67">
        <v>9.5</v>
      </c>
      <c r="N37" s="69">
        <f t="shared" si="0"/>
        <v>0</v>
      </c>
      <c r="O37" s="69">
        <f t="shared" si="1"/>
        <v>0</v>
      </c>
      <c r="P37" s="71">
        <f t="shared" si="2"/>
        <v>0</v>
      </c>
      <c r="Q37" s="71">
        <f t="shared" si="3"/>
        <v>0</v>
      </c>
    </row>
    <row r="38" spans="2:17" ht="12.75" customHeight="1">
      <c r="B38" s="194">
        <f t="shared" si="4"/>
        <v>24</v>
      </c>
      <c r="C38" s="302" t="s">
        <v>441</v>
      </c>
      <c r="D38" s="303" t="s">
        <v>441</v>
      </c>
      <c r="E38" s="303" t="s">
        <v>441</v>
      </c>
      <c r="F38" s="304" t="s">
        <v>441</v>
      </c>
      <c r="G38" s="195" t="s">
        <v>23</v>
      </c>
      <c r="H38" s="137"/>
      <c r="I38" s="237">
        <v>0</v>
      </c>
      <c r="J38" s="250">
        <v>1200</v>
      </c>
      <c r="K38" s="69">
        <v>0</v>
      </c>
      <c r="L38" s="69">
        <v>0</v>
      </c>
      <c r="M38" s="67">
        <v>9.5</v>
      </c>
      <c r="N38" s="69">
        <f t="shared" si="0"/>
        <v>0</v>
      </c>
      <c r="O38" s="69">
        <f t="shared" si="1"/>
        <v>0</v>
      </c>
      <c r="P38" s="71">
        <f t="shared" si="2"/>
        <v>0</v>
      </c>
      <c r="Q38" s="71">
        <f t="shared" si="3"/>
        <v>0</v>
      </c>
    </row>
    <row r="39" spans="2:17" ht="12.75" customHeight="1">
      <c r="B39" s="194">
        <f t="shared" si="4"/>
        <v>25</v>
      </c>
      <c r="C39" s="302" t="s">
        <v>460</v>
      </c>
      <c r="D39" s="303" t="s">
        <v>460</v>
      </c>
      <c r="E39" s="303" t="s">
        <v>460</v>
      </c>
      <c r="F39" s="304" t="s">
        <v>460</v>
      </c>
      <c r="G39" s="195" t="s">
        <v>23</v>
      </c>
      <c r="H39" s="137"/>
      <c r="I39" s="237">
        <v>20</v>
      </c>
      <c r="J39" s="250">
        <v>60</v>
      </c>
      <c r="K39" s="69">
        <v>0</v>
      </c>
      <c r="L39" s="69">
        <v>0</v>
      </c>
      <c r="M39" s="67">
        <v>9.5</v>
      </c>
      <c r="N39" s="69">
        <f t="shared" si="0"/>
        <v>0</v>
      </c>
      <c r="O39" s="69">
        <f t="shared" si="1"/>
        <v>0</v>
      </c>
      <c r="P39" s="71">
        <f t="shared" si="2"/>
        <v>0</v>
      </c>
      <c r="Q39" s="71">
        <f t="shared" si="3"/>
        <v>0</v>
      </c>
    </row>
    <row r="40" spans="2:17" ht="12.75" customHeight="1">
      <c r="B40" s="194">
        <f t="shared" si="4"/>
        <v>26</v>
      </c>
      <c r="C40" s="302" t="s">
        <v>84</v>
      </c>
      <c r="D40" s="303" t="s">
        <v>84</v>
      </c>
      <c r="E40" s="303" t="s">
        <v>84</v>
      </c>
      <c r="F40" s="304" t="s">
        <v>84</v>
      </c>
      <c r="G40" s="195" t="s">
        <v>23</v>
      </c>
      <c r="H40" s="137"/>
      <c r="I40" s="237">
        <v>500</v>
      </c>
      <c r="J40" s="250">
        <v>2250</v>
      </c>
      <c r="K40" s="69">
        <v>0</v>
      </c>
      <c r="L40" s="69">
        <v>0</v>
      </c>
      <c r="M40" s="67">
        <v>9.5</v>
      </c>
      <c r="N40" s="69">
        <f t="shared" si="0"/>
        <v>0</v>
      </c>
      <c r="O40" s="69">
        <f t="shared" si="1"/>
        <v>0</v>
      </c>
      <c r="P40" s="71">
        <f t="shared" si="2"/>
        <v>0</v>
      </c>
      <c r="Q40" s="71">
        <f t="shared" si="3"/>
        <v>0</v>
      </c>
    </row>
    <row r="41" spans="2:17" ht="12.75" customHeight="1">
      <c r="B41" s="194">
        <f t="shared" si="4"/>
        <v>27</v>
      </c>
      <c r="C41" s="302" t="s">
        <v>442</v>
      </c>
      <c r="D41" s="303" t="s">
        <v>442</v>
      </c>
      <c r="E41" s="303" t="s">
        <v>442</v>
      </c>
      <c r="F41" s="304" t="s">
        <v>442</v>
      </c>
      <c r="G41" s="195" t="s">
        <v>23</v>
      </c>
      <c r="H41" s="137"/>
      <c r="I41" s="237">
        <v>1</v>
      </c>
      <c r="J41" s="250">
        <v>10</v>
      </c>
      <c r="K41" s="69">
        <v>0</v>
      </c>
      <c r="L41" s="69">
        <v>0</v>
      </c>
      <c r="M41" s="67">
        <v>9.5</v>
      </c>
      <c r="N41" s="69">
        <f t="shared" si="0"/>
        <v>0</v>
      </c>
      <c r="O41" s="69">
        <f t="shared" si="1"/>
        <v>0</v>
      </c>
      <c r="P41" s="71">
        <f t="shared" si="2"/>
        <v>0</v>
      </c>
      <c r="Q41" s="71">
        <f t="shared" si="3"/>
        <v>0</v>
      </c>
    </row>
    <row r="42" spans="2:17" ht="12.75" customHeight="1">
      <c r="B42" s="194">
        <f t="shared" si="4"/>
        <v>28</v>
      </c>
      <c r="C42" s="302" t="s">
        <v>461</v>
      </c>
      <c r="D42" s="303" t="s">
        <v>461</v>
      </c>
      <c r="E42" s="303" t="s">
        <v>461</v>
      </c>
      <c r="F42" s="304" t="s">
        <v>461</v>
      </c>
      <c r="G42" s="195" t="s">
        <v>23</v>
      </c>
      <c r="H42" s="137"/>
      <c r="I42" s="237">
        <v>30</v>
      </c>
      <c r="J42" s="250">
        <v>150</v>
      </c>
      <c r="K42" s="69">
        <v>0</v>
      </c>
      <c r="L42" s="69">
        <v>0</v>
      </c>
      <c r="M42" s="67">
        <v>9.5</v>
      </c>
      <c r="N42" s="69">
        <f t="shared" si="0"/>
        <v>0</v>
      </c>
      <c r="O42" s="69">
        <f t="shared" si="1"/>
        <v>0</v>
      </c>
      <c r="P42" s="71">
        <f t="shared" si="2"/>
        <v>0</v>
      </c>
      <c r="Q42" s="71">
        <f t="shared" si="3"/>
        <v>0</v>
      </c>
    </row>
    <row r="43" spans="2:17" ht="12.75" customHeight="1">
      <c r="B43" s="194">
        <f t="shared" si="4"/>
        <v>29</v>
      </c>
      <c r="C43" s="302" t="s">
        <v>462</v>
      </c>
      <c r="D43" s="303" t="s">
        <v>462</v>
      </c>
      <c r="E43" s="303" t="s">
        <v>462</v>
      </c>
      <c r="F43" s="304" t="s">
        <v>462</v>
      </c>
      <c r="G43" s="195" t="s">
        <v>23</v>
      </c>
      <c r="H43" s="137"/>
      <c r="I43" s="237">
        <v>0</v>
      </c>
      <c r="J43" s="250">
        <v>900</v>
      </c>
      <c r="K43" s="69">
        <v>0</v>
      </c>
      <c r="L43" s="69">
        <v>0</v>
      </c>
      <c r="M43" s="67">
        <v>9.5</v>
      </c>
      <c r="N43" s="69">
        <f t="shared" si="0"/>
        <v>0</v>
      </c>
      <c r="O43" s="69">
        <f t="shared" si="1"/>
        <v>0</v>
      </c>
      <c r="P43" s="71">
        <f t="shared" si="2"/>
        <v>0</v>
      </c>
      <c r="Q43" s="71">
        <f t="shared" si="3"/>
        <v>0</v>
      </c>
    </row>
    <row r="44" spans="2:17" ht="12.75" customHeight="1">
      <c r="B44" s="194">
        <f t="shared" si="4"/>
        <v>30</v>
      </c>
      <c r="C44" s="302" t="s">
        <v>443</v>
      </c>
      <c r="D44" s="303" t="s">
        <v>443</v>
      </c>
      <c r="E44" s="303" t="s">
        <v>443</v>
      </c>
      <c r="F44" s="304" t="s">
        <v>443</v>
      </c>
      <c r="G44" s="195" t="s">
        <v>23</v>
      </c>
      <c r="H44" s="137"/>
      <c r="I44" s="237">
        <v>10</v>
      </c>
      <c r="J44" s="250">
        <v>90</v>
      </c>
      <c r="K44" s="69">
        <v>0</v>
      </c>
      <c r="L44" s="69">
        <v>0</v>
      </c>
      <c r="M44" s="67">
        <v>9.5</v>
      </c>
      <c r="N44" s="69">
        <f t="shared" si="0"/>
        <v>0</v>
      </c>
      <c r="O44" s="69">
        <f t="shared" si="1"/>
        <v>0</v>
      </c>
      <c r="P44" s="71">
        <f t="shared" si="2"/>
        <v>0</v>
      </c>
      <c r="Q44" s="71">
        <f t="shared" si="3"/>
        <v>0</v>
      </c>
    </row>
    <row r="45" spans="2:17" ht="12.75" customHeight="1">
      <c r="B45" s="194">
        <f t="shared" si="4"/>
        <v>31</v>
      </c>
      <c r="C45" s="302" t="s">
        <v>444</v>
      </c>
      <c r="D45" s="303" t="s">
        <v>444</v>
      </c>
      <c r="E45" s="303" t="s">
        <v>444</v>
      </c>
      <c r="F45" s="304" t="s">
        <v>444</v>
      </c>
      <c r="G45" s="195" t="s">
        <v>23</v>
      </c>
      <c r="H45" s="137"/>
      <c r="I45" s="237">
        <v>100</v>
      </c>
      <c r="J45" s="250">
        <v>1800</v>
      </c>
      <c r="K45" s="69">
        <v>0</v>
      </c>
      <c r="L45" s="69">
        <v>0</v>
      </c>
      <c r="M45" s="67">
        <v>9.5</v>
      </c>
      <c r="N45" s="69">
        <f t="shared" si="0"/>
        <v>0</v>
      </c>
      <c r="O45" s="69">
        <f t="shared" si="1"/>
        <v>0</v>
      </c>
      <c r="P45" s="71">
        <f t="shared" si="2"/>
        <v>0</v>
      </c>
      <c r="Q45" s="71">
        <f t="shared" si="3"/>
        <v>0</v>
      </c>
    </row>
    <row r="46" spans="2:17" ht="12.75" customHeight="1">
      <c r="B46" s="194">
        <f t="shared" si="4"/>
        <v>32</v>
      </c>
      <c r="C46" s="302" t="s">
        <v>445</v>
      </c>
      <c r="D46" s="303" t="s">
        <v>445</v>
      </c>
      <c r="E46" s="303" t="s">
        <v>445</v>
      </c>
      <c r="F46" s="304" t="s">
        <v>445</v>
      </c>
      <c r="G46" s="195" t="s">
        <v>23</v>
      </c>
      <c r="H46" s="137"/>
      <c r="I46" s="237">
        <v>10</v>
      </c>
      <c r="J46" s="250">
        <v>80</v>
      </c>
      <c r="K46" s="69">
        <v>0</v>
      </c>
      <c r="L46" s="69">
        <v>0</v>
      </c>
      <c r="M46" s="67">
        <v>9.5</v>
      </c>
      <c r="N46" s="69">
        <f t="shared" si="0"/>
        <v>0</v>
      </c>
      <c r="O46" s="69">
        <f t="shared" si="1"/>
        <v>0</v>
      </c>
      <c r="P46" s="71">
        <f t="shared" si="2"/>
        <v>0</v>
      </c>
      <c r="Q46" s="71">
        <f t="shared" si="3"/>
        <v>0</v>
      </c>
    </row>
    <row r="47" spans="2:17" ht="12.75" customHeight="1">
      <c r="B47" s="194">
        <f t="shared" si="4"/>
        <v>33</v>
      </c>
      <c r="C47" s="302" t="s">
        <v>446</v>
      </c>
      <c r="D47" s="303" t="s">
        <v>446</v>
      </c>
      <c r="E47" s="303" t="s">
        <v>446</v>
      </c>
      <c r="F47" s="304" t="s">
        <v>446</v>
      </c>
      <c r="G47" s="195" t="s">
        <v>23</v>
      </c>
      <c r="H47" s="137"/>
      <c r="I47" s="237">
        <v>200</v>
      </c>
      <c r="J47" s="250">
        <v>2100</v>
      </c>
      <c r="K47" s="69">
        <v>0</v>
      </c>
      <c r="L47" s="69">
        <v>0</v>
      </c>
      <c r="M47" s="67">
        <v>9.5</v>
      </c>
      <c r="N47" s="69">
        <f t="shared" si="0"/>
        <v>0</v>
      </c>
      <c r="O47" s="69">
        <f t="shared" si="1"/>
        <v>0</v>
      </c>
      <c r="P47" s="71">
        <f t="shared" si="2"/>
        <v>0</v>
      </c>
      <c r="Q47" s="71">
        <f t="shared" si="3"/>
        <v>0</v>
      </c>
    </row>
    <row r="48" spans="2:17" ht="12.75" customHeight="1">
      <c r="B48" s="194">
        <f t="shared" si="4"/>
        <v>34</v>
      </c>
      <c r="C48" s="302" t="s">
        <v>447</v>
      </c>
      <c r="D48" s="303" t="s">
        <v>447</v>
      </c>
      <c r="E48" s="303" t="s">
        <v>447</v>
      </c>
      <c r="F48" s="304" t="s">
        <v>447</v>
      </c>
      <c r="G48" s="195" t="s">
        <v>23</v>
      </c>
      <c r="H48" s="137"/>
      <c r="I48" s="237">
        <v>50</v>
      </c>
      <c r="J48" s="250">
        <v>360</v>
      </c>
      <c r="K48" s="69">
        <v>0</v>
      </c>
      <c r="L48" s="69">
        <v>0</v>
      </c>
      <c r="M48" s="67">
        <v>9.5</v>
      </c>
      <c r="N48" s="69">
        <f t="shared" si="0"/>
        <v>0</v>
      </c>
      <c r="O48" s="69">
        <f t="shared" si="1"/>
        <v>0</v>
      </c>
      <c r="P48" s="71">
        <f t="shared" si="2"/>
        <v>0</v>
      </c>
      <c r="Q48" s="71">
        <f t="shared" si="3"/>
        <v>0</v>
      </c>
    </row>
    <row r="49" spans="2:17" ht="12.75" customHeight="1">
      <c r="B49" s="194">
        <f t="shared" si="4"/>
        <v>35</v>
      </c>
      <c r="C49" s="302" t="s">
        <v>463</v>
      </c>
      <c r="D49" s="303" t="s">
        <v>463</v>
      </c>
      <c r="E49" s="303" t="s">
        <v>463</v>
      </c>
      <c r="F49" s="304" t="s">
        <v>463</v>
      </c>
      <c r="G49" s="195" t="s">
        <v>23</v>
      </c>
      <c r="H49" s="137"/>
      <c r="I49" s="237">
        <v>50</v>
      </c>
      <c r="J49" s="250">
        <v>150</v>
      </c>
      <c r="K49" s="69">
        <v>0</v>
      </c>
      <c r="L49" s="69">
        <v>0</v>
      </c>
      <c r="M49" s="67">
        <v>9.5</v>
      </c>
      <c r="N49" s="69">
        <f t="shared" si="0"/>
        <v>0</v>
      </c>
      <c r="O49" s="69">
        <f t="shared" si="1"/>
        <v>0</v>
      </c>
      <c r="P49" s="71">
        <f t="shared" si="2"/>
        <v>0</v>
      </c>
      <c r="Q49" s="71">
        <f t="shared" si="3"/>
        <v>0</v>
      </c>
    </row>
    <row r="50" spans="2:17" ht="12.75" customHeight="1">
      <c r="B50" s="194">
        <f t="shared" si="4"/>
        <v>36</v>
      </c>
      <c r="C50" s="302" t="s">
        <v>464</v>
      </c>
      <c r="D50" s="303" t="s">
        <v>464</v>
      </c>
      <c r="E50" s="303" t="s">
        <v>464</v>
      </c>
      <c r="F50" s="304" t="s">
        <v>464</v>
      </c>
      <c r="G50" s="195" t="s">
        <v>23</v>
      </c>
      <c r="H50" s="137"/>
      <c r="I50" s="237">
        <v>500</v>
      </c>
      <c r="J50" s="250">
        <v>3000</v>
      </c>
      <c r="K50" s="69">
        <v>0</v>
      </c>
      <c r="L50" s="69">
        <v>0</v>
      </c>
      <c r="M50" s="67">
        <v>9.5</v>
      </c>
      <c r="N50" s="69">
        <f t="shared" si="0"/>
        <v>0</v>
      </c>
      <c r="O50" s="69">
        <f t="shared" si="1"/>
        <v>0</v>
      </c>
      <c r="P50" s="71">
        <f t="shared" si="2"/>
        <v>0</v>
      </c>
      <c r="Q50" s="71">
        <f t="shared" si="3"/>
        <v>0</v>
      </c>
    </row>
    <row r="51" spans="2:17" ht="12.75" customHeight="1">
      <c r="B51" s="194">
        <f t="shared" si="4"/>
        <v>37</v>
      </c>
      <c r="C51" s="302" t="s">
        <v>465</v>
      </c>
      <c r="D51" s="303" t="s">
        <v>465</v>
      </c>
      <c r="E51" s="303" t="s">
        <v>465</v>
      </c>
      <c r="F51" s="304" t="s">
        <v>465</v>
      </c>
      <c r="G51" s="195" t="s">
        <v>23</v>
      </c>
      <c r="H51" s="137"/>
      <c r="I51" s="237">
        <v>200</v>
      </c>
      <c r="J51" s="250">
        <v>1800</v>
      </c>
      <c r="K51" s="69">
        <v>0</v>
      </c>
      <c r="L51" s="69">
        <v>0</v>
      </c>
      <c r="M51" s="67">
        <v>9.5</v>
      </c>
      <c r="N51" s="69">
        <f t="shared" si="0"/>
        <v>0</v>
      </c>
      <c r="O51" s="69">
        <f t="shared" si="1"/>
        <v>0</v>
      </c>
      <c r="P51" s="71">
        <f t="shared" si="2"/>
        <v>0</v>
      </c>
      <c r="Q51" s="71">
        <f t="shared" si="3"/>
        <v>0</v>
      </c>
    </row>
    <row r="52" spans="2:17" ht="12.75" customHeight="1">
      <c r="B52" s="194">
        <f t="shared" si="4"/>
        <v>38</v>
      </c>
      <c r="C52" s="302" t="s">
        <v>448</v>
      </c>
      <c r="D52" s="303" t="s">
        <v>448</v>
      </c>
      <c r="E52" s="303" t="s">
        <v>448</v>
      </c>
      <c r="F52" s="304" t="s">
        <v>448</v>
      </c>
      <c r="G52" s="195" t="s">
        <v>23</v>
      </c>
      <c r="H52" s="137"/>
      <c r="I52" s="237">
        <v>0</v>
      </c>
      <c r="J52" s="250">
        <v>400</v>
      </c>
      <c r="K52" s="69">
        <v>0</v>
      </c>
      <c r="L52" s="69">
        <v>0</v>
      </c>
      <c r="M52" s="67">
        <v>9.5</v>
      </c>
      <c r="N52" s="69">
        <f t="shared" si="0"/>
        <v>0</v>
      </c>
      <c r="O52" s="69">
        <f t="shared" si="1"/>
        <v>0</v>
      </c>
      <c r="P52" s="71">
        <f t="shared" si="2"/>
        <v>0</v>
      </c>
      <c r="Q52" s="71">
        <f t="shared" si="3"/>
        <v>0</v>
      </c>
    </row>
    <row r="53" spans="2:17" ht="12.75" customHeight="1">
      <c r="B53" s="194">
        <f t="shared" si="4"/>
        <v>39</v>
      </c>
      <c r="C53" s="302" t="s">
        <v>449</v>
      </c>
      <c r="D53" s="303" t="s">
        <v>449</v>
      </c>
      <c r="E53" s="303" t="s">
        <v>449</v>
      </c>
      <c r="F53" s="304" t="s">
        <v>449</v>
      </c>
      <c r="G53" s="195" t="s">
        <v>23</v>
      </c>
      <c r="H53" s="137"/>
      <c r="I53" s="237">
        <v>0</v>
      </c>
      <c r="J53" s="250">
        <v>400</v>
      </c>
      <c r="K53" s="69">
        <v>0</v>
      </c>
      <c r="L53" s="69">
        <v>0</v>
      </c>
      <c r="M53" s="67">
        <v>9.5</v>
      </c>
      <c r="N53" s="69">
        <f t="shared" si="0"/>
        <v>0</v>
      </c>
      <c r="O53" s="69">
        <f t="shared" si="1"/>
        <v>0</v>
      </c>
      <c r="P53" s="71">
        <f t="shared" si="2"/>
        <v>0</v>
      </c>
      <c r="Q53" s="71">
        <f t="shared" si="3"/>
        <v>0</v>
      </c>
    </row>
    <row r="54" spans="2:17" ht="12.75" customHeight="1">
      <c r="B54" s="194">
        <f t="shared" si="4"/>
        <v>40</v>
      </c>
      <c r="C54" s="302" t="s">
        <v>450</v>
      </c>
      <c r="D54" s="303" t="s">
        <v>450</v>
      </c>
      <c r="E54" s="303" t="s">
        <v>450</v>
      </c>
      <c r="F54" s="304" t="s">
        <v>450</v>
      </c>
      <c r="G54" s="195" t="s">
        <v>23</v>
      </c>
      <c r="H54" s="137"/>
      <c r="I54" s="237">
        <v>200</v>
      </c>
      <c r="J54" s="250">
        <v>1800</v>
      </c>
      <c r="K54" s="69">
        <v>0</v>
      </c>
      <c r="L54" s="69">
        <v>0</v>
      </c>
      <c r="M54" s="67">
        <v>9.5</v>
      </c>
      <c r="N54" s="69">
        <f t="shared" si="0"/>
        <v>0</v>
      </c>
      <c r="O54" s="69">
        <f t="shared" si="1"/>
        <v>0</v>
      </c>
      <c r="P54" s="71">
        <f t="shared" si="2"/>
        <v>0</v>
      </c>
      <c r="Q54" s="71">
        <f t="shared" si="3"/>
        <v>0</v>
      </c>
    </row>
    <row r="55" spans="2:17" ht="12.75" customHeight="1">
      <c r="B55" s="194">
        <f t="shared" si="4"/>
        <v>41</v>
      </c>
      <c r="C55" s="302" t="s">
        <v>86</v>
      </c>
      <c r="D55" s="303" t="s">
        <v>86</v>
      </c>
      <c r="E55" s="303" t="s">
        <v>86</v>
      </c>
      <c r="F55" s="304" t="s">
        <v>86</v>
      </c>
      <c r="G55" s="195" t="s">
        <v>23</v>
      </c>
      <c r="H55" s="137"/>
      <c r="I55" s="237">
        <v>0</v>
      </c>
      <c r="J55" s="250">
        <v>500</v>
      </c>
      <c r="K55" s="69">
        <v>0</v>
      </c>
      <c r="L55" s="69">
        <v>0</v>
      </c>
      <c r="M55" s="67">
        <v>9.5</v>
      </c>
      <c r="N55" s="69">
        <f t="shared" si="0"/>
        <v>0</v>
      </c>
      <c r="O55" s="69">
        <f t="shared" si="1"/>
        <v>0</v>
      </c>
      <c r="P55" s="71">
        <f t="shared" si="2"/>
        <v>0</v>
      </c>
      <c r="Q55" s="71">
        <f t="shared" si="3"/>
        <v>0</v>
      </c>
    </row>
    <row r="56" spans="2:17" ht="24.95" customHeight="1">
      <c r="B56" s="194">
        <f t="shared" si="4"/>
        <v>42</v>
      </c>
      <c r="C56" s="302" t="s">
        <v>466</v>
      </c>
      <c r="D56" s="303" t="s">
        <v>466</v>
      </c>
      <c r="E56" s="303" t="s">
        <v>466</v>
      </c>
      <c r="F56" s="304" t="s">
        <v>466</v>
      </c>
      <c r="G56" s="195" t="s">
        <v>23</v>
      </c>
      <c r="H56" s="137"/>
      <c r="I56" s="237">
        <v>50</v>
      </c>
      <c r="J56" s="250">
        <v>200</v>
      </c>
      <c r="K56" s="69">
        <v>0</v>
      </c>
      <c r="L56" s="69">
        <v>0</v>
      </c>
      <c r="M56" s="67">
        <v>9.5</v>
      </c>
      <c r="N56" s="69">
        <f t="shared" si="0"/>
        <v>0</v>
      </c>
      <c r="O56" s="69">
        <f t="shared" si="1"/>
        <v>0</v>
      </c>
      <c r="P56" s="71">
        <f t="shared" si="2"/>
        <v>0</v>
      </c>
      <c r="Q56" s="71">
        <f t="shared" si="3"/>
        <v>0</v>
      </c>
    </row>
    <row r="57" spans="2:17" ht="12.75" customHeight="1">
      <c r="B57" s="194">
        <f t="shared" si="4"/>
        <v>43</v>
      </c>
      <c r="C57" s="302" t="s">
        <v>85</v>
      </c>
      <c r="D57" s="303" t="s">
        <v>85</v>
      </c>
      <c r="E57" s="303" t="s">
        <v>85</v>
      </c>
      <c r="F57" s="304" t="s">
        <v>85</v>
      </c>
      <c r="G57" s="195" t="s">
        <v>23</v>
      </c>
      <c r="H57" s="137"/>
      <c r="I57" s="237">
        <v>300</v>
      </c>
      <c r="J57" s="250">
        <v>1800</v>
      </c>
      <c r="K57" s="69">
        <v>0</v>
      </c>
      <c r="L57" s="69">
        <v>0</v>
      </c>
      <c r="M57" s="67">
        <v>9.5</v>
      </c>
      <c r="N57" s="69">
        <f t="shared" si="0"/>
        <v>0</v>
      </c>
      <c r="O57" s="69">
        <f t="shared" si="1"/>
        <v>0</v>
      </c>
      <c r="P57" s="71">
        <f t="shared" si="2"/>
        <v>0</v>
      </c>
      <c r="Q57" s="71">
        <f t="shared" si="3"/>
        <v>0</v>
      </c>
    </row>
    <row r="58" spans="2:17" ht="12.75" customHeight="1">
      <c r="B58" s="194">
        <f t="shared" si="4"/>
        <v>44</v>
      </c>
      <c r="C58" s="302" t="s">
        <v>467</v>
      </c>
      <c r="D58" s="303" t="s">
        <v>467</v>
      </c>
      <c r="E58" s="303" t="s">
        <v>467</v>
      </c>
      <c r="F58" s="304" t="s">
        <v>467</v>
      </c>
      <c r="G58" s="195" t="s">
        <v>23</v>
      </c>
      <c r="H58" s="137"/>
      <c r="I58" s="237">
        <v>50</v>
      </c>
      <c r="J58" s="250">
        <v>100</v>
      </c>
      <c r="K58" s="69">
        <v>0</v>
      </c>
      <c r="L58" s="69">
        <v>0</v>
      </c>
      <c r="M58" s="67">
        <v>9.5</v>
      </c>
      <c r="N58" s="69">
        <f t="shared" si="0"/>
        <v>0</v>
      </c>
      <c r="O58" s="69">
        <f t="shared" si="1"/>
        <v>0</v>
      </c>
      <c r="P58" s="71">
        <f t="shared" si="2"/>
        <v>0</v>
      </c>
      <c r="Q58" s="71">
        <f t="shared" si="3"/>
        <v>0</v>
      </c>
    </row>
    <row r="59" spans="2:17" ht="12.75" customHeight="1">
      <c r="B59" s="194">
        <f t="shared" si="4"/>
        <v>45</v>
      </c>
      <c r="C59" s="302" t="s">
        <v>468</v>
      </c>
      <c r="D59" s="303" t="s">
        <v>468</v>
      </c>
      <c r="E59" s="303" t="s">
        <v>468</v>
      </c>
      <c r="F59" s="304" t="s">
        <v>468</v>
      </c>
      <c r="G59" s="195" t="s">
        <v>23</v>
      </c>
      <c r="H59" s="137"/>
      <c r="I59" s="237">
        <v>50</v>
      </c>
      <c r="J59" s="250">
        <v>200</v>
      </c>
      <c r="K59" s="69">
        <v>0</v>
      </c>
      <c r="L59" s="69">
        <v>0</v>
      </c>
      <c r="M59" s="67">
        <v>9.5</v>
      </c>
      <c r="N59" s="69">
        <f t="shared" si="0"/>
        <v>0</v>
      </c>
      <c r="O59" s="69">
        <f t="shared" si="1"/>
        <v>0</v>
      </c>
      <c r="P59" s="71">
        <f t="shared" si="2"/>
        <v>0</v>
      </c>
      <c r="Q59" s="71">
        <f t="shared" si="3"/>
        <v>0</v>
      </c>
    </row>
    <row r="60" spans="2:17" ht="24.95" customHeight="1">
      <c r="B60" s="194">
        <f t="shared" si="4"/>
        <v>46</v>
      </c>
      <c r="C60" s="302" t="s">
        <v>469</v>
      </c>
      <c r="D60" s="303" t="s">
        <v>469</v>
      </c>
      <c r="E60" s="303" t="s">
        <v>469</v>
      </c>
      <c r="F60" s="304" t="s">
        <v>469</v>
      </c>
      <c r="G60" s="195" t="s">
        <v>23</v>
      </c>
      <c r="H60" s="137"/>
      <c r="I60" s="237">
        <v>30</v>
      </c>
      <c r="J60" s="250">
        <v>100</v>
      </c>
      <c r="K60" s="69">
        <v>0</v>
      </c>
      <c r="L60" s="69">
        <v>0</v>
      </c>
      <c r="M60" s="67">
        <v>9.5</v>
      </c>
      <c r="N60" s="69">
        <f t="shared" si="0"/>
        <v>0</v>
      </c>
      <c r="O60" s="69">
        <f t="shared" si="1"/>
        <v>0</v>
      </c>
      <c r="P60" s="71">
        <f t="shared" si="2"/>
        <v>0</v>
      </c>
      <c r="Q60" s="71">
        <f t="shared" si="3"/>
        <v>0</v>
      </c>
    </row>
    <row r="61" spans="2:17" ht="24.95" customHeight="1">
      <c r="B61" s="194">
        <f t="shared" si="4"/>
        <v>47</v>
      </c>
      <c r="C61" s="302" t="s">
        <v>470</v>
      </c>
      <c r="D61" s="303" t="s">
        <v>470</v>
      </c>
      <c r="E61" s="303" t="s">
        <v>470</v>
      </c>
      <c r="F61" s="304" t="s">
        <v>470</v>
      </c>
      <c r="G61" s="195" t="s">
        <v>23</v>
      </c>
      <c r="H61" s="137"/>
      <c r="I61" s="237">
        <v>30</v>
      </c>
      <c r="J61" s="250">
        <v>100</v>
      </c>
      <c r="K61" s="69">
        <v>0</v>
      </c>
      <c r="L61" s="69">
        <v>0</v>
      </c>
      <c r="M61" s="67">
        <v>9.5</v>
      </c>
      <c r="N61" s="69">
        <f t="shared" si="0"/>
        <v>0</v>
      </c>
      <c r="O61" s="69">
        <f t="shared" si="1"/>
        <v>0</v>
      </c>
      <c r="P61" s="71">
        <f t="shared" si="2"/>
        <v>0</v>
      </c>
      <c r="Q61" s="71">
        <f t="shared" si="3"/>
        <v>0</v>
      </c>
    </row>
    <row r="62" spans="2:17" ht="24.95" customHeight="1">
      <c r="B62" s="194">
        <f t="shared" si="4"/>
        <v>48</v>
      </c>
      <c r="C62" s="302" t="s">
        <v>471</v>
      </c>
      <c r="D62" s="303" t="s">
        <v>471</v>
      </c>
      <c r="E62" s="303" t="s">
        <v>471</v>
      </c>
      <c r="F62" s="304" t="s">
        <v>471</v>
      </c>
      <c r="G62" s="195" t="s">
        <v>23</v>
      </c>
      <c r="H62" s="137"/>
      <c r="I62" s="237">
        <v>50</v>
      </c>
      <c r="J62" s="250">
        <v>150</v>
      </c>
      <c r="K62" s="69">
        <v>0</v>
      </c>
      <c r="L62" s="69">
        <v>0</v>
      </c>
      <c r="M62" s="67">
        <v>9.5</v>
      </c>
      <c r="N62" s="69">
        <f t="shared" si="0"/>
        <v>0</v>
      </c>
      <c r="O62" s="69">
        <f t="shared" si="1"/>
        <v>0</v>
      </c>
      <c r="P62" s="71">
        <f t="shared" si="2"/>
        <v>0</v>
      </c>
      <c r="Q62" s="71">
        <f t="shared" si="3"/>
        <v>0</v>
      </c>
    </row>
    <row r="63" spans="2:17" ht="12.75" customHeight="1">
      <c r="B63" s="194">
        <f t="shared" si="4"/>
        <v>49</v>
      </c>
      <c r="C63" s="302" t="s">
        <v>472</v>
      </c>
      <c r="D63" s="303" t="s">
        <v>472</v>
      </c>
      <c r="E63" s="303" t="s">
        <v>472</v>
      </c>
      <c r="F63" s="304" t="s">
        <v>472</v>
      </c>
      <c r="G63" s="195" t="s">
        <v>23</v>
      </c>
      <c r="H63" s="137"/>
      <c r="I63" s="256">
        <v>30</v>
      </c>
      <c r="J63" s="257">
        <v>100</v>
      </c>
      <c r="K63" s="69">
        <v>0</v>
      </c>
      <c r="L63" s="69">
        <v>0</v>
      </c>
      <c r="M63" s="67">
        <v>9.5</v>
      </c>
      <c r="N63" s="69">
        <f t="shared" si="0"/>
        <v>0</v>
      </c>
      <c r="O63" s="69">
        <f t="shared" si="1"/>
        <v>0</v>
      </c>
      <c r="P63" s="71">
        <f t="shared" si="2"/>
        <v>0</v>
      </c>
      <c r="Q63" s="71">
        <f t="shared" si="3"/>
        <v>0</v>
      </c>
    </row>
    <row r="64" spans="2:17" ht="12.75" customHeight="1">
      <c r="B64" s="188">
        <f t="shared" si="4"/>
        <v>50</v>
      </c>
      <c r="C64" s="305" t="s">
        <v>451</v>
      </c>
      <c r="D64" s="306" t="s">
        <v>451</v>
      </c>
      <c r="E64" s="306" t="s">
        <v>451</v>
      </c>
      <c r="F64" s="307" t="s">
        <v>451</v>
      </c>
      <c r="G64" s="189" t="s">
        <v>23</v>
      </c>
      <c r="H64" s="137"/>
      <c r="I64" s="237">
        <v>10</v>
      </c>
      <c r="J64" s="250">
        <v>30</v>
      </c>
      <c r="K64" s="69">
        <v>0</v>
      </c>
      <c r="L64" s="69">
        <v>0</v>
      </c>
      <c r="M64" s="18">
        <v>9.5</v>
      </c>
      <c r="N64" s="27">
        <f t="shared" si="0"/>
        <v>0</v>
      </c>
      <c r="O64" s="27">
        <f t="shared" si="1"/>
        <v>0</v>
      </c>
      <c r="P64" s="28">
        <f t="shared" si="2"/>
        <v>0</v>
      </c>
      <c r="Q64" s="28">
        <f t="shared" si="3"/>
        <v>0</v>
      </c>
    </row>
    <row r="65" spans="2:17" ht="12.75" customHeight="1">
      <c r="B65" s="190"/>
      <c r="C65" s="308" t="s">
        <v>0</v>
      </c>
      <c r="D65" s="309"/>
      <c r="E65" s="309"/>
      <c r="F65" s="310"/>
      <c r="G65" s="191"/>
      <c r="H65" s="191"/>
      <c r="I65" s="191"/>
      <c r="J65" s="191"/>
      <c r="K65" s="191"/>
      <c r="L65" s="191"/>
      <c r="M65" s="191"/>
      <c r="N65" s="191"/>
      <c r="O65" s="191"/>
      <c r="P65" s="192">
        <f>SUM(P15:P64)</f>
        <v>0</v>
      </c>
      <c r="Q65" s="193">
        <f>SUM(Q15:Q64)</f>
        <v>0</v>
      </c>
    </row>
    <row r="66" spans="2:17" ht="12.75" customHeight="1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</row>
    <row r="67" spans="2:17" ht="12.75" customHeight="1">
      <c r="B67" s="16" t="s">
        <v>11</v>
      </c>
      <c r="C67" s="16"/>
      <c r="D67" s="16"/>
      <c r="E67" s="16"/>
      <c r="F67" s="16"/>
      <c r="G67" s="9"/>
      <c r="H67" s="9"/>
      <c r="I67" s="9"/>
      <c r="J67" s="9"/>
      <c r="K67" s="12"/>
      <c r="L67" s="12"/>
      <c r="M67" s="12"/>
      <c r="N67" s="12"/>
      <c r="O67" s="12"/>
      <c r="P67" s="12"/>
      <c r="Q67" s="12"/>
    </row>
    <row r="68" spans="2:17" ht="12.75" customHeight="1">
      <c r="B68" s="16" t="s">
        <v>13</v>
      </c>
      <c r="C68" s="16"/>
      <c r="D68" s="16"/>
      <c r="E68" s="16"/>
      <c r="F68" s="16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</row>
    <row r="69" spans="2:17" ht="12.75" customHeight="1">
      <c r="B69" s="16" t="s">
        <v>12</v>
      </c>
      <c r="C69" s="16"/>
      <c r="D69" s="16"/>
      <c r="E69" s="16"/>
      <c r="F69" s="16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</row>
    <row r="70" spans="2:17" ht="12.75" customHeight="1">
      <c r="B70" s="16" t="s">
        <v>431</v>
      </c>
      <c r="C70" s="49"/>
      <c r="D70" s="16"/>
      <c r="E70" s="16"/>
      <c r="F70" s="16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</row>
    <row r="71" spans="2:17" ht="12.75" customHeight="1">
      <c r="B71" s="44"/>
      <c r="C71" s="50"/>
      <c r="D71" s="15"/>
      <c r="E71" s="16"/>
      <c r="F71" s="16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 spans="2:17" ht="12.75" customHeight="1">
      <c r="B72" s="15" t="s">
        <v>88</v>
      </c>
      <c r="C72" s="15"/>
      <c r="D72" s="16"/>
      <c r="E72" s="16"/>
      <c r="F72" s="16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 spans="2:17" ht="12.75" customHeight="1">
      <c r="B73" s="56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 spans="2:17" ht="12.75" customHeight="1">
      <c r="B74" s="56" t="s">
        <v>432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spans="2:17" ht="12.75" customHeight="1">
      <c r="B75" s="56" t="s">
        <v>111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 spans="2:17" ht="12.75" customHeight="1">
      <c r="B76" s="56" t="s">
        <v>122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 spans="2:17" ht="12.75" customHeight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2:17" ht="12.75" customHeight="1">
      <c r="B78" s="9" t="s">
        <v>25</v>
      </c>
      <c r="C78" s="9"/>
      <c r="D78" s="9"/>
      <c r="E78" s="9"/>
      <c r="F78" s="9"/>
      <c r="G78" s="9"/>
      <c r="H78" s="10" t="s">
        <v>26</v>
      </c>
      <c r="I78" s="9"/>
      <c r="J78" s="9"/>
      <c r="K78" s="9"/>
      <c r="L78" s="9"/>
      <c r="M78" s="9" t="s">
        <v>27</v>
      </c>
      <c r="N78" s="9"/>
      <c r="O78" s="9"/>
      <c r="P78" s="9"/>
      <c r="Q78" s="9"/>
    </row>
  </sheetData>
  <sheetProtection algorithmName="SHA-512" hashValue="iyFtGwhUd0Ls0S6ri2Elory+H7cFE2RBL42Vc2lJ81fsDxYM/AuwuWE+HWcoxHYLUo1Ext/3zV5s9WTxV8VNsQ==" saltValue="Fc0kt2CrHZtJuywfothBVQ==" spinCount="100000" sheet="1" objects="1" scenarios="1"/>
  <protectedRanges>
    <protectedRange sqref="H15:H64" name="Range6"/>
    <protectedRange sqref="D5:E6" name="Range5"/>
    <protectedRange sqref="D6:E7" name="Range1"/>
    <protectedRange sqref="K15:L64" name="Range3"/>
    <protectedRange sqref="D78" name="Range4"/>
  </protectedRanges>
  <mergeCells count="55">
    <mergeCell ref="B1:C1"/>
    <mergeCell ref="B2:D2"/>
    <mergeCell ref="C19:F19"/>
    <mergeCell ref="C20:F20"/>
    <mergeCell ref="C21:F21"/>
    <mergeCell ref="C22:F22"/>
    <mergeCell ref="C23:F23"/>
    <mergeCell ref="C24:F24"/>
    <mergeCell ref="C12:F12"/>
    <mergeCell ref="D13:G13"/>
    <mergeCell ref="C15:F15"/>
    <mergeCell ref="C16:F16"/>
    <mergeCell ref="C17:F17"/>
    <mergeCell ref="C18:F18"/>
    <mergeCell ref="C36:F36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48:F48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60:F60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61:F61"/>
    <mergeCell ref="C62:F62"/>
    <mergeCell ref="C63:F63"/>
    <mergeCell ref="C64:F64"/>
    <mergeCell ref="C65:F65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opLeftCell="A5" zoomScale="110" zoomScaleNormal="110" workbookViewId="0">
      <selection activeCell="K16" sqref="K16:L70"/>
    </sheetView>
  </sheetViews>
  <sheetFormatPr defaultRowHeight="12.75" customHeight="1"/>
  <cols>
    <col min="1" max="1" width="2.7109375" style="8" customWidth="1"/>
    <col min="2" max="2" width="3.7109375" style="8" customWidth="1"/>
    <col min="3" max="3" width="8.7109375" style="8" customWidth="1"/>
    <col min="4" max="4" width="10.7109375" style="8" customWidth="1"/>
    <col min="5" max="5" width="9.140625" style="8"/>
    <col min="6" max="6" width="7.85546875" style="8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1" spans="1:17" ht="12.75" customHeight="1">
      <c r="B1" s="293"/>
      <c r="C1" s="293"/>
      <c r="D1" s="20"/>
    </row>
    <row r="2" spans="1:17" ht="12.75" customHeight="1">
      <c r="A2" s="2"/>
      <c r="B2" s="313" t="s">
        <v>425</v>
      </c>
      <c r="C2" s="294"/>
      <c r="D2" s="294"/>
      <c r="E2" s="20"/>
      <c r="F2" s="20"/>
      <c r="G2" s="162"/>
      <c r="H2" s="60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A3" s="2"/>
      <c r="B3" s="21" t="s">
        <v>426</v>
      </c>
      <c r="C3" s="21"/>
      <c r="D3" s="20"/>
      <c r="E3" s="20"/>
      <c r="F3" s="20"/>
      <c r="G3" s="162"/>
      <c r="H3" s="60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"/>
      <c r="B4" s="21"/>
      <c r="C4" s="21"/>
      <c r="D4" s="20"/>
      <c r="E4" s="20"/>
      <c r="F4" s="20"/>
      <c r="G4" s="162"/>
      <c r="H4" s="60"/>
      <c r="I4" s="3"/>
      <c r="J4" s="3"/>
      <c r="K4" s="3"/>
      <c r="L4" s="3"/>
      <c r="M4" s="3"/>
      <c r="N4" s="3"/>
      <c r="O4" s="3"/>
      <c r="P4" s="3"/>
      <c r="Q4" s="3"/>
    </row>
    <row r="5" spans="1:17" ht="12.75" customHeight="1">
      <c r="A5" s="2"/>
      <c r="B5" s="19" t="s">
        <v>8</v>
      </c>
      <c r="C5" s="21"/>
      <c r="D5" s="20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2"/>
      <c r="B8" s="1"/>
      <c r="C8" s="2"/>
      <c r="D8" s="2"/>
      <c r="E8" s="2"/>
      <c r="F8" s="2"/>
      <c r="G8" s="2"/>
      <c r="H8" s="3"/>
      <c r="I8" s="3"/>
      <c r="J8" s="3"/>
      <c r="K8" s="3"/>
      <c r="L8" s="3"/>
      <c r="M8" s="3"/>
      <c r="N8" s="3"/>
      <c r="O8" s="3"/>
      <c r="P8" s="3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72</v>
      </c>
      <c r="I9" s="163"/>
      <c r="J9" s="6"/>
      <c r="K9" s="6"/>
      <c r="L9" s="6"/>
      <c r="M9" s="7"/>
      <c r="N9" s="7"/>
      <c r="O9" s="7"/>
      <c r="P9" s="7"/>
      <c r="Q9" s="7"/>
    </row>
    <row r="10" spans="1:17" ht="12.75" customHeight="1">
      <c r="A10" s="5"/>
      <c r="B10" s="5"/>
      <c r="C10" s="5"/>
      <c r="D10" s="5"/>
      <c r="E10" s="5"/>
      <c r="F10" s="5"/>
      <c r="G10" s="5"/>
      <c r="H10" s="6" t="s">
        <v>473</v>
      </c>
      <c r="I10" s="6"/>
      <c r="J10" s="164"/>
      <c r="K10" s="164"/>
      <c r="L10" s="62"/>
      <c r="M10" s="165"/>
      <c r="N10" s="165"/>
      <c r="O10" s="164"/>
      <c r="P10" s="7"/>
      <c r="Q10" s="7"/>
    </row>
    <row r="11" spans="1:17" ht="12.75" customHeight="1">
      <c r="A11" s="2"/>
      <c r="B11" s="4"/>
      <c r="C11" s="2"/>
      <c r="D11" s="2"/>
      <c r="E11" s="2"/>
      <c r="F11" s="2"/>
      <c r="G11" s="2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2.75" customHeight="1">
      <c r="A12" s="1"/>
      <c r="B12" s="166"/>
      <c r="C12" s="311"/>
      <c r="D12" s="311"/>
      <c r="E12" s="311"/>
      <c r="F12" s="311"/>
      <c r="G12" s="206"/>
      <c r="H12" s="168"/>
      <c r="I12" s="169" t="s">
        <v>98</v>
      </c>
      <c r="J12" s="170"/>
      <c r="K12" s="171"/>
      <c r="L12" s="172"/>
      <c r="M12" s="173" t="s">
        <v>99</v>
      </c>
      <c r="N12" s="172"/>
      <c r="O12" s="174"/>
      <c r="P12" s="171" t="s">
        <v>100</v>
      </c>
      <c r="Q12" s="175"/>
    </row>
    <row r="13" spans="1:17" ht="12.75" customHeight="1">
      <c r="A13" s="1"/>
      <c r="B13" s="176" t="s">
        <v>9</v>
      </c>
      <c r="C13" s="177"/>
      <c r="D13" s="312" t="s">
        <v>101</v>
      </c>
      <c r="E13" s="312"/>
      <c r="F13" s="312"/>
      <c r="G13" s="312"/>
      <c r="H13" s="178" t="s">
        <v>73</v>
      </c>
      <c r="I13" s="179" t="s">
        <v>102</v>
      </c>
      <c r="J13" s="174" t="s">
        <v>428</v>
      </c>
      <c r="K13" s="174" t="s">
        <v>4</v>
      </c>
      <c r="L13" s="174" t="s">
        <v>4</v>
      </c>
      <c r="M13" s="174" t="s">
        <v>5</v>
      </c>
      <c r="N13" s="174" t="s">
        <v>6</v>
      </c>
      <c r="O13" s="174" t="s">
        <v>6</v>
      </c>
      <c r="P13" s="180" t="s">
        <v>7</v>
      </c>
      <c r="Q13" s="180" t="s">
        <v>7</v>
      </c>
    </row>
    <row r="14" spans="1:17" ht="12.75" customHeight="1">
      <c r="A14" s="1"/>
      <c r="B14" s="181"/>
      <c r="C14" s="182"/>
      <c r="D14" s="182"/>
      <c r="E14" s="182"/>
      <c r="F14" s="182"/>
      <c r="G14" s="182"/>
      <c r="H14" s="183"/>
      <c r="I14" s="184" t="s">
        <v>103</v>
      </c>
      <c r="J14" s="174"/>
      <c r="K14" s="174" t="s">
        <v>104</v>
      </c>
      <c r="L14" s="174" t="s">
        <v>429</v>
      </c>
      <c r="M14" s="185"/>
      <c r="N14" s="174" t="s">
        <v>104</v>
      </c>
      <c r="O14" s="186" t="s">
        <v>429</v>
      </c>
      <c r="P14" s="187" t="s">
        <v>105</v>
      </c>
      <c r="Q14" s="186" t="s">
        <v>430</v>
      </c>
    </row>
    <row r="15" spans="1:17" ht="12.75" customHeight="1">
      <c r="B15" s="188">
        <f>B14+1</f>
        <v>1</v>
      </c>
      <c r="C15" s="305" t="s">
        <v>474</v>
      </c>
      <c r="D15" s="306" t="s">
        <v>474</v>
      </c>
      <c r="E15" s="306" t="s">
        <v>474</v>
      </c>
      <c r="F15" s="307" t="s">
        <v>474</v>
      </c>
      <c r="G15" s="189" t="s">
        <v>23</v>
      </c>
      <c r="H15" s="61"/>
      <c r="I15" s="237">
        <v>0</v>
      </c>
      <c r="J15" s="250">
        <v>210</v>
      </c>
      <c r="K15" s="27">
        <v>0</v>
      </c>
      <c r="L15" s="27">
        <v>0</v>
      </c>
      <c r="M15" s="18">
        <v>9.5</v>
      </c>
      <c r="N15" s="27">
        <f>PRODUCT(K15,1.095)</f>
        <v>0</v>
      </c>
      <c r="O15" s="27">
        <f>PRODUCT(L15,1.095)</f>
        <v>0</v>
      </c>
      <c r="P15" s="28">
        <f>PRODUCT(I15,N15)</f>
        <v>0</v>
      </c>
      <c r="Q15" s="28">
        <f>PRODUCT(J15,O15)</f>
        <v>0</v>
      </c>
    </row>
    <row r="16" spans="1:17" ht="12.75" customHeight="1">
      <c r="B16" s="188">
        <f>B15+1</f>
        <v>2</v>
      </c>
      <c r="C16" s="305" t="s">
        <v>475</v>
      </c>
      <c r="D16" s="306" t="s">
        <v>475</v>
      </c>
      <c r="E16" s="306" t="s">
        <v>475</v>
      </c>
      <c r="F16" s="307" t="s">
        <v>475</v>
      </c>
      <c r="G16" s="189" t="s">
        <v>23</v>
      </c>
      <c r="H16" s="61"/>
      <c r="I16" s="237">
        <v>160</v>
      </c>
      <c r="J16" s="250">
        <v>1100</v>
      </c>
      <c r="K16" s="27">
        <v>0</v>
      </c>
      <c r="L16" s="27">
        <v>0</v>
      </c>
      <c r="M16" s="18">
        <v>9.5</v>
      </c>
      <c r="N16" s="27">
        <f t="shared" ref="N16:N70" si="0">PRODUCT(K16,1.095)</f>
        <v>0</v>
      </c>
      <c r="O16" s="27">
        <f t="shared" ref="O16:O70" si="1">PRODUCT(L16,1.095)</f>
        <v>0</v>
      </c>
      <c r="P16" s="28">
        <f t="shared" ref="P16:P70" si="2">PRODUCT(I16,N16)</f>
        <v>0</v>
      </c>
      <c r="Q16" s="28">
        <f t="shared" ref="Q16:Q70" si="3">PRODUCT(J16,O16)</f>
        <v>0</v>
      </c>
    </row>
    <row r="17" spans="2:17" ht="12.75" customHeight="1">
      <c r="B17" s="188">
        <f t="shared" ref="B17:B70" si="4">B16+1</f>
        <v>3</v>
      </c>
      <c r="C17" s="305" t="s">
        <v>476</v>
      </c>
      <c r="D17" s="306" t="s">
        <v>476</v>
      </c>
      <c r="E17" s="306" t="s">
        <v>476</v>
      </c>
      <c r="F17" s="307" t="s">
        <v>476</v>
      </c>
      <c r="G17" s="189" t="s">
        <v>23</v>
      </c>
      <c r="H17" s="61"/>
      <c r="I17" s="237">
        <v>500</v>
      </c>
      <c r="J17" s="250">
        <v>24000</v>
      </c>
      <c r="K17" s="27">
        <v>0</v>
      </c>
      <c r="L17" s="27">
        <v>0</v>
      </c>
      <c r="M17" s="18">
        <v>9.5</v>
      </c>
      <c r="N17" s="27">
        <f t="shared" si="0"/>
        <v>0</v>
      </c>
      <c r="O17" s="27">
        <f t="shared" si="1"/>
        <v>0</v>
      </c>
      <c r="P17" s="28">
        <f t="shared" si="2"/>
        <v>0</v>
      </c>
      <c r="Q17" s="28">
        <f t="shared" si="3"/>
        <v>0</v>
      </c>
    </row>
    <row r="18" spans="2:17" ht="12.75" customHeight="1">
      <c r="B18" s="188">
        <f t="shared" si="4"/>
        <v>4</v>
      </c>
      <c r="C18" s="305" t="s">
        <v>510</v>
      </c>
      <c r="D18" s="306" t="s">
        <v>510</v>
      </c>
      <c r="E18" s="306" t="s">
        <v>510</v>
      </c>
      <c r="F18" s="307" t="s">
        <v>510</v>
      </c>
      <c r="G18" s="189" t="s">
        <v>23</v>
      </c>
      <c r="H18" s="61"/>
      <c r="I18" s="237">
        <v>300</v>
      </c>
      <c r="J18" s="250">
        <v>1000</v>
      </c>
      <c r="K18" s="27">
        <v>0</v>
      </c>
      <c r="L18" s="27">
        <v>0</v>
      </c>
      <c r="M18" s="18">
        <v>9.5</v>
      </c>
      <c r="N18" s="27">
        <f t="shared" si="0"/>
        <v>0</v>
      </c>
      <c r="O18" s="27">
        <f t="shared" si="1"/>
        <v>0</v>
      </c>
      <c r="P18" s="28">
        <f t="shared" si="2"/>
        <v>0</v>
      </c>
      <c r="Q18" s="28">
        <f t="shared" si="3"/>
        <v>0</v>
      </c>
    </row>
    <row r="19" spans="2:17" ht="12.75" customHeight="1">
      <c r="B19" s="188">
        <f t="shared" si="4"/>
        <v>5</v>
      </c>
      <c r="C19" s="305" t="s">
        <v>90</v>
      </c>
      <c r="D19" s="306" t="s">
        <v>90</v>
      </c>
      <c r="E19" s="306" t="s">
        <v>90</v>
      </c>
      <c r="F19" s="307" t="s">
        <v>90</v>
      </c>
      <c r="G19" s="189" t="s">
        <v>23</v>
      </c>
      <c r="H19" s="61"/>
      <c r="I19" s="237">
        <v>200</v>
      </c>
      <c r="J19" s="250">
        <v>2000</v>
      </c>
      <c r="K19" s="27">
        <v>0</v>
      </c>
      <c r="L19" s="27">
        <v>0</v>
      </c>
      <c r="M19" s="18">
        <v>9.5</v>
      </c>
      <c r="N19" s="27">
        <f t="shared" si="0"/>
        <v>0</v>
      </c>
      <c r="O19" s="27">
        <f t="shared" si="1"/>
        <v>0</v>
      </c>
      <c r="P19" s="28">
        <f t="shared" si="2"/>
        <v>0</v>
      </c>
      <c r="Q19" s="28">
        <f t="shared" si="3"/>
        <v>0</v>
      </c>
    </row>
    <row r="20" spans="2:17" ht="12.75" customHeight="1">
      <c r="B20" s="188">
        <f t="shared" si="4"/>
        <v>6</v>
      </c>
      <c r="C20" s="305" t="s">
        <v>477</v>
      </c>
      <c r="D20" s="306" t="s">
        <v>477</v>
      </c>
      <c r="E20" s="306" t="s">
        <v>477</v>
      </c>
      <c r="F20" s="307" t="s">
        <v>477</v>
      </c>
      <c r="G20" s="189" t="s">
        <v>23</v>
      </c>
      <c r="H20" s="61"/>
      <c r="I20" s="237">
        <v>5</v>
      </c>
      <c r="J20" s="250">
        <v>20</v>
      </c>
      <c r="K20" s="27">
        <v>0</v>
      </c>
      <c r="L20" s="27">
        <v>0</v>
      </c>
      <c r="M20" s="18">
        <v>9.5</v>
      </c>
      <c r="N20" s="27">
        <f t="shared" si="0"/>
        <v>0</v>
      </c>
      <c r="O20" s="27">
        <f t="shared" si="1"/>
        <v>0</v>
      </c>
      <c r="P20" s="28">
        <f t="shared" si="2"/>
        <v>0</v>
      </c>
      <c r="Q20" s="28">
        <f t="shared" si="3"/>
        <v>0</v>
      </c>
    </row>
    <row r="21" spans="2:17" ht="12.75" customHeight="1">
      <c r="B21" s="188">
        <f t="shared" si="4"/>
        <v>7</v>
      </c>
      <c r="C21" s="305" t="s">
        <v>511</v>
      </c>
      <c r="D21" s="306" t="s">
        <v>511</v>
      </c>
      <c r="E21" s="306" t="s">
        <v>511</v>
      </c>
      <c r="F21" s="307" t="s">
        <v>511</v>
      </c>
      <c r="G21" s="189" t="s">
        <v>23</v>
      </c>
      <c r="H21" s="61"/>
      <c r="I21" s="237">
        <v>500</v>
      </c>
      <c r="J21" s="250">
        <v>3000</v>
      </c>
      <c r="K21" s="27">
        <v>0</v>
      </c>
      <c r="L21" s="27">
        <v>0</v>
      </c>
      <c r="M21" s="18">
        <v>9.5</v>
      </c>
      <c r="N21" s="27">
        <f t="shared" si="0"/>
        <v>0</v>
      </c>
      <c r="O21" s="27">
        <f t="shared" si="1"/>
        <v>0</v>
      </c>
      <c r="P21" s="28">
        <f t="shared" si="2"/>
        <v>0</v>
      </c>
      <c r="Q21" s="28">
        <f t="shared" si="3"/>
        <v>0</v>
      </c>
    </row>
    <row r="22" spans="2:17" ht="12.75" customHeight="1">
      <c r="B22" s="188">
        <f t="shared" si="4"/>
        <v>8</v>
      </c>
      <c r="C22" s="305" t="s">
        <v>478</v>
      </c>
      <c r="D22" s="306" t="s">
        <v>478</v>
      </c>
      <c r="E22" s="306" t="s">
        <v>478</v>
      </c>
      <c r="F22" s="307" t="s">
        <v>478</v>
      </c>
      <c r="G22" s="189" t="s">
        <v>23</v>
      </c>
      <c r="H22" s="61"/>
      <c r="I22" s="237">
        <v>0</v>
      </c>
      <c r="J22" s="250">
        <v>150</v>
      </c>
      <c r="K22" s="27">
        <v>0</v>
      </c>
      <c r="L22" s="27">
        <v>0</v>
      </c>
      <c r="M22" s="18">
        <v>9.5</v>
      </c>
      <c r="N22" s="27">
        <f t="shared" si="0"/>
        <v>0</v>
      </c>
      <c r="O22" s="27">
        <f t="shared" si="1"/>
        <v>0</v>
      </c>
      <c r="P22" s="28">
        <f t="shared" si="2"/>
        <v>0</v>
      </c>
      <c r="Q22" s="28">
        <f t="shared" si="3"/>
        <v>0</v>
      </c>
    </row>
    <row r="23" spans="2:17" ht="12.75" customHeight="1">
      <c r="B23" s="188">
        <f t="shared" si="4"/>
        <v>9</v>
      </c>
      <c r="C23" s="305" t="s">
        <v>479</v>
      </c>
      <c r="D23" s="306" t="s">
        <v>479</v>
      </c>
      <c r="E23" s="306" t="s">
        <v>479</v>
      </c>
      <c r="F23" s="307" t="s">
        <v>479</v>
      </c>
      <c r="G23" s="189" t="s">
        <v>23</v>
      </c>
      <c r="H23" s="61"/>
      <c r="I23" s="237">
        <v>0</v>
      </c>
      <c r="J23" s="250">
        <v>100</v>
      </c>
      <c r="K23" s="27">
        <v>0</v>
      </c>
      <c r="L23" s="27">
        <v>0</v>
      </c>
      <c r="M23" s="18">
        <v>9.5</v>
      </c>
      <c r="N23" s="27">
        <f t="shared" si="0"/>
        <v>0</v>
      </c>
      <c r="O23" s="27">
        <f t="shared" si="1"/>
        <v>0</v>
      </c>
      <c r="P23" s="28">
        <f t="shared" si="2"/>
        <v>0</v>
      </c>
      <c r="Q23" s="28">
        <f t="shared" si="3"/>
        <v>0</v>
      </c>
    </row>
    <row r="24" spans="2:17" ht="12.75" customHeight="1">
      <c r="B24" s="188">
        <f t="shared" si="4"/>
        <v>10</v>
      </c>
      <c r="C24" s="305" t="s">
        <v>480</v>
      </c>
      <c r="D24" s="306" t="s">
        <v>480</v>
      </c>
      <c r="E24" s="306" t="s">
        <v>480</v>
      </c>
      <c r="F24" s="307" t="s">
        <v>480</v>
      </c>
      <c r="G24" s="189" t="s">
        <v>23</v>
      </c>
      <c r="H24" s="61"/>
      <c r="I24" s="237">
        <v>600</v>
      </c>
      <c r="J24" s="250">
        <v>3000</v>
      </c>
      <c r="K24" s="27">
        <v>0</v>
      </c>
      <c r="L24" s="27">
        <v>0</v>
      </c>
      <c r="M24" s="18">
        <v>9.5</v>
      </c>
      <c r="N24" s="27">
        <f t="shared" si="0"/>
        <v>0</v>
      </c>
      <c r="O24" s="27">
        <f t="shared" si="1"/>
        <v>0</v>
      </c>
      <c r="P24" s="28">
        <f t="shared" si="2"/>
        <v>0</v>
      </c>
      <c r="Q24" s="28">
        <f t="shared" si="3"/>
        <v>0</v>
      </c>
    </row>
    <row r="25" spans="2:17" ht="12.75" customHeight="1">
      <c r="B25" s="188">
        <f t="shared" si="4"/>
        <v>11</v>
      </c>
      <c r="C25" s="305" t="s">
        <v>481</v>
      </c>
      <c r="D25" s="306" t="s">
        <v>481</v>
      </c>
      <c r="E25" s="306" t="s">
        <v>481</v>
      </c>
      <c r="F25" s="307" t="s">
        <v>481</v>
      </c>
      <c r="G25" s="189" t="s">
        <v>23</v>
      </c>
      <c r="H25" s="61"/>
      <c r="I25" s="237">
        <v>50</v>
      </c>
      <c r="J25" s="250">
        <v>400</v>
      </c>
      <c r="K25" s="27">
        <v>0</v>
      </c>
      <c r="L25" s="27">
        <v>0</v>
      </c>
      <c r="M25" s="18">
        <v>9.5</v>
      </c>
      <c r="N25" s="27">
        <f t="shared" si="0"/>
        <v>0</v>
      </c>
      <c r="O25" s="27">
        <f t="shared" si="1"/>
        <v>0</v>
      </c>
      <c r="P25" s="28">
        <f t="shared" si="2"/>
        <v>0</v>
      </c>
      <c r="Q25" s="28">
        <f t="shared" si="3"/>
        <v>0</v>
      </c>
    </row>
    <row r="26" spans="2:17" ht="12.75" customHeight="1">
      <c r="B26" s="188">
        <f t="shared" si="4"/>
        <v>12</v>
      </c>
      <c r="C26" s="305" t="s">
        <v>482</v>
      </c>
      <c r="D26" s="306" t="s">
        <v>482</v>
      </c>
      <c r="E26" s="306" t="s">
        <v>482</v>
      </c>
      <c r="F26" s="307" t="s">
        <v>482</v>
      </c>
      <c r="G26" s="189" t="s">
        <v>23</v>
      </c>
      <c r="H26" s="61"/>
      <c r="I26" s="237">
        <v>15</v>
      </c>
      <c r="J26" s="250">
        <v>40</v>
      </c>
      <c r="K26" s="27">
        <v>0</v>
      </c>
      <c r="L26" s="27">
        <v>0</v>
      </c>
      <c r="M26" s="18">
        <v>9.5</v>
      </c>
      <c r="N26" s="27">
        <f t="shared" si="0"/>
        <v>0</v>
      </c>
      <c r="O26" s="27">
        <f t="shared" si="1"/>
        <v>0</v>
      </c>
      <c r="P26" s="28">
        <f t="shared" si="2"/>
        <v>0</v>
      </c>
      <c r="Q26" s="28">
        <f t="shared" si="3"/>
        <v>0</v>
      </c>
    </row>
    <row r="27" spans="2:17" ht="12.75" customHeight="1">
      <c r="B27" s="188">
        <f t="shared" si="4"/>
        <v>13</v>
      </c>
      <c r="C27" s="305" t="s">
        <v>483</v>
      </c>
      <c r="D27" s="306" t="s">
        <v>483</v>
      </c>
      <c r="E27" s="306" t="s">
        <v>483</v>
      </c>
      <c r="F27" s="307" t="s">
        <v>483</v>
      </c>
      <c r="G27" s="189" t="s">
        <v>23</v>
      </c>
      <c r="H27" s="61"/>
      <c r="I27" s="237">
        <v>150</v>
      </c>
      <c r="J27" s="250">
        <v>800</v>
      </c>
      <c r="K27" s="27">
        <v>0</v>
      </c>
      <c r="L27" s="27">
        <v>0</v>
      </c>
      <c r="M27" s="18">
        <v>9.5</v>
      </c>
      <c r="N27" s="27">
        <f t="shared" si="0"/>
        <v>0</v>
      </c>
      <c r="O27" s="27">
        <f t="shared" si="1"/>
        <v>0</v>
      </c>
      <c r="P27" s="28">
        <f t="shared" si="2"/>
        <v>0</v>
      </c>
      <c r="Q27" s="28">
        <f t="shared" si="3"/>
        <v>0</v>
      </c>
    </row>
    <row r="28" spans="2:17" ht="12.95" customHeight="1">
      <c r="B28" s="188">
        <f t="shared" si="4"/>
        <v>14</v>
      </c>
      <c r="C28" s="305" t="s">
        <v>484</v>
      </c>
      <c r="D28" s="306" t="s">
        <v>484</v>
      </c>
      <c r="E28" s="306" t="s">
        <v>484</v>
      </c>
      <c r="F28" s="307" t="s">
        <v>484</v>
      </c>
      <c r="G28" s="189" t="s">
        <v>23</v>
      </c>
      <c r="H28" s="61"/>
      <c r="I28" s="237">
        <v>50</v>
      </c>
      <c r="J28" s="250">
        <v>100</v>
      </c>
      <c r="K28" s="27">
        <v>0</v>
      </c>
      <c r="L28" s="27">
        <v>0</v>
      </c>
      <c r="M28" s="18">
        <v>9.5</v>
      </c>
      <c r="N28" s="27">
        <f t="shared" si="0"/>
        <v>0</v>
      </c>
      <c r="O28" s="27">
        <f t="shared" si="1"/>
        <v>0</v>
      </c>
      <c r="P28" s="28">
        <f t="shared" si="2"/>
        <v>0</v>
      </c>
      <c r="Q28" s="28">
        <f t="shared" si="3"/>
        <v>0</v>
      </c>
    </row>
    <row r="29" spans="2:17" ht="12.95" customHeight="1">
      <c r="B29" s="188">
        <f t="shared" si="4"/>
        <v>15</v>
      </c>
      <c r="C29" s="305" t="s">
        <v>485</v>
      </c>
      <c r="D29" s="306" t="s">
        <v>485</v>
      </c>
      <c r="E29" s="306" t="s">
        <v>485</v>
      </c>
      <c r="F29" s="307" t="s">
        <v>485</v>
      </c>
      <c r="G29" s="189" t="s">
        <v>23</v>
      </c>
      <c r="H29" s="61"/>
      <c r="I29" s="237">
        <v>200</v>
      </c>
      <c r="J29" s="250">
        <v>900</v>
      </c>
      <c r="K29" s="27">
        <v>0</v>
      </c>
      <c r="L29" s="27">
        <v>0</v>
      </c>
      <c r="M29" s="18">
        <v>9.5</v>
      </c>
      <c r="N29" s="27">
        <f t="shared" si="0"/>
        <v>0</v>
      </c>
      <c r="O29" s="27">
        <f t="shared" si="1"/>
        <v>0</v>
      </c>
      <c r="P29" s="28">
        <f t="shared" si="2"/>
        <v>0</v>
      </c>
      <c r="Q29" s="28">
        <f t="shared" si="3"/>
        <v>0</v>
      </c>
    </row>
    <row r="30" spans="2:17" ht="12.75" customHeight="1">
      <c r="B30" s="188">
        <f t="shared" si="4"/>
        <v>16</v>
      </c>
      <c r="C30" s="305" t="s">
        <v>486</v>
      </c>
      <c r="D30" s="306" t="s">
        <v>486</v>
      </c>
      <c r="E30" s="306" t="s">
        <v>486</v>
      </c>
      <c r="F30" s="307" t="s">
        <v>486</v>
      </c>
      <c r="G30" s="189" t="s">
        <v>23</v>
      </c>
      <c r="H30" s="61"/>
      <c r="I30" s="237">
        <v>10</v>
      </c>
      <c r="J30" s="250">
        <v>90</v>
      </c>
      <c r="K30" s="27">
        <v>0</v>
      </c>
      <c r="L30" s="27">
        <v>0</v>
      </c>
      <c r="M30" s="18">
        <v>9.5</v>
      </c>
      <c r="N30" s="27">
        <f t="shared" si="0"/>
        <v>0</v>
      </c>
      <c r="O30" s="27">
        <f t="shared" si="1"/>
        <v>0</v>
      </c>
      <c r="P30" s="28">
        <f t="shared" si="2"/>
        <v>0</v>
      </c>
      <c r="Q30" s="28">
        <f t="shared" si="3"/>
        <v>0</v>
      </c>
    </row>
    <row r="31" spans="2:17" ht="12.75" customHeight="1">
      <c r="B31" s="188">
        <f t="shared" si="4"/>
        <v>17</v>
      </c>
      <c r="C31" s="305" t="s">
        <v>487</v>
      </c>
      <c r="D31" s="306" t="s">
        <v>487</v>
      </c>
      <c r="E31" s="306" t="s">
        <v>487</v>
      </c>
      <c r="F31" s="307" t="s">
        <v>487</v>
      </c>
      <c r="G31" s="189" t="s">
        <v>23</v>
      </c>
      <c r="H31" s="61"/>
      <c r="I31" s="237">
        <v>400</v>
      </c>
      <c r="J31" s="250">
        <v>1200</v>
      </c>
      <c r="K31" s="27">
        <v>0</v>
      </c>
      <c r="L31" s="27">
        <v>0</v>
      </c>
      <c r="M31" s="18">
        <v>9.5</v>
      </c>
      <c r="N31" s="27">
        <f t="shared" si="0"/>
        <v>0</v>
      </c>
      <c r="O31" s="27">
        <f t="shared" si="1"/>
        <v>0</v>
      </c>
      <c r="P31" s="28">
        <f t="shared" si="2"/>
        <v>0</v>
      </c>
      <c r="Q31" s="28">
        <f t="shared" si="3"/>
        <v>0</v>
      </c>
    </row>
    <row r="32" spans="2:17" ht="12.75" customHeight="1">
      <c r="B32" s="188">
        <f t="shared" si="4"/>
        <v>18</v>
      </c>
      <c r="C32" s="305" t="s">
        <v>488</v>
      </c>
      <c r="D32" s="306" t="s">
        <v>488</v>
      </c>
      <c r="E32" s="306" t="s">
        <v>488</v>
      </c>
      <c r="F32" s="307" t="s">
        <v>488</v>
      </c>
      <c r="G32" s="189" t="s">
        <v>23</v>
      </c>
      <c r="H32" s="61"/>
      <c r="I32" s="237">
        <v>500</v>
      </c>
      <c r="J32" s="250">
        <v>3000</v>
      </c>
      <c r="K32" s="27">
        <v>0</v>
      </c>
      <c r="L32" s="27">
        <v>0</v>
      </c>
      <c r="M32" s="18">
        <v>9.5</v>
      </c>
      <c r="N32" s="27">
        <f t="shared" si="0"/>
        <v>0</v>
      </c>
      <c r="O32" s="27">
        <f t="shared" si="1"/>
        <v>0</v>
      </c>
      <c r="P32" s="28">
        <f t="shared" si="2"/>
        <v>0</v>
      </c>
      <c r="Q32" s="28">
        <f t="shared" si="3"/>
        <v>0</v>
      </c>
    </row>
    <row r="33" spans="2:17" ht="12.75" customHeight="1">
      <c r="B33" s="188">
        <f t="shared" si="4"/>
        <v>19</v>
      </c>
      <c r="C33" s="305" t="s">
        <v>489</v>
      </c>
      <c r="D33" s="306" t="s">
        <v>489</v>
      </c>
      <c r="E33" s="306" t="s">
        <v>489</v>
      </c>
      <c r="F33" s="307" t="s">
        <v>489</v>
      </c>
      <c r="G33" s="189" t="s">
        <v>23</v>
      </c>
      <c r="H33" s="61"/>
      <c r="I33" s="237">
        <v>200</v>
      </c>
      <c r="J33" s="250">
        <v>1800</v>
      </c>
      <c r="K33" s="27">
        <v>0</v>
      </c>
      <c r="L33" s="27">
        <v>0</v>
      </c>
      <c r="M33" s="18">
        <v>9.5</v>
      </c>
      <c r="N33" s="27">
        <f t="shared" si="0"/>
        <v>0</v>
      </c>
      <c r="O33" s="27">
        <f t="shared" si="1"/>
        <v>0</v>
      </c>
      <c r="P33" s="28">
        <f t="shared" si="2"/>
        <v>0</v>
      </c>
      <c r="Q33" s="28">
        <f t="shared" si="3"/>
        <v>0</v>
      </c>
    </row>
    <row r="34" spans="2:17" ht="12.75" customHeight="1">
      <c r="B34" s="188">
        <f t="shared" si="4"/>
        <v>20</v>
      </c>
      <c r="C34" s="305" t="s">
        <v>490</v>
      </c>
      <c r="D34" s="306" t="s">
        <v>490</v>
      </c>
      <c r="E34" s="306" t="s">
        <v>490</v>
      </c>
      <c r="F34" s="307" t="s">
        <v>490</v>
      </c>
      <c r="G34" s="189" t="s">
        <v>23</v>
      </c>
      <c r="H34" s="61"/>
      <c r="I34" s="237">
        <v>100</v>
      </c>
      <c r="J34" s="250">
        <v>400</v>
      </c>
      <c r="K34" s="27">
        <v>0</v>
      </c>
      <c r="L34" s="27">
        <v>0</v>
      </c>
      <c r="M34" s="18">
        <v>9.5</v>
      </c>
      <c r="N34" s="27">
        <f t="shared" si="0"/>
        <v>0</v>
      </c>
      <c r="O34" s="27">
        <f t="shared" si="1"/>
        <v>0</v>
      </c>
      <c r="P34" s="28">
        <f t="shared" si="2"/>
        <v>0</v>
      </c>
      <c r="Q34" s="28">
        <f t="shared" si="3"/>
        <v>0</v>
      </c>
    </row>
    <row r="35" spans="2:17" ht="12.75" customHeight="1">
      <c r="B35" s="188">
        <f t="shared" si="4"/>
        <v>21</v>
      </c>
      <c r="C35" s="305" t="s">
        <v>512</v>
      </c>
      <c r="D35" s="306" t="s">
        <v>512</v>
      </c>
      <c r="E35" s="306" t="s">
        <v>512</v>
      </c>
      <c r="F35" s="307" t="s">
        <v>512</v>
      </c>
      <c r="G35" s="189" t="s">
        <v>23</v>
      </c>
      <c r="H35" s="61"/>
      <c r="I35" s="237">
        <v>1500</v>
      </c>
      <c r="J35" s="250">
        <v>3000</v>
      </c>
      <c r="K35" s="27">
        <v>0</v>
      </c>
      <c r="L35" s="27">
        <v>0</v>
      </c>
      <c r="M35" s="18">
        <v>9.5</v>
      </c>
      <c r="N35" s="27">
        <f t="shared" si="0"/>
        <v>0</v>
      </c>
      <c r="O35" s="27">
        <f t="shared" si="1"/>
        <v>0</v>
      </c>
      <c r="P35" s="28">
        <f t="shared" si="2"/>
        <v>0</v>
      </c>
      <c r="Q35" s="28">
        <f t="shared" si="3"/>
        <v>0</v>
      </c>
    </row>
    <row r="36" spans="2:17" ht="12.75" customHeight="1">
      <c r="B36" s="188">
        <f t="shared" si="4"/>
        <v>22</v>
      </c>
      <c r="C36" s="305" t="s">
        <v>106</v>
      </c>
      <c r="D36" s="306" t="s">
        <v>106</v>
      </c>
      <c r="E36" s="306" t="s">
        <v>106</v>
      </c>
      <c r="F36" s="307" t="s">
        <v>106</v>
      </c>
      <c r="G36" s="189" t="s">
        <v>23</v>
      </c>
      <c r="H36" s="61"/>
      <c r="I36" s="237">
        <v>100</v>
      </c>
      <c r="J36" s="250">
        <v>700</v>
      </c>
      <c r="K36" s="27">
        <v>0</v>
      </c>
      <c r="L36" s="27">
        <v>0</v>
      </c>
      <c r="M36" s="18">
        <v>9.5</v>
      </c>
      <c r="N36" s="27">
        <f t="shared" si="0"/>
        <v>0</v>
      </c>
      <c r="O36" s="27">
        <f t="shared" si="1"/>
        <v>0</v>
      </c>
      <c r="P36" s="28">
        <f t="shared" si="2"/>
        <v>0</v>
      </c>
      <c r="Q36" s="28">
        <f t="shared" si="3"/>
        <v>0</v>
      </c>
    </row>
    <row r="37" spans="2:17" ht="12.75" customHeight="1">
      <c r="B37" s="188">
        <f t="shared" si="4"/>
        <v>23</v>
      </c>
      <c r="C37" s="305" t="s">
        <v>491</v>
      </c>
      <c r="D37" s="306" t="s">
        <v>491</v>
      </c>
      <c r="E37" s="306" t="s">
        <v>491</v>
      </c>
      <c r="F37" s="307" t="s">
        <v>491</v>
      </c>
      <c r="G37" s="189" t="s">
        <v>23</v>
      </c>
      <c r="H37" s="61"/>
      <c r="I37" s="237">
        <v>300</v>
      </c>
      <c r="J37" s="250">
        <v>1500</v>
      </c>
      <c r="K37" s="27">
        <v>0</v>
      </c>
      <c r="L37" s="27">
        <v>0</v>
      </c>
      <c r="M37" s="18">
        <v>9.5</v>
      </c>
      <c r="N37" s="27">
        <f t="shared" si="0"/>
        <v>0</v>
      </c>
      <c r="O37" s="27">
        <f t="shared" si="1"/>
        <v>0</v>
      </c>
      <c r="P37" s="28">
        <f t="shared" si="2"/>
        <v>0</v>
      </c>
      <c r="Q37" s="28">
        <f t="shared" si="3"/>
        <v>0</v>
      </c>
    </row>
    <row r="38" spans="2:17" ht="12.75" customHeight="1">
      <c r="B38" s="188">
        <f t="shared" si="4"/>
        <v>24</v>
      </c>
      <c r="C38" s="305" t="s">
        <v>492</v>
      </c>
      <c r="D38" s="306" t="s">
        <v>492</v>
      </c>
      <c r="E38" s="306" t="s">
        <v>492</v>
      </c>
      <c r="F38" s="307" t="s">
        <v>492</v>
      </c>
      <c r="G38" s="189" t="s">
        <v>23</v>
      </c>
      <c r="H38" s="61"/>
      <c r="I38" s="237">
        <v>150</v>
      </c>
      <c r="J38" s="250">
        <v>1200</v>
      </c>
      <c r="K38" s="27">
        <v>0</v>
      </c>
      <c r="L38" s="27">
        <v>0</v>
      </c>
      <c r="M38" s="18">
        <v>9.5</v>
      </c>
      <c r="N38" s="27">
        <f t="shared" si="0"/>
        <v>0</v>
      </c>
      <c r="O38" s="27">
        <f t="shared" si="1"/>
        <v>0</v>
      </c>
      <c r="P38" s="28">
        <f t="shared" si="2"/>
        <v>0</v>
      </c>
      <c r="Q38" s="28">
        <f t="shared" si="3"/>
        <v>0</v>
      </c>
    </row>
    <row r="39" spans="2:17" ht="12.75" customHeight="1">
      <c r="B39" s="188">
        <f t="shared" si="4"/>
        <v>25</v>
      </c>
      <c r="C39" s="305" t="s">
        <v>493</v>
      </c>
      <c r="D39" s="306" t="s">
        <v>493</v>
      </c>
      <c r="E39" s="306" t="s">
        <v>493</v>
      </c>
      <c r="F39" s="307" t="s">
        <v>493</v>
      </c>
      <c r="G39" s="189" t="s">
        <v>23</v>
      </c>
      <c r="H39" s="61"/>
      <c r="I39" s="237">
        <v>100</v>
      </c>
      <c r="J39" s="250">
        <v>500</v>
      </c>
      <c r="K39" s="27">
        <v>0</v>
      </c>
      <c r="L39" s="27">
        <v>0</v>
      </c>
      <c r="M39" s="18">
        <v>9.5</v>
      </c>
      <c r="N39" s="27">
        <f t="shared" si="0"/>
        <v>0</v>
      </c>
      <c r="O39" s="27">
        <f t="shared" si="1"/>
        <v>0</v>
      </c>
      <c r="P39" s="28">
        <f t="shared" si="2"/>
        <v>0</v>
      </c>
      <c r="Q39" s="28">
        <f t="shared" si="3"/>
        <v>0</v>
      </c>
    </row>
    <row r="40" spans="2:17" ht="12.75" customHeight="1">
      <c r="B40" s="188">
        <f t="shared" si="4"/>
        <v>26</v>
      </c>
      <c r="C40" s="305" t="s">
        <v>494</v>
      </c>
      <c r="D40" s="306" t="s">
        <v>494</v>
      </c>
      <c r="E40" s="306" t="s">
        <v>494</v>
      </c>
      <c r="F40" s="307" t="s">
        <v>494</v>
      </c>
      <c r="G40" s="189" t="s">
        <v>23</v>
      </c>
      <c r="H40" s="61"/>
      <c r="I40" s="237">
        <v>300</v>
      </c>
      <c r="J40" s="250">
        <v>1000</v>
      </c>
      <c r="K40" s="27">
        <v>0</v>
      </c>
      <c r="L40" s="27">
        <v>0</v>
      </c>
      <c r="M40" s="18">
        <v>9.5</v>
      </c>
      <c r="N40" s="27">
        <f t="shared" si="0"/>
        <v>0</v>
      </c>
      <c r="O40" s="27">
        <f t="shared" si="1"/>
        <v>0</v>
      </c>
      <c r="P40" s="28">
        <f t="shared" si="2"/>
        <v>0</v>
      </c>
      <c r="Q40" s="28">
        <f t="shared" si="3"/>
        <v>0</v>
      </c>
    </row>
    <row r="41" spans="2:17" ht="12.75" customHeight="1">
      <c r="B41" s="188">
        <f t="shared" si="4"/>
        <v>27</v>
      </c>
      <c r="C41" s="305" t="s">
        <v>513</v>
      </c>
      <c r="D41" s="306" t="s">
        <v>513</v>
      </c>
      <c r="E41" s="306" t="s">
        <v>513</v>
      </c>
      <c r="F41" s="307" t="s">
        <v>513</v>
      </c>
      <c r="G41" s="189" t="s">
        <v>23</v>
      </c>
      <c r="H41" s="61"/>
      <c r="I41" s="237">
        <v>0</v>
      </c>
      <c r="J41" s="250">
        <v>2000</v>
      </c>
      <c r="K41" s="27">
        <v>0</v>
      </c>
      <c r="L41" s="27">
        <v>0</v>
      </c>
      <c r="M41" s="18">
        <v>9.5</v>
      </c>
      <c r="N41" s="27">
        <f t="shared" si="0"/>
        <v>0</v>
      </c>
      <c r="O41" s="27">
        <f t="shared" si="1"/>
        <v>0</v>
      </c>
      <c r="P41" s="28">
        <f t="shared" si="2"/>
        <v>0</v>
      </c>
      <c r="Q41" s="28">
        <f t="shared" si="3"/>
        <v>0</v>
      </c>
    </row>
    <row r="42" spans="2:17" ht="12.75" customHeight="1">
      <c r="B42" s="188">
        <f t="shared" si="4"/>
        <v>28</v>
      </c>
      <c r="C42" s="305" t="s">
        <v>495</v>
      </c>
      <c r="D42" s="306" t="s">
        <v>495</v>
      </c>
      <c r="E42" s="306" t="s">
        <v>495</v>
      </c>
      <c r="F42" s="307" t="s">
        <v>495</v>
      </c>
      <c r="G42" s="189" t="s">
        <v>23</v>
      </c>
      <c r="H42" s="61"/>
      <c r="I42" s="237">
        <v>400</v>
      </c>
      <c r="J42" s="250">
        <v>1000</v>
      </c>
      <c r="K42" s="27">
        <v>0</v>
      </c>
      <c r="L42" s="27">
        <v>0</v>
      </c>
      <c r="M42" s="18">
        <v>9.5</v>
      </c>
      <c r="N42" s="27">
        <f t="shared" si="0"/>
        <v>0</v>
      </c>
      <c r="O42" s="27">
        <f t="shared" si="1"/>
        <v>0</v>
      </c>
      <c r="P42" s="28">
        <f t="shared" si="2"/>
        <v>0</v>
      </c>
      <c r="Q42" s="28">
        <f t="shared" si="3"/>
        <v>0</v>
      </c>
    </row>
    <row r="43" spans="2:17" ht="12.75" customHeight="1">
      <c r="B43" s="188">
        <f t="shared" si="4"/>
        <v>29</v>
      </c>
      <c r="C43" s="305" t="s">
        <v>496</v>
      </c>
      <c r="D43" s="306" t="s">
        <v>496</v>
      </c>
      <c r="E43" s="306" t="s">
        <v>496</v>
      </c>
      <c r="F43" s="307" t="s">
        <v>496</v>
      </c>
      <c r="G43" s="189" t="s">
        <v>23</v>
      </c>
      <c r="H43" s="61"/>
      <c r="I43" s="237">
        <v>200</v>
      </c>
      <c r="J43" s="250">
        <v>1000</v>
      </c>
      <c r="K43" s="27">
        <v>0</v>
      </c>
      <c r="L43" s="27">
        <v>0</v>
      </c>
      <c r="M43" s="18">
        <v>9.5</v>
      </c>
      <c r="N43" s="27">
        <f t="shared" si="0"/>
        <v>0</v>
      </c>
      <c r="O43" s="27">
        <f t="shared" si="1"/>
        <v>0</v>
      </c>
      <c r="P43" s="28">
        <f t="shared" si="2"/>
        <v>0</v>
      </c>
      <c r="Q43" s="28">
        <f t="shared" si="3"/>
        <v>0</v>
      </c>
    </row>
    <row r="44" spans="2:17" ht="12.75" customHeight="1">
      <c r="B44" s="188">
        <f t="shared" si="4"/>
        <v>30</v>
      </c>
      <c r="C44" s="305" t="s">
        <v>514</v>
      </c>
      <c r="D44" s="306" t="s">
        <v>514</v>
      </c>
      <c r="E44" s="306" t="s">
        <v>514</v>
      </c>
      <c r="F44" s="307" t="s">
        <v>514</v>
      </c>
      <c r="G44" s="189" t="s">
        <v>23</v>
      </c>
      <c r="H44" s="61"/>
      <c r="I44" s="237">
        <v>200</v>
      </c>
      <c r="J44" s="250">
        <v>1000</v>
      </c>
      <c r="K44" s="27">
        <v>0</v>
      </c>
      <c r="L44" s="27">
        <v>0</v>
      </c>
      <c r="M44" s="18">
        <v>9.5</v>
      </c>
      <c r="N44" s="27">
        <f t="shared" si="0"/>
        <v>0</v>
      </c>
      <c r="O44" s="27">
        <f t="shared" si="1"/>
        <v>0</v>
      </c>
      <c r="P44" s="28">
        <f t="shared" si="2"/>
        <v>0</v>
      </c>
      <c r="Q44" s="28">
        <f t="shared" si="3"/>
        <v>0</v>
      </c>
    </row>
    <row r="45" spans="2:17" ht="12.75" customHeight="1">
      <c r="B45" s="188">
        <f t="shared" si="4"/>
        <v>31</v>
      </c>
      <c r="C45" s="305" t="s">
        <v>515</v>
      </c>
      <c r="D45" s="306" t="s">
        <v>515</v>
      </c>
      <c r="E45" s="306" t="s">
        <v>515</v>
      </c>
      <c r="F45" s="307" t="s">
        <v>515</v>
      </c>
      <c r="G45" s="189" t="s">
        <v>23</v>
      </c>
      <c r="H45" s="61"/>
      <c r="I45" s="237">
        <v>200</v>
      </c>
      <c r="J45" s="250">
        <v>1000</v>
      </c>
      <c r="K45" s="27">
        <v>0</v>
      </c>
      <c r="L45" s="27">
        <v>0</v>
      </c>
      <c r="M45" s="18">
        <v>9.5</v>
      </c>
      <c r="N45" s="27">
        <f t="shared" si="0"/>
        <v>0</v>
      </c>
      <c r="O45" s="27">
        <f t="shared" si="1"/>
        <v>0</v>
      </c>
      <c r="P45" s="28">
        <f t="shared" si="2"/>
        <v>0</v>
      </c>
      <c r="Q45" s="28">
        <f t="shared" si="3"/>
        <v>0</v>
      </c>
    </row>
    <row r="46" spans="2:17" ht="12.75" customHeight="1">
      <c r="B46" s="188">
        <f t="shared" si="4"/>
        <v>32</v>
      </c>
      <c r="C46" s="305" t="s">
        <v>497</v>
      </c>
      <c r="D46" s="306" t="s">
        <v>497</v>
      </c>
      <c r="E46" s="306" t="s">
        <v>497</v>
      </c>
      <c r="F46" s="307" t="s">
        <v>497</v>
      </c>
      <c r="G46" s="189" t="s">
        <v>23</v>
      </c>
      <c r="H46" s="61"/>
      <c r="I46" s="237">
        <v>60</v>
      </c>
      <c r="J46" s="250">
        <v>540</v>
      </c>
      <c r="K46" s="27">
        <v>0</v>
      </c>
      <c r="L46" s="27">
        <v>0</v>
      </c>
      <c r="M46" s="18">
        <v>9.5</v>
      </c>
      <c r="N46" s="27">
        <f t="shared" si="0"/>
        <v>0</v>
      </c>
      <c r="O46" s="27">
        <f t="shared" si="1"/>
        <v>0</v>
      </c>
      <c r="P46" s="28">
        <f t="shared" si="2"/>
        <v>0</v>
      </c>
      <c r="Q46" s="28">
        <f t="shared" si="3"/>
        <v>0</v>
      </c>
    </row>
    <row r="47" spans="2:17" ht="12.75" customHeight="1">
      <c r="B47" s="188">
        <f t="shared" si="4"/>
        <v>33</v>
      </c>
      <c r="C47" s="305" t="s">
        <v>107</v>
      </c>
      <c r="D47" s="306" t="s">
        <v>107</v>
      </c>
      <c r="E47" s="306" t="s">
        <v>107</v>
      </c>
      <c r="F47" s="307" t="s">
        <v>107</v>
      </c>
      <c r="G47" s="189" t="s">
        <v>23</v>
      </c>
      <c r="H47" s="61"/>
      <c r="I47" s="237">
        <v>150</v>
      </c>
      <c r="J47" s="250">
        <v>1800</v>
      </c>
      <c r="K47" s="27">
        <v>0</v>
      </c>
      <c r="L47" s="27">
        <v>0</v>
      </c>
      <c r="M47" s="18">
        <v>9.5</v>
      </c>
      <c r="N47" s="27">
        <f t="shared" si="0"/>
        <v>0</v>
      </c>
      <c r="O47" s="27">
        <f t="shared" si="1"/>
        <v>0</v>
      </c>
      <c r="P47" s="28">
        <f t="shared" si="2"/>
        <v>0</v>
      </c>
      <c r="Q47" s="28">
        <f t="shared" si="3"/>
        <v>0</v>
      </c>
    </row>
    <row r="48" spans="2:17" ht="12.75" customHeight="1">
      <c r="B48" s="188">
        <f t="shared" si="4"/>
        <v>34</v>
      </c>
      <c r="C48" s="305" t="s">
        <v>108</v>
      </c>
      <c r="D48" s="306" t="s">
        <v>108</v>
      </c>
      <c r="E48" s="306" t="s">
        <v>108</v>
      </c>
      <c r="F48" s="307" t="s">
        <v>108</v>
      </c>
      <c r="G48" s="189" t="s">
        <v>23</v>
      </c>
      <c r="H48" s="61"/>
      <c r="I48" s="237">
        <v>300</v>
      </c>
      <c r="J48" s="250">
        <v>1500</v>
      </c>
      <c r="K48" s="27">
        <v>0</v>
      </c>
      <c r="L48" s="27">
        <v>0</v>
      </c>
      <c r="M48" s="18">
        <v>9.5</v>
      </c>
      <c r="N48" s="27">
        <f t="shared" si="0"/>
        <v>0</v>
      </c>
      <c r="O48" s="27">
        <f t="shared" si="1"/>
        <v>0</v>
      </c>
      <c r="P48" s="28">
        <f t="shared" si="2"/>
        <v>0</v>
      </c>
      <c r="Q48" s="28">
        <f t="shared" si="3"/>
        <v>0</v>
      </c>
    </row>
    <row r="49" spans="2:17" ht="12.75" customHeight="1">
      <c r="B49" s="188">
        <f t="shared" si="4"/>
        <v>35</v>
      </c>
      <c r="C49" s="305" t="s">
        <v>498</v>
      </c>
      <c r="D49" s="306" t="s">
        <v>498</v>
      </c>
      <c r="E49" s="306" t="s">
        <v>498</v>
      </c>
      <c r="F49" s="307" t="s">
        <v>498</v>
      </c>
      <c r="G49" s="189" t="s">
        <v>23</v>
      </c>
      <c r="H49" s="61"/>
      <c r="I49" s="237">
        <v>60</v>
      </c>
      <c r="J49" s="250">
        <v>500</v>
      </c>
      <c r="K49" s="27">
        <v>0</v>
      </c>
      <c r="L49" s="27">
        <v>0</v>
      </c>
      <c r="M49" s="18">
        <v>9.5</v>
      </c>
      <c r="N49" s="27">
        <f t="shared" si="0"/>
        <v>0</v>
      </c>
      <c r="O49" s="27">
        <f t="shared" si="1"/>
        <v>0</v>
      </c>
      <c r="P49" s="28">
        <f t="shared" si="2"/>
        <v>0</v>
      </c>
      <c r="Q49" s="28">
        <f t="shared" si="3"/>
        <v>0</v>
      </c>
    </row>
    <row r="50" spans="2:17" ht="12.75" customHeight="1">
      <c r="B50" s="188">
        <f t="shared" si="4"/>
        <v>36</v>
      </c>
      <c r="C50" s="305" t="s">
        <v>516</v>
      </c>
      <c r="D50" s="306" t="s">
        <v>516</v>
      </c>
      <c r="E50" s="306" t="s">
        <v>516</v>
      </c>
      <c r="F50" s="307" t="s">
        <v>516</v>
      </c>
      <c r="G50" s="189" t="s">
        <v>23</v>
      </c>
      <c r="H50" s="61"/>
      <c r="I50" s="237">
        <v>30</v>
      </c>
      <c r="J50" s="250">
        <v>150</v>
      </c>
      <c r="K50" s="27">
        <v>0</v>
      </c>
      <c r="L50" s="27">
        <v>0</v>
      </c>
      <c r="M50" s="18">
        <v>9.5</v>
      </c>
      <c r="N50" s="27">
        <f t="shared" si="0"/>
        <v>0</v>
      </c>
      <c r="O50" s="27">
        <f t="shared" si="1"/>
        <v>0</v>
      </c>
      <c r="P50" s="28">
        <f t="shared" si="2"/>
        <v>0</v>
      </c>
      <c r="Q50" s="28">
        <f t="shared" si="3"/>
        <v>0</v>
      </c>
    </row>
    <row r="51" spans="2:17" ht="12.75" customHeight="1">
      <c r="B51" s="188">
        <f t="shared" si="4"/>
        <v>37</v>
      </c>
      <c r="C51" s="305" t="s">
        <v>517</v>
      </c>
      <c r="D51" s="306" t="s">
        <v>517</v>
      </c>
      <c r="E51" s="306" t="s">
        <v>517</v>
      </c>
      <c r="F51" s="307" t="s">
        <v>517</v>
      </c>
      <c r="G51" s="189" t="s">
        <v>23</v>
      </c>
      <c r="H51" s="61"/>
      <c r="I51" s="237">
        <v>300</v>
      </c>
      <c r="J51" s="250">
        <v>1500</v>
      </c>
      <c r="K51" s="27">
        <v>0</v>
      </c>
      <c r="L51" s="27">
        <v>0</v>
      </c>
      <c r="M51" s="18">
        <v>9.5</v>
      </c>
      <c r="N51" s="27">
        <f t="shared" si="0"/>
        <v>0</v>
      </c>
      <c r="O51" s="27">
        <f t="shared" si="1"/>
        <v>0</v>
      </c>
      <c r="P51" s="28">
        <f t="shared" si="2"/>
        <v>0</v>
      </c>
      <c r="Q51" s="28">
        <f t="shared" si="3"/>
        <v>0</v>
      </c>
    </row>
    <row r="52" spans="2:17" ht="12.75" customHeight="1">
      <c r="B52" s="188">
        <f t="shared" si="4"/>
        <v>38</v>
      </c>
      <c r="C52" s="305" t="s">
        <v>499</v>
      </c>
      <c r="D52" s="306" t="s">
        <v>499</v>
      </c>
      <c r="E52" s="306" t="s">
        <v>499</v>
      </c>
      <c r="F52" s="307" t="s">
        <v>499</v>
      </c>
      <c r="G52" s="189" t="s">
        <v>23</v>
      </c>
      <c r="H52" s="61"/>
      <c r="I52" s="237">
        <v>400</v>
      </c>
      <c r="J52" s="250">
        <v>1800</v>
      </c>
      <c r="K52" s="27">
        <v>0</v>
      </c>
      <c r="L52" s="27">
        <v>0</v>
      </c>
      <c r="M52" s="18">
        <v>9.5</v>
      </c>
      <c r="N52" s="27">
        <f t="shared" si="0"/>
        <v>0</v>
      </c>
      <c r="O52" s="27">
        <f t="shared" si="1"/>
        <v>0</v>
      </c>
      <c r="P52" s="28">
        <f t="shared" si="2"/>
        <v>0</v>
      </c>
      <c r="Q52" s="28">
        <f t="shared" si="3"/>
        <v>0</v>
      </c>
    </row>
    <row r="53" spans="2:17" ht="12.75" customHeight="1">
      <c r="B53" s="188">
        <f t="shared" si="4"/>
        <v>39</v>
      </c>
      <c r="C53" s="305" t="s">
        <v>500</v>
      </c>
      <c r="D53" s="306" t="s">
        <v>500</v>
      </c>
      <c r="E53" s="306" t="s">
        <v>500</v>
      </c>
      <c r="F53" s="307" t="s">
        <v>500</v>
      </c>
      <c r="G53" s="189" t="s">
        <v>23</v>
      </c>
      <c r="H53" s="61"/>
      <c r="I53" s="237">
        <v>400</v>
      </c>
      <c r="J53" s="250">
        <v>1800</v>
      </c>
      <c r="K53" s="27">
        <v>0</v>
      </c>
      <c r="L53" s="27">
        <v>0</v>
      </c>
      <c r="M53" s="18">
        <v>9.5</v>
      </c>
      <c r="N53" s="27">
        <f t="shared" si="0"/>
        <v>0</v>
      </c>
      <c r="O53" s="27">
        <f t="shared" si="1"/>
        <v>0</v>
      </c>
      <c r="P53" s="28">
        <f t="shared" si="2"/>
        <v>0</v>
      </c>
      <c r="Q53" s="28">
        <f t="shared" si="3"/>
        <v>0</v>
      </c>
    </row>
    <row r="54" spans="2:17" ht="12.75" customHeight="1">
      <c r="B54" s="188">
        <f t="shared" si="4"/>
        <v>40</v>
      </c>
      <c r="C54" s="305" t="s">
        <v>109</v>
      </c>
      <c r="D54" s="306" t="s">
        <v>109</v>
      </c>
      <c r="E54" s="306" t="s">
        <v>109</v>
      </c>
      <c r="F54" s="307" t="s">
        <v>109</v>
      </c>
      <c r="G54" s="189" t="s">
        <v>23</v>
      </c>
      <c r="H54" s="61"/>
      <c r="I54" s="237">
        <v>50</v>
      </c>
      <c r="J54" s="250">
        <v>450</v>
      </c>
      <c r="K54" s="27">
        <v>0</v>
      </c>
      <c r="L54" s="27">
        <v>0</v>
      </c>
      <c r="M54" s="18">
        <v>9.5</v>
      </c>
      <c r="N54" s="27">
        <f t="shared" si="0"/>
        <v>0</v>
      </c>
      <c r="O54" s="27">
        <f t="shared" si="1"/>
        <v>0</v>
      </c>
      <c r="P54" s="28">
        <f t="shared" si="2"/>
        <v>0</v>
      </c>
      <c r="Q54" s="28">
        <f t="shared" si="3"/>
        <v>0</v>
      </c>
    </row>
    <row r="55" spans="2:17" ht="12.75" customHeight="1">
      <c r="B55" s="188">
        <f t="shared" si="4"/>
        <v>41</v>
      </c>
      <c r="C55" s="305" t="s">
        <v>501</v>
      </c>
      <c r="D55" s="306" t="s">
        <v>501</v>
      </c>
      <c r="E55" s="306" t="s">
        <v>501</v>
      </c>
      <c r="F55" s="307" t="s">
        <v>501</v>
      </c>
      <c r="G55" s="189" t="s">
        <v>23</v>
      </c>
      <c r="H55" s="61"/>
      <c r="I55" s="237">
        <v>0</v>
      </c>
      <c r="J55" s="250">
        <v>100</v>
      </c>
      <c r="K55" s="27">
        <v>0</v>
      </c>
      <c r="L55" s="27">
        <v>0</v>
      </c>
      <c r="M55" s="18">
        <v>9.5</v>
      </c>
      <c r="N55" s="27">
        <f t="shared" si="0"/>
        <v>0</v>
      </c>
      <c r="O55" s="27">
        <f t="shared" si="1"/>
        <v>0</v>
      </c>
      <c r="P55" s="28">
        <f t="shared" si="2"/>
        <v>0</v>
      </c>
      <c r="Q55" s="28">
        <f t="shared" si="3"/>
        <v>0</v>
      </c>
    </row>
    <row r="56" spans="2:17" ht="15" customHeight="1">
      <c r="B56" s="188">
        <f t="shared" si="4"/>
        <v>42</v>
      </c>
      <c r="C56" s="305" t="s">
        <v>502</v>
      </c>
      <c r="D56" s="306" t="s">
        <v>502</v>
      </c>
      <c r="E56" s="306" t="s">
        <v>502</v>
      </c>
      <c r="F56" s="307" t="s">
        <v>502</v>
      </c>
      <c r="G56" s="189" t="s">
        <v>23</v>
      </c>
      <c r="H56" s="61"/>
      <c r="I56" s="237">
        <v>50</v>
      </c>
      <c r="J56" s="250">
        <v>150</v>
      </c>
      <c r="K56" s="27">
        <v>0</v>
      </c>
      <c r="L56" s="27">
        <v>0</v>
      </c>
      <c r="M56" s="18">
        <v>9.5</v>
      </c>
      <c r="N56" s="27">
        <f t="shared" si="0"/>
        <v>0</v>
      </c>
      <c r="O56" s="27">
        <f t="shared" si="1"/>
        <v>0</v>
      </c>
      <c r="P56" s="28">
        <f t="shared" si="2"/>
        <v>0</v>
      </c>
      <c r="Q56" s="28">
        <f t="shared" si="3"/>
        <v>0</v>
      </c>
    </row>
    <row r="57" spans="2:17" ht="12.75" customHeight="1">
      <c r="B57" s="188">
        <f t="shared" si="4"/>
        <v>43</v>
      </c>
      <c r="C57" s="305" t="s">
        <v>110</v>
      </c>
      <c r="D57" s="306" t="s">
        <v>110</v>
      </c>
      <c r="E57" s="306" t="s">
        <v>110</v>
      </c>
      <c r="F57" s="307" t="s">
        <v>110</v>
      </c>
      <c r="G57" s="189" t="s">
        <v>23</v>
      </c>
      <c r="H57" s="61"/>
      <c r="I57" s="237">
        <v>50</v>
      </c>
      <c r="J57" s="250">
        <v>150</v>
      </c>
      <c r="K57" s="27">
        <v>0</v>
      </c>
      <c r="L57" s="27">
        <v>0</v>
      </c>
      <c r="M57" s="18">
        <v>9.5</v>
      </c>
      <c r="N57" s="27">
        <f t="shared" si="0"/>
        <v>0</v>
      </c>
      <c r="O57" s="27">
        <f t="shared" si="1"/>
        <v>0</v>
      </c>
      <c r="P57" s="28">
        <f t="shared" si="2"/>
        <v>0</v>
      </c>
      <c r="Q57" s="28">
        <f t="shared" si="3"/>
        <v>0</v>
      </c>
    </row>
    <row r="58" spans="2:17" ht="12.75" customHeight="1">
      <c r="B58" s="188">
        <f t="shared" si="4"/>
        <v>44</v>
      </c>
      <c r="C58" s="305" t="s">
        <v>503</v>
      </c>
      <c r="D58" s="306" t="s">
        <v>503</v>
      </c>
      <c r="E58" s="306" t="s">
        <v>503</v>
      </c>
      <c r="F58" s="307" t="s">
        <v>503</v>
      </c>
      <c r="G58" s="189" t="s">
        <v>23</v>
      </c>
      <c r="H58" s="61"/>
      <c r="I58" s="237">
        <v>200</v>
      </c>
      <c r="J58" s="250">
        <v>1200</v>
      </c>
      <c r="K58" s="27">
        <v>0</v>
      </c>
      <c r="L58" s="27">
        <v>0</v>
      </c>
      <c r="M58" s="18">
        <v>9.5</v>
      </c>
      <c r="N58" s="27">
        <f t="shared" si="0"/>
        <v>0</v>
      </c>
      <c r="O58" s="27">
        <f t="shared" si="1"/>
        <v>0</v>
      </c>
      <c r="P58" s="28">
        <f t="shared" si="2"/>
        <v>0</v>
      </c>
      <c r="Q58" s="28">
        <f t="shared" si="3"/>
        <v>0</v>
      </c>
    </row>
    <row r="59" spans="2:17" ht="12.75" customHeight="1">
      <c r="B59" s="188">
        <f t="shared" si="4"/>
        <v>45</v>
      </c>
      <c r="C59" s="305" t="s">
        <v>504</v>
      </c>
      <c r="D59" s="306" t="s">
        <v>504</v>
      </c>
      <c r="E59" s="306" t="s">
        <v>504</v>
      </c>
      <c r="F59" s="307" t="s">
        <v>504</v>
      </c>
      <c r="G59" s="189" t="s">
        <v>23</v>
      </c>
      <c r="H59" s="61"/>
      <c r="I59" s="237">
        <v>0</v>
      </c>
      <c r="J59" s="250">
        <v>150</v>
      </c>
      <c r="K59" s="27">
        <v>0</v>
      </c>
      <c r="L59" s="27">
        <v>0</v>
      </c>
      <c r="M59" s="18">
        <v>9.5</v>
      </c>
      <c r="N59" s="27">
        <f t="shared" si="0"/>
        <v>0</v>
      </c>
      <c r="O59" s="27">
        <f t="shared" si="1"/>
        <v>0</v>
      </c>
      <c r="P59" s="28">
        <f t="shared" si="2"/>
        <v>0</v>
      </c>
      <c r="Q59" s="28">
        <f t="shared" si="3"/>
        <v>0</v>
      </c>
    </row>
    <row r="60" spans="2:17" ht="12.75" customHeight="1">
      <c r="B60" s="188">
        <f t="shared" si="4"/>
        <v>46</v>
      </c>
      <c r="C60" s="305" t="s">
        <v>505</v>
      </c>
      <c r="D60" s="306" t="s">
        <v>505</v>
      </c>
      <c r="E60" s="306" t="s">
        <v>505</v>
      </c>
      <c r="F60" s="307" t="s">
        <v>505</v>
      </c>
      <c r="G60" s="189" t="s">
        <v>23</v>
      </c>
      <c r="H60" s="61"/>
      <c r="I60" s="237">
        <v>400</v>
      </c>
      <c r="J60" s="250">
        <v>2100</v>
      </c>
      <c r="K60" s="27">
        <v>0</v>
      </c>
      <c r="L60" s="27">
        <v>0</v>
      </c>
      <c r="M60" s="18">
        <v>9.5</v>
      </c>
      <c r="N60" s="27">
        <f t="shared" si="0"/>
        <v>0</v>
      </c>
      <c r="O60" s="27">
        <f t="shared" si="1"/>
        <v>0</v>
      </c>
      <c r="P60" s="28">
        <f t="shared" si="2"/>
        <v>0</v>
      </c>
      <c r="Q60" s="28">
        <f t="shared" si="3"/>
        <v>0</v>
      </c>
    </row>
    <row r="61" spans="2:17" ht="12.75" customHeight="1">
      <c r="B61" s="188">
        <f t="shared" si="4"/>
        <v>47</v>
      </c>
      <c r="C61" s="305" t="s">
        <v>506</v>
      </c>
      <c r="D61" s="306" t="s">
        <v>506</v>
      </c>
      <c r="E61" s="306" t="s">
        <v>506</v>
      </c>
      <c r="F61" s="307" t="s">
        <v>506</v>
      </c>
      <c r="G61" s="189" t="s">
        <v>23</v>
      </c>
      <c r="H61" s="61"/>
      <c r="I61" s="237">
        <v>250</v>
      </c>
      <c r="J61" s="250">
        <v>2000</v>
      </c>
      <c r="K61" s="27">
        <v>0</v>
      </c>
      <c r="L61" s="27">
        <v>0</v>
      </c>
      <c r="M61" s="18">
        <v>9.5</v>
      </c>
      <c r="N61" s="27">
        <f t="shared" si="0"/>
        <v>0</v>
      </c>
      <c r="O61" s="27">
        <f t="shared" si="1"/>
        <v>0</v>
      </c>
      <c r="P61" s="28">
        <f t="shared" si="2"/>
        <v>0</v>
      </c>
      <c r="Q61" s="28">
        <f t="shared" si="3"/>
        <v>0</v>
      </c>
    </row>
    <row r="62" spans="2:17" ht="12.75" customHeight="1">
      <c r="B62" s="188">
        <f t="shared" si="4"/>
        <v>48</v>
      </c>
      <c r="C62" s="305" t="s">
        <v>507</v>
      </c>
      <c r="D62" s="306" t="s">
        <v>507</v>
      </c>
      <c r="E62" s="306" t="s">
        <v>507</v>
      </c>
      <c r="F62" s="307" t="s">
        <v>507</v>
      </c>
      <c r="G62" s="189" t="s">
        <v>23</v>
      </c>
      <c r="H62" s="61"/>
      <c r="I62" s="237">
        <v>250</v>
      </c>
      <c r="J62" s="250">
        <v>1000</v>
      </c>
      <c r="K62" s="27">
        <v>0</v>
      </c>
      <c r="L62" s="27">
        <v>0</v>
      </c>
      <c r="M62" s="18">
        <v>9.5</v>
      </c>
      <c r="N62" s="27">
        <f t="shared" si="0"/>
        <v>0</v>
      </c>
      <c r="O62" s="27">
        <f t="shared" si="1"/>
        <v>0</v>
      </c>
      <c r="P62" s="28">
        <f t="shared" si="2"/>
        <v>0</v>
      </c>
      <c r="Q62" s="28">
        <f t="shared" si="3"/>
        <v>0</v>
      </c>
    </row>
    <row r="63" spans="2:17" ht="12.75" customHeight="1">
      <c r="B63" s="188">
        <f t="shared" si="4"/>
        <v>49</v>
      </c>
      <c r="C63" s="305" t="s">
        <v>508</v>
      </c>
      <c r="D63" s="306" t="s">
        <v>508</v>
      </c>
      <c r="E63" s="306" t="s">
        <v>508</v>
      </c>
      <c r="F63" s="307" t="s">
        <v>508</v>
      </c>
      <c r="G63" s="189" t="s">
        <v>23</v>
      </c>
      <c r="H63" s="61"/>
      <c r="I63" s="237">
        <v>250</v>
      </c>
      <c r="J63" s="250">
        <v>1000</v>
      </c>
      <c r="K63" s="27">
        <v>0</v>
      </c>
      <c r="L63" s="27">
        <v>0</v>
      </c>
      <c r="M63" s="18">
        <v>9.5</v>
      </c>
      <c r="N63" s="27">
        <f t="shared" si="0"/>
        <v>0</v>
      </c>
      <c r="O63" s="27">
        <f t="shared" si="1"/>
        <v>0</v>
      </c>
      <c r="P63" s="28">
        <f t="shared" si="2"/>
        <v>0</v>
      </c>
      <c r="Q63" s="28">
        <f t="shared" si="3"/>
        <v>0</v>
      </c>
    </row>
    <row r="64" spans="2:17" ht="12.75" customHeight="1">
      <c r="B64" s="188">
        <f t="shared" si="4"/>
        <v>50</v>
      </c>
      <c r="C64" s="305" t="s">
        <v>509</v>
      </c>
      <c r="D64" s="306" t="s">
        <v>509</v>
      </c>
      <c r="E64" s="306" t="s">
        <v>509</v>
      </c>
      <c r="F64" s="307" t="s">
        <v>509</v>
      </c>
      <c r="G64" s="189" t="s">
        <v>23</v>
      </c>
      <c r="H64" s="61"/>
      <c r="I64" s="237">
        <v>250</v>
      </c>
      <c r="J64" s="250">
        <v>2250</v>
      </c>
      <c r="K64" s="27">
        <v>0</v>
      </c>
      <c r="L64" s="27">
        <v>0</v>
      </c>
      <c r="M64" s="18">
        <v>9.5</v>
      </c>
      <c r="N64" s="27">
        <f t="shared" si="0"/>
        <v>0</v>
      </c>
      <c r="O64" s="27">
        <f t="shared" si="1"/>
        <v>0</v>
      </c>
      <c r="P64" s="28">
        <f t="shared" si="2"/>
        <v>0</v>
      </c>
      <c r="Q64" s="28">
        <f t="shared" si="3"/>
        <v>0</v>
      </c>
    </row>
    <row r="65" spans="2:17" ht="12.75" customHeight="1">
      <c r="B65" s="188">
        <f t="shared" si="4"/>
        <v>51</v>
      </c>
      <c r="C65" s="305" t="s">
        <v>518</v>
      </c>
      <c r="D65" s="306" t="s">
        <v>518</v>
      </c>
      <c r="E65" s="306" t="s">
        <v>518</v>
      </c>
      <c r="F65" s="307" t="s">
        <v>518</v>
      </c>
      <c r="G65" s="189" t="s">
        <v>23</v>
      </c>
      <c r="H65" s="61"/>
      <c r="I65" s="237">
        <v>40</v>
      </c>
      <c r="J65" s="250">
        <v>300</v>
      </c>
      <c r="K65" s="27">
        <v>0</v>
      </c>
      <c r="L65" s="27">
        <v>0</v>
      </c>
      <c r="M65" s="18">
        <v>9.5</v>
      </c>
      <c r="N65" s="27">
        <f t="shared" si="0"/>
        <v>0</v>
      </c>
      <c r="O65" s="27">
        <f t="shared" si="1"/>
        <v>0</v>
      </c>
      <c r="P65" s="28">
        <f t="shared" si="2"/>
        <v>0</v>
      </c>
      <c r="Q65" s="28">
        <f t="shared" si="3"/>
        <v>0</v>
      </c>
    </row>
    <row r="66" spans="2:17" ht="12.75" customHeight="1">
      <c r="B66" s="188">
        <f t="shared" si="4"/>
        <v>52</v>
      </c>
      <c r="C66" s="305" t="s">
        <v>519</v>
      </c>
      <c r="D66" s="306" t="s">
        <v>519</v>
      </c>
      <c r="E66" s="306" t="s">
        <v>519</v>
      </c>
      <c r="F66" s="307" t="s">
        <v>519</v>
      </c>
      <c r="G66" s="189" t="s">
        <v>23</v>
      </c>
      <c r="H66" s="61"/>
      <c r="I66" s="237">
        <v>100</v>
      </c>
      <c r="J66" s="250">
        <v>600</v>
      </c>
      <c r="K66" s="27">
        <v>0</v>
      </c>
      <c r="L66" s="27">
        <v>0</v>
      </c>
      <c r="M66" s="18">
        <v>9.5</v>
      </c>
      <c r="N66" s="27">
        <f t="shared" si="0"/>
        <v>0</v>
      </c>
      <c r="O66" s="27">
        <f t="shared" si="1"/>
        <v>0</v>
      </c>
      <c r="P66" s="28">
        <f t="shared" si="2"/>
        <v>0</v>
      </c>
      <c r="Q66" s="28">
        <f t="shared" si="3"/>
        <v>0</v>
      </c>
    </row>
    <row r="67" spans="2:17" ht="12.95" customHeight="1">
      <c r="B67" s="188">
        <f t="shared" si="4"/>
        <v>53</v>
      </c>
      <c r="C67" s="305" t="s">
        <v>520</v>
      </c>
      <c r="D67" s="306" t="s">
        <v>520</v>
      </c>
      <c r="E67" s="306" t="s">
        <v>520</v>
      </c>
      <c r="F67" s="307" t="s">
        <v>520</v>
      </c>
      <c r="G67" s="189" t="s">
        <v>23</v>
      </c>
      <c r="H67" s="61"/>
      <c r="I67" s="237">
        <v>500</v>
      </c>
      <c r="J67" s="250">
        <v>3000</v>
      </c>
      <c r="K67" s="27">
        <v>0</v>
      </c>
      <c r="L67" s="27">
        <v>0</v>
      </c>
      <c r="M67" s="18">
        <v>9.5</v>
      </c>
      <c r="N67" s="27">
        <f t="shared" si="0"/>
        <v>0</v>
      </c>
      <c r="O67" s="27">
        <f t="shared" si="1"/>
        <v>0</v>
      </c>
      <c r="P67" s="28">
        <f t="shared" si="2"/>
        <v>0</v>
      </c>
      <c r="Q67" s="28">
        <f t="shared" si="3"/>
        <v>0</v>
      </c>
    </row>
    <row r="68" spans="2:17" ht="24.95" customHeight="1">
      <c r="B68" s="194">
        <f t="shared" si="4"/>
        <v>54</v>
      </c>
      <c r="C68" s="302" t="s">
        <v>521</v>
      </c>
      <c r="D68" s="303" t="s">
        <v>521</v>
      </c>
      <c r="E68" s="303" t="s">
        <v>521</v>
      </c>
      <c r="F68" s="304" t="s">
        <v>521</v>
      </c>
      <c r="G68" s="195" t="s">
        <v>23</v>
      </c>
      <c r="H68" s="61"/>
      <c r="I68" s="237">
        <v>200</v>
      </c>
      <c r="J68" s="250">
        <v>1200</v>
      </c>
      <c r="K68" s="27">
        <v>0</v>
      </c>
      <c r="L68" s="27">
        <v>0</v>
      </c>
      <c r="M68" s="67">
        <v>9.5</v>
      </c>
      <c r="N68" s="69">
        <f t="shared" si="0"/>
        <v>0</v>
      </c>
      <c r="O68" s="69">
        <f t="shared" si="1"/>
        <v>0</v>
      </c>
      <c r="P68" s="71">
        <f t="shared" si="2"/>
        <v>0</v>
      </c>
      <c r="Q68" s="71">
        <f t="shared" si="3"/>
        <v>0</v>
      </c>
    </row>
    <row r="69" spans="2:17" ht="12.95" customHeight="1">
      <c r="B69" s="188">
        <f t="shared" si="4"/>
        <v>55</v>
      </c>
      <c r="C69" s="305" t="s">
        <v>522</v>
      </c>
      <c r="D69" s="306" t="s">
        <v>522</v>
      </c>
      <c r="E69" s="306" t="s">
        <v>522</v>
      </c>
      <c r="F69" s="307" t="s">
        <v>522</v>
      </c>
      <c r="G69" s="189" t="s">
        <v>23</v>
      </c>
      <c r="H69" s="61"/>
      <c r="I69" s="249">
        <v>0</v>
      </c>
      <c r="J69" s="284">
        <v>800</v>
      </c>
      <c r="K69" s="27">
        <v>0</v>
      </c>
      <c r="L69" s="27">
        <v>0</v>
      </c>
      <c r="M69" s="18">
        <v>9.5</v>
      </c>
      <c r="N69" s="27">
        <f t="shared" si="0"/>
        <v>0</v>
      </c>
      <c r="O69" s="27">
        <f t="shared" si="1"/>
        <v>0</v>
      </c>
      <c r="P69" s="28">
        <f t="shared" si="2"/>
        <v>0</v>
      </c>
      <c r="Q69" s="28">
        <f t="shared" si="3"/>
        <v>0</v>
      </c>
    </row>
    <row r="70" spans="2:17" ht="12.95" customHeight="1">
      <c r="B70" s="188">
        <f t="shared" si="4"/>
        <v>56</v>
      </c>
      <c r="C70" s="305" t="s">
        <v>523</v>
      </c>
      <c r="D70" s="306" t="s">
        <v>523</v>
      </c>
      <c r="E70" s="306" t="s">
        <v>523</v>
      </c>
      <c r="F70" s="307" t="s">
        <v>523</v>
      </c>
      <c r="G70" s="189" t="s">
        <v>23</v>
      </c>
      <c r="H70" s="61"/>
      <c r="I70" s="249">
        <v>300</v>
      </c>
      <c r="J70" s="284">
        <v>1000</v>
      </c>
      <c r="K70" s="27">
        <v>0</v>
      </c>
      <c r="L70" s="27">
        <v>0</v>
      </c>
      <c r="M70" s="18">
        <v>9.5</v>
      </c>
      <c r="N70" s="27">
        <f t="shared" si="0"/>
        <v>0</v>
      </c>
      <c r="O70" s="27">
        <f t="shared" si="1"/>
        <v>0</v>
      </c>
      <c r="P70" s="28">
        <f t="shared" si="2"/>
        <v>0</v>
      </c>
      <c r="Q70" s="28">
        <f t="shared" si="3"/>
        <v>0</v>
      </c>
    </row>
    <row r="71" spans="2:17" ht="12.75" customHeight="1">
      <c r="B71" s="190"/>
      <c r="C71" s="308" t="s">
        <v>87</v>
      </c>
      <c r="D71" s="309"/>
      <c r="E71" s="309"/>
      <c r="F71" s="310"/>
      <c r="G71" s="191"/>
      <c r="H71" s="191"/>
      <c r="I71" s="191"/>
      <c r="J71" s="191"/>
      <c r="K71" s="191"/>
      <c r="L71" s="191"/>
      <c r="M71" s="191"/>
      <c r="N71" s="191"/>
      <c r="O71" s="191"/>
      <c r="P71" s="192">
        <f>SUM(P15:P70)</f>
        <v>0</v>
      </c>
      <c r="Q71" s="193">
        <f>SUM(Q15:Q70)</f>
        <v>0</v>
      </c>
    </row>
    <row r="72" spans="2:17" ht="12.75" customHeight="1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 spans="2:17" ht="12.75" customHeight="1">
      <c r="B73" s="16" t="s">
        <v>11</v>
      </c>
      <c r="C73" s="16"/>
      <c r="D73" s="16"/>
      <c r="E73" s="16"/>
      <c r="F73" s="16"/>
      <c r="G73" s="9"/>
      <c r="H73" s="9"/>
      <c r="I73" s="9"/>
      <c r="J73" s="9"/>
      <c r="K73" s="12"/>
      <c r="L73" s="12"/>
      <c r="M73" s="12"/>
      <c r="N73" s="12"/>
      <c r="O73" s="12"/>
      <c r="P73" s="12"/>
      <c r="Q73" s="12"/>
    </row>
    <row r="74" spans="2:17" ht="12.75" customHeight="1">
      <c r="B74" s="16" t="s">
        <v>13</v>
      </c>
      <c r="C74" s="16"/>
      <c r="D74" s="16"/>
      <c r="E74" s="16"/>
      <c r="F74" s="16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spans="2:17" ht="12.75" customHeight="1">
      <c r="B75" s="16" t="s">
        <v>12</v>
      </c>
      <c r="C75" s="16"/>
      <c r="D75" s="16"/>
      <c r="E75" s="16"/>
      <c r="F75" s="16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 spans="2:17" ht="12.75" customHeight="1">
      <c r="B76" s="16" t="s">
        <v>431</v>
      </c>
      <c r="C76" s="49"/>
      <c r="D76" s="16"/>
      <c r="E76" s="16"/>
      <c r="F76" s="16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 spans="2:17" ht="12.75" customHeight="1">
      <c r="B77" s="44"/>
      <c r="C77" s="50"/>
      <c r="D77" s="15"/>
      <c r="E77" s="16"/>
      <c r="F77" s="16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2:17" ht="12.75" customHeight="1">
      <c r="B78" s="15" t="s">
        <v>88</v>
      </c>
      <c r="C78" s="15"/>
      <c r="D78" s="16"/>
      <c r="E78" s="16"/>
      <c r="F78" s="16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2:17" ht="12.75" customHeight="1">
      <c r="B79" s="56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2:17" ht="12.75" customHeight="1">
      <c r="B80" s="56" t="s">
        <v>432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2:17" ht="12.75" customHeight="1">
      <c r="B81" s="56" t="s">
        <v>111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 spans="2:17" ht="12.75" customHeight="1">
      <c r="B82" s="56" t="s">
        <v>122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2:17" ht="12.75" customHeight="1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2:17" ht="12.75" customHeight="1">
      <c r="B84" s="9" t="s">
        <v>25</v>
      </c>
      <c r="C84" s="9"/>
      <c r="D84" s="9"/>
      <c r="E84" s="9"/>
      <c r="F84" s="9"/>
      <c r="G84" s="9"/>
      <c r="H84" s="10" t="s">
        <v>26</v>
      </c>
      <c r="I84" s="9"/>
      <c r="J84" s="9"/>
      <c r="K84" s="9"/>
      <c r="L84" s="9"/>
      <c r="M84" s="9" t="s">
        <v>27</v>
      </c>
      <c r="N84" s="9"/>
      <c r="O84" s="9"/>
      <c r="P84" s="9"/>
      <c r="Q84" s="9"/>
    </row>
  </sheetData>
  <sheetProtection algorithmName="SHA-512" hashValue="xVSfYqkT3VKSEaCk6Fo1GF9YCMix2lnJ0NXdxKBQzzFMMXtTZWgpGQhP2kg/927PjywK98fLbUl7nWhlxcZJeg==" saltValue="cnJcpf+VWnPKyz6UeL0Hlg==" spinCount="100000" sheet="1" objects="1" scenarios="1"/>
  <protectedRanges>
    <protectedRange sqref="H15:H70" name="Range6"/>
    <protectedRange sqref="D5:E6" name="Range5"/>
    <protectedRange sqref="D6:E7" name="Range1"/>
    <protectedRange sqref="K15:L70" name="Range3"/>
    <protectedRange sqref="D84" name="Range4"/>
  </protectedRanges>
  <mergeCells count="61">
    <mergeCell ref="C71:F71"/>
    <mergeCell ref="C58:F58"/>
    <mergeCell ref="C59:F59"/>
    <mergeCell ref="C60:F60"/>
    <mergeCell ref="C61:F61"/>
    <mergeCell ref="C62:F62"/>
    <mergeCell ref="C63:F63"/>
    <mergeCell ref="C64:F64"/>
    <mergeCell ref="C66:F66"/>
    <mergeCell ref="C67:F67"/>
    <mergeCell ref="C68:F68"/>
    <mergeCell ref="C69:F69"/>
    <mergeCell ref="C70:F70"/>
    <mergeCell ref="C65:F65"/>
    <mergeCell ref="C53:F53"/>
    <mergeCell ref="C54:F54"/>
    <mergeCell ref="C55:F55"/>
    <mergeCell ref="C56:F56"/>
    <mergeCell ref="C57:F57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B1:C1"/>
    <mergeCell ref="B2:D2"/>
    <mergeCell ref="C12:F12"/>
    <mergeCell ref="D13:G13"/>
    <mergeCell ref="C15:F15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="110" zoomScaleNormal="110" workbookViewId="0">
      <selection activeCell="L8" sqref="L8"/>
    </sheetView>
  </sheetViews>
  <sheetFormatPr defaultRowHeight="12.75" customHeight="1"/>
  <cols>
    <col min="1" max="1" width="2.7109375" style="8" customWidth="1"/>
    <col min="2" max="2" width="3.7109375" style="8" customWidth="1"/>
    <col min="3" max="6" width="10.7109375" style="8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1" spans="1:17" ht="12.75" customHeight="1">
      <c r="B1" s="293"/>
      <c r="C1" s="293"/>
      <c r="D1" s="20"/>
    </row>
    <row r="2" spans="1:17" ht="12.75" customHeight="1">
      <c r="A2" s="2"/>
      <c r="B2" s="313" t="s">
        <v>425</v>
      </c>
      <c r="C2" s="294"/>
      <c r="D2" s="294"/>
      <c r="E2" s="20"/>
      <c r="F2" s="20"/>
      <c r="G2" s="162"/>
      <c r="H2" s="60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A3" s="2"/>
      <c r="B3" s="21" t="s">
        <v>426</v>
      </c>
      <c r="C3" s="21"/>
      <c r="D3" s="20"/>
      <c r="E3" s="20"/>
      <c r="F3" s="20"/>
      <c r="G3" s="162"/>
      <c r="H3" s="60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"/>
      <c r="B4" s="21"/>
      <c r="C4" s="21"/>
      <c r="D4" s="20"/>
      <c r="E4" s="20"/>
      <c r="F4" s="20"/>
      <c r="G4" s="162"/>
      <c r="H4" s="60"/>
      <c r="I4" s="3"/>
      <c r="J4" s="3"/>
      <c r="K4" s="3"/>
      <c r="L4" s="3"/>
      <c r="M4" s="3"/>
      <c r="N4" s="3"/>
      <c r="O4" s="3"/>
      <c r="P4" s="3"/>
      <c r="Q4" s="3"/>
    </row>
    <row r="5" spans="1:17" ht="12.75" customHeight="1">
      <c r="A5" s="2"/>
      <c r="B5" s="19" t="s">
        <v>8</v>
      </c>
      <c r="C5" s="21"/>
      <c r="D5" s="20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2"/>
      <c r="B8" s="1"/>
      <c r="C8" s="2"/>
      <c r="D8" s="2"/>
      <c r="E8" s="2"/>
      <c r="F8" s="2"/>
      <c r="G8" s="2"/>
      <c r="H8" s="3"/>
      <c r="I8" s="3"/>
      <c r="J8" s="3"/>
      <c r="K8" s="3"/>
      <c r="L8" s="3"/>
      <c r="M8" s="3"/>
      <c r="N8" s="3"/>
      <c r="O8" s="3"/>
      <c r="P8" s="3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72</v>
      </c>
      <c r="I9" s="163"/>
      <c r="J9" s="6"/>
      <c r="K9" s="6"/>
      <c r="L9" s="6"/>
      <c r="M9" s="7"/>
      <c r="N9" s="7"/>
      <c r="O9" s="7"/>
      <c r="P9" s="7"/>
      <c r="Q9" s="7"/>
    </row>
    <row r="10" spans="1:17" ht="12.75" customHeight="1">
      <c r="A10" s="5"/>
      <c r="B10" s="5"/>
      <c r="C10" s="5"/>
      <c r="D10" s="5"/>
      <c r="E10" s="5"/>
      <c r="F10" s="5"/>
      <c r="G10" s="5"/>
      <c r="H10" s="6" t="s">
        <v>524</v>
      </c>
      <c r="I10" s="6"/>
      <c r="J10" s="164"/>
      <c r="K10" s="164"/>
      <c r="L10" s="62"/>
      <c r="M10" s="165"/>
      <c r="N10" s="165"/>
      <c r="O10" s="164"/>
      <c r="P10" s="7"/>
      <c r="Q10" s="7"/>
    </row>
    <row r="11" spans="1:17" ht="12.75" customHeight="1">
      <c r="A11" s="2"/>
      <c r="B11" s="4"/>
      <c r="C11" s="2"/>
      <c r="D11" s="2"/>
      <c r="E11" s="2"/>
      <c r="F11" s="2"/>
      <c r="G11" s="2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2.75" customHeight="1">
      <c r="A12" s="1"/>
      <c r="B12" s="166"/>
      <c r="C12" s="311"/>
      <c r="D12" s="311"/>
      <c r="E12" s="311"/>
      <c r="F12" s="311"/>
      <c r="G12" s="206"/>
      <c r="H12" s="168"/>
      <c r="I12" s="169" t="s">
        <v>98</v>
      </c>
      <c r="J12" s="170"/>
      <c r="K12" s="171"/>
      <c r="L12" s="172"/>
      <c r="M12" s="173" t="s">
        <v>99</v>
      </c>
      <c r="N12" s="172"/>
      <c r="O12" s="174"/>
      <c r="P12" s="171" t="s">
        <v>100</v>
      </c>
      <c r="Q12" s="175"/>
    </row>
    <row r="13" spans="1:17" ht="12.75" customHeight="1">
      <c r="A13" s="1"/>
      <c r="B13" s="176" t="s">
        <v>9</v>
      </c>
      <c r="C13" s="177"/>
      <c r="D13" s="312" t="s">
        <v>101</v>
      </c>
      <c r="E13" s="312"/>
      <c r="F13" s="312"/>
      <c r="G13" s="312"/>
      <c r="H13" s="178" t="s">
        <v>73</v>
      </c>
      <c r="I13" s="179" t="s">
        <v>102</v>
      </c>
      <c r="J13" s="174" t="s">
        <v>428</v>
      </c>
      <c r="K13" s="174" t="s">
        <v>4</v>
      </c>
      <c r="L13" s="174" t="s">
        <v>4</v>
      </c>
      <c r="M13" s="174" t="s">
        <v>5</v>
      </c>
      <c r="N13" s="174" t="s">
        <v>6</v>
      </c>
      <c r="O13" s="174" t="s">
        <v>6</v>
      </c>
      <c r="P13" s="180" t="s">
        <v>7</v>
      </c>
      <c r="Q13" s="180" t="s">
        <v>7</v>
      </c>
    </row>
    <row r="14" spans="1:17" ht="12.75" customHeight="1">
      <c r="A14" s="1"/>
      <c r="B14" s="181"/>
      <c r="C14" s="182"/>
      <c r="D14" s="182"/>
      <c r="E14" s="182"/>
      <c r="F14" s="182"/>
      <c r="G14" s="182"/>
      <c r="H14" s="183"/>
      <c r="I14" s="184" t="s">
        <v>103</v>
      </c>
      <c r="J14" s="174"/>
      <c r="K14" s="174" t="s">
        <v>104</v>
      </c>
      <c r="L14" s="174" t="s">
        <v>429</v>
      </c>
      <c r="M14" s="185"/>
      <c r="N14" s="174" t="s">
        <v>104</v>
      </c>
      <c r="O14" s="186" t="s">
        <v>429</v>
      </c>
      <c r="P14" s="187" t="s">
        <v>105</v>
      </c>
      <c r="Q14" s="186" t="s">
        <v>430</v>
      </c>
    </row>
    <row r="15" spans="1:17" ht="12.75" customHeight="1">
      <c r="B15" s="188">
        <f>B14+1</f>
        <v>1</v>
      </c>
      <c r="C15" s="317" t="s">
        <v>525</v>
      </c>
      <c r="D15" s="318" t="s">
        <v>91</v>
      </c>
      <c r="E15" s="318" t="s">
        <v>91</v>
      </c>
      <c r="F15" s="318" t="s">
        <v>91</v>
      </c>
      <c r="G15" s="189" t="s">
        <v>23</v>
      </c>
      <c r="H15" s="61"/>
      <c r="I15" s="237">
        <v>900</v>
      </c>
      <c r="J15" s="250">
        <f>SUM(I15*9)</f>
        <v>8100</v>
      </c>
      <c r="K15" s="27">
        <v>0</v>
      </c>
      <c r="L15" s="27">
        <v>0</v>
      </c>
      <c r="M15" s="18">
        <v>9.5</v>
      </c>
      <c r="N15" s="27">
        <f>PRODUCT(K15,1.095)</f>
        <v>0</v>
      </c>
      <c r="O15" s="27">
        <f>PRODUCT(L15,1.095)</f>
        <v>0</v>
      </c>
      <c r="P15" s="28">
        <f>PRODUCT(I15,N15)</f>
        <v>0</v>
      </c>
      <c r="Q15" s="28">
        <f>PRODUCT(J15,O15)</f>
        <v>0</v>
      </c>
    </row>
    <row r="16" spans="1:17" ht="12.75" customHeight="1">
      <c r="B16" s="188">
        <f>B15+1</f>
        <v>2</v>
      </c>
      <c r="C16" s="317" t="s">
        <v>526</v>
      </c>
      <c r="D16" s="318" t="s">
        <v>91</v>
      </c>
      <c r="E16" s="318" t="s">
        <v>91</v>
      </c>
      <c r="F16" s="318" t="s">
        <v>91</v>
      </c>
      <c r="G16" s="189" t="s">
        <v>23</v>
      </c>
      <c r="H16" s="61"/>
      <c r="I16" s="237">
        <v>0</v>
      </c>
      <c r="J16" s="250">
        <f t="shared" ref="J16:J18" si="0">SUM(I16*9)</f>
        <v>0</v>
      </c>
      <c r="K16" s="27">
        <v>0</v>
      </c>
      <c r="L16" s="27">
        <v>0</v>
      </c>
      <c r="M16" s="18">
        <v>9.5</v>
      </c>
      <c r="N16" s="27">
        <f t="shared" ref="N16:O18" si="1">PRODUCT(K16,1.095)</f>
        <v>0</v>
      </c>
      <c r="O16" s="27">
        <f t="shared" si="1"/>
        <v>0</v>
      </c>
      <c r="P16" s="28">
        <f t="shared" ref="P16:Q18" si="2">PRODUCT(I16,N16)</f>
        <v>0</v>
      </c>
      <c r="Q16" s="28">
        <f t="shared" si="2"/>
        <v>0</v>
      </c>
    </row>
    <row r="17" spans="2:17" ht="12.75" customHeight="1">
      <c r="B17" s="188">
        <f t="shared" ref="B17:B18" si="3">B16+1</f>
        <v>3</v>
      </c>
      <c r="C17" s="305" t="s">
        <v>527</v>
      </c>
      <c r="D17" s="306" t="s">
        <v>91</v>
      </c>
      <c r="E17" s="306" t="s">
        <v>91</v>
      </c>
      <c r="F17" s="307" t="s">
        <v>91</v>
      </c>
      <c r="G17" s="189" t="s">
        <v>23</v>
      </c>
      <c r="H17" s="61"/>
      <c r="I17" s="237">
        <v>900</v>
      </c>
      <c r="J17" s="250">
        <f t="shared" si="0"/>
        <v>8100</v>
      </c>
      <c r="K17" s="27">
        <v>0</v>
      </c>
      <c r="L17" s="27">
        <v>0</v>
      </c>
      <c r="M17" s="18">
        <v>9.5</v>
      </c>
      <c r="N17" s="27">
        <f t="shared" si="1"/>
        <v>0</v>
      </c>
      <c r="O17" s="27">
        <f t="shared" si="1"/>
        <v>0</v>
      </c>
      <c r="P17" s="28">
        <f t="shared" si="2"/>
        <v>0</v>
      </c>
      <c r="Q17" s="28">
        <f t="shared" si="2"/>
        <v>0</v>
      </c>
    </row>
    <row r="18" spans="2:17" ht="12.75" customHeight="1">
      <c r="B18" s="188">
        <f t="shared" si="3"/>
        <v>4</v>
      </c>
      <c r="C18" s="314" t="s">
        <v>528</v>
      </c>
      <c r="D18" s="315" t="s">
        <v>91</v>
      </c>
      <c r="E18" s="315" t="s">
        <v>91</v>
      </c>
      <c r="F18" s="316" t="s">
        <v>91</v>
      </c>
      <c r="G18" s="189" t="s">
        <v>23</v>
      </c>
      <c r="H18" s="61"/>
      <c r="I18" s="237">
        <v>0</v>
      </c>
      <c r="J18" s="250">
        <f t="shared" si="0"/>
        <v>0</v>
      </c>
      <c r="K18" s="27">
        <v>0</v>
      </c>
      <c r="L18" s="27">
        <v>0</v>
      </c>
      <c r="M18" s="18">
        <v>9.5</v>
      </c>
      <c r="N18" s="27">
        <f t="shared" si="1"/>
        <v>0</v>
      </c>
      <c r="O18" s="27">
        <f t="shared" si="1"/>
        <v>0</v>
      </c>
      <c r="P18" s="28">
        <f t="shared" si="2"/>
        <v>0</v>
      </c>
      <c r="Q18" s="28">
        <f t="shared" si="2"/>
        <v>0</v>
      </c>
    </row>
    <row r="19" spans="2:17" ht="12.75" customHeight="1">
      <c r="B19" s="190"/>
      <c r="C19" s="308" t="s">
        <v>89</v>
      </c>
      <c r="D19" s="309"/>
      <c r="E19" s="309"/>
      <c r="F19" s="310"/>
      <c r="G19" s="191"/>
      <c r="H19" s="191"/>
      <c r="I19" s="191"/>
      <c r="J19" s="191"/>
      <c r="K19" s="191"/>
      <c r="L19" s="191"/>
      <c r="M19" s="191"/>
      <c r="N19" s="191"/>
      <c r="O19" s="191"/>
      <c r="P19" s="192">
        <f>SUM(P15:P18)</f>
        <v>0</v>
      </c>
      <c r="Q19" s="193">
        <f>SUM(Q15:Q18)</f>
        <v>0</v>
      </c>
    </row>
    <row r="20" spans="2:17" ht="12.75" customHeight="1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2:17" ht="12.75" customHeight="1">
      <c r="B21" s="16" t="s">
        <v>11</v>
      </c>
      <c r="C21" s="16"/>
      <c r="D21" s="16"/>
      <c r="E21" s="16"/>
      <c r="F21" s="16"/>
      <c r="G21" s="9"/>
      <c r="H21" s="9"/>
      <c r="I21" s="9"/>
      <c r="J21" s="9"/>
      <c r="K21" s="12"/>
      <c r="L21" s="12"/>
      <c r="M21" s="12"/>
      <c r="N21" s="12"/>
      <c r="O21" s="12"/>
      <c r="P21" s="12"/>
      <c r="Q21" s="12"/>
    </row>
    <row r="22" spans="2:17" ht="12.75" customHeight="1">
      <c r="B22" s="16" t="s">
        <v>13</v>
      </c>
      <c r="C22" s="16"/>
      <c r="D22" s="16"/>
      <c r="E22" s="16"/>
      <c r="F22" s="16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2:17" ht="12.75" customHeight="1">
      <c r="B23" s="16" t="s">
        <v>12</v>
      </c>
      <c r="C23" s="16"/>
      <c r="D23" s="16"/>
      <c r="E23" s="16"/>
      <c r="F23" s="16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2:17" ht="12.75" customHeight="1">
      <c r="B24" s="12" t="s">
        <v>413</v>
      </c>
      <c r="C24" s="228"/>
      <c r="D24" s="55"/>
      <c r="E24" s="55"/>
      <c r="F24" s="16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2:17" ht="12.75" customHeight="1">
      <c r="B25" s="44"/>
      <c r="C25" s="50"/>
      <c r="D25" s="15"/>
      <c r="E25" s="16"/>
      <c r="F25" s="16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2:17" ht="12.75" customHeight="1">
      <c r="B26" s="15" t="s">
        <v>88</v>
      </c>
      <c r="C26" s="15"/>
      <c r="D26" s="16"/>
      <c r="E26" s="16"/>
      <c r="F26" s="16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2:17" ht="12.75" customHeight="1">
      <c r="B27" s="56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2:17" ht="12.75" customHeight="1">
      <c r="B28" s="56" t="s">
        <v>432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2:17" ht="12.75" customHeight="1">
      <c r="B29" s="56" t="s">
        <v>111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2:17" ht="12.75" customHeight="1">
      <c r="B30" s="56" t="s">
        <v>122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2:17" ht="12.75" customHeight="1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2:17" ht="12.75" customHeight="1">
      <c r="B32" s="9" t="s">
        <v>25</v>
      </c>
      <c r="C32" s="9"/>
      <c r="D32" s="9"/>
      <c r="E32" s="9"/>
      <c r="F32" s="9"/>
      <c r="G32" s="9"/>
      <c r="H32" s="10" t="s">
        <v>26</v>
      </c>
      <c r="I32" s="9"/>
      <c r="J32" s="9"/>
      <c r="K32" s="9"/>
      <c r="L32" s="9"/>
      <c r="M32" s="9" t="s">
        <v>27</v>
      </c>
      <c r="N32" s="9"/>
      <c r="O32" s="9"/>
      <c r="P32" s="9"/>
      <c r="Q32" s="9"/>
    </row>
  </sheetData>
  <sheetProtection algorithmName="SHA-512" hashValue="C8oy7bzUVQmiLhapFIjBzdokkTax3CqoV1kHw++soXYR6k+cvjUUY+ZHDnDdjoH96ZOa4Vd5K4JKTJCXzuVhHA==" saltValue="TI2PvIdPd3wqkGA+1rgCaw==" spinCount="100000" sheet="1" objects="1" scenarios="1"/>
  <protectedRanges>
    <protectedRange sqref="H15:H18" name="Range6"/>
    <protectedRange sqref="D5:E6" name="Range5"/>
    <protectedRange sqref="D6:E7" name="Range1"/>
    <protectedRange sqref="K15:L18" name="Range3"/>
    <protectedRange sqref="D32" name="Range4"/>
  </protectedRanges>
  <mergeCells count="9">
    <mergeCell ref="C19:F19"/>
    <mergeCell ref="C17:F17"/>
    <mergeCell ref="C18:F18"/>
    <mergeCell ref="B1:C1"/>
    <mergeCell ref="B2:D2"/>
    <mergeCell ref="C12:F12"/>
    <mergeCell ref="D13:G13"/>
    <mergeCell ref="C15:F15"/>
    <mergeCell ref="C16:F16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38"/>
  <sheetViews>
    <sheetView zoomScaleNormal="100" workbookViewId="0">
      <selection activeCell="M18" sqref="M1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58" style="2" customWidth="1"/>
    <col min="4" max="4" width="4.7109375" style="13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313" t="s">
        <v>425</v>
      </c>
      <c r="C1" s="294"/>
      <c r="D1" s="294"/>
      <c r="E1" s="20"/>
      <c r="F1" s="25"/>
      <c r="G1" s="25"/>
      <c r="H1" s="25"/>
      <c r="I1" s="25"/>
      <c r="J1" s="25"/>
    </row>
    <row r="2" spans="2:10" ht="12.75" customHeight="1">
      <c r="B2" s="21" t="s">
        <v>426</v>
      </c>
      <c r="C2" s="21"/>
      <c r="D2" s="20"/>
      <c r="E2" s="20"/>
      <c r="F2" s="25"/>
      <c r="G2" s="25"/>
      <c r="H2" s="25"/>
      <c r="I2" s="25"/>
      <c r="J2" s="25"/>
    </row>
    <row r="3" spans="2:10" ht="12.75" customHeight="1">
      <c r="B3" s="21"/>
      <c r="C3" s="20"/>
      <c r="D3" s="57"/>
      <c r="E3" s="25"/>
      <c r="F3" s="25"/>
      <c r="G3" s="25"/>
      <c r="H3" s="25"/>
      <c r="I3" s="25"/>
      <c r="J3" s="25"/>
    </row>
    <row r="4" spans="2:10" ht="12.75" customHeight="1">
      <c r="B4" s="19" t="s">
        <v>8</v>
      </c>
      <c r="C4" s="20"/>
      <c r="D4" s="57"/>
      <c r="E4" s="25"/>
      <c r="F4" s="25"/>
      <c r="G4" s="25"/>
      <c r="H4" s="25"/>
      <c r="I4" s="25"/>
      <c r="J4" s="25"/>
    </row>
    <row r="5" spans="2:10" ht="12.75" customHeight="1">
      <c r="B5" s="21"/>
      <c r="C5" s="20"/>
      <c r="D5" s="57"/>
      <c r="E5" s="25"/>
      <c r="F5" s="25"/>
      <c r="G5" s="25"/>
      <c r="H5" s="25"/>
      <c r="I5" s="25"/>
      <c r="J5" s="25"/>
    </row>
    <row r="6" spans="2:10" ht="12.75" customHeight="1">
      <c r="B6" s="21"/>
      <c r="C6" s="20"/>
      <c r="D6" s="57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57"/>
      <c r="E7" s="23" t="s">
        <v>72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57"/>
      <c r="E8" s="23" t="s">
        <v>529</v>
      </c>
      <c r="F8" s="23"/>
      <c r="G8" s="23"/>
      <c r="H8" s="24"/>
      <c r="I8" s="24"/>
      <c r="J8" s="24"/>
    </row>
    <row r="9" spans="2:10" ht="12.75" customHeight="1">
      <c r="B9" s="21"/>
      <c r="C9" s="20"/>
      <c r="D9" s="57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64" t="s">
        <v>1</v>
      </c>
      <c r="D10" s="38" t="s">
        <v>3</v>
      </c>
      <c r="E10" s="47" t="s">
        <v>31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15" customHeight="1">
      <c r="B11" s="26">
        <v>1</v>
      </c>
      <c r="C11" s="208" t="s">
        <v>530</v>
      </c>
      <c r="D11" s="255" t="s">
        <v>10</v>
      </c>
      <c r="E11" s="288"/>
      <c r="F11" s="61">
        <v>90</v>
      </c>
      <c r="G11" s="27">
        <v>0</v>
      </c>
      <c r="H11" s="63">
        <v>9.5</v>
      </c>
      <c r="I11" s="27">
        <f t="shared" ref="I11" si="0">G11*1.095</f>
        <v>0</v>
      </c>
      <c r="J11" s="28">
        <f t="shared" ref="J11" si="1">F11*I11</f>
        <v>0</v>
      </c>
    </row>
    <row r="12" spans="2:10" ht="15" customHeight="1">
      <c r="B12" s="26">
        <f>B11+1</f>
        <v>2</v>
      </c>
      <c r="C12" s="251" t="s">
        <v>531</v>
      </c>
      <c r="D12" s="255" t="s">
        <v>10</v>
      </c>
      <c r="E12" s="288"/>
      <c r="F12" s="61">
        <v>60</v>
      </c>
      <c r="G12" s="27">
        <v>0</v>
      </c>
      <c r="H12" s="63">
        <v>9.5</v>
      </c>
      <c r="I12" s="27">
        <f t="shared" ref="I12:I32" si="2">G12*1.095</f>
        <v>0</v>
      </c>
      <c r="J12" s="28">
        <f t="shared" ref="J12:J32" si="3">F12*I12</f>
        <v>0</v>
      </c>
    </row>
    <row r="13" spans="2:10" ht="15" customHeight="1">
      <c r="B13" s="26">
        <f t="shared" ref="B13:B33" si="4">B12+1</f>
        <v>3</v>
      </c>
      <c r="C13" s="208" t="s">
        <v>532</v>
      </c>
      <c r="D13" s="255" t="s">
        <v>10</v>
      </c>
      <c r="E13" s="288"/>
      <c r="F13" s="61">
        <v>450</v>
      </c>
      <c r="G13" s="27">
        <v>0</v>
      </c>
      <c r="H13" s="63">
        <v>9.5</v>
      </c>
      <c r="I13" s="27">
        <f t="shared" si="2"/>
        <v>0</v>
      </c>
      <c r="J13" s="28">
        <f t="shared" si="3"/>
        <v>0</v>
      </c>
    </row>
    <row r="14" spans="2:10" ht="15" customHeight="1">
      <c r="B14" s="26">
        <f t="shared" si="4"/>
        <v>4</v>
      </c>
      <c r="C14" s="252" t="s">
        <v>533</v>
      </c>
      <c r="D14" s="255" t="s">
        <v>10</v>
      </c>
      <c r="E14" s="288"/>
      <c r="F14" s="241">
        <v>600</v>
      </c>
      <c r="G14" s="27">
        <v>0</v>
      </c>
      <c r="H14" s="63">
        <v>9.5</v>
      </c>
      <c r="I14" s="27">
        <f t="shared" si="2"/>
        <v>0</v>
      </c>
      <c r="J14" s="28">
        <f t="shared" si="3"/>
        <v>0</v>
      </c>
    </row>
    <row r="15" spans="2:10" ht="15" customHeight="1">
      <c r="B15" s="26">
        <f t="shared" si="4"/>
        <v>5</v>
      </c>
      <c r="C15" s="252" t="s">
        <v>534</v>
      </c>
      <c r="D15" s="255" t="s">
        <v>10</v>
      </c>
      <c r="E15" s="288"/>
      <c r="F15" s="241">
        <v>240</v>
      </c>
      <c r="G15" s="27">
        <v>0</v>
      </c>
      <c r="H15" s="63">
        <v>9.5</v>
      </c>
      <c r="I15" s="27">
        <f t="shared" si="2"/>
        <v>0</v>
      </c>
      <c r="J15" s="28">
        <f t="shared" si="3"/>
        <v>0</v>
      </c>
    </row>
    <row r="16" spans="2:10" ht="15" customHeight="1">
      <c r="B16" s="26">
        <f t="shared" si="4"/>
        <v>6</v>
      </c>
      <c r="C16" s="252" t="s">
        <v>535</v>
      </c>
      <c r="D16" s="255" t="s">
        <v>10</v>
      </c>
      <c r="E16" s="288"/>
      <c r="F16" s="241">
        <v>240</v>
      </c>
      <c r="G16" s="27">
        <v>0</v>
      </c>
      <c r="H16" s="63">
        <v>9.5</v>
      </c>
      <c r="I16" s="27">
        <f t="shared" si="2"/>
        <v>0</v>
      </c>
      <c r="J16" s="28">
        <f t="shared" si="3"/>
        <v>0</v>
      </c>
    </row>
    <row r="17" spans="2:10" ht="15" customHeight="1">
      <c r="B17" s="26">
        <f t="shared" si="4"/>
        <v>7</v>
      </c>
      <c r="C17" s="252" t="s">
        <v>536</v>
      </c>
      <c r="D17" s="255" t="s">
        <v>10</v>
      </c>
      <c r="E17" s="288"/>
      <c r="F17" s="241">
        <v>270</v>
      </c>
      <c r="G17" s="27">
        <v>0</v>
      </c>
      <c r="H17" s="63">
        <v>9.5</v>
      </c>
      <c r="I17" s="27">
        <f t="shared" si="2"/>
        <v>0</v>
      </c>
      <c r="J17" s="28">
        <f t="shared" si="3"/>
        <v>0</v>
      </c>
    </row>
    <row r="18" spans="2:10" ht="15" customHeight="1">
      <c r="B18" s="26">
        <f t="shared" si="4"/>
        <v>8</v>
      </c>
      <c r="C18" s="65" t="s">
        <v>537</v>
      </c>
      <c r="D18" s="255" t="s">
        <v>10</v>
      </c>
      <c r="E18" s="288"/>
      <c r="F18" s="241">
        <v>420</v>
      </c>
      <c r="G18" s="27">
        <v>0</v>
      </c>
      <c r="H18" s="63">
        <v>9.5</v>
      </c>
      <c r="I18" s="27">
        <f t="shared" si="2"/>
        <v>0</v>
      </c>
      <c r="J18" s="28">
        <f t="shared" si="3"/>
        <v>0</v>
      </c>
    </row>
    <row r="19" spans="2:10" ht="15" customHeight="1">
      <c r="B19" s="26">
        <f t="shared" si="4"/>
        <v>9</v>
      </c>
      <c r="C19" s="65" t="s">
        <v>538</v>
      </c>
      <c r="D19" s="255" t="s">
        <v>10</v>
      </c>
      <c r="E19" s="288"/>
      <c r="F19" s="241">
        <v>420</v>
      </c>
      <c r="G19" s="27">
        <v>0</v>
      </c>
      <c r="H19" s="63">
        <v>9.5</v>
      </c>
      <c r="I19" s="27">
        <f t="shared" si="2"/>
        <v>0</v>
      </c>
      <c r="J19" s="28">
        <f t="shared" si="3"/>
        <v>0</v>
      </c>
    </row>
    <row r="20" spans="2:10" ht="24.95" customHeight="1">
      <c r="B20" s="66">
        <f t="shared" si="4"/>
        <v>10</v>
      </c>
      <c r="C20" s="252" t="s">
        <v>539</v>
      </c>
      <c r="D20" s="289" t="s">
        <v>10</v>
      </c>
      <c r="E20" s="288"/>
      <c r="F20" s="241">
        <v>300</v>
      </c>
      <c r="G20" s="27">
        <v>0</v>
      </c>
      <c r="H20" s="70">
        <v>9.5</v>
      </c>
      <c r="I20" s="69">
        <f t="shared" si="2"/>
        <v>0</v>
      </c>
      <c r="J20" s="71">
        <f t="shared" si="3"/>
        <v>0</v>
      </c>
    </row>
    <row r="21" spans="2:10" ht="15" customHeight="1">
      <c r="B21" s="26">
        <f t="shared" si="4"/>
        <v>11</v>
      </c>
      <c r="C21" s="65" t="s">
        <v>540</v>
      </c>
      <c r="D21" s="255" t="s">
        <v>10</v>
      </c>
      <c r="E21" s="288"/>
      <c r="F21" s="241">
        <v>300</v>
      </c>
      <c r="G21" s="27">
        <v>0</v>
      </c>
      <c r="H21" s="63">
        <v>9.5</v>
      </c>
      <c r="I21" s="27">
        <f t="shared" si="2"/>
        <v>0</v>
      </c>
      <c r="J21" s="28">
        <f t="shared" si="3"/>
        <v>0</v>
      </c>
    </row>
    <row r="22" spans="2:10" ht="15" customHeight="1">
      <c r="B22" s="26">
        <f t="shared" si="4"/>
        <v>12</v>
      </c>
      <c r="C22" s="251" t="s">
        <v>541</v>
      </c>
      <c r="D22" s="255" t="s">
        <v>10</v>
      </c>
      <c r="E22" s="288"/>
      <c r="F22" s="241">
        <v>90</v>
      </c>
      <c r="G22" s="27">
        <v>0</v>
      </c>
      <c r="H22" s="63">
        <v>9.5</v>
      </c>
      <c r="I22" s="27">
        <f t="shared" si="2"/>
        <v>0</v>
      </c>
      <c r="J22" s="28">
        <f t="shared" si="3"/>
        <v>0</v>
      </c>
    </row>
    <row r="23" spans="2:10" ht="15" customHeight="1">
      <c r="B23" s="26">
        <f t="shared" si="4"/>
        <v>13</v>
      </c>
      <c r="C23" s="253" t="s">
        <v>542</v>
      </c>
      <c r="D23" s="255" t="s">
        <v>10</v>
      </c>
      <c r="E23" s="288"/>
      <c r="F23" s="241">
        <v>150</v>
      </c>
      <c r="G23" s="27">
        <v>0</v>
      </c>
      <c r="H23" s="63">
        <v>9.5</v>
      </c>
      <c r="I23" s="27">
        <f t="shared" si="2"/>
        <v>0</v>
      </c>
      <c r="J23" s="28">
        <f t="shared" si="3"/>
        <v>0</v>
      </c>
    </row>
    <row r="24" spans="2:10" ht="15" customHeight="1">
      <c r="B24" s="26">
        <f t="shared" si="4"/>
        <v>14</v>
      </c>
      <c r="C24" s="253" t="s">
        <v>543</v>
      </c>
      <c r="D24" s="255" t="s">
        <v>10</v>
      </c>
      <c r="E24" s="288"/>
      <c r="F24" s="241">
        <v>150</v>
      </c>
      <c r="G24" s="27">
        <v>0</v>
      </c>
      <c r="H24" s="63">
        <v>9.5</v>
      </c>
      <c r="I24" s="27">
        <f t="shared" si="2"/>
        <v>0</v>
      </c>
      <c r="J24" s="28">
        <f t="shared" si="3"/>
        <v>0</v>
      </c>
    </row>
    <row r="25" spans="2:10" ht="15" customHeight="1">
      <c r="B25" s="26">
        <f t="shared" si="4"/>
        <v>15</v>
      </c>
      <c r="C25" s="254" t="s">
        <v>544</v>
      </c>
      <c r="D25" s="255" t="s">
        <v>10</v>
      </c>
      <c r="E25" s="288"/>
      <c r="F25" s="241">
        <v>150</v>
      </c>
      <c r="G25" s="27">
        <v>0</v>
      </c>
      <c r="H25" s="63">
        <v>9.5</v>
      </c>
      <c r="I25" s="27">
        <f t="shared" si="2"/>
        <v>0</v>
      </c>
      <c r="J25" s="28">
        <f t="shared" si="3"/>
        <v>0</v>
      </c>
    </row>
    <row r="26" spans="2:10" ht="15" customHeight="1">
      <c r="B26" s="26">
        <f t="shared" si="4"/>
        <v>16</v>
      </c>
      <c r="C26" s="252" t="s">
        <v>545</v>
      </c>
      <c r="D26" s="255" t="s">
        <v>10</v>
      </c>
      <c r="E26" s="288"/>
      <c r="F26" s="241">
        <v>600</v>
      </c>
      <c r="G26" s="27">
        <v>0</v>
      </c>
      <c r="H26" s="63">
        <v>9.5</v>
      </c>
      <c r="I26" s="27">
        <f t="shared" si="2"/>
        <v>0</v>
      </c>
      <c r="J26" s="28">
        <f t="shared" si="3"/>
        <v>0</v>
      </c>
    </row>
    <row r="27" spans="2:10" ht="15" customHeight="1">
      <c r="B27" s="26">
        <f t="shared" si="4"/>
        <v>17</v>
      </c>
      <c r="C27" s="252" t="s">
        <v>546</v>
      </c>
      <c r="D27" s="255" t="s">
        <v>10</v>
      </c>
      <c r="E27" s="288"/>
      <c r="F27" s="241">
        <v>450</v>
      </c>
      <c r="G27" s="27">
        <v>0</v>
      </c>
      <c r="H27" s="63">
        <v>9.5</v>
      </c>
      <c r="I27" s="27">
        <f t="shared" si="2"/>
        <v>0</v>
      </c>
      <c r="J27" s="28">
        <f t="shared" si="3"/>
        <v>0</v>
      </c>
    </row>
    <row r="28" spans="2:10" ht="15" customHeight="1">
      <c r="B28" s="26">
        <f t="shared" si="4"/>
        <v>18</v>
      </c>
      <c r="C28" s="227" t="s">
        <v>547</v>
      </c>
      <c r="D28" s="255" t="s">
        <v>10</v>
      </c>
      <c r="E28" s="288"/>
      <c r="F28" s="241">
        <v>300</v>
      </c>
      <c r="G28" s="27">
        <v>0</v>
      </c>
      <c r="H28" s="63">
        <v>9.5</v>
      </c>
      <c r="I28" s="27">
        <f t="shared" si="2"/>
        <v>0</v>
      </c>
      <c r="J28" s="28">
        <f t="shared" si="3"/>
        <v>0</v>
      </c>
    </row>
    <row r="29" spans="2:10" ht="15" customHeight="1">
      <c r="B29" s="26">
        <f t="shared" si="4"/>
        <v>19</v>
      </c>
      <c r="C29" s="252" t="s">
        <v>548</v>
      </c>
      <c r="D29" s="255" t="s">
        <v>10</v>
      </c>
      <c r="E29" s="288"/>
      <c r="F29" s="241">
        <v>150</v>
      </c>
      <c r="G29" s="27">
        <v>0</v>
      </c>
      <c r="H29" s="63">
        <v>9.5</v>
      </c>
      <c r="I29" s="27">
        <f t="shared" si="2"/>
        <v>0</v>
      </c>
      <c r="J29" s="28">
        <f t="shared" si="3"/>
        <v>0</v>
      </c>
    </row>
    <row r="30" spans="2:10" ht="15" customHeight="1">
      <c r="B30" s="26">
        <f t="shared" si="4"/>
        <v>20</v>
      </c>
      <c r="C30" s="227" t="s">
        <v>549</v>
      </c>
      <c r="D30" s="255" t="s">
        <v>10</v>
      </c>
      <c r="E30" s="288"/>
      <c r="F30" s="241">
        <v>450</v>
      </c>
      <c r="G30" s="27">
        <v>0</v>
      </c>
      <c r="H30" s="63">
        <v>9.5</v>
      </c>
      <c r="I30" s="27">
        <f t="shared" si="2"/>
        <v>0</v>
      </c>
      <c r="J30" s="28">
        <f t="shared" si="3"/>
        <v>0</v>
      </c>
    </row>
    <row r="31" spans="2:10" ht="15" customHeight="1">
      <c r="B31" s="26">
        <f t="shared" si="4"/>
        <v>21</v>
      </c>
      <c r="C31" s="252" t="s">
        <v>550</v>
      </c>
      <c r="D31" s="255" t="s">
        <v>10</v>
      </c>
      <c r="E31" s="288"/>
      <c r="F31" s="241">
        <v>150</v>
      </c>
      <c r="G31" s="27">
        <v>0</v>
      </c>
      <c r="H31" s="63">
        <v>9.5</v>
      </c>
      <c r="I31" s="27">
        <f t="shared" si="2"/>
        <v>0</v>
      </c>
      <c r="J31" s="28">
        <f t="shared" si="3"/>
        <v>0</v>
      </c>
    </row>
    <row r="32" spans="2:10" ht="15" customHeight="1">
      <c r="B32" s="26">
        <f t="shared" si="4"/>
        <v>22</v>
      </c>
      <c r="C32" s="227" t="s">
        <v>551</v>
      </c>
      <c r="D32" s="255" t="s">
        <v>10</v>
      </c>
      <c r="E32" s="288"/>
      <c r="F32" s="241">
        <v>150</v>
      </c>
      <c r="G32" s="27">
        <v>0</v>
      </c>
      <c r="H32" s="63">
        <v>9.5</v>
      </c>
      <c r="I32" s="27">
        <f t="shared" si="2"/>
        <v>0</v>
      </c>
      <c r="J32" s="28">
        <f t="shared" si="3"/>
        <v>0</v>
      </c>
    </row>
    <row r="33" spans="2:10" ht="15" customHeight="1">
      <c r="B33" s="26">
        <f t="shared" si="4"/>
        <v>23</v>
      </c>
      <c r="C33" s="252" t="s">
        <v>552</v>
      </c>
      <c r="D33" s="255" t="s">
        <v>10</v>
      </c>
      <c r="E33" s="288"/>
      <c r="F33" s="241">
        <v>300</v>
      </c>
      <c r="G33" s="27">
        <v>0</v>
      </c>
      <c r="H33" s="63">
        <v>9.5</v>
      </c>
      <c r="I33" s="27">
        <f t="shared" ref="I33" si="5">G33*1.095</f>
        <v>0</v>
      </c>
      <c r="J33" s="28">
        <f t="shared" ref="J33" si="6">F33*I33</f>
        <v>0</v>
      </c>
    </row>
    <row r="34" spans="2:10" s="9" customFormat="1" ht="12.75" customHeight="1">
      <c r="B34" s="40"/>
      <c r="C34" s="107" t="s">
        <v>112</v>
      </c>
      <c r="D34" s="41"/>
      <c r="E34" s="41"/>
      <c r="F34" s="41"/>
      <c r="G34" s="41"/>
      <c r="H34" s="41"/>
      <c r="I34" s="41"/>
      <c r="J34" s="43">
        <f>SUM(J11:J33)</f>
        <v>0</v>
      </c>
    </row>
    <row r="35" spans="2:10" s="9" customFormat="1" ht="12.75" customHeight="1">
      <c r="B35" s="16"/>
      <c r="C35" s="16"/>
      <c r="D35" s="17"/>
      <c r="E35" s="16"/>
      <c r="F35" s="16"/>
      <c r="G35" s="16"/>
      <c r="H35" s="16"/>
      <c r="I35" s="16"/>
      <c r="J35" s="16"/>
    </row>
    <row r="36" spans="2:10" s="9" customFormat="1" ht="12.75" customHeight="1">
      <c r="B36" s="16" t="s">
        <v>11</v>
      </c>
      <c r="C36" s="16"/>
      <c r="D36" s="16"/>
      <c r="E36" s="16"/>
      <c r="F36" s="16"/>
      <c r="G36" s="16"/>
      <c r="H36" s="16"/>
      <c r="I36" s="16"/>
      <c r="J36" s="16"/>
    </row>
    <row r="37" spans="2:10" s="9" customFormat="1" ht="12.75" customHeight="1">
      <c r="B37" s="16" t="s">
        <v>13</v>
      </c>
      <c r="C37" s="16"/>
      <c r="D37" s="16"/>
      <c r="E37" s="16"/>
      <c r="F37" s="16"/>
      <c r="G37" s="16"/>
      <c r="H37" s="16"/>
      <c r="I37" s="16"/>
      <c r="J37" s="16"/>
    </row>
    <row r="38" spans="2:10" s="9" customFormat="1" ht="12.75" customHeight="1">
      <c r="B38" s="16" t="s">
        <v>12</v>
      </c>
      <c r="C38" s="16"/>
      <c r="D38" s="16"/>
      <c r="E38" s="16"/>
      <c r="F38" s="16"/>
      <c r="G38" s="16"/>
      <c r="H38" s="16"/>
      <c r="I38" s="16"/>
      <c r="J38" s="16"/>
    </row>
    <row r="39" spans="2:10" s="9" customFormat="1" ht="12.75" customHeight="1">
      <c r="B39" s="12" t="s">
        <v>412</v>
      </c>
      <c r="C39" s="228"/>
      <c r="D39" s="55"/>
      <c r="E39" s="55"/>
      <c r="F39" s="16"/>
      <c r="G39" s="16"/>
      <c r="H39" s="16"/>
      <c r="I39" s="16"/>
      <c r="J39" s="16"/>
    </row>
    <row r="40" spans="2:10" s="9" customFormat="1" ht="12.75" customHeight="1">
      <c r="B40" s="16"/>
      <c r="C40" s="16"/>
      <c r="D40" s="17"/>
      <c r="E40" s="16"/>
      <c r="F40" s="16"/>
      <c r="G40" s="16"/>
      <c r="H40" s="16"/>
      <c r="I40" s="16"/>
      <c r="J40" s="16"/>
    </row>
    <row r="41" spans="2:10" s="9" customFormat="1" ht="12.75" customHeight="1">
      <c r="B41" s="16" t="s">
        <v>25</v>
      </c>
      <c r="C41" s="16"/>
      <c r="D41" s="17"/>
      <c r="E41" s="17" t="s">
        <v>26</v>
      </c>
      <c r="F41" s="16"/>
      <c r="G41" s="16"/>
      <c r="H41" s="16" t="s">
        <v>27</v>
      </c>
      <c r="I41" s="16"/>
      <c r="J41" s="16"/>
    </row>
    <row r="42" spans="2:10" ht="12.75" customHeight="1">
      <c r="B42" s="21"/>
      <c r="C42" s="20"/>
      <c r="D42" s="57"/>
      <c r="E42" s="20"/>
      <c r="F42" s="20"/>
      <c r="G42" s="20"/>
      <c r="H42" s="20"/>
      <c r="I42" s="20"/>
      <c r="J42" s="20"/>
    </row>
    <row r="43" spans="2:10" ht="12.75" customHeight="1">
      <c r="B43" s="21"/>
      <c r="C43" s="20"/>
      <c r="D43" s="57"/>
      <c r="E43" s="20"/>
      <c r="F43" s="20"/>
      <c r="G43" s="20"/>
      <c r="H43" s="20"/>
      <c r="I43" s="20"/>
      <c r="J43" s="20"/>
    </row>
    <row r="44" spans="2:10" ht="12.75" customHeight="1">
      <c r="B44" s="4"/>
    </row>
    <row r="45" spans="2:10" ht="12.75" customHeight="1">
      <c r="B45" s="4"/>
    </row>
    <row r="46" spans="2:10" ht="12.75" customHeight="1">
      <c r="B46" s="4"/>
    </row>
    <row r="47" spans="2:10" ht="12.75" customHeight="1">
      <c r="B47" s="4"/>
    </row>
    <row r="48" spans="2:10" ht="12.75" customHeight="1">
      <c r="B48" s="4"/>
    </row>
    <row r="49" spans="2:2" ht="12.75" customHeight="1">
      <c r="B49" s="4"/>
    </row>
    <row r="50" spans="2:2" ht="12.75" customHeight="1">
      <c r="B50" s="4"/>
    </row>
    <row r="51" spans="2:2" ht="12.75" customHeight="1">
      <c r="B51" s="4"/>
    </row>
    <row r="52" spans="2:2" ht="12.75" customHeight="1">
      <c r="B52" s="4"/>
    </row>
    <row r="53" spans="2:2" ht="12.75" customHeight="1">
      <c r="B53" s="4"/>
    </row>
    <row r="54" spans="2:2" ht="12.75" customHeight="1">
      <c r="B54" s="4"/>
    </row>
    <row r="55" spans="2:2" ht="12.75" customHeight="1">
      <c r="B55" s="4"/>
    </row>
    <row r="56" spans="2:2" ht="12.75" customHeight="1">
      <c r="B56" s="4"/>
    </row>
    <row r="57" spans="2:2" ht="12.75" customHeight="1">
      <c r="B57" s="4"/>
    </row>
    <row r="58" spans="2:2" ht="12.75" customHeight="1">
      <c r="B58" s="4"/>
    </row>
    <row r="59" spans="2:2" ht="12.75" customHeight="1">
      <c r="B59" s="4"/>
    </row>
    <row r="60" spans="2:2" ht="12.75" customHeight="1">
      <c r="B60" s="4"/>
    </row>
    <row r="61" spans="2:2" ht="12.75" customHeight="1">
      <c r="B61" s="4"/>
    </row>
    <row r="62" spans="2:2" ht="12.75" customHeight="1">
      <c r="B62" s="4"/>
    </row>
    <row r="63" spans="2:2" ht="12.75" customHeight="1">
      <c r="B63" s="4"/>
    </row>
    <row r="64" spans="2:2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  <row r="310" spans="2:2" ht="12.75" customHeight="1">
      <c r="B310" s="4"/>
    </row>
    <row r="311" spans="2:2" ht="12.75" customHeight="1">
      <c r="B311" s="4"/>
    </row>
    <row r="312" spans="2:2" ht="12.75" customHeight="1">
      <c r="B312" s="4"/>
    </row>
    <row r="313" spans="2:2" ht="12.75" customHeight="1">
      <c r="B313" s="4"/>
    </row>
    <row r="314" spans="2:2" ht="12.75" customHeight="1">
      <c r="B314" s="4"/>
    </row>
    <row r="315" spans="2:2" ht="12.75" customHeight="1">
      <c r="B315" s="4"/>
    </row>
    <row r="316" spans="2:2" ht="12.75" customHeight="1">
      <c r="B316" s="4"/>
    </row>
    <row r="317" spans="2:2" ht="12.75" customHeight="1">
      <c r="B317" s="4"/>
    </row>
    <row r="318" spans="2:2" ht="12.75" customHeight="1">
      <c r="B318" s="4"/>
    </row>
    <row r="319" spans="2:2" ht="12.75" customHeight="1">
      <c r="B319" s="4"/>
    </row>
    <row r="320" spans="2:2" ht="12.75" customHeight="1">
      <c r="B320" s="4"/>
    </row>
    <row r="321" spans="2:2" ht="12.75" customHeight="1">
      <c r="B321" s="4"/>
    </row>
    <row r="322" spans="2:2" ht="12.75" customHeight="1">
      <c r="B322" s="4"/>
    </row>
    <row r="323" spans="2:2" ht="12.75" customHeight="1">
      <c r="B323" s="4"/>
    </row>
    <row r="324" spans="2:2" ht="12.75" customHeight="1">
      <c r="B324" s="4"/>
    </row>
    <row r="325" spans="2:2" ht="12.75" customHeight="1">
      <c r="B325" s="4"/>
    </row>
    <row r="326" spans="2:2" ht="12.75" customHeight="1">
      <c r="B326" s="4"/>
    </row>
    <row r="327" spans="2:2" ht="12.75" customHeight="1">
      <c r="B327" s="4"/>
    </row>
    <row r="328" spans="2:2" ht="12.75" customHeight="1">
      <c r="B328" s="4"/>
    </row>
    <row r="329" spans="2:2" ht="12.75" customHeight="1">
      <c r="B329" s="4"/>
    </row>
    <row r="330" spans="2:2" ht="12.75" customHeight="1">
      <c r="B330" s="4"/>
    </row>
    <row r="331" spans="2:2" ht="12.75" customHeight="1">
      <c r="B331" s="4"/>
    </row>
    <row r="332" spans="2:2" ht="12.75" customHeight="1">
      <c r="B332" s="4"/>
    </row>
    <row r="333" spans="2:2" ht="12.75" customHeight="1">
      <c r="B333" s="4"/>
    </row>
    <row r="334" spans="2:2" ht="12.75" customHeight="1">
      <c r="B334" s="4"/>
    </row>
    <row r="335" spans="2:2" ht="12.75" customHeight="1">
      <c r="B335" s="4"/>
    </row>
    <row r="336" spans="2:2" ht="12.75" customHeight="1">
      <c r="B336" s="4"/>
    </row>
    <row r="337" spans="2:2" ht="12.75" customHeight="1">
      <c r="B337" s="4"/>
    </row>
    <row r="338" spans="2:2" ht="12.75" customHeight="1">
      <c r="B338" s="4"/>
    </row>
  </sheetData>
  <sheetProtection algorithmName="SHA-512" hashValue="XIUYP6MqKrJxrDC6gsbGen2jt7sXB8z8Im3H0cqCXFJa85d34FvSwJh63KJy8r+6+Q6M0F2SCWy4OGV6Eh/ndw==" saltValue="sJeXyS5vITOze6KGGih92w==" spinCount="100000" sheet="1" objects="1" scenarios="1"/>
  <protectedRanges>
    <protectedRange sqref="E11:E33" name="Range4"/>
    <protectedRange sqref="C4:C5" name="Range3"/>
    <protectedRange sqref="G11:G33" name="Range1"/>
    <protectedRange sqref="E11:E33" name="Range2"/>
  </protectedRanges>
  <mergeCells count="1">
    <mergeCell ref="B1:D1"/>
  </mergeCells>
  <phoneticPr fontId="0" type="noConversion"/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71"/>
  <sheetViews>
    <sheetView zoomScaleNormal="100" workbookViewId="0">
      <selection activeCell="G12" sqref="G12:G55"/>
    </sheetView>
  </sheetViews>
  <sheetFormatPr defaultRowHeight="12.75" customHeight="1"/>
  <cols>
    <col min="1" max="1" width="2.7109375" style="8" customWidth="1"/>
    <col min="2" max="2" width="5.28515625" style="8" customWidth="1"/>
    <col min="3" max="3" width="43" style="9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313" t="s">
        <v>425</v>
      </c>
      <c r="C1" s="294"/>
      <c r="D1" s="294"/>
      <c r="E1" s="25"/>
      <c r="F1" s="25"/>
      <c r="G1" s="25"/>
      <c r="H1" s="25"/>
      <c r="I1" s="25"/>
      <c r="J1" s="25"/>
    </row>
    <row r="2" spans="2:10" s="2" customFormat="1" ht="12.75" customHeight="1">
      <c r="B2" s="21" t="s">
        <v>426</v>
      </c>
      <c r="C2" s="21"/>
      <c r="D2" s="20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1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8</v>
      </c>
      <c r="C4" s="21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1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1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1"/>
      <c r="D7" s="22"/>
      <c r="E7" s="23" t="s">
        <v>72</v>
      </c>
      <c r="F7" s="23"/>
      <c r="G7" s="23"/>
      <c r="H7" s="24"/>
      <c r="I7" s="24"/>
      <c r="J7" s="24"/>
    </row>
    <row r="8" spans="2:10" s="5" customFormat="1" ht="12.75" customHeight="1">
      <c r="B8" s="22"/>
      <c r="C8" s="21"/>
      <c r="D8" s="22"/>
      <c r="E8" s="62" t="s">
        <v>553</v>
      </c>
      <c r="F8" s="62"/>
      <c r="G8" s="62"/>
      <c r="H8" s="24"/>
      <c r="I8" s="24"/>
      <c r="J8" s="24"/>
    </row>
    <row r="9" spans="2:10" s="2" customFormat="1" ht="12.75" customHeight="1">
      <c r="B9" s="21"/>
      <c r="C9" s="21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64" t="s">
        <v>1</v>
      </c>
      <c r="D10" s="38" t="s">
        <v>3</v>
      </c>
      <c r="E10" s="47" t="s">
        <v>31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12.75" customHeight="1">
      <c r="B11" s="90">
        <v>1</v>
      </c>
      <c r="C11" s="290" t="s">
        <v>554</v>
      </c>
      <c r="D11" s="18" t="s">
        <v>23</v>
      </c>
      <c r="E11" s="18"/>
      <c r="F11" s="29">
        <v>300</v>
      </c>
      <c r="G11" s="27">
        <v>0</v>
      </c>
      <c r="H11" s="63">
        <v>9.5</v>
      </c>
      <c r="I11" s="27">
        <f>G11*1.095</f>
        <v>0</v>
      </c>
      <c r="J11" s="28">
        <f>F11*I11</f>
        <v>0</v>
      </c>
    </row>
    <row r="12" spans="2:10" ht="12.75" customHeight="1">
      <c r="B12" s="90">
        <f>B11+1</f>
        <v>2</v>
      </c>
      <c r="C12" s="258" t="s">
        <v>555</v>
      </c>
      <c r="D12" s="18" t="s">
        <v>10</v>
      </c>
      <c r="E12" s="18"/>
      <c r="F12" s="29">
        <v>360</v>
      </c>
      <c r="G12" s="27">
        <v>0</v>
      </c>
      <c r="H12" s="63">
        <v>9.5</v>
      </c>
      <c r="I12" s="27">
        <f t="shared" ref="I12:I55" si="0">G12*1.095</f>
        <v>0</v>
      </c>
      <c r="J12" s="28">
        <f t="shared" ref="J12:J55" si="1">F12*I12</f>
        <v>0</v>
      </c>
    </row>
    <row r="13" spans="2:10" ht="12.75" customHeight="1">
      <c r="B13" s="90">
        <f t="shared" ref="B13:B55" si="2">B12+1</f>
        <v>3</v>
      </c>
      <c r="C13" s="259" t="s">
        <v>556</v>
      </c>
      <c r="D13" s="18" t="s">
        <v>10</v>
      </c>
      <c r="E13" s="18"/>
      <c r="F13" s="29">
        <v>1500</v>
      </c>
      <c r="G13" s="27">
        <v>0</v>
      </c>
      <c r="H13" s="63">
        <v>9.5</v>
      </c>
      <c r="I13" s="27">
        <f t="shared" si="0"/>
        <v>0</v>
      </c>
      <c r="J13" s="28">
        <f t="shared" si="1"/>
        <v>0</v>
      </c>
    </row>
    <row r="14" spans="2:10" ht="12.75" customHeight="1">
      <c r="B14" s="90">
        <f t="shared" si="2"/>
        <v>4</v>
      </c>
      <c r="C14" s="259" t="s">
        <v>557</v>
      </c>
      <c r="D14" s="18" t="s">
        <v>10</v>
      </c>
      <c r="E14" s="18"/>
      <c r="F14" s="29">
        <v>270</v>
      </c>
      <c r="G14" s="27">
        <v>0</v>
      </c>
      <c r="H14" s="63">
        <v>9.5</v>
      </c>
      <c r="I14" s="27">
        <f t="shared" si="0"/>
        <v>0</v>
      </c>
      <c r="J14" s="28">
        <f t="shared" si="1"/>
        <v>0</v>
      </c>
    </row>
    <row r="15" spans="2:10" ht="12.75" customHeight="1">
      <c r="B15" s="90">
        <f t="shared" si="2"/>
        <v>5</v>
      </c>
      <c r="C15" s="260" t="s">
        <v>558</v>
      </c>
      <c r="D15" s="18" t="s">
        <v>10</v>
      </c>
      <c r="E15" s="18"/>
      <c r="F15" s="29">
        <v>270</v>
      </c>
      <c r="G15" s="27">
        <v>0</v>
      </c>
      <c r="H15" s="63">
        <v>9.5</v>
      </c>
      <c r="I15" s="27">
        <f t="shared" si="0"/>
        <v>0</v>
      </c>
      <c r="J15" s="28">
        <f t="shared" si="1"/>
        <v>0</v>
      </c>
    </row>
    <row r="16" spans="2:10" ht="12.75" customHeight="1">
      <c r="B16" s="90">
        <f t="shared" si="2"/>
        <v>6</v>
      </c>
      <c r="C16" s="260" t="s">
        <v>559</v>
      </c>
      <c r="D16" s="18" t="s">
        <v>10</v>
      </c>
      <c r="E16" s="18"/>
      <c r="F16" s="29">
        <v>270</v>
      </c>
      <c r="G16" s="27">
        <v>0</v>
      </c>
      <c r="H16" s="63">
        <v>9.5</v>
      </c>
      <c r="I16" s="27">
        <f t="shared" si="0"/>
        <v>0</v>
      </c>
      <c r="J16" s="28">
        <f t="shared" si="1"/>
        <v>0</v>
      </c>
    </row>
    <row r="17" spans="2:10" ht="12.75" customHeight="1">
      <c r="B17" s="90">
        <f t="shared" si="2"/>
        <v>7</v>
      </c>
      <c r="C17" s="261" t="s">
        <v>560</v>
      </c>
      <c r="D17" s="18" t="s">
        <v>10</v>
      </c>
      <c r="E17" s="18"/>
      <c r="F17" s="29">
        <v>150</v>
      </c>
      <c r="G17" s="27">
        <v>0</v>
      </c>
      <c r="H17" s="63">
        <v>9.5</v>
      </c>
      <c r="I17" s="27">
        <f t="shared" si="0"/>
        <v>0</v>
      </c>
      <c r="J17" s="28">
        <f t="shared" si="1"/>
        <v>0</v>
      </c>
    </row>
    <row r="18" spans="2:10" ht="12.75" customHeight="1">
      <c r="B18" s="90">
        <f t="shared" si="2"/>
        <v>8</v>
      </c>
      <c r="C18" s="261" t="s">
        <v>561</v>
      </c>
      <c r="D18" s="18" t="s">
        <v>10</v>
      </c>
      <c r="E18" s="18"/>
      <c r="F18" s="29">
        <v>150</v>
      </c>
      <c r="G18" s="27">
        <v>0</v>
      </c>
      <c r="H18" s="63">
        <v>9.5</v>
      </c>
      <c r="I18" s="27">
        <f t="shared" si="0"/>
        <v>0</v>
      </c>
      <c r="J18" s="28">
        <f t="shared" si="1"/>
        <v>0</v>
      </c>
    </row>
    <row r="19" spans="2:10" ht="12.75" customHeight="1">
      <c r="B19" s="90">
        <f t="shared" si="2"/>
        <v>9</v>
      </c>
      <c r="C19" s="261" t="s">
        <v>562</v>
      </c>
      <c r="D19" s="18" t="s">
        <v>10</v>
      </c>
      <c r="E19" s="18"/>
      <c r="F19" s="29">
        <v>150</v>
      </c>
      <c r="G19" s="27">
        <v>0</v>
      </c>
      <c r="H19" s="63">
        <v>9.5</v>
      </c>
      <c r="I19" s="27">
        <f t="shared" si="0"/>
        <v>0</v>
      </c>
      <c r="J19" s="28">
        <f t="shared" si="1"/>
        <v>0</v>
      </c>
    </row>
    <row r="20" spans="2:10" ht="12.75" customHeight="1">
      <c r="B20" s="90">
        <f t="shared" si="2"/>
        <v>10</v>
      </c>
      <c r="C20" s="261" t="s">
        <v>563</v>
      </c>
      <c r="D20" s="18" t="s">
        <v>10</v>
      </c>
      <c r="E20" s="18"/>
      <c r="F20" s="29">
        <v>300</v>
      </c>
      <c r="G20" s="27">
        <v>0</v>
      </c>
      <c r="H20" s="63">
        <v>9.5</v>
      </c>
      <c r="I20" s="27">
        <f t="shared" si="0"/>
        <v>0</v>
      </c>
      <c r="J20" s="28">
        <f t="shared" si="1"/>
        <v>0</v>
      </c>
    </row>
    <row r="21" spans="2:10" ht="12.75" customHeight="1">
      <c r="B21" s="90">
        <f t="shared" si="2"/>
        <v>11</v>
      </c>
      <c r="C21" s="262" t="s">
        <v>564</v>
      </c>
      <c r="D21" s="18" t="s">
        <v>10</v>
      </c>
      <c r="E21" s="18"/>
      <c r="F21" s="61">
        <v>600</v>
      </c>
      <c r="G21" s="27">
        <v>0</v>
      </c>
      <c r="H21" s="63">
        <v>9.5</v>
      </c>
      <c r="I21" s="27">
        <f t="shared" si="0"/>
        <v>0</v>
      </c>
      <c r="J21" s="28">
        <f t="shared" si="1"/>
        <v>0</v>
      </c>
    </row>
    <row r="22" spans="2:10" ht="12.75" customHeight="1">
      <c r="B22" s="90">
        <f t="shared" si="2"/>
        <v>12</v>
      </c>
      <c r="C22" s="262" t="s">
        <v>565</v>
      </c>
      <c r="D22" s="18" t="s">
        <v>10</v>
      </c>
      <c r="E22" s="18"/>
      <c r="F22" s="61">
        <v>600</v>
      </c>
      <c r="G22" s="27">
        <v>0</v>
      </c>
      <c r="H22" s="63">
        <v>9.5</v>
      </c>
      <c r="I22" s="27">
        <f t="shared" si="0"/>
        <v>0</v>
      </c>
      <c r="J22" s="28">
        <f t="shared" si="1"/>
        <v>0</v>
      </c>
    </row>
    <row r="23" spans="2:10" ht="12.75" customHeight="1">
      <c r="B23" s="90">
        <f t="shared" si="2"/>
        <v>13</v>
      </c>
      <c r="C23" s="260" t="s">
        <v>566</v>
      </c>
      <c r="D23" s="18" t="s">
        <v>10</v>
      </c>
      <c r="E23" s="18"/>
      <c r="F23" s="29">
        <v>1500</v>
      </c>
      <c r="G23" s="27">
        <v>0</v>
      </c>
      <c r="H23" s="63">
        <v>9.5</v>
      </c>
      <c r="I23" s="27">
        <f t="shared" si="0"/>
        <v>0</v>
      </c>
      <c r="J23" s="28">
        <f t="shared" si="1"/>
        <v>0</v>
      </c>
    </row>
    <row r="24" spans="2:10" ht="12.75" customHeight="1">
      <c r="B24" s="90">
        <f t="shared" si="2"/>
        <v>14</v>
      </c>
      <c r="C24" s="260" t="s">
        <v>567</v>
      </c>
      <c r="D24" s="18" t="s">
        <v>10</v>
      </c>
      <c r="E24" s="18"/>
      <c r="F24" s="29">
        <v>1500</v>
      </c>
      <c r="G24" s="27">
        <v>0</v>
      </c>
      <c r="H24" s="63">
        <v>9.5</v>
      </c>
      <c r="I24" s="27">
        <f t="shared" si="0"/>
        <v>0</v>
      </c>
      <c r="J24" s="28">
        <f t="shared" si="1"/>
        <v>0</v>
      </c>
    </row>
    <row r="25" spans="2:10" ht="12.75" customHeight="1">
      <c r="B25" s="90">
        <f t="shared" si="2"/>
        <v>15</v>
      </c>
      <c r="C25" s="260" t="s">
        <v>568</v>
      </c>
      <c r="D25" s="18" t="s">
        <v>23</v>
      </c>
      <c r="E25" s="18"/>
      <c r="F25" s="29">
        <v>150</v>
      </c>
      <c r="G25" s="27">
        <v>0</v>
      </c>
      <c r="H25" s="63">
        <v>9.5</v>
      </c>
      <c r="I25" s="27">
        <f t="shared" si="0"/>
        <v>0</v>
      </c>
      <c r="J25" s="28">
        <f t="shared" si="1"/>
        <v>0</v>
      </c>
    </row>
    <row r="26" spans="2:10" ht="12.75" customHeight="1">
      <c r="B26" s="90">
        <f t="shared" si="2"/>
        <v>16</v>
      </c>
      <c r="C26" s="260" t="s">
        <v>569</v>
      </c>
      <c r="D26" s="18" t="s">
        <v>23</v>
      </c>
      <c r="E26" s="18"/>
      <c r="F26" s="29">
        <v>75</v>
      </c>
      <c r="G26" s="27">
        <v>0</v>
      </c>
      <c r="H26" s="63">
        <v>9.5</v>
      </c>
      <c r="I26" s="27">
        <f t="shared" si="0"/>
        <v>0</v>
      </c>
      <c r="J26" s="28">
        <f t="shared" si="1"/>
        <v>0</v>
      </c>
    </row>
    <row r="27" spans="2:10" ht="12.75" customHeight="1">
      <c r="B27" s="90">
        <f t="shared" si="2"/>
        <v>17</v>
      </c>
      <c r="C27" s="260" t="s">
        <v>570</v>
      </c>
      <c r="D27" s="18" t="s">
        <v>23</v>
      </c>
      <c r="E27" s="18"/>
      <c r="F27" s="29">
        <v>75</v>
      </c>
      <c r="G27" s="27">
        <v>0</v>
      </c>
      <c r="H27" s="63">
        <v>9.5</v>
      </c>
      <c r="I27" s="27">
        <f t="shared" si="0"/>
        <v>0</v>
      </c>
      <c r="J27" s="28">
        <f t="shared" si="1"/>
        <v>0</v>
      </c>
    </row>
    <row r="28" spans="2:10" ht="24.95" customHeight="1">
      <c r="B28" s="90">
        <f t="shared" si="2"/>
        <v>18</v>
      </c>
      <c r="C28" s="291" t="s">
        <v>36</v>
      </c>
      <c r="D28" s="160" t="s">
        <v>23</v>
      </c>
      <c r="E28" s="18"/>
      <c r="F28" s="68">
        <v>180</v>
      </c>
      <c r="G28" s="27">
        <v>0</v>
      </c>
      <c r="H28" s="70">
        <v>9.5</v>
      </c>
      <c r="I28" s="69">
        <f t="shared" si="0"/>
        <v>0</v>
      </c>
      <c r="J28" s="71">
        <f t="shared" si="1"/>
        <v>0</v>
      </c>
    </row>
    <row r="29" spans="2:10" ht="24.95" customHeight="1">
      <c r="B29" s="90">
        <f t="shared" si="2"/>
        <v>19</v>
      </c>
      <c r="C29" s="291" t="s">
        <v>35</v>
      </c>
      <c r="D29" s="160" t="s">
        <v>23</v>
      </c>
      <c r="E29" s="18"/>
      <c r="F29" s="68">
        <v>600</v>
      </c>
      <c r="G29" s="27">
        <v>0</v>
      </c>
      <c r="H29" s="70">
        <v>9.5</v>
      </c>
      <c r="I29" s="69">
        <f t="shared" si="0"/>
        <v>0</v>
      </c>
      <c r="J29" s="71">
        <f t="shared" si="1"/>
        <v>0</v>
      </c>
    </row>
    <row r="30" spans="2:10" ht="12.75" customHeight="1">
      <c r="B30" s="90">
        <f t="shared" si="2"/>
        <v>20</v>
      </c>
      <c r="C30" s="290" t="s">
        <v>571</v>
      </c>
      <c r="D30" s="288" t="s">
        <v>10</v>
      </c>
      <c r="E30" s="18"/>
      <c r="F30" s="29">
        <v>600</v>
      </c>
      <c r="G30" s="27">
        <v>0</v>
      </c>
      <c r="H30" s="63">
        <v>9.5</v>
      </c>
      <c r="I30" s="27">
        <f t="shared" si="0"/>
        <v>0</v>
      </c>
      <c r="J30" s="28">
        <f t="shared" si="1"/>
        <v>0</v>
      </c>
    </row>
    <row r="31" spans="2:10" ht="12.75" customHeight="1">
      <c r="B31" s="90">
        <f t="shared" si="2"/>
        <v>21</v>
      </c>
      <c r="C31" s="292" t="s">
        <v>572</v>
      </c>
      <c r="D31" s="288" t="s">
        <v>10</v>
      </c>
      <c r="E31" s="18"/>
      <c r="F31" s="29">
        <v>600</v>
      </c>
      <c r="G31" s="27">
        <v>0</v>
      </c>
      <c r="H31" s="63">
        <v>9.5</v>
      </c>
      <c r="I31" s="27">
        <f t="shared" si="0"/>
        <v>0</v>
      </c>
      <c r="J31" s="28">
        <f t="shared" si="1"/>
        <v>0</v>
      </c>
    </row>
    <row r="32" spans="2:10" ht="12.75" customHeight="1">
      <c r="B32" s="90">
        <f t="shared" si="2"/>
        <v>22</v>
      </c>
      <c r="C32" s="260" t="s">
        <v>573</v>
      </c>
      <c r="D32" s="18" t="s">
        <v>10</v>
      </c>
      <c r="E32" s="18"/>
      <c r="F32" s="29">
        <v>1500</v>
      </c>
      <c r="G32" s="27">
        <v>0</v>
      </c>
      <c r="H32" s="63">
        <v>9.5</v>
      </c>
      <c r="I32" s="27">
        <f t="shared" si="0"/>
        <v>0</v>
      </c>
      <c r="J32" s="28">
        <f t="shared" si="1"/>
        <v>0</v>
      </c>
    </row>
    <row r="33" spans="2:10" ht="12.75" customHeight="1">
      <c r="B33" s="90">
        <f t="shared" si="2"/>
        <v>23</v>
      </c>
      <c r="C33" s="262" t="s">
        <v>574</v>
      </c>
      <c r="D33" s="18" t="s">
        <v>10</v>
      </c>
      <c r="E33" s="18"/>
      <c r="F33" s="29">
        <v>300</v>
      </c>
      <c r="G33" s="27">
        <v>0</v>
      </c>
      <c r="H33" s="63">
        <v>9.5</v>
      </c>
      <c r="I33" s="27">
        <f t="shared" si="0"/>
        <v>0</v>
      </c>
      <c r="J33" s="28">
        <f t="shared" si="1"/>
        <v>0</v>
      </c>
    </row>
    <row r="34" spans="2:10" ht="12.75" customHeight="1">
      <c r="B34" s="90">
        <f t="shared" si="2"/>
        <v>24</v>
      </c>
      <c r="C34" s="262" t="s">
        <v>575</v>
      </c>
      <c r="D34" s="18" t="s">
        <v>10</v>
      </c>
      <c r="E34" s="18"/>
      <c r="F34" s="29">
        <v>300</v>
      </c>
      <c r="G34" s="27">
        <v>0</v>
      </c>
      <c r="H34" s="63">
        <v>9.5</v>
      </c>
      <c r="I34" s="27">
        <f t="shared" si="0"/>
        <v>0</v>
      </c>
      <c r="J34" s="28">
        <f t="shared" si="1"/>
        <v>0</v>
      </c>
    </row>
    <row r="35" spans="2:10" ht="12.75" customHeight="1">
      <c r="B35" s="90">
        <f t="shared" si="2"/>
        <v>25</v>
      </c>
      <c r="C35" s="260" t="s">
        <v>576</v>
      </c>
      <c r="D35" s="18" t="s">
        <v>23</v>
      </c>
      <c r="E35" s="18"/>
      <c r="F35" s="29">
        <v>150</v>
      </c>
      <c r="G35" s="27">
        <v>0</v>
      </c>
      <c r="H35" s="63">
        <v>9.5</v>
      </c>
      <c r="I35" s="27">
        <f t="shared" si="0"/>
        <v>0</v>
      </c>
      <c r="J35" s="28">
        <f t="shared" si="1"/>
        <v>0</v>
      </c>
    </row>
    <row r="36" spans="2:10" ht="12.75" customHeight="1">
      <c r="B36" s="90">
        <f t="shared" si="2"/>
        <v>26</v>
      </c>
      <c r="C36" s="261" t="s">
        <v>577</v>
      </c>
      <c r="D36" s="18" t="s">
        <v>23</v>
      </c>
      <c r="E36" s="18"/>
      <c r="F36" s="29">
        <v>450</v>
      </c>
      <c r="G36" s="27">
        <v>0</v>
      </c>
      <c r="H36" s="63">
        <v>9.5</v>
      </c>
      <c r="I36" s="27">
        <f t="shared" si="0"/>
        <v>0</v>
      </c>
      <c r="J36" s="28">
        <f t="shared" si="1"/>
        <v>0</v>
      </c>
    </row>
    <row r="37" spans="2:10" ht="12.75" customHeight="1">
      <c r="B37" s="90">
        <f t="shared" si="2"/>
        <v>27</v>
      </c>
      <c r="C37" s="261" t="s">
        <v>578</v>
      </c>
      <c r="D37" s="18" t="s">
        <v>23</v>
      </c>
      <c r="E37" s="18"/>
      <c r="F37" s="29">
        <v>450</v>
      </c>
      <c r="G37" s="27">
        <v>0</v>
      </c>
      <c r="H37" s="63">
        <v>9.5</v>
      </c>
      <c r="I37" s="27">
        <f t="shared" si="0"/>
        <v>0</v>
      </c>
      <c r="J37" s="28">
        <f t="shared" si="1"/>
        <v>0</v>
      </c>
    </row>
    <row r="38" spans="2:10" ht="12.75" customHeight="1">
      <c r="B38" s="90">
        <f t="shared" si="2"/>
        <v>28</v>
      </c>
      <c r="C38" s="261" t="s">
        <v>579</v>
      </c>
      <c r="D38" s="18" t="s">
        <v>23</v>
      </c>
      <c r="E38" s="18"/>
      <c r="F38" s="29">
        <v>450</v>
      </c>
      <c r="G38" s="27">
        <v>0</v>
      </c>
      <c r="H38" s="63">
        <v>9.5</v>
      </c>
      <c r="I38" s="27">
        <f t="shared" si="0"/>
        <v>0</v>
      </c>
      <c r="J38" s="28">
        <f t="shared" si="1"/>
        <v>0</v>
      </c>
    </row>
    <row r="39" spans="2:10" ht="12.75" customHeight="1">
      <c r="B39" s="90">
        <f t="shared" si="2"/>
        <v>29</v>
      </c>
      <c r="C39" s="261" t="s">
        <v>580</v>
      </c>
      <c r="D39" s="18" t="s">
        <v>23</v>
      </c>
      <c r="E39" s="18"/>
      <c r="F39" s="29">
        <v>450</v>
      </c>
      <c r="G39" s="27">
        <v>0</v>
      </c>
      <c r="H39" s="63">
        <v>9.5</v>
      </c>
      <c r="I39" s="27">
        <f t="shared" si="0"/>
        <v>0</v>
      </c>
      <c r="J39" s="28">
        <f t="shared" si="1"/>
        <v>0</v>
      </c>
    </row>
    <row r="40" spans="2:10" ht="12.75" customHeight="1">
      <c r="B40" s="90">
        <f t="shared" si="2"/>
        <v>30</v>
      </c>
      <c r="C40" s="261" t="s">
        <v>581</v>
      </c>
      <c r="D40" s="18" t="s">
        <v>23</v>
      </c>
      <c r="E40" s="18"/>
      <c r="F40" s="68">
        <v>300</v>
      </c>
      <c r="G40" s="27">
        <v>0</v>
      </c>
      <c r="H40" s="63">
        <v>9.5</v>
      </c>
      <c r="I40" s="27">
        <f t="shared" si="0"/>
        <v>0</v>
      </c>
      <c r="J40" s="28">
        <f t="shared" si="1"/>
        <v>0</v>
      </c>
    </row>
    <row r="41" spans="2:10" ht="12.75" customHeight="1">
      <c r="B41" s="90">
        <f t="shared" si="2"/>
        <v>31</v>
      </c>
      <c r="C41" s="261" t="s">
        <v>582</v>
      </c>
      <c r="D41" s="18" t="s">
        <v>23</v>
      </c>
      <c r="E41" s="18"/>
      <c r="F41" s="68">
        <v>75</v>
      </c>
      <c r="G41" s="27">
        <v>0</v>
      </c>
      <c r="H41" s="63">
        <v>9.5</v>
      </c>
      <c r="I41" s="27">
        <f t="shared" si="0"/>
        <v>0</v>
      </c>
      <c r="J41" s="28">
        <f t="shared" si="1"/>
        <v>0</v>
      </c>
    </row>
    <row r="42" spans="2:10" ht="12.75" customHeight="1">
      <c r="B42" s="90">
        <f t="shared" si="2"/>
        <v>32</v>
      </c>
      <c r="C42" s="263" t="s">
        <v>583</v>
      </c>
      <c r="D42" s="18" t="s">
        <v>23</v>
      </c>
      <c r="E42" s="18"/>
      <c r="F42" s="68">
        <v>75</v>
      </c>
      <c r="G42" s="27">
        <v>0</v>
      </c>
      <c r="H42" s="63">
        <v>9.5</v>
      </c>
      <c r="I42" s="27">
        <f t="shared" si="0"/>
        <v>0</v>
      </c>
      <c r="J42" s="28">
        <f t="shared" si="1"/>
        <v>0</v>
      </c>
    </row>
    <row r="43" spans="2:10" ht="12.75" customHeight="1">
      <c r="B43" s="90">
        <f t="shared" si="2"/>
        <v>33</v>
      </c>
      <c r="C43" s="263" t="s">
        <v>584</v>
      </c>
      <c r="D43" s="18" t="s">
        <v>23</v>
      </c>
      <c r="E43" s="18"/>
      <c r="F43" s="68">
        <v>120</v>
      </c>
      <c r="G43" s="27">
        <v>0</v>
      </c>
      <c r="H43" s="63">
        <v>9.5</v>
      </c>
      <c r="I43" s="27">
        <f t="shared" si="0"/>
        <v>0</v>
      </c>
      <c r="J43" s="28">
        <f t="shared" si="1"/>
        <v>0</v>
      </c>
    </row>
    <row r="44" spans="2:10" ht="12.75" customHeight="1">
      <c r="B44" s="90">
        <f t="shared" si="2"/>
        <v>34</v>
      </c>
      <c r="C44" s="263" t="s">
        <v>585</v>
      </c>
      <c r="D44" s="18" t="s">
        <v>23</v>
      </c>
      <c r="E44" s="18"/>
      <c r="F44" s="68">
        <v>120</v>
      </c>
      <c r="G44" s="27">
        <v>0</v>
      </c>
      <c r="H44" s="63">
        <v>9.5</v>
      </c>
      <c r="I44" s="27">
        <f t="shared" si="0"/>
        <v>0</v>
      </c>
      <c r="J44" s="28">
        <f t="shared" si="1"/>
        <v>0</v>
      </c>
    </row>
    <row r="45" spans="2:10" ht="12.75" customHeight="1">
      <c r="B45" s="90">
        <f t="shared" si="2"/>
        <v>35</v>
      </c>
      <c r="C45" s="263" t="s">
        <v>586</v>
      </c>
      <c r="D45" s="18" t="s">
        <v>23</v>
      </c>
      <c r="E45" s="18"/>
      <c r="F45" s="68">
        <v>120</v>
      </c>
      <c r="G45" s="27">
        <v>0</v>
      </c>
      <c r="H45" s="63">
        <v>9.5</v>
      </c>
      <c r="I45" s="27">
        <f t="shared" si="0"/>
        <v>0</v>
      </c>
      <c r="J45" s="28">
        <f t="shared" si="1"/>
        <v>0</v>
      </c>
    </row>
    <row r="46" spans="2:10" ht="12.75" customHeight="1">
      <c r="B46" s="90">
        <f t="shared" si="2"/>
        <v>36</v>
      </c>
      <c r="C46" s="263" t="s">
        <v>587</v>
      </c>
      <c r="D46" s="18" t="s">
        <v>23</v>
      </c>
      <c r="E46" s="18"/>
      <c r="F46" s="68">
        <v>120</v>
      </c>
      <c r="G46" s="27">
        <v>0</v>
      </c>
      <c r="H46" s="63">
        <v>9.5</v>
      </c>
      <c r="I46" s="27">
        <f t="shared" si="0"/>
        <v>0</v>
      </c>
      <c r="J46" s="28">
        <f t="shared" si="1"/>
        <v>0</v>
      </c>
    </row>
    <row r="47" spans="2:10" ht="12.75" customHeight="1">
      <c r="B47" s="90">
        <f t="shared" si="2"/>
        <v>37</v>
      </c>
      <c r="C47" s="263" t="s">
        <v>588</v>
      </c>
      <c r="D47" s="18" t="s">
        <v>23</v>
      </c>
      <c r="E47" s="18"/>
      <c r="F47" s="68">
        <v>300</v>
      </c>
      <c r="G47" s="27">
        <v>0</v>
      </c>
      <c r="H47" s="63">
        <v>9.5</v>
      </c>
      <c r="I47" s="27">
        <f t="shared" si="0"/>
        <v>0</v>
      </c>
      <c r="J47" s="28">
        <f t="shared" si="1"/>
        <v>0</v>
      </c>
    </row>
    <row r="48" spans="2:10" ht="12.75" customHeight="1">
      <c r="B48" s="90">
        <f t="shared" si="2"/>
        <v>38</v>
      </c>
      <c r="C48" s="263" t="s">
        <v>589</v>
      </c>
      <c r="D48" s="18" t="s">
        <v>23</v>
      </c>
      <c r="E48" s="18"/>
      <c r="F48" s="68">
        <v>300</v>
      </c>
      <c r="G48" s="27">
        <v>0</v>
      </c>
      <c r="H48" s="63">
        <v>9.5</v>
      </c>
      <c r="I48" s="27">
        <f t="shared" si="0"/>
        <v>0</v>
      </c>
      <c r="J48" s="28">
        <f t="shared" si="1"/>
        <v>0</v>
      </c>
    </row>
    <row r="49" spans="2:10" ht="12.75" customHeight="1">
      <c r="B49" s="90">
        <f t="shared" si="2"/>
        <v>39</v>
      </c>
      <c r="C49" s="263" t="s">
        <v>590</v>
      </c>
      <c r="D49" s="18" t="s">
        <v>23</v>
      </c>
      <c r="E49" s="18"/>
      <c r="F49" s="68">
        <v>300</v>
      </c>
      <c r="G49" s="27">
        <v>0</v>
      </c>
      <c r="H49" s="63">
        <v>9.5</v>
      </c>
      <c r="I49" s="27">
        <f t="shared" si="0"/>
        <v>0</v>
      </c>
      <c r="J49" s="28">
        <f t="shared" si="1"/>
        <v>0</v>
      </c>
    </row>
    <row r="50" spans="2:10" ht="12.75" customHeight="1">
      <c r="B50" s="90">
        <f t="shared" si="2"/>
        <v>40</v>
      </c>
      <c r="C50" s="263" t="s">
        <v>591</v>
      </c>
      <c r="D50" s="18" t="s">
        <v>23</v>
      </c>
      <c r="E50" s="18"/>
      <c r="F50" s="68">
        <v>240</v>
      </c>
      <c r="G50" s="27">
        <v>0</v>
      </c>
      <c r="H50" s="63">
        <v>9.5</v>
      </c>
      <c r="I50" s="27">
        <f t="shared" si="0"/>
        <v>0</v>
      </c>
      <c r="J50" s="28">
        <f t="shared" si="1"/>
        <v>0</v>
      </c>
    </row>
    <row r="51" spans="2:10" ht="12.75" customHeight="1">
      <c r="B51" s="90">
        <f t="shared" si="2"/>
        <v>41</v>
      </c>
      <c r="C51" s="263" t="s">
        <v>592</v>
      </c>
      <c r="D51" s="18" t="s">
        <v>23</v>
      </c>
      <c r="E51" s="18"/>
      <c r="F51" s="68">
        <v>240</v>
      </c>
      <c r="G51" s="27">
        <v>0</v>
      </c>
      <c r="H51" s="63">
        <v>9.5</v>
      </c>
      <c r="I51" s="27">
        <f t="shared" si="0"/>
        <v>0</v>
      </c>
      <c r="J51" s="28">
        <f t="shared" si="1"/>
        <v>0</v>
      </c>
    </row>
    <row r="52" spans="2:10" ht="12.75" customHeight="1">
      <c r="B52" s="90">
        <f t="shared" si="2"/>
        <v>42</v>
      </c>
      <c r="C52" s="263" t="s">
        <v>593</v>
      </c>
      <c r="D52" s="18" t="s">
        <v>23</v>
      </c>
      <c r="E52" s="18"/>
      <c r="F52" s="68">
        <v>240</v>
      </c>
      <c r="G52" s="27">
        <v>0</v>
      </c>
      <c r="H52" s="63">
        <v>9.5</v>
      </c>
      <c r="I52" s="27">
        <f t="shared" si="0"/>
        <v>0</v>
      </c>
      <c r="J52" s="28">
        <f t="shared" si="1"/>
        <v>0</v>
      </c>
    </row>
    <row r="53" spans="2:10" ht="12.75" customHeight="1">
      <c r="B53" s="90">
        <f t="shared" si="2"/>
        <v>43</v>
      </c>
      <c r="C53" s="264" t="s">
        <v>594</v>
      </c>
      <c r="D53" s="18" t="s">
        <v>23</v>
      </c>
      <c r="E53" s="18"/>
      <c r="F53" s="68">
        <v>240</v>
      </c>
      <c r="G53" s="27">
        <v>0</v>
      </c>
      <c r="H53" s="63">
        <v>9.5</v>
      </c>
      <c r="I53" s="27">
        <f t="shared" si="0"/>
        <v>0</v>
      </c>
      <c r="J53" s="28">
        <f t="shared" si="1"/>
        <v>0</v>
      </c>
    </row>
    <row r="54" spans="2:10" ht="12.75" customHeight="1">
      <c r="B54" s="90">
        <f t="shared" si="2"/>
        <v>44</v>
      </c>
      <c r="C54" s="263" t="s">
        <v>595</v>
      </c>
      <c r="D54" s="18" t="s">
        <v>23</v>
      </c>
      <c r="E54" s="18"/>
      <c r="F54" s="68">
        <v>240</v>
      </c>
      <c r="G54" s="27">
        <v>0</v>
      </c>
      <c r="H54" s="63">
        <v>9.5</v>
      </c>
      <c r="I54" s="27">
        <f t="shared" si="0"/>
        <v>0</v>
      </c>
      <c r="J54" s="28">
        <f t="shared" si="1"/>
        <v>0</v>
      </c>
    </row>
    <row r="55" spans="2:10" ht="12.75" customHeight="1">
      <c r="B55" s="90">
        <f t="shared" si="2"/>
        <v>45</v>
      </c>
      <c r="C55" s="261" t="s">
        <v>596</v>
      </c>
      <c r="D55" s="18" t="s">
        <v>23</v>
      </c>
      <c r="E55" s="18"/>
      <c r="F55" s="68">
        <v>240</v>
      </c>
      <c r="G55" s="27">
        <v>0</v>
      </c>
      <c r="H55" s="63">
        <v>9.5</v>
      </c>
      <c r="I55" s="27">
        <f t="shared" si="0"/>
        <v>0</v>
      </c>
      <c r="J55" s="28">
        <f t="shared" si="1"/>
        <v>0</v>
      </c>
    </row>
    <row r="56" spans="2:10" s="9" customFormat="1" ht="12.75" customHeight="1">
      <c r="B56" s="40"/>
      <c r="C56" s="107" t="s">
        <v>92</v>
      </c>
      <c r="D56" s="42"/>
      <c r="E56" s="41"/>
      <c r="F56" s="41"/>
      <c r="G56" s="41"/>
      <c r="H56" s="41"/>
      <c r="I56" s="41"/>
      <c r="J56" s="43">
        <f>SUM(J11:J55)</f>
        <v>0</v>
      </c>
    </row>
    <row r="57" spans="2:10" s="9" customFormat="1" ht="12.75" customHeight="1">
      <c r="B57" s="16"/>
      <c r="C57" s="16"/>
      <c r="D57" s="16"/>
      <c r="E57" s="16"/>
      <c r="F57" s="16"/>
      <c r="G57" s="16"/>
      <c r="H57" s="16"/>
      <c r="I57" s="16"/>
      <c r="J57" s="16"/>
    </row>
    <row r="58" spans="2:10" s="9" customFormat="1" ht="12.75" customHeight="1">
      <c r="B58" s="16" t="s">
        <v>11</v>
      </c>
      <c r="C58" s="16"/>
      <c r="D58" s="16"/>
      <c r="E58" s="16"/>
      <c r="F58" s="16"/>
      <c r="G58" s="16"/>
      <c r="H58" s="16"/>
      <c r="I58" s="16"/>
      <c r="J58" s="16"/>
    </row>
    <row r="59" spans="2:10" s="9" customFormat="1" ht="12.75" customHeight="1">
      <c r="B59" s="16" t="s">
        <v>13</v>
      </c>
      <c r="C59" s="16"/>
      <c r="D59" s="16"/>
      <c r="E59" s="16"/>
      <c r="F59" s="16"/>
      <c r="G59" s="16"/>
      <c r="H59" s="16"/>
      <c r="I59" s="16"/>
      <c r="J59" s="16"/>
    </row>
    <row r="60" spans="2:10" s="9" customFormat="1" ht="12.75" customHeight="1">
      <c r="B60" s="16" t="s">
        <v>12</v>
      </c>
      <c r="C60" s="16"/>
      <c r="D60" s="16"/>
      <c r="E60" s="16"/>
      <c r="F60" s="16"/>
      <c r="G60" s="16"/>
      <c r="H60" s="16"/>
      <c r="I60" s="16"/>
      <c r="J60" s="16"/>
    </row>
    <row r="61" spans="2:10" s="9" customFormat="1" ht="12.75" customHeight="1">
      <c r="B61" s="9" t="s">
        <v>597</v>
      </c>
      <c r="C61" s="16"/>
      <c r="D61" s="16"/>
      <c r="E61" s="16"/>
      <c r="F61" s="16"/>
      <c r="G61" s="16"/>
      <c r="H61" s="16"/>
      <c r="I61" s="16"/>
      <c r="J61" s="16"/>
    </row>
    <row r="62" spans="2:10" s="9" customFormat="1" ht="12.75" customHeight="1">
      <c r="B62" s="44"/>
      <c r="C62" s="44"/>
      <c r="D62" s="44"/>
      <c r="E62" s="16"/>
      <c r="F62" s="16"/>
      <c r="G62" s="16"/>
      <c r="H62" s="16"/>
      <c r="I62" s="16"/>
      <c r="J62" s="16"/>
    </row>
    <row r="63" spans="2:10" s="9" customFormat="1" ht="12.75" customHeight="1">
      <c r="B63" s="16"/>
      <c r="C63" s="16"/>
      <c r="D63" s="16"/>
      <c r="E63" s="16"/>
      <c r="F63" s="16"/>
      <c r="G63" s="16"/>
      <c r="H63" s="16"/>
      <c r="I63" s="16"/>
      <c r="J63" s="16"/>
    </row>
    <row r="64" spans="2:10" s="9" customFormat="1" ht="12.75" customHeight="1">
      <c r="B64" s="16" t="s">
        <v>25</v>
      </c>
      <c r="C64" s="16"/>
      <c r="D64" s="16"/>
      <c r="E64" s="17" t="s">
        <v>26</v>
      </c>
      <c r="F64" s="16"/>
      <c r="G64" s="16"/>
      <c r="H64" s="16" t="s">
        <v>27</v>
      </c>
      <c r="I64" s="16"/>
      <c r="J64" s="16"/>
    </row>
    <row r="65" spans="2:10" ht="12.75" customHeight="1">
      <c r="B65" s="49"/>
      <c r="C65" s="16"/>
      <c r="D65" s="49"/>
      <c r="E65" s="49"/>
      <c r="F65" s="49"/>
      <c r="G65" s="49"/>
      <c r="H65" s="49"/>
      <c r="I65" s="49"/>
      <c r="J65" s="49"/>
    </row>
    <row r="66" spans="2:10" ht="12.75" customHeight="1">
      <c r="B66" s="49"/>
      <c r="C66" s="16"/>
      <c r="D66" s="49"/>
      <c r="E66" s="49"/>
      <c r="F66" s="49"/>
      <c r="G66" s="49"/>
      <c r="H66" s="49"/>
      <c r="I66" s="49"/>
      <c r="J66" s="49"/>
    </row>
    <row r="67" spans="2:10" ht="12.75" customHeight="1">
      <c r="B67" s="49"/>
      <c r="C67" s="16"/>
      <c r="D67" s="49"/>
      <c r="E67" s="49"/>
      <c r="F67" s="49"/>
      <c r="G67" s="49"/>
      <c r="H67" s="49"/>
      <c r="I67" s="49"/>
      <c r="J67" s="49"/>
    </row>
    <row r="68" spans="2:10" ht="12.75" customHeight="1">
      <c r="B68" s="49"/>
      <c r="C68" s="16"/>
      <c r="D68" s="49"/>
      <c r="E68" s="49"/>
      <c r="F68" s="49"/>
      <c r="G68" s="49"/>
      <c r="H68" s="49"/>
      <c r="I68" s="49"/>
      <c r="J68" s="49"/>
    </row>
    <row r="69" spans="2:10" ht="12.75" customHeight="1">
      <c r="B69" s="49"/>
      <c r="C69" s="16"/>
      <c r="D69" s="49"/>
      <c r="E69" s="49"/>
      <c r="F69" s="49"/>
      <c r="G69" s="49"/>
      <c r="H69" s="49"/>
      <c r="I69" s="49"/>
      <c r="J69" s="49"/>
    </row>
    <row r="70" spans="2:10" ht="12.75" customHeight="1">
      <c r="B70" s="49"/>
      <c r="C70" s="16"/>
      <c r="D70" s="49"/>
      <c r="E70" s="49"/>
      <c r="F70" s="49"/>
      <c r="G70" s="49"/>
      <c r="H70" s="49"/>
      <c r="I70" s="49"/>
      <c r="J70" s="49"/>
    </row>
    <row r="71" spans="2:10" ht="12.75" customHeight="1">
      <c r="B71" s="49"/>
      <c r="C71" s="16"/>
      <c r="D71" s="49"/>
      <c r="E71" s="49"/>
      <c r="F71" s="49"/>
      <c r="G71" s="49"/>
      <c r="H71" s="49"/>
      <c r="I71" s="49"/>
      <c r="J71" s="49"/>
    </row>
  </sheetData>
  <sheetProtection algorithmName="SHA-512" hashValue="ZBqL22NyrasEOWlr7Jh+o/Jr2KuHvNxe6zoaXRIIrViu0G19NduNBMC8TI7xTIGPcYBloGOH34fqWQN5GbEblQ==" saltValue="mV45K+NuGVQcGIfJ+jPpTg==" spinCount="100000" sheet="1" objects="1" scenarios="1"/>
  <protectedRanges>
    <protectedRange sqref="E11:E55" name="Range4"/>
    <protectedRange sqref="C4:C5" name="Range3"/>
    <protectedRange sqref="G11:G55" name="Range1"/>
    <protectedRange sqref="E11:E55" name="Range2"/>
  </protectedRanges>
  <mergeCells count="1">
    <mergeCell ref="B1:D1"/>
  </mergeCells>
  <phoneticPr fontId="0" type="noConversion"/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15"/>
  <sheetViews>
    <sheetView topLeftCell="B2" zoomScaleNormal="100" workbookViewId="0">
      <selection activeCell="C13" sqref="C13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58" style="2" customWidth="1"/>
    <col min="4" max="4" width="4.7109375" style="13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313" t="s">
        <v>425</v>
      </c>
      <c r="C1" s="294"/>
      <c r="D1" s="294"/>
      <c r="E1" s="25"/>
      <c r="F1" s="25"/>
      <c r="G1" s="25"/>
      <c r="H1" s="25"/>
      <c r="I1" s="25"/>
      <c r="J1" s="25"/>
    </row>
    <row r="2" spans="2:10" ht="12.75" customHeight="1">
      <c r="B2" s="21" t="s">
        <v>426</v>
      </c>
      <c r="C2" s="21"/>
      <c r="D2" s="20"/>
      <c r="E2" s="25"/>
      <c r="F2" s="25"/>
      <c r="G2" s="25"/>
      <c r="H2" s="25"/>
      <c r="I2" s="25"/>
      <c r="J2" s="25"/>
    </row>
    <row r="3" spans="2:10" ht="12.75" customHeight="1">
      <c r="B3" s="21"/>
      <c r="C3" s="20"/>
      <c r="D3" s="57"/>
      <c r="E3" s="25"/>
      <c r="F3" s="25"/>
      <c r="G3" s="25"/>
      <c r="H3" s="25"/>
      <c r="I3" s="25"/>
      <c r="J3" s="25"/>
    </row>
    <row r="4" spans="2:10" ht="12.75" customHeight="1">
      <c r="B4" s="19" t="s">
        <v>8</v>
      </c>
      <c r="C4" s="20"/>
      <c r="D4" s="57"/>
      <c r="E4" s="25"/>
      <c r="F4" s="25"/>
      <c r="G4" s="25"/>
      <c r="H4" s="25"/>
      <c r="I4" s="25"/>
      <c r="J4" s="25"/>
    </row>
    <row r="5" spans="2:10" ht="12.75" customHeight="1">
      <c r="B5" s="21"/>
      <c r="C5" s="20"/>
      <c r="D5" s="57"/>
      <c r="E5" s="25"/>
      <c r="F5" s="25"/>
      <c r="G5" s="25"/>
      <c r="H5" s="25"/>
      <c r="I5" s="25"/>
      <c r="J5" s="25"/>
    </row>
    <row r="6" spans="2:10" ht="12.75" customHeight="1">
      <c r="B6" s="21"/>
      <c r="C6" s="20"/>
      <c r="D6" s="57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57"/>
      <c r="E7" s="23" t="s">
        <v>72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57"/>
      <c r="E8" s="23" t="s">
        <v>598</v>
      </c>
      <c r="F8" s="23"/>
      <c r="G8" s="23"/>
      <c r="H8" s="24"/>
      <c r="I8" s="24"/>
      <c r="J8" s="24"/>
    </row>
    <row r="9" spans="2:10" ht="12.75" customHeight="1">
      <c r="B9" s="21"/>
      <c r="C9" s="20"/>
      <c r="D9" s="57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154" t="s">
        <v>1</v>
      </c>
      <c r="D10" s="38" t="s">
        <v>3</v>
      </c>
      <c r="E10" s="47" t="s">
        <v>31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39.950000000000003" customHeight="1">
      <c r="B11" s="66">
        <v>1</v>
      </c>
      <c r="C11" s="230" t="s">
        <v>599</v>
      </c>
      <c r="D11" s="67" t="s">
        <v>16</v>
      </c>
      <c r="E11" s="67"/>
      <c r="F11" s="68">
        <v>180</v>
      </c>
      <c r="G11" s="69">
        <v>0</v>
      </c>
      <c r="H11" s="70">
        <v>9.5</v>
      </c>
      <c r="I11" s="69">
        <f t="shared" ref="I11" si="0">G11*1.095</f>
        <v>0</v>
      </c>
      <c r="J11" s="71">
        <f t="shared" ref="J11" si="1">F11*I11</f>
        <v>0</v>
      </c>
    </row>
    <row r="12" spans="2:10" ht="39.950000000000003" customHeight="1">
      <c r="B12" s="66">
        <f>B11+1</f>
        <v>2</v>
      </c>
      <c r="C12" s="260" t="s">
        <v>600</v>
      </c>
      <c r="D12" s="67" t="s">
        <v>16</v>
      </c>
      <c r="E12" s="67"/>
      <c r="F12" s="68">
        <v>180</v>
      </c>
      <c r="G12" s="69">
        <v>0</v>
      </c>
      <c r="H12" s="70">
        <v>9.5</v>
      </c>
      <c r="I12" s="69">
        <f t="shared" ref="I12:I28" si="2">G12*1.095</f>
        <v>0</v>
      </c>
      <c r="J12" s="71">
        <f t="shared" ref="J12:J28" si="3">F12*I12</f>
        <v>0</v>
      </c>
    </row>
    <row r="13" spans="2:10" ht="39.950000000000003" customHeight="1">
      <c r="B13" s="66">
        <f t="shared" ref="B13:B28" si="4">B12+1</f>
        <v>3</v>
      </c>
      <c r="C13" s="230" t="s">
        <v>601</v>
      </c>
      <c r="D13" s="67" t="s">
        <v>16</v>
      </c>
      <c r="E13" s="67"/>
      <c r="F13" s="68">
        <v>180</v>
      </c>
      <c r="G13" s="69">
        <v>0</v>
      </c>
      <c r="H13" s="70">
        <v>9.5</v>
      </c>
      <c r="I13" s="69">
        <f t="shared" si="2"/>
        <v>0</v>
      </c>
      <c r="J13" s="71">
        <f t="shared" si="3"/>
        <v>0</v>
      </c>
    </row>
    <row r="14" spans="2:10" ht="39.950000000000003" customHeight="1">
      <c r="B14" s="66">
        <f t="shared" si="4"/>
        <v>4</v>
      </c>
      <c r="C14" s="230" t="s">
        <v>602</v>
      </c>
      <c r="D14" s="67" t="s">
        <v>16</v>
      </c>
      <c r="E14" s="67"/>
      <c r="F14" s="68">
        <v>180</v>
      </c>
      <c r="G14" s="69">
        <v>0</v>
      </c>
      <c r="H14" s="70">
        <v>9.5</v>
      </c>
      <c r="I14" s="69">
        <f t="shared" si="2"/>
        <v>0</v>
      </c>
      <c r="J14" s="71">
        <f t="shared" si="3"/>
        <v>0</v>
      </c>
    </row>
    <row r="15" spans="2:10" ht="39.950000000000003" customHeight="1">
      <c r="B15" s="66">
        <f t="shared" si="4"/>
        <v>5</v>
      </c>
      <c r="C15" s="230" t="s">
        <v>603</v>
      </c>
      <c r="D15" s="67" t="s">
        <v>16</v>
      </c>
      <c r="E15" s="67"/>
      <c r="F15" s="68">
        <v>180</v>
      </c>
      <c r="G15" s="69">
        <v>0</v>
      </c>
      <c r="H15" s="70">
        <v>9.5</v>
      </c>
      <c r="I15" s="69">
        <f t="shared" si="2"/>
        <v>0</v>
      </c>
      <c r="J15" s="71">
        <f t="shared" si="3"/>
        <v>0</v>
      </c>
    </row>
    <row r="16" spans="2:10" ht="39.950000000000003" customHeight="1">
      <c r="B16" s="66">
        <f t="shared" si="4"/>
        <v>6</v>
      </c>
      <c r="C16" s="230" t="s">
        <v>604</v>
      </c>
      <c r="D16" s="67" t="s">
        <v>120</v>
      </c>
      <c r="E16" s="67"/>
      <c r="F16" s="68">
        <v>90</v>
      </c>
      <c r="G16" s="69">
        <v>0</v>
      </c>
      <c r="H16" s="70">
        <v>9.5</v>
      </c>
      <c r="I16" s="69">
        <f t="shared" si="2"/>
        <v>0</v>
      </c>
      <c r="J16" s="71">
        <f t="shared" si="3"/>
        <v>0</v>
      </c>
    </row>
    <row r="17" spans="2:10" ht="39.950000000000003" customHeight="1">
      <c r="B17" s="66">
        <f t="shared" si="4"/>
        <v>7</v>
      </c>
      <c r="C17" s="230" t="s">
        <v>605</v>
      </c>
      <c r="D17" s="67" t="s">
        <v>120</v>
      </c>
      <c r="E17" s="67"/>
      <c r="F17" s="68">
        <v>90</v>
      </c>
      <c r="G17" s="69">
        <v>0</v>
      </c>
      <c r="H17" s="70">
        <v>9.5</v>
      </c>
      <c r="I17" s="69">
        <f t="shared" si="2"/>
        <v>0</v>
      </c>
      <c r="J17" s="71">
        <f t="shared" si="3"/>
        <v>0</v>
      </c>
    </row>
    <row r="18" spans="2:10" ht="39.950000000000003" customHeight="1">
      <c r="B18" s="66">
        <f t="shared" si="4"/>
        <v>8</v>
      </c>
      <c r="C18" s="230" t="s">
        <v>606</v>
      </c>
      <c r="D18" s="67" t="s">
        <v>120</v>
      </c>
      <c r="E18" s="67"/>
      <c r="F18" s="68">
        <v>90</v>
      </c>
      <c r="G18" s="69">
        <v>0</v>
      </c>
      <c r="H18" s="70">
        <v>9.5</v>
      </c>
      <c r="I18" s="69">
        <f t="shared" si="2"/>
        <v>0</v>
      </c>
      <c r="J18" s="71">
        <f t="shared" si="3"/>
        <v>0</v>
      </c>
    </row>
    <row r="19" spans="2:10" ht="39.950000000000003" customHeight="1">
      <c r="B19" s="66">
        <f t="shared" si="4"/>
        <v>9</v>
      </c>
      <c r="C19" s="230" t="s">
        <v>607</v>
      </c>
      <c r="D19" s="67" t="s">
        <v>120</v>
      </c>
      <c r="E19" s="67"/>
      <c r="F19" s="68">
        <v>90</v>
      </c>
      <c r="G19" s="69">
        <v>0</v>
      </c>
      <c r="H19" s="70">
        <v>9.5</v>
      </c>
      <c r="I19" s="69">
        <f t="shared" si="2"/>
        <v>0</v>
      </c>
      <c r="J19" s="71">
        <f t="shared" si="3"/>
        <v>0</v>
      </c>
    </row>
    <row r="20" spans="2:10" ht="39.950000000000003" customHeight="1">
      <c r="B20" s="66">
        <f t="shared" si="4"/>
        <v>10</v>
      </c>
      <c r="C20" s="230" t="s">
        <v>608</v>
      </c>
      <c r="D20" s="67" t="s">
        <v>120</v>
      </c>
      <c r="E20" s="67"/>
      <c r="F20" s="68">
        <v>90</v>
      </c>
      <c r="G20" s="69">
        <v>0</v>
      </c>
      <c r="H20" s="70">
        <v>9.5</v>
      </c>
      <c r="I20" s="69">
        <f t="shared" si="2"/>
        <v>0</v>
      </c>
      <c r="J20" s="71">
        <f t="shared" si="3"/>
        <v>0</v>
      </c>
    </row>
    <row r="21" spans="2:10" ht="39.950000000000003" customHeight="1">
      <c r="B21" s="66">
        <f t="shared" si="4"/>
        <v>11</v>
      </c>
      <c r="C21" s="230" t="s">
        <v>609</v>
      </c>
      <c r="D21" s="67" t="s">
        <v>16</v>
      </c>
      <c r="E21" s="67"/>
      <c r="F21" s="68">
        <v>180</v>
      </c>
      <c r="G21" s="69">
        <v>0</v>
      </c>
      <c r="H21" s="70">
        <v>9.5</v>
      </c>
      <c r="I21" s="69">
        <f t="shared" si="2"/>
        <v>0</v>
      </c>
      <c r="J21" s="71">
        <f t="shared" si="3"/>
        <v>0</v>
      </c>
    </row>
    <row r="22" spans="2:10" ht="39.950000000000003" customHeight="1">
      <c r="B22" s="66">
        <f t="shared" si="4"/>
        <v>12</v>
      </c>
      <c r="C22" s="230" t="s">
        <v>610</v>
      </c>
      <c r="D22" s="160" t="s">
        <v>10</v>
      </c>
      <c r="E22" s="67"/>
      <c r="F22" s="68">
        <v>180</v>
      </c>
      <c r="G22" s="69">
        <v>0</v>
      </c>
      <c r="H22" s="70">
        <v>9.5</v>
      </c>
      <c r="I22" s="69">
        <f t="shared" si="2"/>
        <v>0</v>
      </c>
      <c r="J22" s="71">
        <f t="shared" si="3"/>
        <v>0</v>
      </c>
    </row>
    <row r="23" spans="2:10" ht="39.950000000000003" customHeight="1">
      <c r="B23" s="66">
        <f t="shared" si="4"/>
        <v>13</v>
      </c>
      <c r="C23" s="230" t="s">
        <v>611</v>
      </c>
      <c r="D23" s="67" t="s">
        <v>16</v>
      </c>
      <c r="E23" s="67"/>
      <c r="F23" s="68">
        <v>180</v>
      </c>
      <c r="G23" s="69">
        <v>0</v>
      </c>
      <c r="H23" s="70">
        <v>9.5</v>
      </c>
      <c r="I23" s="69">
        <f t="shared" si="2"/>
        <v>0</v>
      </c>
      <c r="J23" s="71">
        <f t="shared" si="3"/>
        <v>0</v>
      </c>
    </row>
    <row r="24" spans="2:10" ht="39.950000000000003" customHeight="1">
      <c r="B24" s="66">
        <f t="shared" si="4"/>
        <v>14</v>
      </c>
      <c r="C24" s="230" t="s">
        <v>612</v>
      </c>
      <c r="D24" s="67" t="s">
        <v>16</v>
      </c>
      <c r="E24" s="67"/>
      <c r="F24" s="68">
        <v>180</v>
      </c>
      <c r="G24" s="69">
        <v>0</v>
      </c>
      <c r="H24" s="70">
        <v>9.5</v>
      </c>
      <c r="I24" s="69">
        <f t="shared" si="2"/>
        <v>0</v>
      </c>
      <c r="J24" s="71">
        <f t="shared" si="3"/>
        <v>0</v>
      </c>
    </row>
    <row r="25" spans="2:10" ht="39.950000000000003" customHeight="1">
      <c r="B25" s="66">
        <f t="shared" si="4"/>
        <v>15</v>
      </c>
      <c r="C25" s="230" t="s">
        <v>613</v>
      </c>
      <c r="D25" s="67" t="s">
        <v>120</v>
      </c>
      <c r="E25" s="67"/>
      <c r="F25" s="68">
        <v>900</v>
      </c>
      <c r="G25" s="69">
        <v>0</v>
      </c>
      <c r="H25" s="70">
        <v>9.5</v>
      </c>
      <c r="I25" s="69">
        <f t="shared" si="2"/>
        <v>0</v>
      </c>
      <c r="J25" s="71">
        <f t="shared" si="3"/>
        <v>0</v>
      </c>
    </row>
    <row r="26" spans="2:10" ht="39.950000000000003" customHeight="1">
      <c r="B26" s="66">
        <f t="shared" si="4"/>
        <v>16</v>
      </c>
      <c r="C26" s="230" t="s">
        <v>614</v>
      </c>
      <c r="D26" s="67" t="s">
        <v>16</v>
      </c>
      <c r="E26" s="67"/>
      <c r="F26" s="68">
        <v>240</v>
      </c>
      <c r="G26" s="69">
        <v>0</v>
      </c>
      <c r="H26" s="70">
        <v>9.5</v>
      </c>
      <c r="I26" s="69">
        <f t="shared" si="2"/>
        <v>0</v>
      </c>
      <c r="J26" s="71">
        <f t="shared" si="3"/>
        <v>0</v>
      </c>
    </row>
    <row r="27" spans="2:10" ht="39.950000000000003" customHeight="1">
      <c r="B27" s="66">
        <f t="shared" si="4"/>
        <v>17</v>
      </c>
      <c r="C27" s="230" t="s">
        <v>615</v>
      </c>
      <c r="D27" s="67" t="s">
        <v>120</v>
      </c>
      <c r="E27" s="67"/>
      <c r="F27" s="68">
        <v>600</v>
      </c>
      <c r="G27" s="69">
        <v>0</v>
      </c>
      <c r="H27" s="70">
        <v>9.5</v>
      </c>
      <c r="I27" s="69">
        <f t="shared" si="2"/>
        <v>0</v>
      </c>
      <c r="J27" s="71">
        <f t="shared" si="3"/>
        <v>0</v>
      </c>
    </row>
    <row r="28" spans="2:10" ht="39.950000000000003" customHeight="1">
      <c r="B28" s="66">
        <f t="shared" si="4"/>
        <v>18</v>
      </c>
      <c r="C28" s="265" t="s">
        <v>616</v>
      </c>
      <c r="D28" s="67" t="s">
        <v>120</v>
      </c>
      <c r="E28" s="67"/>
      <c r="F28" s="68">
        <v>150</v>
      </c>
      <c r="G28" s="69">
        <v>0</v>
      </c>
      <c r="H28" s="70">
        <v>9.5</v>
      </c>
      <c r="I28" s="69">
        <f t="shared" si="2"/>
        <v>0</v>
      </c>
      <c r="J28" s="71">
        <f t="shared" si="3"/>
        <v>0</v>
      </c>
    </row>
    <row r="29" spans="2:10" s="9" customFormat="1" ht="12.75" customHeight="1">
      <c r="B29" s="40"/>
      <c r="C29" s="155" t="s">
        <v>94</v>
      </c>
      <c r="D29" s="41"/>
      <c r="E29" s="41"/>
      <c r="F29" s="41"/>
      <c r="G29" s="41"/>
      <c r="H29" s="41"/>
      <c r="I29" s="41"/>
      <c r="J29" s="43">
        <f>SUM(J11:J28)</f>
        <v>0</v>
      </c>
    </row>
    <row r="30" spans="2:10" s="9" customFormat="1" ht="12.75" customHeight="1">
      <c r="B30" s="16"/>
      <c r="C30" s="16"/>
      <c r="D30" s="17"/>
      <c r="E30" s="16"/>
      <c r="F30" s="16"/>
      <c r="G30" s="16"/>
      <c r="H30" s="16"/>
      <c r="I30" s="16"/>
      <c r="J30" s="16"/>
    </row>
    <row r="31" spans="2:10" s="9" customFormat="1" ht="12.75" customHeight="1">
      <c r="B31" s="16" t="s">
        <v>11</v>
      </c>
      <c r="C31" s="16"/>
      <c r="D31" s="16"/>
      <c r="E31" s="16"/>
      <c r="F31" s="16"/>
      <c r="G31" s="16"/>
      <c r="H31" s="16"/>
      <c r="I31" s="16"/>
      <c r="J31" s="16"/>
    </row>
    <row r="32" spans="2:10" s="9" customFormat="1" ht="12.75" customHeight="1">
      <c r="B32" s="16" t="s">
        <v>13</v>
      </c>
      <c r="C32" s="16"/>
      <c r="D32" s="16"/>
      <c r="E32" s="16"/>
      <c r="F32" s="16"/>
      <c r="G32" s="16"/>
      <c r="H32" s="16"/>
      <c r="I32" s="16"/>
      <c r="J32" s="16"/>
    </row>
    <row r="33" spans="2:10" s="9" customFormat="1" ht="12.75" customHeight="1">
      <c r="B33" s="16" t="s">
        <v>12</v>
      </c>
      <c r="C33" s="16"/>
      <c r="D33" s="16"/>
      <c r="E33" s="16"/>
      <c r="F33" s="16"/>
      <c r="G33" s="16"/>
      <c r="H33" s="16"/>
      <c r="I33" s="16"/>
      <c r="J33" s="16"/>
    </row>
    <row r="34" spans="2:10" s="9" customFormat="1" ht="12.75" customHeight="1">
      <c r="B34" s="12" t="s">
        <v>617</v>
      </c>
      <c r="C34" s="228"/>
      <c r="D34" s="55"/>
      <c r="E34" s="55"/>
      <c r="F34" s="16"/>
      <c r="G34" s="16"/>
      <c r="H34" s="16"/>
      <c r="I34" s="16"/>
      <c r="J34" s="16"/>
    </row>
    <row r="35" spans="2:10" s="9" customFormat="1" ht="12.75" customHeight="1">
      <c r="B35" s="16" t="s">
        <v>37</v>
      </c>
      <c r="C35" s="102"/>
      <c r="D35" s="79"/>
      <c r="E35" s="156"/>
      <c r="F35" s="16"/>
      <c r="G35" s="16"/>
      <c r="H35" s="16"/>
      <c r="I35" s="16"/>
      <c r="J35" s="16"/>
    </row>
    <row r="36" spans="2:10" s="9" customFormat="1" ht="12.75" customHeight="1">
      <c r="B36" s="16"/>
      <c r="C36" s="102"/>
      <c r="D36" s="79"/>
      <c r="E36" s="156"/>
      <c r="F36" s="16"/>
      <c r="G36" s="16"/>
      <c r="H36" s="16"/>
      <c r="I36" s="16"/>
      <c r="J36" s="16"/>
    </row>
    <row r="37" spans="2:10" s="9" customFormat="1" ht="12.75" customHeight="1">
      <c r="B37" s="16" t="s">
        <v>25</v>
      </c>
      <c r="C37" s="16"/>
      <c r="D37" s="17"/>
      <c r="E37" s="17" t="s">
        <v>26</v>
      </c>
      <c r="F37" s="16"/>
      <c r="G37" s="16"/>
      <c r="H37" s="16" t="s">
        <v>27</v>
      </c>
      <c r="I37" s="16"/>
      <c r="J37" s="16"/>
    </row>
    <row r="38" spans="2:10" ht="12.75" customHeight="1">
      <c r="B38" s="21"/>
      <c r="C38" s="20"/>
      <c r="D38" s="57"/>
      <c r="E38" s="20"/>
      <c r="F38" s="20"/>
      <c r="G38" s="20"/>
      <c r="H38" s="20"/>
      <c r="I38" s="20"/>
      <c r="J38" s="20"/>
    </row>
    <row r="39" spans="2:10" ht="12.75" customHeight="1">
      <c r="B39" s="21"/>
      <c r="C39" s="20"/>
      <c r="D39" s="57"/>
      <c r="E39" s="20"/>
      <c r="F39" s="20"/>
      <c r="G39" s="20"/>
      <c r="H39" s="20"/>
      <c r="I39" s="20"/>
      <c r="J39" s="20"/>
    </row>
    <row r="40" spans="2:10" ht="12.75" customHeight="1">
      <c r="B40" s="4"/>
    </row>
    <row r="41" spans="2:10" ht="12.75" customHeight="1">
      <c r="B41" s="4"/>
    </row>
    <row r="42" spans="2:10" ht="12.75" customHeight="1">
      <c r="B42" s="4"/>
    </row>
    <row r="43" spans="2:10" ht="12.75" customHeight="1">
      <c r="B43" s="4"/>
    </row>
    <row r="44" spans="2:10" ht="12.75" customHeight="1">
      <c r="B44" s="4"/>
    </row>
    <row r="45" spans="2:10" ht="12.75" customHeight="1">
      <c r="B45" s="4"/>
    </row>
    <row r="46" spans="2:10" ht="12.75" customHeight="1">
      <c r="B46" s="4"/>
    </row>
    <row r="47" spans="2:10" ht="12.75" customHeight="1">
      <c r="B47" s="4"/>
    </row>
    <row r="48" spans="2:10" ht="12.75" customHeight="1">
      <c r="B48" s="4"/>
    </row>
    <row r="49" spans="2:2" ht="12.75" customHeight="1">
      <c r="B49" s="4"/>
    </row>
    <row r="50" spans="2:2" ht="12.75" customHeight="1">
      <c r="B50" s="4"/>
    </row>
    <row r="51" spans="2:2" ht="12.75" customHeight="1">
      <c r="B51" s="4"/>
    </row>
    <row r="52" spans="2:2" ht="12.75" customHeight="1">
      <c r="B52" s="4"/>
    </row>
    <row r="53" spans="2:2" ht="12.75" customHeight="1">
      <c r="B53" s="4"/>
    </row>
    <row r="54" spans="2:2" ht="12.75" customHeight="1">
      <c r="B54" s="4"/>
    </row>
    <row r="55" spans="2:2" ht="12.75" customHeight="1">
      <c r="B55" s="4"/>
    </row>
    <row r="56" spans="2:2" ht="12.75" customHeight="1">
      <c r="B56" s="4"/>
    </row>
    <row r="57" spans="2:2" ht="12.75" customHeight="1">
      <c r="B57" s="4"/>
    </row>
    <row r="58" spans="2:2" ht="12.75" customHeight="1">
      <c r="B58" s="4"/>
    </row>
    <row r="59" spans="2:2" ht="12.75" customHeight="1">
      <c r="B59" s="4"/>
    </row>
    <row r="60" spans="2:2" ht="12.75" customHeight="1">
      <c r="B60" s="4"/>
    </row>
    <row r="61" spans="2:2" ht="12.75" customHeight="1">
      <c r="B61" s="4"/>
    </row>
    <row r="62" spans="2:2" ht="12.75" customHeight="1">
      <c r="B62" s="4"/>
    </row>
    <row r="63" spans="2:2" ht="12.75" customHeight="1">
      <c r="B63" s="4"/>
    </row>
    <row r="64" spans="2:2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  <row r="310" spans="2:2" ht="12.75" customHeight="1">
      <c r="B310" s="4"/>
    </row>
    <row r="311" spans="2:2" ht="12.75" customHeight="1">
      <c r="B311" s="4"/>
    </row>
    <row r="312" spans="2:2" ht="12.75" customHeight="1">
      <c r="B312" s="4"/>
    </row>
    <row r="313" spans="2:2" ht="12.75" customHeight="1">
      <c r="B313" s="4"/>
    </row>
    <row r="314" spans="2:2" ht="12.75" customHeight="1">
      <c r="B314" s="4"/>
    </row>
    <row r="315" spans="2:2" ht="12.75" customHeight="1">
      <c r="B315" s="4"/>
    </row>
  </sheetData>
  <sheetProtection algorithmName="SHA-512" hashValue="pbxSJRLO5ES92hcLhLEYYxFfLnVT0DPmg9FfPopidznKMjQ3IPKS3Odjn/3qkcdJslkh5hZmM99FF7tOom+2Aw==" saltValue="wzfriD3p1MTcVjGxk5pELA==" spinCount="100000" sheet="1" objects="1" scenarios="1"/>
  <protectedRanges>
    <protectedRange sqref="E19" name="Range5"/>
    <protectedRange sqref="E11:E28" name="Range4"/>
    <protectedRange sqref="C4:C5" name="Range3"/>
    <protectedRange sqref="G11:G28" name="Range1"/>
    <protectedRange sqref="E11:E28" name="Range2"/>
  </protectedRanges>
  <mergeCells count="1">
    <mergeCell ref="B1:D1"/>
  </mergeCells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09"/>
  <sheetViews>
    <sheetView topLeftCell="B4" zoomScaleNormal="100" workbookViewId="0">
      <selection activeCell="C18" sqref="C1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58" style="2" customWidth="1"/>
    <col min="4" max="4" width="4.7109375" style="13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313" t="s">
        <v>425</v>
      </c>
      <c r="C1" s="294"/>
      <c r="D1" s="294"/>
      <c r="E1" s="25"/>
      <c r="F1" s="25"/>
      <c r="G1" s="25"/>
      <c r="H1" s="25"/>
      <c r="I1" s="25"/>
      <c r="J1" s="25"/>
    </row>
    <row r="2" spans="2:10" ht="12.75" customHeight="1">
      <c r="B2" s="21" t="s">
        <v>426</v>
      </c>
      <c r="C2" s="21"/>
      <c r="D2" s="20"/>
      <c r="E2" s="25"/>
      <c r="F2" s="25"/>
      <c r="G2" s="25"/>
      <c r="H2" s="25"/>
      <c r="I2" s="25"/>
      <c r="J2" s="25"/>
    </row>
    <row r="3" spans="2:10" ht="12.75" customHeight="1">
      <c r="B3" s="21"/>
      <c r="C3" s="20"/>
      <c r="D3" s="57"/>
      <c r="E3" s="25"/>
      <c r="F3" s="25"/>
      <c r="G3" s="25"/>
      <c r="H3" s="25"/>
      <c r="I3" s="25"/>
      <c r="J3" s="25"/>
    </row>
    <row r="4" spans="2:10" ht="12.75" customHeight="1">
      <c r="B4" s="19" t="s">
        <v>8</v>
      </c>
      <c r="C4" s="20"/>
      <c r="D4" s="57"/>
      <c r="E4" s="25"/>
      <c r="F4" s="25"/>
      <c r="G4" s="25"/>
      <c r="H4" s="25"/>
      <c r="I4" s="25"/>
      <c r="J4" s="25"/>
    </row>
    <row r="5" spans="2:10" ht="12.75" customHeight="1">
      <c r="B5" s="21"/>
      <c r="C5" s="20"/>
      <c r="D5" s="57"/>
      <c r="E5" s="25"/>
      <c r="F5" s="25"/>
      <c r="G5" s="25"/>
      <c r="H5" s="25"/>
      <c r="I5" s="25"/>
      <c r="J5" s="25"/>
    </row>
    <row r="6" spans="2:10" ht="12.75" customHeight="1">
      <c r="B6" s="21"/>
      <c r="C6" s="20"/>
      <c r="D6" s="57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57"/>
      <c r="E7" s="23" t="s">
        <v>72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57"/>
      <c r="E8" s="23" t="s">
        <v>618</v>
      </c>
      <c r="F8" s="23"/>
      <c r="G8" s="23"/>
      <c r="H8" s="24"/>
      <c r="I8" s="24"/>
      <c r="J8" s="24"/>
    </row>
    <row r="9" spans="2:10" ht="12.75" customHeight="1">
      <c r="B9" s="21"/>
      <c r="C9" s="20"/>
      <c r="D9" s="57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202" t="s">
        <v>1</v>
      </c>
      <c r="D10" s="38" t="s">
        <v>3</v>
      </c>
      <c r="E10" s="47" t="s">
        <v>31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24.95" customHeight="1">
      <c r="B11" s="66">
        <v>1</v>
      </c>
      <c r="C11" s="266" t="s">
        <v>619</v>
      </c>
      <c r="D11" s="267" t="s">
        <v>10</v>
      </c>
      <c r="E11" s="67"/>
      <c r="F11" s="68">
        <v>270</v>
      </c>
      <c r="G11" s="69">
        <v>0</v>
      </c>
      <c r="H11" s="70">
        <v>9.5</v>
      </c>
      <c r="I11" s="69">
        <f t="shared" ref="I11:I22" si="0">G11*1.095</f>
        <v>0</v>
      </c>
      <c r="J11" s="71">
        <f t="shared" ref="J11:J22" si="1">F11*I11</f>
        <v>0</v>
      </c>
    </row>
    <row r="12" spans="2:10" ht="15" customHeight="1">
      <c r="B12" s="66">
        <f>B11+1</f>
        <v>2</v>
      </c>
      <c r="C12" s="266" t="s">
        <v>620</v>
      </c>
      <c r="D12" s="267" t="s">
        <v>10</v>
      </c>
      <c r="E12" s="67"/>
      <c r="F12" s="68">
        <v>270</v>
      </c>
      <c r="G12" s="69">
        <v>0</v>
      </c>
      <c r="H12" s="70">
        <v>9.5</v>
      </c>
      <c r="I12" s="69">
        <f t="shared" si="0"/>
        <v>0</v>
      </c>
      <c r="J12" s="71">
        <f t="shared" si="1"/>
        <v>0</v>
      </c>
    </row>
    <row r="13" spans="2:10" ht="24.95" customHeight="1">
      <c r="B13" s="66">
        <f t="shared" ref="B13:B22" si="2">B12+1</f>
        <v>3</v>
      </c>
      <c r="C13" s="266" t="s">
        <v>621</v>
      </c>
      <c r="D13" s="267" t="s">
        <v>10</v>
      </c>
      <c r="E13" s="67"/>
      <c r="F13" s="68">
        <v>270</v>
      </c>
      <c r="G13" s="69">
        <v>0</v>
      </c>
      <c r="H13" s="70">
        <v>9.5</v>
      </c>
      <c r="I13" s="69">
        <f t="shared" si="0"/>
        <v>0</v>
      </c>
      <c r="J13" s="71">
        <f t="shared" si="1"/>
        <v>0</v>
      </c>
    </row>
    <row r="14" spans="2:10" ht="15" customHeight="1">
      <c r="B14" s="66">
        <f t="shared" si="2"/>
        <v>4</v>
      </c>
      <c r="C14" s="266" t="s">
        <v>622</v>
      </c>
      <c r="D14" s="267" t="s">
        <v>10</v>
      </c>
      <c r="E14" s="67"/>
      <c r="F14" s="68">
        <v>270</v>
      </c>
      <c r="G14" s="69">
        <v>0</v>
      </c>
      <c r="H14" s="70">
        <v>9.5</v>
      </c>
      <c r="I14" s="69">
        <f t="shared" si="0"/>
        <v>0</v>
      </c>
      <c r="J14" s="71">
        <f t="shared" si="1"/>
        <v>0</v>
      </c>
    </row>
    <row r="15" spans="2:10" ht="15" customHeight="1">
      <c r="B15" s="66">
        <f t="shared" si="2"/>
        <v>5</v>
      </c>
      <c r="C15" s="266" t="s">
        <v>623</v>
      </c>
      <c r="D15" s="267" t="s">
        <v>10</v>
      </c>
      <c r="E15" s="67"/>
      <c r="F15" s="68">
        <v>270</v>
      </c>
      <c r="G15" s="69">
        <v>0</v>
      </c>
      <c r="H15" s="70">
        <v>9.5</v>
      </c>
      <c r="I15" s="69">
        <f t="shared" si="0"/>
        <v>0</v>
      </c>
      <c r="J15" s="71">
        <f t="shared" si="1"/>
        <v>0</v>
      </c>
    </row>
    <row r="16" spans="2:10" ht="15" customHeight="1">
      <c r="B16" s="66">
        <f t="shared" si="2"/>
        <v>6</v>
      </c>
      <c r="C16" s="266" t="s">
        <v>624</v>
      </c>
      <c r="D16" s="267" t="s">
        <v>10</v>
      </c>
      <c r="E16" s="67"/>
      <c r="F16" s="68">
        <v>270</v>
      </c>
      <c r="G16" s="69">
        <v>0</v>
      </c>
      <c r="H16" s="70">
        <v>9.5</v>
      </c>
      <c r="I16" s="69">
        <f t="shared" si="0"/>
        <v>0</v>
      </c>
      <c r="J16" s="71">
        <f t="shared" si="1"/>
        <v>0</v>
      </c>
    </row>
    <row r="17" spans="2:10" ht="15" customHeight="1">
      <c r="B17" s="66">
        <f t="shared" si="2"/>
        <v>7</v>
      </c>
      <c r="C17" s="266" t="s">
        <v>625</v>
      </c>
      <c r="D17" s="267" t="s">
        <v>10</v>
      </c>
      <c r="E17" s="67"/>
      <c r="F17" s="68">
        <v>270</v>
      </c>
      <c r="G17" s="69">
        <v>0</v>
      </c>
      <c r="H17" s="70">
        <v>9.5</v>
      </c>
      <c r="I17" s="69">
        <f t="shared" si="0"/>
        <v>0</v>
      </c>
      <c r="J17" s="71">
        <f t="shared" si="1"/>
        <v>0</v>
      </c>
    </row>
    <row r="18" spans="2:10" ht="15" customHeight="1">
      <c r="B18" s="66">
        <f t="shared" si="2"/>
        <v>8</v>
      </c>
      <c r="C18" s="266" t="s">
        <v>626</v>
      </c>
      <c r="D18" s="267" t="s">
        <v>10</v>
      </c>
      <c r="E18" s="67"/>
      <c r="F18" s="68">
        <v>270</v>
      </c>
      <c r="G18" s="69">
        <v>0</v>
      </c>
      <c r="H18" s="70">
        <v>9.5</v>
      </c>
      <c r="I18" s="69">
        <f t="shared" si="0"/>
        <v>0</v>
      </c>
      <c r="J18" s="71">
        <f t="shared" si="1"/>
        <v>0</v>
      </c>
    </row>
    <row r="19" spans="2:10" ht="24.95" customHeight="1">
      <c r="B19" s="66">
        <f t="shared" si="2"/>
        <v>9</v>
      </c>
      <c r="C19" s="266" t="s">
        <v>627</v>
      </c>
      <c r="D19" s="267" t="s">
        <v>10</v>
      </c>
      <c r="E19" s="67"/>
      <c r="F19" s="68">
        <v>270</v>
      </c>
      <c r="G19" s="69">
        <v>0</v>
      </c>
      <c r="H19" s="70">
        <v>9.5</v>
      </c>
      <c r="I19" s="69">
        <f t="shared" si="0"/>
        <v>0</v>
      </c>
      <c r="J19" s="71">
        <f t="shared" si="1"/>
        <v>0</v>
      </c>
    </row>
    <row r="20" spans="2:10" ht="15" customHeight="1">
      <c r="B20" s="66">
        <f t="shared" si="2"/>
        <v>10</v>
      </c>
      <c r="C20" s="266" t="s">
        <v>628</v>
      </c>
      <c r="D20" s="267" t="s">
        <v>10</v>
      </c>
      <c r="E20" s="67"/>
      <c r="F20" s="68">
        <v>270</v>
      </c>
      <c r="G20" s="69">
        <v>0</v>
      </c>
      <c r="H20" s="70">
        <v>9.5</v>
      </c>
      <c r="I20" s="69">
        <f t="shared" si="0"/>
        <v>0</v>
      </c>
      <c r="J20" s="71">
        <f t="shared" si="1"/>
        <v>0</v>
      </c>
    </row>
    <row r="21" spans="2:10" ht="15" customHeight="1">
      <c r="B21" s="66">
        <f t="shared" si="2"/>
        <v>11</v>
      </c>
      <c r="C21" s="266" t="s">
        <v>629</v>
      </c>
      <c r="D21" s="267" t="s">
        <v>10</v>
      </c>
      <c r="E21" s="67"/>
      <c r="F21" s="68">
        <v>270</v>
      </c>
      <c r="G21" s="69">
        <v>0</v>
      </c>
      <c r="H21" s="70">
        <v>9.5</v>
      </c>
      <c r="I21" s="69">
        <f t="shared" si="0"/>
        <v>0</v>
      </c>
      <c r="J21" s="71">
        <f t="shared" si="1"/>
        <v>0</v>
      </c>
    </row>
    <row r="22" spans="2:10" ht="15" customHeight="1">
      <c r="B22" s="66">
        <f t="shared" si="2"/>
        <v>12</v>
      </c>
      <c r="C22" s="266" t="s">
        <v>630</v>
      </c>
      <c r="D22" s="267" t="s">
        <v>10</v>
      </c>
      <c r="E22" s="67"/>
      <c r="F22" s="68">
        <v>270</v>
      </c>
      <c r="G22" s="69">
        <v>0</v>
      </c>
      <c r="H22" s="70">
        <v>9.5</v>
      </c>
      <c r="I22" s="69">
        <f t="shared" si="0"/>
        <v>0</v>
      </c>
      <c r="J22" s="71">
        <f t="shared" si="1"/>
        <v>0</v>
      </c>
    </row>
    <row r="23" spans="2:10" s="9" customFormat="1" ht="12.75" customHeight="1">
      <c r="B23" s="40"/>
      <c r="C23" s="204" t="s">
        <v>40</v>
      </c>
      <c r="D23" s="41"/>
      <c r="E23" s="41"/>
      <c r="F23" s="41"/>
      <c r="G23" s="41"/>
      <c r="H23" s="41"/>
      <c r="I23" s="41"/>
      <c r="J23" s="43">
        <f>SUM(J11:J22)</f>
        <v>0</v>
      </c>
    </row>
    <row r="24" spans="2:10" s="9" customFormat="1" ht="12.75" customHeight="1">
      <c r="B24" s="16"/>
      <c r="C24" s="16"/>
      <c r="D24" s="17"/>
      <c r="E24" s="16"/>
      <c r="F24" s="16"/>
      <c r="G24" s="16"/>
      <c r="H24" s="16"/>
      <c r="I24" s="16"/>
      <c r="J24" s="16"/>
    </row>
    <row r="25" spans="2:10" s="9" customFormat="1" ht="12.75" customHeight="1">
      <c r="B25" s="16" t="s">
        <v>11</v>
      </c>
      <c r="C25" s="16"/>
      <c r="D25" s="16"/>
      <c r="E25" s="16"/>
      <c r="F25" s="16"/>
      <c r="G25" s="16"/>
      <c r="H25" s="16"/>
      <c r="I25" s="16"/>
      <c r="J25" s="16"/>
    </row>
    <row r="26" spans="2:10" s="9" customFormat="1" ht="12.75" customHeight="1">
      <c r="B26" s="16" t="s">
        <v>13</v>
      </c>
      <c r="C26" s="16"/>
      <c r="D26" s="16"/>
      <c r="E26" s="16"/>
      <c r="F26" s="16"/>
      <c r="G26" s="16"/>
      <c r="H26" s="16"/>
      <c r="I26" s="16"/>
      <c r="J26" s="16"/>
    </row>
    <row r="27" spans="2:10" s="9" customFormat="1" ht="12.75" customHeight="1">
      <c r="B27" s="16" t="s">
        <v>12</v>
      </c>
      <c r="C27" s="16"/>
      <c r="D27" s="16"/>
      <c r="E27" s="16"/>
      <c r="F27" s="16"/>
      <c r="G27" s="16"/>
      <c r="H27" s="16"/>
      <c r="I27" s="16"/>
      <c r="J27" s="16"/>
    </row>
    <row r="28" spans="2:10" s="9" customFormat="1" ht="12.75" customHeight="1">
      <c r="B28" s="12" t="s">
        <v>617</v>
      </c>
      <c r="C28" s="228"/>
      <c r="D28" s="55"/>
      <c r="E28" s="55"/>
      <c r="F28" s="16"/>
      <c r="G28" s="16"/>
      <c r="H28" s="16"/>
      <c r="I28" s="16"/>
      <c r="J28" s="16"/>
    </row>
    <row r="29" spans="2:10" s="9" customFormat="1" ht="12.75" customHeight="1">
      <c r="B29" s="16" t="s">
        <v>37</v>
      </c>
      <c r="C29" s="102"/>
      <c r="D29" s="79"/>
      <c r="E29" s="207"/>
      <c r="F29" s="16"/>
      <c r="G29" s="16"/>
      <c r="H29" s="16"/>
      <c r="I29" s="16"/>
      <c r="J29" s="16"/>
    </row>
    <row r="30" spans="2:10" s="9" customFormat="1" ht="12.75" customHeight="1">
      <c r="B30" s="16"/>
      <c r="C30" s="102"/>
      <c r="D30" s="79"/>
      <c r="E30" s="207"/>
      <c r="F30" s="16"/>
      <c r="G30" s="16"/>
      <c r="H30" s="16"/>
      <c r="I30" s="16"/>
      <c r="J30" s="16"/>
    </row>
    <row r="31" spans="2:10" s="9" customFormat="1" ht="12.75" customHeight="1">
      <c r="B31" s="16" t="s">
        <v>25</v>
      </c>
      <c r="C31" s="16"/>
      <c r="D31" s="17"/>
      <c r="E31" s="17" t="s">
        <v>26</v>
      </c>
      <c r="F31" s="16"/>
      <c r="G31" s="16"/>
      <c r="H31" s="16" t="s">
        <v>27</v>
      </c>
      <c r="I31" s="16"/>
      <c r="J31" s="16"/>
    </row>
    <row r="32" spans="2:10" ht="12.75" customHeight="1">
      <c r="B32" s="21"/>
      <c r="C32" s="20"/>
      <c r="D32" s="57"/>
      <c r="E32" s="20"/>
      <c r="F32" s="20"/>
      <c r="G32" s="20"/>
      <c r="H32" s="20"/>
      <c r="I32" s="20"/>
      <c r="J32" s="20"/>
    </row>
    <row r="33" spans="2:10" ht="12.75" customHeight="1">
      <c r="B33" s="21"/>
      <c r="C33" s="20"/>
      <c r="D33" s="57"/>
      <c r="E33" s="20"/>
      <c r="F33" s="20"/>
      <c r="G33" s="20"/>
      <c r="H33" s="20"/>
      <c r="I33" s="20"/>
      <c r="J33" s="20"/>
    </row>
    <row r="34" spans="2:10" ht="12.75" customHeight="1">
      <c r="B34" s="4"/>
    </row>
    <row r="35" spans="2:10" ht="12.75" customHeight="1">
      <c r="B35" s="4"/>
    </row>
    <row r="36" spans="2:10" ht="12.75" customHeight="1">
      <c r="B36" s="4"/>
    </row>
    <row r="37" spans="2:10" ht="12.75" customHeight="1">
      <c r="B37" s="4"/>
    </row>
    <row r="38" spans="2:10" ht="12.75" customHeight="1">
      <c r="B38" s="4"/>
    </row>
    <row r="39" spans="2:10" ht="12.75" customHeight="1">
      <c r="B39" s="4"/>
    </row>
    <row r="40" spans="2:10" ht="12.75" customHeight="1">
      <c r="B40" s="4"/>
    </row>
    <row r="41" spans="2:10" ht="12.75" customHeight="1">
      <c r="B41" s="4"/>
    </row>
    <row r="42" spans="2:10" ht="12.75" customHeight="1">
      <c r="B42" s="4"/>
    </row>
    <row r="43" spans="2:10" ht="12.75" customHeight="1">
      <c r="B43" s="4"/>
    </row>
    <row r="44" spans="2:10" ht="12.75" customHeight="1">
      <c r="B44" s="4"/>
    </row>
    <row r="45" spans="2:10" ht="12.75" customHeight="1">
      <c r="B45" s="4"/>
    </row>
    <row r="46" spans="2:10" ht="12.75" customHeight="1">
      <c r="B46" s="4"/>
    </row>
    <row r="47" spans="2:10" ht="12.75" customHeight="1">
      <c r="B47" s="4"/>
    </row>
    <row r="48" spans="2:10" ht="12.75" customHeight="1">
      <c r="B48" s="4"/>
    </row>
    <row r="49" spans="2:2" ht="12.75" customHeight="1">
      <c r="B49" s="4"/>
    </row>
    <row r="50" spans="2:2" ht="12.75" customHeight="1">
      <c r="B50" s="4"/>
    </row>
    <row r="51" spans="2:2" ht="12.75" customHeight="1">
      <c r="B51" s="4"/>
    </row>
    <row r="52" spans="2:2" ht="12.75" customHeight="1">
      <c r="B52" s="4"/>
    </row>
    <row r="53" spans="2:2" ht="12.75" customHeight="1">
      <c r="B53" s="4"/>
    </row>
    <row r="54" spans="2:2" ht="12.75" customHeight="1">
      <c r="B54" s="4"/>
    </row>
    <row r="55" spans="2:2" ht="12.75" customHeight="1">
      <c r="B55" s="4"/>
    </row>
    <row r="56" spans="2:2" ht="12.75" customHeight="1">
      <c r="B56" s="4"/>
    </row>
    <row r="57" spans="2:2" ht="12.75" customHeight="1">
      <c r="B57" s="4"/>
    </row>
    <row r="58" spans="2:2" ht="12.75" customHeight="1">
      <c r="B58" s="4"/>
    </row>
    <row r="59" spans="2:2" ht="12.75" customHeight="1">
      <c r="B59" s="4"/>
    </row>
    <row r="60" spans="2:2" ht="12.75" customHeight="1">
      <c r="B60" s="4"/>
    </row>
    <row r="61" spans="2:2" ht="12.75" customHeight="1">
      <c r="B61" s="4"/>
    </row>
    <row r="62" spans="2:2" ht="12.75" customHeight="1">
      <c r="B62" s="4"/>
    </row>
    <row r="63" spans="2:2" ht="12.75" customHeight="1">
      <c r="B63" s="4"/>
    </row>
    <row r="64" spans="2:2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</sheetData>
  <sheetProtection algorithmName="SHA-512" hashValue="xss2TuKPbo4D4Z4t69HNl4vn+XQJqs4VnDLugmGBulPEm0qp5WN6S3rWQnXUqw9sWqU2PD9e+u2XTgq263PHHw==" saltValue="VC2C/Zvl+M78Cqa9D457Vg==" spinCount="100000" sheet="1" objects="1" scenarios="1"/>
  <protectedRanges>
    <protectedRange sqref="E11:E22" name="Range4"/>
    <protectedRange sqref="C4:C5" name="Range3"/>
    <protectedRange sqref="G11:G22" name="Range1"/>
    <protectedRange sqref="E11:E22" name="Range2"/>
  </protectedRanges>
  <mergeCells count="1">
    <mergeCell ref="B1:D1"/>
  </mergeCells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21"/>
  <sheetViews>
    <sheetView topLeftCell="A32" zoomScale="115" zoomScaleNormal="115" workbookViewId="0">
      <selection activeCell="F42" sqref="F42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58" style="2" customWidth="1"/>
    <col min="4" max="4" width="4.7109375" style="13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313" t="s">
        <v>425</v>
      </c>
      <c r="C1" s="294"/>
      <c r="D1" s="294"/>
      <c r="E1" s="25"/>
      <c r="F1" s="25"/>
      <c r="G1" s="25"/>
      <c r="H1" s="25"/>
      <c r="I1" s="25"/>
      <c r="J1" s="25"/>
    </row>
    <row r="2" spans="2:10" ht="12.75" customHeight="1">
      <c r="B2" s="21" t="s">
        <v>426</v>
      </c>
      <c r="C2" s="21"/>
      <c r="D2" s="20"/>
      <c r="E2" s="25"/>
      <c r="F2" s="25"/>
      <c r="G2" s="25"/>
      <c r="H2" s="25"/>
      <c r="I2" s="25"/>
      <c r="J2" s="25"/>
    </row>
    <row r="3" spans="2:10" ht="12.75" customHeight="1">
      <c r="B3" s="21"/>
      <c r="C3" s="20"/>
      <c r="D3" s="57"/>
      <c r="E3" s="25"/>
      <c r="F3" s="25"/>
      <c r="G3" s="25"/>
      <c r="H3" s="25"/>
      <c r="I3" s="25"/>
      <c r="J3" s="25"/>
    </row>
    <row r="4" spans="2:10" ht="12.75" customHeight="1">
      <c r="B4" s="19" t="s">
        <v>8</v>
      </c>
      <c r="C4" s="20"/>
      <c r="D4" s="57"/>
      <c r="E4" s="25"/>
      <c r="F4" s="25"/>
      <c r="G4" s="25"/>
      <c r="H4" s="25"/>
      <c r="I4" s="25"/>
      <c r="J4" s="25"/>
    </row>
    <row r="5" spans="2:10" ht="12.75" customHeight="1">
      <c r="B5" s="21"/>
      <c r="C5" s="20"/>
      <c r="D5" s="57"/>
      <c r="E5" s="25"/>
      <c r="F5" s="25"/>
      <c r="G5" s="25"/>
      <c r="H5" s="25"/>
      <c r="I5" s="25"/>
      <c r="J5" s="25"/>
    </row>
    <row r="6" spans="2:10" ht="12.75" customHeight="1">
      <c r="B6" s="21"/>
      <c r="C6" s="20"/>
      <c r="D6" s="57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57"/>
      <c r="E7" s="23" t="s">
        <v>72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57"/>
      <c r="E8" s="23" t="s">
        <v>631</v>
      </c>
      <c r="F8" s="23"/>
      <c r="G8" s="23"/>
      <c r="H8" s="24"/>
      <c r="I8" s="24"/>
      <c r="J8" s="24"/>
    </row>
    <row r="9" spans="2:10" ht="12.75" customHeight="1">
      <c r="B9" s="21"/>
      <c r="C9" s="20"/>
      <c r="D9" s="57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202" t="s">
        <v>1</v>
      </c>
      <c r="D10" s="38" t="s">
        <v>3</v>
      </c>
      <c r="E10" s="47" t="s">
        <v>31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39.950000000000003" customHeight="1">
      <c r="B11" s="66">
        <v>1</v>
      </c>
      <c r="C11" s="268" t="s">
        <v>632</v>
      </c>
      <c r="D11" s="67" t="s">
        <v>10</v>
      </c>
      <c r="E11" s="67"/>
      <c r="F11" s="213">
        <v>270</v>
      </c>
      <c r="G11" s="69">
        <v>0</v>
      </c>
      <c r="H11" s="70">
        <v>9.5</v>
      </c>
      <c r="I11" s="69">
        <f t="shared" ref="I11" si="0">G11*1.095</f>
        <v>0</v>
      </c>
      <c r="J11" s="71">
        <f t="shared" ref="J11" si="1">F11*I11</f>
        <v>0</v>
      </c>
    </row>
    <row r="12" spans="2:10" ht="15" customHeight="1">
      <c r="B12" s="66">
        <f>B11+1</f>
        <v>2</v>
      </c>
      <c r="C12" s="268" t="s">
        <v>633</v>
      </c>
      <c r="D12" s="67" t="s">
        <v>10</v>
      </c>
      <c r="E12" s="67"/>
      <c r="F12" s="213">
        <v>270</v>
      </c>
      <c r="G12" s="69">
        <v>0</v>
      </c>
      <c r="H12" s="70">
        <v>9.5</v>
      </c>
      <c r="I12" s="69">
        <f t="shared" ref="I12:I34" si="2">G12*1.095</f>
        <v>0</v>
      </c>
      <c r="J12" s="71">
        <f t="shared" ref="J12:J34" si="3">F12*I12</f>
        <v>0</v>
      </c>
    </row>
    <row r="13" spans="2:10" ht="15" customHeight="1">
      <c r="B13" s="66">
        <f t="shared" ref="B13:B34" si="4">B12+1</f>
        <v>3</v>
      </c>
      <c r="C13" s="230" t="s">
        <v>634</v>
      </c>
      <c r="D13" s="67" t="s">
        <v>10</v>
      </c>
      <c r="E13" s="67"/>
      <c r="F13" s="213">
        <v>270</v>
      </c>
      <c r="G13" s="69">
        <v>0</v>
      </c>
      <c r="H13" s="70">
        <v>9.5</v>
      </c>
      <c r="I13" s="69">
        <f t="shared" si="2"/>
        <v>0</v>
      </c>
      <c r="J13" s="71">
        <f t="shared" si="3"/>
        <v>0</v>
      </c>
    </row>
    <row r="14" spans="2:10" ht="15" customHeight="1">
      <c r="B14" s="66">
        <f t="shared" si="4"/>
        <v>4</v>
      </c>
      <c r="C14" s="230" t="s">
        <v>635</v>
      </c>
      <c r="D14" s="67" t="s">
        <v>10</v>
      </c>
      <c r="E14" s="67"/>
      <c r="F14" s="213">
        <v>270</v>
      </c>
      <c r="G14" s="69">
        <v>0</v>
      </c>
      <c r="H14" s="70">
        <v>9.5</v>
      </c>
      <c r="I14" s="69">
        <f t="shared" si="2"/>
        <v>0</v>
      </c>
      <c r="J14" s="71">
        <f t="shared" si="3"/>
        <v>0</v>
      </c>
    </row>
    <row r="15" spans="2:10" ht="15" customHeight="1">
      <c r="B15" s="66">
        <f t="shared" si="4"/>
        <v>5</v>
      </c>
      <c r="C15" s="230" t="s">
        <v>636</v>
      </c>
      <c r="D15" s="67" t="s">
        <v>10</v>
      </c>
      <c r="E15" s="67"/>
      <c r="F15" s="213">
        <v>270</v>
      </c>
      <c r="G15" s="69">
        <v>0</v>
      </c>
      <c r="H15" s="70">
        <v>9.5</v>
      </c>
      <c r="I15" s="69">
        <f t="shared" si="2"/>
        <v>0</v>
      </c>
      <c r="J15" s="71">
        <f t="shared" si="3"/>
        <v>0</v>
      </c>
    </row>
    <row r="16" spans="2:10" ht="39.950000000000003" customHeight="1">
      <c r="B16" s="66">
        <f t="shared" si="4"/>
        <v>6</v>
      </c>
      <c r="C16" s="230" t="s">
        <v>637</v>
      </c>
      <c r="D16" s="67" t="s">
        <v>10</v>
      </c>
      <c r="E16" s="67"/>
      <c r="F16" s="213">
        <v>270</v>
      </c>
      <c r="G16" s="69">
        <v>0</v>
      </c>
      <c r="H16" s="70">
        <v>9.5</v>
      </c>
      <c r="I16" s="69">
        <f t="shared" si="2"/>
        <v>0</v>
      </c>
      <c r="J16" s="71">
        <f t="shared" si="3"/>
        <v>0</v>
      </c>
    </row>
    <row r="17" spans="2:10" ht="15" customHeight="1">
      <c r="B17" s="66">
        <f t="shared" si="4"/>
        <v>7</v>
      </c>
      <c r="C17" s="230" t="s">
        <v>638</v>
      </c>
      <c r="D17" s="67" t="s">
        <v>10</v>
      </c>
      <c r="E17" s="67"/>
      <c r="F17" s="213">
        <v>270</v>
      </c>
      <c r="G17" s="69">
        <v>0</v>
      </c>
      <c r="H17" s="70">
        <v>9.5</v>
      </c>
      <c r="I17" s="69">
        <f t="shared" si="2"/>
        <v>0</v>
      </c>
      <c r="J17" s="71">
        <f t="shared" si="3"/>
        <v>0</v>
      </c>
    </row>
    <row r="18" spans="2:10" ht="24.95" customHeight="1">
      <c r="B18" s="66">
        <f t="shared" si="4"/>
        <v>8</v>
      </c>
      <c r="C18" s="230" t="s">
        <v>639</v>
      </c>
      <c r="D18" s="67" t="s">
        <v>10</v>
      </c>
      <c r="E18" s="67"/>
      <c r="F18" s="213">
        <v>270</v>
      </c>
      <c r="G18" s="69">
        <v>0</v>
      </c>
      <c r="H18" s="70">
        <v>9.5</v>
      </c>
      <c r="I18" s="69">
        <f t="shared" si="2"/>
        <v>0</v>
      </c>
      <c r="J18" s="71">
        <f t="shared" si="3"/>
        <v>0</v>
      </c>
    </row>
    <row r="19" spans="2:10" ht="15" customHeight="1">
      <c r="B19" s="66">
        <f t="shared" si="4"/>
        <v>9</v>
      </c>
      <c r="C19" s="230" t="s">
        <v>640</v>
      </c>
      <c r="D19" s="67" t="s">
        <v>10</v>
      </c>
      <c r="E19" s="67"/>
      <c r="F19" s="213">
        <v>270</v>
      </c>
      <c r="G19" s="69">
        <v>0</v>
      </c>
      <c r="H19" s="70">
        <v>9.5</v>
      </c>
      <c r="I19" s="69">
        <f t="shared" si="2"/>
        <v>0</v>
      </c>
      <c r="J19" s="71">
        <f t="shared" si="3"/>
        <v>0</v>
      </c>
    </row>
    <row r="20" spans="2:10" ht="15" customHeight="1">
      <c r="B20" s="66">
        <f t="shared" si="4"/>
        <v>10</v>
      </c>
      <c r="C20" s="230" t="s">
        <v>641</v>
      </c>
      <c r="D20" s="67" t="s">
        <v>10</v>
      </c>
      <c r="E20" s="67"/>
      <c r="F20" s="213">
        <v>270</v>
      </c>
      <c r="G20" s="69">
        <v>0</v>
      </c>
      <c r="H20" s="70">
        <v>9.5</v>
      </c>
      <c r="I20" s="69">
        <f t="shared" si="2"/>
        <v>0</v>
      </c>
      <c r="J20" s="71">
        <f t="shared" si="3"/>
        <v>0</v>
      </c>
    </row>
    <row r="21" spans="2:10" ht="15" customHeight="1">
      <c r="B21" s="66">
        <f t="shared" si="4"/>
        <v>11</v>
      </c>
      <c r="C21" s="230" t="s">
        <v>778</v>
      </c>
      <c r="D21" s="67" t="s">
        <v>10</v>
      </c>
      <c r="E21" s="67"/>
      <c r="F21" s="213">
        <v>270</v>
      </c>
      <c r="G21" s="69">
        <v>0</v>
      </c>
      <c r="H21" s="70">
        <v>9.5</v>
      </c>
      <c r="I21" s="69">
        <f t="shared" si="2"/>
        <v>0</v>
      </c>
      <c r="J21" s="71">
        <f t="shared" si="3"/>
        <v>0</v>
      </c>
    </row>
    <row r="22" spans="2:10" ht="15" customHeight="1">
      <c r="B22" s="66">
        <f t="shared" si="4"/>
        <v>12</v>
      </c>
      <c r="C22" s="230" t="s">
        <v>642</v>
      </c>
      <c r="D22" s="67" t="s">
        <v>10</v>
      </c>
      <c r="E22" s="67"/>
      <c r="F22" s="213">
        <v>270</v>
      </c>
      <c r="G22" s="69">
        <v>0</v>
      </c>
      <c r="H22" s="70">
        <v>9.5</v>
      </c>
      <c r="I22" s="69">
        <f t="shared" si="2"/>
        <v>0</v>
      </c>
      <c r="J22" s="71">
        <f t="shared" si="3"/>
        <v>0</v>
      </c>
    </row>
    <row r="23" spans="2:10" ht="39.950000000000003" customHeight="1">
      <c r="B23" s="66">
        <f t="shared" si="4"/>
        <v>13</v>
      </c>
      <c r="C23" s="230" t="s">
        <v>643</v>
      </c>
      <c r="D23" s="67" t="s">
        <v>10</v>
      </c>
      <c r="E23" s="67"/>
      <c r="F23" s="213">
        <v>270</v>
      </c>
      <c r="G23" s="69">
        <v>0</v>
      </c>
      <c r="H23" s="70">
        <v>9.5</v>
      </c>
      <c r="I23" s="69">
        <f t="shared" si="2"/>
        <v>0</v>
      </c>
      <c r="J23" s="71">
        <f t="shared" si="3"/>
        <v>0</v>
      </c>
    </row>
    <row r="24" spans="2:10" ht="39.950000000000003" customHeight="1">
      <c r="B24" s="66">
        <f t="shared" si="4"/>
        <v>14</v>
      </c>
      <c r="C24" s="230" t="s">
        <v>644</v>
      </c>
      <c r="D24" s="67" t="s">
        <v>10</v>
      </c>
      <c r="E24" s="67"/>
      <c r="F24" s="213">
        <v>270</v>
      </c>
      <c r="G24" s="69">
        <v>0</v>
      </c>
      <c r="H24" s="70">
        <v>9.5</v>
      </c>
      <c r="I24" s="69">
        <f t="shared" si="2"/>
        <v>0</v>
      </c>
      <c r="J24" s="71">
        <f t="shared" si="3"/>
        <v>0</v>
      </c>
    </row>
    <row r="25" spans="2:10" ht="39.950000000000003" customHeight="1">
      <c r="B25" s="66">
        <f t="shared" si="4"/>
        <v>15</v>
      </c>
      <c r="C25" s="230" t="s">
        <v>645</v>
      </c>
      <c r="D25" s="67" t="s">
        <v>10</v>
      </c>
      <c r="E25" s="67"/>
      <c r="F25" s="213">
        <v>270</v>
      </c>
      <c r="G25" s="69">
        <v>0</v>
      </c>
      <c r="H25" s="70">
        <v>9.5</v>
      </c>
      <c r="I25" s="69">
        <f t="shared" si="2"/>
        <v>0</v>
      </c>
      <c r="J25" s="71">
        <f t="shared" si="3"/>
        <v>0</v>
      </c>
    </row>
    <row r="26" spans="2:10" ht="39.950000000000003" customHeight="1">
      <c r="B26" s="66">
        <f t="shared" si="4"/>
        <v>16</v>
      </c>
      <c r="C26" s="230" t="s">
        <v>646</v>
      </c>
      <c r="D26" s="67" t="s">
        <v>10</v>
      </c>
      <c r="E26" s="67"/>
      <c r="F26" s="213">
        <v>270</v>
      </c>
      <c r="G26" s="69">
        <v>0</v>
      </c>
      <c r="H26" s="70">
        <v>9.5</v>
      </c>
      <c r="I26" s="69">
        <f t="shared" si="2"/>
        <v>0</v>
      </c>
      <c r="J26" s="71">
        <f t="shared" si="3"/>
        <v>0</v>
      </c>
    </row>
    <row r="27" spans="2:10" ht="15" customHeight="1">
      <c r="B27" s="66">
        <f t="shared" si="4"/>
        <v>17</v>
      </c>
      <c r="C27" s="230" t="s">
        <v>647</v>
      </c>
      <c r="D27" s="67" t="s">
        <v>10</v>
      </c>
      <c r="E27" s="67"/>
      <c r="F27" s="213">
        <v>270</v>
      </c>
      <c r="G27" s="69">
        <v>0</v>
      </c>
      <c r="H27" s="70">
        <v>9.5</v>
      </c>
      <c r="I27" s="69">
        <f t="shared" si="2"/>
        <v>0</v>
      </c>
      <c r="J27" s="71">
        <f t="shared" si="3"/>
        <v>0</v>
      </c>
    </row>
    <row r="28" spans="2:10" ht="24.95" customHeight="1">
      <c r="B28" s="66">
        <f t="shared" si="4"/>
        <v>18</v>
      </c>
      <c r="C28" s="230" t="s">
        <v>648</v>
      </c>
      <c r="D28" s="67" t="s">
        <v>10</v>
      </c>
      <c r="E28" s="67"/>
      <c r="F28" s="213">
        <v>30</v>
      </c>
      <c r="G28" s="69">
        <v>0</v>
      </c>
      <c r="H28" s="70">
        <v>9.5</v>
      </c>
      <c r="I28" s="69">
        <f t="shared" si="2"/>
        <v>0</v>
      </c>
      <c r="J28" s="71">
        <f t="shared" si="3"/>
        <v>0</v>
      </c>
    </row>
    <row r="29" spans="2:10" ht="24.95" customHeight="1">
      <c r="B29" s="66">
        <f t="shared" si="4"/>
        <v>19</v>
      </c>
      <c r="C29" s="230" t="s">
        <v>649</v>
      </c>
      <c r="D29" s="67" t="s">
        <v>10</v>
      </c>
      <c r="E29" s="67"/>
      <c r="F29" s="213">
        <v>30</v>
      </c>
      <c r="G29" s="69">
        <v>0</v>
      </c>
      <c r="H29" s="70">
        <v>9.5</v>
      </c>
      <c r="I29" s="69">
        <f t="shared" si="2"/>
        <v>0</v>
      </c>
      <c r="J29" s="71">
        <f t="shared" si="3"/>
        <v>0</v>
      </c>
    </row>
    <row r="30" spans="2:10" ht="24.95" customHeight="1">
      <c r="B30" s="66">
        <f t="shared" si="4"/>
        <v>20</v>
      </c>
      <c r="C30" s="230" t="s">
        <v>650</v>
      </c>
      <c r="D30" s="67" t="s">
        <v>10</v>
      </c>
      <c r="E30" s="67"/>
      <c r="F30" s="213">
        <v>30</v>
      </c>
      <c r="G30" s="69">
        <v>0</v>
      </c>
      <c r="H30" s="70">
        <v>9.5</v>
      </c>
      <c r="I30" s="69">
        <f t="shared" si="2"/>
        <v>0</v>
      </c>
      <c r="J30" s="71">
        <f t="shared" si="3"/>
        <v>0</v>
      </c>
    </row>
    <row r="31" spans="2:10" ht="15" customHeight="1">
      <c r="B31" s="66">
        <f t="shared" si="4"/>
        <v>21</v>
      </c>
      <c r="C31" s="230" t="s">
        <v>651</v>
      </c>
      <c r="D31" s="67" t="s">
        <v>10</v>
      </c>
      <c r="E31" s="67"/>
      <c r="F31" s="213">
        <v>30</v>
      </c>
      <c r="G31" s="69">
        <v>0</v>
      </c>
      <c r="H31" s="70">
        <v>9.5</v>
      </c>
      <c r="I31" s="69">
        <f t="shared" si="2"/>
        <v>0</v>
      </c>
      <c r="J31" s="71">
        <f t="shared" si="3"/>
        <v>0</v>
      </c>
    </row>
    <row r="32" spans="2:10" ht="24.95" customHeight="1">
      <c r="B32" s="66">
        <f t="shared" si="4"/>
        <v>22</v>
      </c>
      <c r="C32" s="230" t="s">
        <v>652</v>
      </c>
      <c r="D32" s="67" t="s">
        <v>10</v>
      </c>
      <c r="E32" s="67"/>
      <c r="F32" s="213">
        <v>30</v>
      </c>
      <c r="G32" s="69">
        <v>0</v>
      </c>
      <c r="H32" s="70">
        <v>9.5</v>
      </c>
      <c r="I32" s="69">
        <f t="shared" si="2"/>
        <v>0</v>
      </c>
      <c r="J32" s="71">
        <f t="shared" si="3"/>
        <v>0</v>
      </c>
    </row>
    <row r="33" spans="2:10" ht="24.95" customHeight="1">
      <c r="B33" s="66">
        <f t="shared" si="4"/>
        <v>23</v>
      </c>
      <c r="C33" s="230" t="s">
        <v>653</v>
      </c>
      <c r="D33" s="67" t="s">
        <v>10</v>
      </c>
      <c r="E33" s="67"/>
      <c r="F33" s="213">
        <v>30</v>
      </c>
      <c r="G33" s="69">
        <v>0</v>
      </c>
      <c r="H33" s="70">
        <v>9.5</v>
      </c>
      <c r="I33" s="69">
        <f t="shared" si="2"/>
        <v>0</v>
      </c>
      <c r="J33" s="71">
        <f t="shared" si="3"/>
        <v>0</v>
      </c>
    </row>
    <row r="34" spans="2:10" ht="24.95" customHeight="1">
      <c r="B34" s="66">
        <f t="shared" si="4"/>
        <v>24</v>
      </c>
      <c r="C34" s="230" t="s">
        <v>654</v>
      </c>
      <c r="D34" s="67" t="s">
        <v>10</v>
      </c>
      <c r="E34" s="67"/>
      <c r="F34" s="213">
        <v>30</v>
      </c>
      <c r="G34" s="69">
        <v>0</v>
      </c>
      <c r="H34" s="70">
        <v>9.5</v>
      </c>
      <c r="I34" s="69">
        <f t="shared" si="2"/>
        <v>0</v>
      </c>
      <c r="J34" s="71">
        <f t="shared" si="3"/>
        <v>0</v>
      </c>
    </row>
    <row r="35" spans="2:10" s="9" customFormat="1" ht="12.75" customHeight="1">
      <c r="B35" s="40"/>
      <c r="C35" s="204" t="s">
        <v>41</v>
      </c>
      <c r="D35" s="41"/>
      <c r="E35" s="41"/>
      <c r="F35" s="41"/>
      <c r="G35" s="41"/>
      <c r="H35" s="41"/>
      <c r="I35" s="41"/>
      <c r="J35" s="43">
        <f>SUM(J11:J34)</f>
        <v>0</v>
      </c>
    </row>
    <row r="36" spans="2:10" s="9" customFormat="1" ht="12.75" customHeight="1">
      <c r="B36" s="16"/>
      <c r="C36" s="16"/>
      <c r="D36" s="17"/>
      <c r="E36" s="16"/>
      <c r="F36" s="16"/>
      <c r="G36" s="16"/>
      <c r="H36" s="16"/>
      <c r="I36" s="16"/>
      <c r="J36" s="16"/>
    </row>
    <row r="37" spans="2:10" s="9" customFormat="1" ht="12.75" customHeight="1">
      <c r="B37" s="16" t="s">
        <v>11</v>
      </c>
      <c r="C37" s="16"/>
      <c r="D37" s="16"/>
      <c r="E37" s="16"/>
      <c r="F37" s="16"/>
      <c r="G37" s="16"/>
      <c r="H37" s="16"/>
      <c r="I37" s="16"/>
      <c r="J37" s="16"/>
    </row>
    <row r="38" spans="2:10" s="9" customFormat="1" ht="12.75" customHeight="1">
      <c r="B38" s="16" t="s">
        <v>13</v>
      </c>
      <c r="C38" s="16"/>
      <c r="D38" s="16"/>
      <c r="E38" s="16"/>
      <c r="F38" s="16"/>
      <c r="G38" s="16"/>
      <c r="H38" s="16"/>
      <c r="I38" s="16"/>
      <c r="J38" s="16"/>
    </row>
    <row r="39" spans="2:10" s="9" customFormat="1" ht="12.75" customHeight="1">
      <c r="B39" s="16" t="s">
        <v>12</v>
      </c>
      <c r="C39" s="16"/>
      <c r="D39" s="16"/>
      <c r="E39" s="16"/>
      <c r="F39" s="16"/>
      <c r="G39" s="16"/>
      <c r="H39" s="16"/>
      <c r="I39" s="16"/>
      <c r="J39" s="16"/>
    </row>
    <row r="40" spans="2:10" s="9" customFormat="1" ht="12.75" customHeight="1">
      <c r="B40" s="12" t="s">
        <v>779</v>
      </c>
      <c r="C40" s="228"/>
      <c r="D40" s="55"/>
      <c r="E40" s="55"/>
      <c r="F40" s="16"/>
      <c r="G40" s="16"/>
      <c r="H40" s="16"/>
      <c r="I40" s="16"/>
      <c r="J40" s="16"/>
    </row>
    <row r="41" spans="2:10" s="9" customFormat="1" ht="12.75" customHeight="1">
      <c r="B41" s="16" t="s">
        <v>37</v>
      </c>
      <c r="C41" s="102"/>
      <c r="D41" s="79"/>
      <c r="E41" s="207"/>
      <c r="F41" s="16"/>
      <c r="G41" s="16"/>
      <c r="H41" s="16"/>
      <c r="I41" s="16"/>
      <c r="J41" s="16"/>
    </row>
    <row r="42" spans="2:10" s="9" customFormat="1" ht="12.75" customHeight="1">
      <c r="B42" s="16"/>
      <c r="C42" s="102"/>
      <c r="D42" s="79"/>
      <c r="E42" s="207"/>
      <c r="F42" s="16"/>
      <c r="G42" s="16"/>
      <c r="H42" s="16"/>
      <c r="I42" s="16"/>
      <c r="J42" s="16"/>
    </row>
    <row r="43" spans="2:10" s="9" customFormat="1" ht="12.75" customHeight="1">
      <c r="B43" s="16" t="s">
        <v>25</v>
      </c>
      <c r="C43" s="16"/>
      <c r="D43" s="17"/>
      <c r="E43" s="17" t="s">
        <v>26</v>
      </c>
      <c r="F43" s="16"/>
      <c r="G43" s="16"/>
      <c r="H43" s="16" t="s">
        <v>27</v>
      </c>
      <c r="I43" s="16"/>
      <c r="J43" s="16"/>
    </row>
    <row r="44" spans="2:10" ht="12.75" customHeight="1">
      <c r="B44" s="21"/>
      <c r="C44" s="20"/>
      <c r="D44" s="57"/>
      <c r="E44" s="20"/>
      <c r="F44" s="20"/>
      <c r="G44" s="20"/>
      <c r="H44" s="20"/>
      <c r="I44" s="20"/>
      <c r="J44" s="20"/>
    </row>
    <row r="45" spans="2:10" ht="12.75" customHeight="1">
      <c r="B45" s="21"/>
      <c r="C45" s="20"/>
      <c r="D45" s="57"/>
      <c r="E45" s="20"/>
      <c r="F45" s="20"/>
      <c r="G45" s="20"/>
      <c r="H45" s="20"/>
      <c r="I45" s="20"/>
      <c r="J45" s="20"/>
    </row>
    <row r="46" spans="2:10" ht="12.75" customHeight="1">
      <c r="B46" s="4"/>
    </row>
    <row r="47" spans="2:10" ht="12.75" customHeight="1">
      <c r="B47" s="4"/>
    </row>
    <row r="48" spans="2:10" ht="12.75" customHeight="1">
      <c r="B48" s="4"/>
    </row>
    <row r="49" spans="2:2" ht="12.75" customHeight="1">
      <c r="B49" s="4"/>
    </row>
    <row r="50" spans="2:2" ht="12.75" customHeight="1">
      <c r="B50" s="4"/>
    </row>
    <row r="51" spans="2:2" ht="12.75" customHeight="1">
      <c r="B51" s="4"/>
    </row>
    <row r="52" spans="2:2" ht="12.75" customHeight="1">
      <c r="B52" s="4"/>
    </row>
    <row r="53" spans="2:2" ht="12.75" customHeight="1">
      <c r="B53" s="4"/>
    </row>
    <row r="54" spans="2:2" ht="12.75" customHeight="1">
      <c r="B54" s="4"/>
    </row>
    <row r="55" spans="2:2" ht="12.75" customHeight="1">
      <c r="B55" s="4"/>
    </row>
    <row r="56" spans="2:2" ht="12.75" customHeight="1">
      <c r="B56" s="4"/>
    </row>
    <row r="57" spans="2:2" ht="12.75" customHeight="1">
      <c r="B57" s="4"/>
    </row>
    <row r="58" spans="2:2" ht="12.75" customHeight="1">
      <c r="B58" s="4"/>
    </row>
    <row r="59" spans="2:2" ht="12.75" customHeight="1">
      <c r="B59" s="4"/>
    </row>
    <row r="60" spans="2:2" ht="12.75" customHeight="1">
      <c r="B60" s="4"/>
    </row>
    <row r="61" spans="2:2" ht="12.75" customHeight="1">
      <c r="B61" s="4"/>
    </row>
    <row r="62" spans="2:2" ht="12.75" customHeight="1">
      <c r="B62" s="4"/>
    </row>
    <row r="63" spans="2:2" ht="12.75" customHeight="1">
      <c r="B63" s="4"/>
    </row>
    <row r="64" spans="2:2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  <row r="310" spans="2:2" ht="12.75" customHeight="1">
      <c r="B310" s="4"/>
    </row>
    <row r="311" spans="2:2" ht="12.75" customHeight="1">
      <c r="B311" s="4"/>
    </row>
    <row r="312" spans="2:2" ht="12.75" customHeight="1">
      <c r="B312" s="4"/>
    </row>
    <row r="313" spans="2:2" ht="12.75" customHeight="1">
      <c r="B313" s="4"/>
    </row>
    <row r="314" spans="2:2" ht="12.75" customHeight="1">
      <c r="B314" s="4"/>
    </row>
    <row r="315" spans="2:2" ht="12.75" customHeight="1">
      <c r="B315" s="4"/>
    </row>
    <row r="316" spans="2:2" ht="12.75" customHeight="1">
      <c r="B316" s="4"/>
    </row>
    <row r="317" spans="2:2" ht="12.75" customHeight="1">
      <c r="B317" s="4"/>
    </row>
    <row r="318" spans="2:2" ht="12.75" customHeight="1">
      <c r="B318" s="4"/>
    </row>
    <row r="319" spans="2:2" ht="12.75" customHeight="1">
      <c r="B319" s="4"/>
    </row>
    <row r="320" spans="2:2" ht="12.75" customHeight="1">
      <c r="B320" s="4"/>
    </row>
    <row r="321" spans="2:2" ht="12.75" customHeight="1">
      <c r="B321" s="4"/>
    </row>
  </sheetData>
  <sheetProtection algorithmName="SHA-512" hashValue="3YToRiZRQcfbWryaqIeleqQ5BDNVekEh/3JxBr3jNdoaFO5/VFoADTB0rPNmiE8wjG/55A5/VjcB/UWNTfbeNw==" saltValue="Gk5P/IKIp16PaWBNLwvAng==" spinCount="100000" sheet="1" objects="1" scenarios="1"/>
  <protectedRanges>
    <protectedRange sqref="E11:E34" name="Range4"/>
    <protectedRange sqref="C4:C5" name="Range3"/>
    <protectedRange sqref="G11:G34" name="Range1"/>
    <protectedRange sqref="E11:E34" name="Range2"/>
  </protectedRanges>
  <mergeCells count="1">
    <mergeCell ref="B1:D1"/>
  </mergeCells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J49"/>
  <sheetViews>
    <sheetView zoomScaleNormal="100" zoomScalePageLayoutView="115" workbookViewId="0">
      <selection activeCell="E16" sqref="E16"/>
    </sheetView>
  </sheetViews>
  <sheetFormatPr defaultRowHeight="12.75"/>
  <cols>
    <col min="1" max="1" width="4.140625" customWidth="1"/>
    <col min="2" max="2" width="5.7109375" customWidth="1"/>
    <col min="3" max="3" width="44.85546875" style="126" customWidth="1"/>
    <col min="4" max="4" width="4.7109375" customWidth="1"/>
    <col min="5" max="5" width="59.140625" customWidth="1"/>
    <col min="6" max="6" width="9.28515625" customWidth="1"/>
    <col min="7" max="7" width="13.7109375" customWidth="1"/>
    <col min="9" max="10" width="13.7109375" customWidth="1"/>
  </cols>
  <sheetData>
    <row r="1" spans="1:10" ht="15">
      <c r="A1" s="313" t="s">
        <v>425</v>
      </c>
      <c r="B1" s="294"/>
      <c r="C1" s="294"/>
      <c r="D1" s="77"/>
      <c r="E1" s="92"/>
      <c r="F1" s="77"/>
      <c r="G1" s="103"/>
      <c r="H1" s="103"/>
      <c r="I1" s="103"/>
      <c r="J1" s="103"/>
    </row>
    <row r="2" spans="1:10" ht="15">
      <c r="A2" s="21" t="s">
        <v>426</v>
      </c>
      <c r="B2" s="21"/>
      <c r="C2" s="20"/>
      <c r="D2" s="77"/>
      <c r="E2" s="92"/>
      <c r="F2" s="77"/>
      <c r="G2" s="103"/>
      <c r="H2" s="103"/>
      <c r="I2" s="103"/>
      <c r="J2" s="103"/>
    </row>
    <row r="3" spans="1:10" ht="15">
      <c r="A3" s="2"/>
      <c r="B3" s="77"/>
      <c r="C3" s="110"/>
      <c r="D3" s="77"/>
      <c r="E3" s="92"/>
      <c r="F3" s="77"/>
      <c r="G3" s="103"/>
      <c r="H3" s="103"/>
      <c r="I3" s="103"/>
      <c r="J3" s="103"/>
    </row>
    <row r="4" spans="1:10" ht="15">
      <c r="A4" s="110" t="s">
        <v>55</v>
      </c>
      <c r="B4" s="111"/>
      <c r="C4" s="111"/>
      <c r="D4" s="77"/>
      <c r="E4" s="92"/>
      <c r="F4" s="77"/>
      <c r="G4" s="103"/>
      <c r="H4" s="103"/>
      <c r="I4" s="103"/>
      <c r="J4" s="103"/>
    </row>
    <row r="5" spans="1:10" ht="15">
      <c r="A5" s="2"/>
      <c r="B5" s="77"/>
      <c r="C5" s="110"/>
      <c r="D5" s="77"/>
      <c r="E5" s="92"/>
      <c r="F5" s="77"/>
      <c r="G5" s="103"/>
      <c r="H5" s="103"/>
      <c r="I5" s="103"/>
      <c r="J5" s="103"/>
    </row>
    <row r="6" spans="1:10" ht="15">
      <c r="A6" s="2"/>
      <c r="B6" s="77"/>
      <c r="C6" s="110"/>
      <c r="D6" s="77"/>
      <c r="E6" s="92"/>
      <c r="F6" s="77"/>
      <c r="G6" s="103"/>
      <c r="H6" s="103"/>
      <c r="I6" s="103"/>
      <c r="J6" s="103"/>
    </row>
    <row r="7" spans="1:10" ht="14.25">
      <c r="A7" s="5"/>
      <c r="B7" s="78"/>
      <c r="C7" s="110"/>
      <c r="D7" s="77"/>
      <c r="E7" s="23" t="s">
        <v>72</v>
      </c>
      <c r="F7" s="104"/>
      <c r="G7" s="105"/>
      <c r="H7" s="78"/>
      <c r="I7" s="78"/>
      <c r="J7" s="78"/>
    </row>
    <row r="8" spans="1:10" ht="14.25">
      <c r="A8" s="5"/>
      <c r="B8" s="78"/>
      <c r="C8" s="110"/>
      <c r="D8" s="77"/>
      <c r="E8" s="105" t="s">
        <v>655</v>
      </c>
      <c r="F8" s="104"/>
      <c r="G8" s="105"/>
      <c r="H8" s="78"/>
      <c r="I8" s="78"/>
      <c r="J8" s="78"/>
    </row>
    <row r="9" spans="1:10" ht="15">
      <c r="A9" s="2"/>
      <c r="B9" s="77"/>
      <c r="C9" s="110"/>
      <c r="D9" s="77"/>
      <c r="E9" s="92"/>
      <c r="F9" s="77"/>
      <c r="G9" s="103"/>
      <c r="H9" s="103"/>
      <c r="I9" s="103"/>
      <c r="J9" s="103"/>
    </row>
    <row r="10" spans="1:10" s="125" customFormat="1" ht="27">
      <c r="A10" s="124"/>
      <c r="B10" s="129" t="s">
        <v>9</v>
      </c>
      <c r="C10" s="130" t="s">
        <v>1</v>
      </c>
      <c r="D10" s="131" t="s">
        <v>3</v>
      </c>
      <c r="E10" s="134" t="s">
        <v>31</v>
      </c>
      <c r="F10" s="134" t="s">
        <v>2</v>
      </c>
      <c r="G10" s="134" t="s">
        <v>4</v>
      </c>
      <c r="H10" s="134" t="s">
        <v>5</v>
      </c>
      <c r="I10" s="134" t="s">
        <v>6</v>
      </c>
      <c r="J10" s="134" t="s">
        <v>7</v>
      </c>
    </row>
    <row r="11" spans="1:10" ht="14.25">
      <c r="A11" s="4"/>
      <c r="B11" s="118">
        <v>1</v>
      </c>
      <c r="C11" s="205" t="s">
        <v>656</v>
      </c>
      <c r="D11" s="119" t="s">
        <v>10</v>
      </c>
      <c r="E11" s="120"/>
      <c r="F11" s="270">
        <v>12</v>
      </c>
      <c r="G11" s="117">
        <v>0</v>
      </c>
      <c r="H11" s="70">
        <v>9.5</v>
      </c>
      <c r="I11" s="69">
        <f>G11*1.095</f>
        <v>0</v>
      </c>
      <c r="J11" s="71">
        <f>I11*F11</f>
        <v>0</v>
      </c>
    </row>
    <row r="12" spans="1:10" ht="14.25">
      <c r="A12" s="4"/>
      <c r="B12" s="118">
        <f>B11+1</f>
        <v>2</v>
      </c>
      <c r="C12" s="269" t="s">
        <v>57</v>
      </c>
      <c r="D12" s="119" t="s">
        <v>10</v>
      </c>
      <c r="E12" s="120"/>
      <c r="F12" s="123">
        <v>36</v>
      </c>
      <c r="G12" s="117">
        <v>0</v>
      </c>
      <c r="H12" s="70">
        <v>9.5</v>
      </c>
      <c r="I12" s="69">
        <f t="shared" ref="I12:I39" si="0">G12*1.095</f>
        <v>0</v>
      </c>
      <c r="J12" s="71">
        <f t="shared" ref="J12:J39" si="1">I12*F12</f>
        <v>0</v>
      </c>
    </row>
    <row r="13" spans="1:10" ht="14.25">
      <c r="A13" s="4"/>
      <c r="B13" s="118">
        <f t="shared" ref="B13:B39" si="2">B12+1</f>
        <v>3</v>
      </c>
      <c r="C13" s="245" t="s">
        <v>58</v>
      </c>
      <c r="D13" s="119" t="s">
        <v>10</v>
      </c>
      <c r="E13" s="120"/>
      <c r="F13" s="123">
        <v>60</v>
      </c>
      <c r="G13" s="117">
        <v>0</v>
      </c>
      <c r="H13" s="70">
        <v>9.5</v>
      </c>
      <c r="I13" s="69">
        <f t="shared" si="0"/>
        <v>0</v>
      </c>
      <c r="J13" s="71">
        <f t="shared" si="1"/>
        <v>0</v>
      </c>
    </row>
    <row r="14" spans="1:10" ht="14.25">
      <c r="A14" s="4"/>
      <c r="B14" s="118">
        <f t="shared" si="2"/>
        <v>4</v>
      </c>
      <c r="C14" s="269" t="s">
        <v>59</v>
      </c>
      <c r="D14" s="119" t="s">
        <v>10</v>
      </c>
      <c r="E14" s="120"/>
      <c r="F14" s="123">
        <v>15</v>
      </c>
      <c r="G14" s="117">
        <v>0</v>
      </c>
      <c r="H14" s="70">
        <v>9.5</v>
      </c>
      <c r="I14" s="69">
        <f t="shared" si="0"/>
        <v>0</v>
      </c>
      <c r="J14" s="71">
        <f t="shared" si="1"/>
        <v>0</v>
      </c>
    </row>
    <row r="15" spans="1:10" ht="14.25">
      <c r="A15" s="4"/>
      <c r="B15" s="118">
        <f t="shared" si="2"/>
        <v>5</v>
      </c>
      <c r="C15" s="245" t="s">
        <v>75</v>
      </c>
      <c r="D15" s="119" t="s">
        <v>10</v>
      </c>
      <c r="E15" s="120"/>
      <c r="F15" s="123">
        <v>6</v>
      </c>
      <c r="G15" s="117">
        <v>0</v>
      </c>
      <c r="H15" s="70">
        <v>9.5</v>
      </c>
      <c r="I15" s="69">
        <f t="shared" si="0"/>
        <v>0</v>
      </c>
      <c r="J15" s="71">
        <f t="shared" si="1"/>
        <v>0</v>
      </c>
    </row>
    <row r="16" spans="1:10" ht="14.25">
      <c r="A16" s="4"/>
      <c r="B16" s="118">
        <f t="shared" si="2"/>
        <v>6</v>
      </c>
      <c r="C16" s="245" t="s">
        <v>657</v>
      </c>
      <c r="D16" s="119" t="s">
        <v>10</v>
      </c>
      <c r="E16" s="120"/>
      <c r="F16" s="123">
        <v>15</v>
      </c>
      <c r="G16" s="117">
        <v>0</v>
      </c>
      <c r="H16" s="70">
        <v>9.5</v>
      </c>
      <c r="I16" s="69">
        <f t="shared" si="0"/>
        <v>0</v>
      </c>
      <c r="J16" s="71">
        <f t="shared" si="1"/>
        <v>0</v>
      </c>
    </row>
    <row r="17" spans="1:10" ht="14.25">
      <c r="A17" s="4"/>
      <c r="B17" s="118">
        <f t="shared" si="2"/>
        <v>7</v>
      </c>
      <c r="C17" s="245" t="s">
        <v>60</v>
      </c>
      <c r="D17" s="119" t="s">
        <v>10</v>
      </c>
      <c r="E17" s="120"/>
      <c r="F17" s="123">
        <v>15</v>
      </c>
      <c r="G17" s="117">
        <v>0</v>
      </c>
      <c r="H17" s="70">
        <v>9.5</v>
      </c>
      <c r="I17" s="69">
        <f t="shared" si="0"/>
        <v>0</v>
      </c>
      <c r="J17" s="71">
        <f t="shared" si="1"/>
        <v>0</v>
      </c>
    </row>
    <row r="18" spans="1:10" ht="14.25">
      <c r="A18" s="4"/>
      <c r="B18" s="118">
        <f t="shared" si="2"/>
        <v>8</v>
      </c>
      <c r="C18" s="269" t="s">
        <v>658</v>
      </c>
      <c r="D18" s="119" t="s">
        <v>10</v>
      </c>
      <c r="E18" s="120"/>
      <c r="F18" s="123">
        <v>30</v>
      </c>
      <c r="G18" s="117">
        <v>0</v>
      </c>
      <c r="H18" s="70">
        <v>9.5</v>
      </c>
      <c r="I18" s="69">
        <f t="shared" si="0"/>
        <v>0</v>
      </c>
      <c r="J18" s="71">
        <f t="shared" si="1"/>
        <v>0</v>
      </c>
    </row>
    <row r="19" spans="1:10" ht="14.25">
      <c r="A19" s="4"/>
      <c r="B19" s="118">
        <f t="shared" si="2"/>
        <v>9</v>
      </c>
      <c r="C19" s="269" t="s">
        <v>61</v>
      </c>
      <c r="D19" s="119" t="s">
        <v>10</v>
      </c>
      <c r="E19" s="120"/>
      <c r="F19" s="123">
        <v>12</v>
      </c>
      <c r="G19" s="117">
        <v>0</v>
      </c>
      <c r="H19" s="70">
        <v>9.5</v>
      </c>
      <c r="I19" s="69">
        <f t="shared" si="0"/>
        <v>0</v>
      </c>
      <c r="J19" s="71">
        <f t="shared" si="1"/>
        <v>0</v>
      </c>
    </row>
    <row r="20" spans="1:10" ht="14.25">
      <c r="A20" s="4"/>
      <c r="B20" s="118">
        <f t="shared" si="2"/>
        <v>10</v>
      </c>
      <c r="C20" s="245" t="s">
        <v>659</v>
      </c>
      <c r="D20" s="119" t="s">
        <v>10</v>
      </c>
      <c r="E20" s="120"/>
      <c r="F20" s="123">
        <v>120</v>
      </c>
      <c r="G20" s="117">
        <v>0</v>
      </c>
      <c r="H20" s="70">
        <v>9.5</v>
      </c>
      <c r="I20" s="69">
        <f t="shared" si="0"/>
        <v>0</v>
      </c>
      <c r="J20" s="71">
        <f t="shared" si="1"/>
        <v>0</v>
      </c>
    </row>
    <row r="21" spans="1:10" ht="14.25">
      <c r="A21" s="4"/>
      <c r="B21" s="118">
        <f t="shared" si="2"/>
        <v>11</v>
      </c>
      <c r="C21" s="269" t="s">
        <v>62</v>
      </c>
      <c r="D21" s="119" t="s">
        <v>10</v>
      </c>
      <c r="E21" s="120"/>
      <c r="F21" s="123">
        <v>15</v>
      </c>
      <c r="G21" s="117">
        <v>0</v>
      </c>
      <c r="H21" s="70">
        <v>9.5</v>
      </c>
      <c r="I21" s="69">
        <f t="shared" si="0"/>
        <v>0</v>
      </c>
      <c r="J21" s="71">
        <f t="shared" si="1"/>
        <v>0</v>
      </c>
    </row>
    <row r="22" spans="1:10" ht="14.25">
      <c r="A22" s="4"/>
      <c r="B22" s="118">
        <f t="shared" si="2"/>
        <v>12</v>
      </c>
      <c r="C22" s="269" t="s">
        <v>63</v>
      </c>
      <c r="D22" s="119" t="s">
        <v>10</v>
      </c>
      <c r="E22" s="120"/>
      <c r="F22" s="123">
        <v>12</v>
      </c>
      <c r="G22" s="117">
        <v>0</v>
      </c>
      <c r="H22" s="161">
        <v>22</v>
      </c>
      <c r="I22" s="69">
        <f>G22*1.22</f>
        <v>0</v>
      </c>
      <c r="J22" s="71">
        <f t="shared" si="1"/>
        <v>0</v>
      </c>
    </row>
    <row r="23" spans="1:10" ht="14.25" customHeight="1">
      <c r="A23" s="9"/>
      <c r="B23" s="118">
        <f t="shared" si="2"/>
        <v>13</v>
      </c>
      <c r="C23" s="269" t="s">
        <v>76</v>
      </c>
      <c r="D23" s="119" t="s">
        <v>10</v>
      </c>
      <c r="E23" s="120"/>
      <c r="F23" s="123">
        <v>60</v>
      </c>
      <c r="G23" s="117">
        <v>0</v>
      </c>
      <c r="H23" s="70">
        <v>9.5</v>
      </c>
      <c r="I23" s="69">
        <f t="shared" si="0"/>
        <v>0</v>
      </c>
      <c r="J23" s="71">
        <f t="shared" si="1"/>
        <v>0</v>
      </c>
    </row>
    <row r="24" spans="1:10" ht="14.25">
      <c r="A24" s="9"/>
      <c r="B24" s="118">
        <f t="shared" si="2"/>
        <v>14</v>
      </c>
      <c r="C24" s="245" t="s">
        <v>660</v>
      </c>
      <c r="D24" s="119" t="s">
        <v>10</v>
      </c>
      <c r="E24" s="120"/>
      <c r="F24" s="123">
        <v>15</v>
      </c>
      <c r="G24" s="117">
        <v>0</v>
      </c>
      <c r="H24" s="70">
        <v>9.5</v>
      </c>
      <c r="I24" s="69">
        <f t="shared" si="0"/>
        <v>0</v>
      </c>
      <c r="J24" s="71">
        <f t="shared" si="1"/>
        <v>0</v>
      </c>
    </row>
    <row r="25" spans="1:10" ht="14.25">
      <c r="A25" s="9"/>
      <c r="B25" s="118">
        <f t="shared" si="2"/>
        <v>15</v>
      </c>
      <c r="C25" s="245" t="s">
        <v>77</v>
      </c>
      <c r="D25" s="119" t="s">
        <v>10</v>
      </c>
      <c r="E25" s="120"/>
      <c r="F25" s="123">
        <v>36</v>
      </c>
      <c r="G25" s="117">
        <v>0</v>
      </c>
      <c r="H25" s="70">
        <v>9.5</v>
      </c>
      <c r="I25" s="69">
        <f t="shared" si="0"/>
        <v>0</v>
      </c>
      <c r="J25" s="71">
        <f t="shared" si="1"/>
        <v>0</v>
      </c>
    </row>
    <row r="26" spans="1:10" ht="14.25">
      <c r="A26" s="9"/>
      <c r="B26" s="118">
        <f t="shared" si="2"/>
        <v>16</v>
      </c>
      <c r="C26" s="245" t="s">
        <v>64</v>
      </c>
      <c r="D26" s="119" t="s">
        <v>10</v>
      </c>
      <c r="E26" s="120"/>
      <c r="F26" s="123">
        <v>36</v>
      </c>
      <c r="G26" s="117">
        <v>0</v>
      </c>
      <c r="H26" s="70">
        <v>9.5</v>
      </c>
      <c r="I26" s="69">
        <f t="shared" si="0"/>
        <v>0</v>
      </c>
      <c r="J26" s="71">
        <f t="shared" si="1"/>
        <v>0</v>
      </c>
    </row>
    <row r="27" spans="1:10" ht="14.25">
      <c r="A27" s="4"/>
      <c r="B27" s="118">
        <f t="shared" si="2"/>
        <v>17</v>
      </c>
      <c r="C27" s="245" t="s">
        <v>65</v>
      </c>
      <c r="D27" s="119" t="s">
        <v>10</v>
      </c>
      <c r="E27" s="120"/>
      <c r="F27" s="123">
        <v>60</v>
      </c>
      <c r="G27" s="117">
        <v>0</v>
      </c>
      <c r="H27" s="70">
        <v>9.5</v>
      </c>
      <c r="I27" s="69">
        <f t="shared" si="0"/>
        <v>0</v>
      </c>
      <c r="J27" s="71">
        <f t="shared" si="1"/>
        <v>0</v>
      </c>
    </row>
    <row r="28" spans="1:10" ht="14.25">
      <c r="A28" s="4"/>
      <c r="B28" s="118">
        <f t="shared" si="2"/>
        <v>18</v>
      </c>
      <c r="C28" s="269" t="s">
        <v>66</v>
      </c>
      <c r="D28" s="119" t="s">
        <v>10</v>
      </c>
      <c r="E28" s="120"/>
      <c r="F28" s="123">
        <v>30</v>
      </c>
      <c r="G28" s="117">
        <v>0</v>
      </c>
      <c r="H28" s="70">
        <v>9.5</v>
      </c>
      <c r="I28" s="69">
        <f t="shared" si="0"/>
        <v>0</v>
      </c>
      <c r="J28" s="71">
        <f t="shared" si="1"/>
        <v>0</v>
      </c>
    </row>
    <row r="29" spans="1:10" ht="15.75" customHeight="1">
      <c r="A29" s="4"/>
      <c r="B29" s="118">
        <f t="shared" si="2"/>
        <v>19</v>
      </c>
      <c r="C29" s="245" t="s">
        <v>661</v>
      </c>
      <c r="D29" s="119" t="s">
        <v>10</v>
      </c>
      <c r="E29" s="120"/>
      <c r="F29" s="123">
        <v>30</v>
      </c>
      <c r="G29" s="117">
        <v>0</v>
      </c>
      <c r="H29" s="70">
        <v>9.5</v>
      </c>
      <c r="I29" s="69">
        <f t="shared" si="0"/>
        <v>0</v>
      </c>
      <c r="J29" s="71">
        <f t="shared" si="1"/>
        <v>0</v>
      </c>
    </row>
    <row r="30" spans="1:10" ht="14.25">
      <c r="A30" s="4"/>
      <c r="B30" s="118">
        <f t="shared" si="2"/>
        <v>20</v>
      </c>
      <c r="C30" s="245" t="s">
        <v>662</v>
      </c>
      <c r="D30" s="119" t="s">
        <v>10</v>
      </c>
      <c r="E30" s="120"/>
      <c r="F30" s="123">
        <v>30</v>
      </c>
      <c r="G30" s="117">
        <v>0</v>
      </c>
      <c r="H30" s="70">
        <v>9.5</v>
      </c>
      <c r="I30" s="69">
        <f t="shared" si="0"/>
        <v>0</v>
      </c>
      <c r="J30" s="71">
        <f t="shared" si="1"/>
        <v>0</v>
      </c>
    </row>
    <row r="31" spans="1:10" ht="14.25">
      <c r="A31" s="4"/>
      <c r="B31" s="118">
        <f t="shared" si="2"/>
        <v>21</v>
      </c>
      <c r="C31" s="245" t="s">
        <v>67</v>
      </c>
      <c r="D31" s="119" t="s">
        <v>10</v>
      </c>
      <c r="E31" s="120"/>
      <c r="F31" s="123">
        <v>12</v>
      </c>
      <c r="G31" s="117">
        <v>0</v>
      </c>
      <c r="H31" s="70">
        <v>9.5</v>
      </c>
      <c r="I31" s="69">
        <f t="shared" si="0"/>
        <v>0</v>
      </c>
      <c r="J31" s="71">
        <f t="shared" si="1"/>
        <v>0</v>
      </c>
    </row>
    <row r="32" spans="1:10" ht="14.25">
      <c r="A32" s="4"/>
      <c r="B32" s="118">
        <f t="shared" si="2"/>
        <v>22</v>
      </c>
      <c r="C32" s="269" t="s">
        <v>663</v>
      </c>
      <c r="D32" s="119" t="s">
        <v>10</v>
      </c>
      <c r="E32" s="120"/>
      <c r="F32" s="123">
        <v>30</v>
      </c>
      <c r="G32" s="117">
        <v>0</v>
      </c>
      <c r="H32" s="70">
        <v>9.5</v>
      </c>
      <c r="I32" s="69">
        <f t="shared" si="0"/>
        <v>0</v>
      </c>
      <c r="J32" s="71">
        <f t="shared" si="1"/>
        <v>0</v>
      </c>
    </row>
    <row r="33" spans="1:10" ht="14.25">
      <c r="A33" s="4"/>
      <c r="B33" s="118">
        <f t="shared" si="2"/>
        <v>23</v>
      </c>
      <c r="C33" s="269" t="s">
        <v>68</v>
      </c>
      <c r="D33" s="119" t="s">
        <v>10</v>
      </c>
      <c r="E33" s="120"/>
      <c r="F33" s="123">
        <v>9</v>
      </c>
      <c r="G33" s="117">
        <v>0</v>
      </c>
      <c r="H33" s="70">
        <v>9.5</v>
      </c>
      <c r="I33" s="69">
        <f t="shared" si="0"/>
        <v>0</v>
      </c>
      <c r="J33" s="71">
        <f t="shared" si="1"/>
        <v>0</v>
      </c>
    </row>
    <row r="34" spans="1:10" ht="12.75" customHeight="1">
      <c r="A34" s="4"/>
      <c r="B34" s="118">
        <f t="shared" si="2"/>
        <v>24</v>
      </c>
      <c r="C34" s="269" t="s">
        <v>69</v>
      </c>
      <c r="D34" s="119" t="s">
        <v>10</v>
      </c>
      <c r="E34" s="120"/>
      <c r="F34" s="123">
        <v>6</v>
      </c>
      <c r="G34" s="117">
        <v>0</v>
      </c>
      <c r="H34" s="70">
        <v>9.5</v>
      </c>
      <c r="I34" s="69">
        <f t="shared" si="0"/>
        <v>0</v>
      </c>
      <c r="J34" s="71">
        <f t="shared" si="1"/>
        <v>0</v>
      </c>
    </row>
    <row r="35" spans="1:10" ht="14.25">
      <c r="A35" s="4"/>
      <c r="B35" s="118">
        <f t="shared" si="2"/>
        <v>25</v>
      </c>
      <c r="C35" s="269" t="s">
        <v>664</v>
      </c>
      <c r="D35" s="119" t="s">
        <v>10</v>
      </c>
      <c r="E35" s="120"/>
      <c r="F35" s="123">
        <v>60</v>
      </c>
      <c r="G35" s="117">
        <v>0</v>
      </c>
      <c r="H35" s="70">
        <v>9.5</v>
      </c>
      <c r="I35" s="69">
        <f t="shared" si="0"/>
        <v>0</v>
      </c>
      <c r="J35" s="71">
        <f t="shared" si="1"/>
        <v>0</v>
      </c>
    </row>
    <row r="36" spans="1:10" ht="14.25">
      <c r="A36" s="106"/>
      <c r="B36" s="118">
        <f t="shared" si="2"/>
        <v>26</v>
      </c>
      <c r="C36" s="245" t="s">
        <v>665</v>
      </c>
      <c r="D36" s="119" t="s">
        <v>10</v>
      </c>
      <c r="E36" s="120"/>
      <c r="F36" s="123">
        <v>12</v>
      </c>
      <c r="G36" s="117">
        <v>0</v>
      </c>
      <c r="H36" s="70">
        <v>9.5</v>
      </c>
      <c r="I36" s="69">
        <f t="shared" si="0"/>
        <v>0</v>
      </c>
      <c r="J36" s="71">
        <f t="shared" si="1"/>
        <v>0</v>
      </c>
    </row>
    <row r="37" spans="1:10" ht="14.25">
      <c r="A37" s="106"/>
      <c r="B37" s="118">
        <f t="shared" si="2"/>
        <v>27</v>
      </c>
      <c r="C37" s="245" t="s">
        <v>70</v>
      </c>
      <c r="D37" s="119" t="s">
        <v>10</v>
      </c>
      <c r="E37" s="120"/>
      <c r="F37" s="123">
        <v>3</v>
      </c>
      <c r="G37" s="117">
        <v>0</v>
      </c>
      <c r="H37" s="70">
        <v>9.5</v>
      </c>
      <c r="I37" s="69">
        <f t="shared" si="0"/>
        <v>0</v>
      </c>
      <c r="J37" s="71">
        <f t="shared" si="1"/>
        <v>0</v>
      </c>
    </row>
    <row r="38" spans="1:10" ht="14.25">
      <c r="A38" s="106"/>
      <c r="B38" s="118">
        <f t="shared" si="2"/>
        <v>28</v>
      </c>
      <c r="C38" s="245" t="s">
        <v>71</v>
      </c>
      <c r="D38" s="119" t="s">
        <v>10</v>
      </c>
      <c r="E38" s="120"/>
      <c r="F38" s="123">
        <v>30</v>
      </c>
      <c r="G38" s="117">
        <v>0</v>
      </c>
      <c r="H38" s="70">
        <v>9.5</v>
      </c>
      <c r="I38" s="69">
        <f t="shared" si="0"/>
        <v>0</v>
      </c>
      <c r="J38" s="71">
        <f t="shared" si="1"/>
        <v>0</v>
      </c>
    </row>
    <row r="39" spans="1:10" ht="12.95" customHeight="1">
      <c r="A39" s="4"/>
      <c r="B39" s="118">
        <f t="shared" si="2"/>
        <v>29</v>
      </c>
      <c r="C39" s="245" t="s">
        <v>666</v>
      </c>
      <c r="D39" s="119" t="s">
        <v>10</v>
      </c>
      <c r="E39" s="120"/>
      <c r="F39" s="123">
        <v>12</v>
      </c>
      <c r="G39" s="117">
        <v>0</v>
      </c>
      <c r="H39" s="70">
        <v>9.5</v>
      </c>
      <c r="I39" s="69">
        <f t="shared" si="0"/>
        <v>0</v>
      </c>
      <c r="J39" s="71">
        <f t="shared" si="1"/>
        <v>0</v>
      </c>
    </row>
    <row r="40" spans="1:10" ht="14.25">
      <c r="A40" s="4"/>
      <c r="B40" s="138"/>
      <c r="C40" s="139" t="s">
        <v>113</v>
      </c>
      <c r="D40" s="140"/>
      <c r="E40" s="140"/>
      <c r="F40" s="140"/>
      <c r="G40" s="140"/>
      <c r="H40" s="141"/>
      <c r="I40" s="141"/>
      <c r="J40" s="142">
        <f>SUM(J11:J39)</f>
        <v>0</v>
      </c>
    </row>
    <row r="41" spans="1:10" ht="14.25">
      <c r="A41" s="4"/>
      <c r="B41" s="79"/>
      <c r="C41" s="102"/>
      <c r="D41" s="79"/>
      <c r="E41" s="101"/>
      <c r="F41" s="102"/>
      <c r="G41" s="102"/>
      <c r="H41" s="102"/>
      <c r="I41" s="102"/>
      <c r="J41" s="102"/>
    </row>
    <row r="42" spans="1:10" ht="14.25">
      <c r="A42" s="4"/>
      <c r="B42" s="101" t="s">
        <v>11</v>
      </c>
      <c r="C42" s="72"/>
      <c r="D42" s="102"/>
      <c r="E42" s="101"/>
      <c r="F42" s="102"/>
      <c r="G42" s="102"/>
      <c r="H42" s="102"/>
      <c r="I42" s="102"/>
      <c r="J42" s="102"/>
    </row>
    <row r="43" spans="1:10" ht="14.25">
      <c r="A43" s="4"/>
      <c r="B43" s="101" t="s">
        <v>13</v>
      </c>
      <c r="C43" s="72"/>
      <c r="D43" s="102"/>
      <c r="E43" s="101"/>
      <c r="F43" s="102"/>
      <c r="G43" s="102"/>
      <c r="H43" s="102"/>
      <c r="I43" s="102"/>
      <c r="J43" s="102"/>
    </row>
    <row r="44" spans="1:10" ht="14.25">
      <c r="A44" s="4"/>
      <c r="B44" s="101" t="s">
        <v>12</v>
      </c>
      <c r="C44" s="72"/>
      <c r="D44" s="102"/>
      <c r="E44" s="101"/>
      <c r="F44" s="102"/>
      <c r="G44" s="102"/>
      <c r="H44" s="102"/>
      <c r="I44" s="102"/>
      <c r="J44" s="102"/>
    </row>
    <row r="45" spans="1:10" ht="14.25">
      <c r="A45" s="4"/>
      <c r="B45" s="16" t="s">
        <v>114</v>
      </c>
      <c r="C45" s="72"/>
      <c r="D45" s="102"/>
      <c r="E45" s="101"/>
      <c r="F45" s="102"/>
      <c r="G45" s="102"/>
      <c r="H45" s="102"/>
      <c r="I45" s="102"/>
      <c r="J45" s="102"/>
    </row>
    <row r="46" spans="1:10" ht="14.25">
      <c r="A46" s="4"/>
      <c r="B46" s="16" t="s">
        <v>37</v>
      </c>
      <c r="C46" s="102"/>
      <c r="D46" s="79"/>
      <c r="E46" s="101"/>
      <c r="F46" s="102"/>
      <c r="G46" s="102"/>
      <c r="H46" s="102"/>
      <c r="I46" s="102"/>
      <c r="J46" s="102"/>
    </row>
    <row r="47" spans="1:10" ht="14.25">
      <c r="A47" s="4"/>
      <c r="B47" s="16"/>
      <c r="C47" s="102"/>
      <c r="D47" s="79"/>
      <c r="E47" s="101"/>
      <c r="F47" s="102"/>
      <c r="G47" s="102"/>
      <c r="H47" s="102"/>
      <c r="I47" s="102"/>
      <c r="J47" s="102"/>
    </row>
    <row r="48" spans="1:10" ht="14.25">
      <c r="A48" s="4"/>
      <c r="B48" s="319" t="s">
        <v>54</v>
      </c>
      <c r="C48" s="319"/>
      <c r="D48" s="112"/>
      <c r="E48" s="101" t="s">
        <v>26</v>
      </c>
      <c r="F48" s="102"/>
      <c r="G48" s="102"/>
      <c r="H48" s="102" t="s">
        <v>27</v>
      </c>
      <c r="I48" s="102"/>
      <c r="J48" s="102"/>
    </row>
    <row r="49" spans="1:10" ht="14.25">
      <c r="A49" s="4"/>
      <c r="B49" s="77"/>
      <c r="C49" s="110"/>
      <c r="D49" s="77"/>
      <c r="E49" s="92"/>
      <c r="F49" s="77"/>
      <c r="G49" s="77"/>
      <c r="H49" s="77"/>
      <c r="I49" s="77"/>
      <c r="J49" s="77"/>
    </row>
  </sheetData>
  <sheetProtection algorithmName="SHA-512" hashValue="zu+xblGs/bkzs70eBZ3Wd8DaWuv9GjcJSUqLJTzzGDE8RvQrXCj7CmVjokIo23gQdajGU8w07bzLilcsAa/TCQ==" saltValue="RKS8iY83yBaNusUXwNIbDA==" spinCount="100000" sheet="1" objects="1" scenarios="1"/>
  <protectedRanges>
    <protectedRange sqref="E11:E39" name="Range6"/>
    <protectedRange sqref="C4:C5" name="Range5"/>
    <protectedRange sqref="E11:E39" name="Range2_1"/>
    <protectedRange sqref="B48" name="Range3"/>
    <protectedRange sqref="C4:C5" name="Range1"/>
    <protectedRange sqref="G11:G39" name="Range4"/>
  </protectedRanges>
  <mergeCells count="2">
    <mergeCell ref="A1:C1"/>
    <mergeCell ref="B48:C48"/>
  </mergeCells>
  <pageMargins left="0.27187499999999998" right="0.32851562499999998" top="0.31718750000000001" bottom="0.29453125000000002" header="0.3" footer="0.3"/>
  <pageSetup paperSize="9" scale="81" fitToHeight="0" orientation="landscape" r:id="rId1"/>
  <ignoredErrors>
    <ignoredError sqref="I22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zoomScaleNormal="100" workbookViewId="0">
      <selection activeCell="G14" sqref="G14"/>
    </sheetView>
  </sheetViews>
  <sheetFormatPr defaultRowHeight="12.75"/>
  <cols>
    <col min="1" max="1" width="4.5703125" customWidth="1"/>
    <col min="2" max="5" width="10.7109375" customWidth="1"/>
    <col min="6" max="6" width="4.7109375" customWidth="1"/>
    <col min="7" max="7" width="58.7109375" customWidth="1"/>
    <col min="9" max="11" width="13.7109375" customWidth="1"/>
    <col min="12" max="12" width="15.7109375" customWidth="1"/>
    <col min="256" max="256" width="4.5703125" customWidth="1"/>
    <col min="262" max="262" width="45.7109375" customWidth="1"/>
    <col min="264" max="264" width="19.140625" customWidth="1"/>
    <col min="265" max="265" width="12.7109375" customWidth="1"/>
    <col min="266" max="266" width="15.7109375" customWidth="1"/>
    <col min="267" max="267" width="18" customWidth="1"/>
    <col min="512" max="512" width="4.5703125" customWidth="1"/>
    <col min="518" max="518" width="45.7109375" customWidth="1"/>
    <col min="520" max="520" width="19.140625" customWidth="1"/>
    <col min="521" max="521" width="12.7109375" customWidth="1"/>
    <col min="522" max="522" width="15.7109375" customWidth="1"/>
    <col min="523" max="523" width="18" customWidth="1"/>
    <col min="768" max="768" width="4.5703125" customWidth="1"/>
    <col min="774" max="774" width="45.7109375" customWidth="1"/>
    <col min="776" max="776" width="19.140625" customWidth="1"/>
    <col min="777" max="777" width="12.7109375" customWidth="1"/>
    <col min="778" max="778" width="15.7109375" customWidth="1"/>
    <col min="779" max="779" width="18" customWidth="1"/>
    <col min="1024" max="1024" width="4.5703125" customWidth="1"/>
    <col min="1030" max="1030" width="45.7109375" customWidth="1"/>
    <col min="1032" max="1032" width="19.140625" customWidth="1"/>
    <col min="1033" max="1033" width="12.7109375" customWidth="1"/>
    <col min="1034" max="1034" width="15.7109375" customWidth="1"/>
    <col min="1035" max="1035" width="18" customWidth="1"/>
    <col min="1280" max="1280" width="4.5703125" customWidth="1"/>
    <col min="1286" max="1286" width="45.7109375" customWidth="1"/>
    <col min="1288" max="1288" width="19.140625" customWidth="1"/>
    <col min="1289" max="1289" width="12.7109375" customWidth="1"/>
    <col min="1290" max="1290" width="15.7109375" customWidth="1"/>
    <col min="1291" max="1291" width="18" customWidth="1"/>
    <col min="1536" max="1536" width="4.5703125" customWidth="1"/>
    <col min="1542" max="1542" width="45.7109375" customWidth="1"/>
    <col min="1544" max="1544" width="19.140625" customWidth="1"/>
    <col min="1545" max="1545" width="12.7109375" customWidth="1"/>
    <col min="1546" max="1546" width="15.7109375" customWidth="1"/>
    <col min="1547" max="1547" width="18" customWidth="1"/>
    <col min="1792" max="1792" width="4.5703125" customWidth="1"/>
    <col min="1798" max="1798" width="45.7109375" customWidth="1"/>
    <col min="1800" max="1800" width="19.140625" customWidth="1"/>
    <col min="1801" max="1801" width="12.7109375" customWidth="1"/>
    <col min="1802" max="1802" width="15.7109375" customWidth="1"/>
    <col min="1803" max="1803" width="18" customWidth="1"/>
    <col min="2048" max="2048" width="4.5703125" customWidth="1"/>
    <col min="2054" max="2054" width="45.7109375" customWidth="1"/>
    <col min="2056" max="2056" width="19.140625" customWidth="1"/>
    <col min="2057" max="2057" width="12.7109375" customWidth="1"/>
    <col min="2058" max="2058" width="15.7109375" customWidth="1"/>
    <col min="2059" max="2059" width="18" customWidth="1"/>
    <col min="2304" max="2304" width="4.5703125" customWidth="1"/>
    <col min="2310" max="2310" width="45.7109375" customWidth="1"/>
    <col min="2312" max="2312" width="19.140625" customWidth="1"/>
    <col min="2313" max="2313" width="12.7109375" customWidth="1"/>
    <col min="2314" max="2314" width="15.7109375" customWidth="1"/>
    <col min="2315" max="2315" width="18" customWidth="1"/>
    <col min="2560" max="2560" width="4.5703125" customWidth="1"/>
    <col min="2566" max="2566" width="45.7109375" customWidth="1"/>
    <col min="2568" max="2568" width="19.140625" customWidth="1"/>
    <col min="2569" max="2569" width="12.7109375" customWidth="1"/>
    <col min="2570" max="2570" width="15.7109375" customWidth="1"/>
    <col min="2571" max="2571" width="18" customWidth="1"/>
    <col min="2816" max="2816" width="4.5703125" customWidth="1"/>
    <col min="2822" max="2822" width="45.7109375" customWidth="1"/>
    <col min="2824" max="2824" width="19.140625" customWidth="1"/>
    <col min="2825" max="2825" width="12.7109375" customWidth="1"/>
    <col min="2826" max="2826" width="15.7109375" customWidth="1"/>
    <col min="2827" max="2827" width="18" customWidth="1"/>
    <col min="3072" max="3072" width="4.5703125" customWidth="1"/>
    <col min="3078" max="3078" width="45.7109375" customWidth="1"/>
    <col min="3080" max="3080" width="19.140625" customWidth="1"/>
    <col min="3081" max="3081" width="12.7109375" customWidth="1"/>
    <col min="3082" max="3082" width="15.7109375" customWidth="1"/>
    <col min="3083" max="3083" width="18" customWidth="1"/>
    <col min="3328" max="3328" width="4.5703125" customWidth="1"/>
    <col min="3334" max="3334" width="45.7109375" customWidth="1"/>
    <col min="3336" max="3336" width="19.140625" customWidth="1"/>
    <col min="3337" max="3337" width="12.7109375" customWidth="1"/>
    <col min="3338" max="3338" width="15.7109375" customWidth="1"/>
    <col min="3339" max="3339" width="18" customWidth="1"/>
    <col min="3584" max="3584" width="4.5703125" customWidth="1"/>
    <col min="3590" max="3590" width="45.7109375" customWidth="1"/>
    <col min="3592" max="3592" width="19.140625" customWidth="1"/>
    <col min="3593" max="3593" width="12.7109375" customWidth="1"/>
    <col min="3594" max="3594" width="15.7109375" customWidth="1"/>
    <col min="3595" max="3595" width="18" customWidth="1"/>
    <col min="3840" max="3840" width="4.5703125" customWidth="1"/>
    <col min="3846" max="3846" width="45.7109375" customWidth="1"/>
    <col min="3848" max="3848" width="19.140625" customWidth="1"/>
    <col min="3849" max="3849" width="12.7109375" customWidth="1"/>
    <col min="3850" max="3850" width="15.7109375" customWidth="1"/>
    <col min="3851" max="3851" width="18" customWidth="1"/>
    <col min="4096" max="4096" width="4.5703125" customWidth="1"/>
    <col min="4102" max="4102" width="45.7109375" customWidth="1"/>
    <col min="4104" max="4104" width="19.140625" customWidth="1"/>
    <col min="4105" max="4105" width="12.7109375" customWidth="1"/>
    <col min="4106" max="4106" width="15.7109375" customWidth="1"/>
    <col min="4107" max="4107" width="18" customWidth="1"/>
    <col min="4352" max="4352" width="4.5703125" customWidth="1"/>
    <col min="4358" max="4358" width="45.7109375" customWidth="1"/>
    <col min="4360" max="4360" width="19.140625" customWidth="1"/>
    <col min="4361" max="4361" width="12.7109375" customWidth="1"/>
    <col min="4362" max="4362" width="15.7109375" customWidth="1"/>
    <col min="4363" max="4363" width="18" customWidth="1"/>
    <col min="4608" max="4608" width="4.5703125" customWidth="1"/>
    <col min="4614" max="4614" width="45.7109375" customWidth="1"/>
    <col min="4616" max="4616" width="19.140625" customWidth="1"/>
    <col min="4617" max="4617" width="12.7109375" customWidth="1"/>
    <col min="4618" max="4618" width="15.7109375" customWidth="1"/>
    <col min="4619" max="4619" width="18" customWidth="1"/>
    <col min="4864" max="4864" width="4.5703125" customWidth="1"/>
    <col min="4870" max="4870" width="45.7109375" customWidth="1"/>
    <col min="4872" max="4872" width="19.140625" customWidth="1"/>
    <col min="4873" max="4873" width="12.7109375" customWidth="1"/>
    <col min="4874" max="4874" width="15.7109375" customWidth="1"/>
    <col min="4875" max="4875" width="18" customWidth="1"/>
    <col min="5120" max="5120" width="4.5703125" customWidth="1"/>
    <col min="5126" max="5126" width="45.7109375" customWidth="1"/>
    <col min="5128" max="5128" width="19.140625" customWidth="1"/>
    <col min="5129" max="5129" width="12.7109375" customWidth="1"/>
    <col min="5130" max="5130" width="15.7109375" customWidth="1"/>
    <col min="5131" max="5131" width="18" customWidth="1"/>
    <col min="5376" max="5376" width="4.5703125" customWidth="1"/>
    <col min="5382" max="5382" width="45.7109375" customWidth="1"/>
    <col min="5384" max="5384" width="19.140625" customWidth="1"/>
    <col min="5385" max="5385" width="12.7109375" customWidth="1"/>
    <col min="5386" max="5386" width="15.7109375" customWidth="1"/>
    <col min="5387" max="5387" width="18" customWidth="1"/>
    <col min="5632" max="5632" width="4.5703125" customWidth="1"/>
    <col min="5638" max="5638" width="45.7109375" customWidth="1"/>
    <col min="5640" max="5640" width="19.140625" customWidth="1"/>
    <col min="5641" max="5641" width="12.7109375" customWidth="1"/>
    <col min="5642" max="5642" width="15.7109375" customWidth="1"/>
    <col min="5643" max="5643" width="18" customWidth="1"/>
    <col min="5888" max="5888" width="4.5703125" customWidth="1"/>
    <col min="5894" max="5894" width="45.7109375" customWidth="1"/>
    <col min="5896" max="5896" width="19.140625" customWidth="1"/>
    <col min="5897" max="5897" width="12.7109375" customWidth="1"/>
    <col min="5898" max="5898" width="15.7109375" customWidth="1"/>
    <col min="5899" max="5899" width="18" customWidth="1"/>
    <col min="6144" max="6144" width="4.5703125" customWidth="1"/>
    <col min="6150" max="6150" width="45.7109375" customWidth="1"/>
    <col min="6152" max="6152" width="19.140625" customWidth="1"/>
    <col min="6153" max="6153" width="12.7109375" customWidth="1"/>
    <col min="6154" max="6154" width="15.7109375" customWidth="1"/>
    <col min="6155" max="6155" width="18" customWidth="1"/>
    <col min="6400" max="6400" width="4.5703125" customWidth="1"/>
    <col min="6406" max="6406" width="45.7109375" customWidth="1"/>
    <col min="6408" max="6408" width="19.140625" customWidth="1"/>
    <col min="6409" max="6409" width="12.7109375" customWidth="1"/>
    <col min="6410" max="6410" width="15.7109375" customWidth="1"/>
    <col min="6411" max="6411" width="18" customWidth="1"/>
    <col min="6656" max="6656" width="4.5703125" customWidth="1"/>
    <col min="6662" max="6662" width="45.7109375" customWidth="1"/>
    <col min="6664" max="6664" width="19.140625" customWidth="1"/>
    <col min="6665" max="6665" width="12.7109375" customWidth="1"/>
    <col min="6666" max="6666" width="15.7109375" customWidth="1"/>
    <col min="6667" max="6667" width="18" customWidth="1"/>
    <col min="6912" max="6912" width="4.5703125" customWidth="1"/>
    <col min="6918" max="6918" width="45.7109375" customWidth="1"/>
    <col min="6920" max="6920" width="19.140625" customWidth="1"/>
    <col min="6921" max="6921" width="12.7109375" customWidth="1"/>
    <col min="6922" max="6922" width="15.7109375" customWidth="1"/>
    <col min="6923" max="6923" width="18" customWidth="1"/>
    <col min="7168" max="7168" width="4.5703125" customWidth="1"/>
    <col min="7174" max="7174" width="45.7109375" customWidth="1"/>
    <col min="7176" max="7176" width="19.140625" customWidth="1"/>
    <col min="7177" max="7177" width="12.7109375" customWidth="1"/>
    <col min="7178" max="7178" width="15.7109375" customWidth="1"/>
    <col min="7179" max="7179" width="18" customWidth="1"/>
    <col min="7424" max="7424" width="4.5703125" customWidth="1"/>
    <col min="7430" max="7430" width="45.7109375" customWidth="1"/>
    <col min="7432" max="7432" width="19.140625" customWidth="1"/>
    <col min="7433" max="7433" width="12.7109375" customWidth="1"/>
    <col min="7434" max="7434" width="15.7109375" customWidth="1"/>
    <col min="7435" max="7435" width="18" customWidth="1"/>
    <col min="7680" max="7680" width="4.5703125" customWidth="1"/>
    <col min="7686" max="7686" width="45.7109375" customWidth="1"/>
    <col min="7688" max="7688" width="19.140625" customWidth="1"/>
    <col min="7689" max="7689" width="12.7109375" customWidth="1"/>
    <col min="7690" max="7690" width="15.7109375" customWidth="1"/>
    <col min="7691" max="7691" width="18" customWidth="1"/>
    <col min="7936" max="7936" width="4.5703125" customWidth="1"/>
    <col min="7942" max="7942" width="45.7109375" customWidth="1"/>
    <col min="7944" max="7944" width="19.140625" customWidth="1"/>
    <col min="7945" max="7945" width="12.7109375" customWidth="1"/>
    <col min="7946" max="7946" width="15.7109375" customWidth="1"/>
    <col min="7947" max="7947" width="18" customWidth="1"/>
    <col min="8192" max="8192" width="4.5703125" customWidth="1"/>
    <col min="8198" max="8198" width="45.7109375" customWidth="1"/>
    <col min="8200" max="8200" width="19.140625" customWidth="1"/>
    <col min="8201" max="8201" width="12.7109375" customWidth="1"/>
    <col min="8202" max="8202" width="15.7109375" customWidth="1"/>
    <col min="8203" max="8203" width="18" customWidth="1"/>
    <col min="8448" max="8448" width="4.5703125" customWidth="1"/>
    <col min="8454" max="8454" width="45.7109375" customWidth="1"/>
    <col min="8456" max="8456" width="19.140625" customWidth="1"/>
    <col min="8457" max="8457" width="12.7109375" customWidth="1"/>
    <col min="8458" max="8458" width="15.7109375" customWidth="1"/>
    <col min="8459" max="8459" width="18" customWidth="1"/>
    <col min="8704" max="8704" width="4.5703125" customWidth="1"/>
    <col min="8710" max="8710" width="45.7109375" customWidth="1"/>
    <col min="8712" max="8712" width="19.140625" customWidth="1"/>
    <col min="8713" max="8713" width="12.7109375" customWidth="1"/>
    <col min="8714" max="8714" width="15.7109375" customWidth="1"/>
    <col min="8715" max="8715" width="18" customWidth="1"/>
    <col min="8960" max="8960" width="4.5703125" customWidth="1"/>
    <col min="8966" max="8966" width="45.7109375" customWidth="1"/>
    <col min="8968" max="8968" width="19.140625" customWidth="1"/>
    <col min="8969" max="8969" width="12.7109375" customWidth="1"/>
    <col min="8970" max="8970" width="15.7109375" customWidth="1"/>
    <col min="8971" max="8971" width="18" customWidth="1"/>
    <col min="9216" max="9216" width="4.5703125" customWidth="1"/>
    <col min="9222" max="9222" width="45.7109375" customWidth="1"/>
    <col min="9224" max="9224" width="19.140625" customWidth="1"/>
    <col min="9225" max="9225" width="12.7109375" customWidth="1"/>
    <col min="9226" max="9226" width="15.7109375" customWidth="1"/>
    <col min="9227" max="9227" width="18" customWidth="1"/>
    <col min="9472" max="9472" width="4.5703125" customWidth="1"/>
    <col min="9478" max="9478" width="45.7109375" customWidth="1"/>
    <col min="9480" max="9480" width="19.140625" customWidth="1"/>
    <col min="9481" max="9481" width="12.7109375" customWidth="1"/>
    <col min="9482" max="9482" width="15.7109375" customWidth="1"/>
    <col min="9483" max="9483" width="18" customWidth="1"/>
    <col min="9728" max="9728" width="4.5703125" customWidth="1"/>
    <col min="9734" max="9734" width="45.7109375" customWidth="1"/>
    <col min="9736" max="9736" width="19.140625" customWidth="1"/>
    <col min="9737" max="9737" width="12.7109375" customWidth="1"/>
    <col min="9738" max="9738" width="15.7109375" customWidth="1"/>
    <col min="9739" max="9739" width="18" customWidth="1"/>
    <col min="9984" max="9984" width="4.5703125" customWidth="1"/>
    <col min="9990" max="9990" width="45.7109375" customWidth="1"/>
    <col min="9992" max="9992" width="19.140625" customWidth="1"/>
    <col min="9993" max="9993" width="12.7109375" customWidth="1"/>
    <col min="9994" max="9994" width="15.7109375" customWidth="1"/>
    <col min="9995" max="9995" width="18" customWidth="1"/>
    <col min="10240" max="10240" width="4.5703125" customWidth="1"/>
    <col min="10246" max="10246" width="45.7109375" customWidth="1"/>
    <col min="10248" max="10248" width="19.140625" customWidth="1"/>
    <col min="10249" max="10249" width="12.7109375" customWidth="1"/>
    <col min="10250" max="10250" width="15.7109375" customWidth="1"/>
    <col min="10251" max="10251" width="18" customWidth="1"/>
    <col min="10496" max="10496" width="4.5703125" customWidth="1"/>
    <col min="10502" max="10502" width="45.7109375" customWidth="1"/>
    <col min="10504" max="10504" width="19.140625" customWidth="1"/>
    <col min="10505" max="10505" width="12.7109375" customWidth="1"/>
    <col min="10506" max="10506" width="15.7109375" customWidth="1"/>
    <col min="10507" max="10507" width="18" customWidth="1"/>
    <col min="10752" max="10752" width="4.5703125" customWidth="1"/>
    <col min="10758" max="10758" width="45.7109375" customWidth="1"/>
    <col min="10760" max="10760" width="19.140625" customWidth="1"/>
    <col min="10761" max="10761" width="12.7109375" customWidth="1"/>
    <col min="10762" max="10762" width="15.7109375" customWidth="1"/>
    <col min="10763" max="10763" width="18" customWidth="1"/>
    <col min="11008" max="11008" width="4.5703125" customWidth="1"/>
    <col min="11014" max="11014" width="45.7109375" customWidth="1"/>
    <col min="11016" max="11016" width="19.140625" customWidth="1"/>
    <col min="11017" max="11017" width="12.7109375" customWidth="1"/>
    <col min="11018" max="11018" width="15.7109375" customWidth="1"/>
    <col min="11019" max="11019" width="18" customWidth="1"/>
    <col min="11264" max="11264" width="4.5703125" customWidth="1"/>
    <col min="11270" max="11270" width="45.7109375" customWidth="1"/>
    <col min="11272" max="11272" width="19.140625" customWidth="1"/>
    <col min="11273" max="11273" width="12.7109375" customWidth="1"/>
    <col min="11274" max="11274" width="15.7109375" customWidth="1"/>
    <col min="11275" max="11275" width="18" customWidth="1"/>
    <col min="11520" max="11520" width="4.5703125" customWidth="1"/>
    <col min="11526" max="11526" width="45.7109375" customWidth="1"/>
    <col min="11528" max="11528" width="19.140625" customWidth="1"/>
    <col min="11529" max="11529" width="12.7109375" customWidth="1"/>
    <col min="11530" max="11530" width="15.7109375" customWidth="1"/>
    <col min="11531" max="11531" width="18" customWidth="1"/>
    <col min="11776" max="11776" width="4.5703125" customWidth="1"/>
    <col min="11782" max="11782" width="45.7109375" customWidth="1"/>
    <col min="11784" max="11784" width="19.140625" customWidth="1"/>
    <col min="11785" max="11785" width="12.7109375" customWidth="1"/>
    <col min="11786" max="11786" width="15.7109375" customWidth="1"/>
    <col min="11787" max="11787" width="18" customWidth="1"/>
    <col min="12032" max="12032" width="4.5703125" customWidth="1"/>
    <col min="12038" max="12038" width="45.7109375" customWidth="1"/>
    <col min="12040" max="12040" width="19.140625" customWidth="1"/>
    <col min="12041" max="12041" width="12.7109375" customWidth="1"/>
    <col min="12042" max="12042" width="15.7109375" customWidth="1"/>
    <col min="12043" max="12043" width="18" customWidth="1"/>
    <col min="12288" max="12288" width="4.5703125" customWidth="1"/>
    <col min="12294" max="12294" width="45.7109375" customWidth="1"/>
    <col min="12296" max="12296" width="19.140625" customWidth="1"/>
    <col min="12297" max="12297" width="12.7109375" customWidth="1"/>
    <col min="12298" max="12298" width="15.7109375" customWidth="1"/>
    <col min="12299" max="12299" width="18" customWidth="1"/>
    <col min="12544" max="12544" width="4.5703125" customWidth="1"/>
    <col min="12550" max="12550" width="45.7109375" customWidth="1"/>
    <col min="12552" max="12552" width="19.140625" customWidth="1"/>
    <col min="12553" max="12553" width="12.7109375" customWidth="1"/>
    <col min="12554" max="12554" width="15.7109375" customWidth="1"/>
    <col min="12555" max="12555" width="18" customWidth="1"/>
    <col min="12800" max="12800" width="4.5703125" customWidth="1"/>
    <col min="12806" max="12806" width="45.7109375" customWidth="1"/>
    <col min="12808" max="12808" width="19.140625" customWidth="1"/>
    <col min="12809" max="12809" width="12.7109375" customWidth="1"/>
    <col min="12810" max="12810" width="15.7109375" customWidth="1"/>
    <col min="12811" max="12811" width="18" customWidth="1"/>
    <col min="13056" max="13056" width="4.5703125" customWidth="1"/>
    <col min="13062" max="13062" width="45.7109375" customWidth="1"/>
    <col min="13064" max="13064" width="19.140625" customWidth="1"/>
    <col min="13065" max="13065" width="12.7109375" customWidth="1"/>
    <col min="13066" max="13066" width="15.7109375" customWidth="1"/>
    <col min="13067" max="13067" width="18" customWidth="1"/>
    <col min="13312" max="13312" width="4.5703125" customWidth="1"/>
    <col min="13318" max="13318" width="45.7109375" customWidth="1"/>
    <col min="13320" max="13320" width="19.140625" customWidth="1"/>
    <col min="13321" max="13321" width="12.7109375" customWidth="1"/>
    <col min="13322" max="13322" width="15.7109375" customWidth="1"/>
    <col min="13323" max="13323" width="18" customWidth="1"/>
    <col min="13568" max="13568" width="4.5703125" customWidth="1"/>
    <col min="13574" max="13574" width="45.7109375" customWidth="1"/>
    <col min="13576" max="13576" width="19.140625" customWidth="1"/>
    <col min="13577" max="13577" width="12.7109375" customWidth="1"/>
    <col min="13578" max="13578" width="15.7109375" customWidth="1"/>
    <col min="13579" max="13579" width="18" customWidth="1"/>
    <col min="13824" max="13824" width="4.5703125" customWidth="1"/>
    <col min="13830" max="13830" width="45.7109375" customWidth="1"/>
    <col min="13832" max="13832" width="19.140625" customWidth="1"/>
    <col min="13833" max="13833" width="12.7109375" customWidth="1"/>
    <col min="13834" max="13834" width="15.7109375" customWidth="1"/>
    <col min="13835" max="13835" width="18" customWidth="1"/>
    <col min="14080" max="14080" width="4.5703125" customWidth="1"/>
    <col min="14086" max="14086" width="45.7109375" customWidth="1"/>
    <col min="14088" max="14088" width="19.140625" customWidth="1"/>
    <col min="14089" max="14089" width="12.7109375" customWidth="1"/>
    <col min="14090" max="14090" width="15.7109375" customWidth="1"/>
    <col min="14091" max="14091" width="18" customWidth="1"/>
    <col min="14336" max="14336" width="4.5703125" customWidth="1"/>
    <col min="14342" max="14342" width="45.7109375" customWidth="1"/>
    <col min="14344" max="14344" width="19.140625" customWidth="1"/>
    <col min="14345" max="14345" width="12.7109375" customWidth="1"/>
    <col min="14346" max="14346" width="15.7109375" customWidth="1"/>
    <col min="14347" max="14347" width="18" customWidth="1"/>
    <col min="14592" max="14592" width="4.5703125" customWidth="1"/>
    <col min="14598" max="14598" width="45.7109375" customWidth="1"/>
    <col min="14600" max="14600" width="19.140625" customWidth="1"/>
    <col min="14601" max="14601" width="12.7109375" customWidth="1"/>
    <col min="14602" max="14602" width="15.7109375" customWidth="1"/>
    <col min="14603" max="14603" width="18" customWidth="1"/>
    <col min="14848" max="14848" width="4.5703125" customWidth="1"/>
    <col min="14854" max="14854" width="45.7109375" customWidth="1"/>
    <col min="14856" max="14856" width="19.140625" customWidth="1"/>
    <col min="14857" max="14857" width="12.7109375" customWidth="1"/>
    <col min="14858" max="14858" width="15.7109375" customWidth="1"/>
    <col min="14859" max="14859" width="18" customWidth="1"/>
    <col min="15104" max="15104" width="4.5703125" customWidth="1"/>
    <col min="15110" max="15110" width="45.7109375" customWidth="1"/>
    <col min="15112" max="15112" width="19.140625" customWidth="1"/>
    <col min="15113" max="15113" width="12.7109375" customWidth="1"/>
    <col min="15114" max="15114" width="15.7109375" customWidth="1"/>
    <col min="15115" max="15115" width="18" customWidth="1"/>
    <col min="15360" max="15360" width="4.5703125" customWidth="1"/>
    <col min="15366" max="15366" width="45.7109375" customWidth="1"/>
    <col min="15368" max="15368" width="19.140625" customWidth="1"/>
    <col min="15369" max="15369" width="12.7109375" customWidth="1"/>
    <col min="15370" max="15370" width="15.7109375" customWidth="1"/>
    <col min="15371" max="15371" width="18" customWidth="1"/>
    <col min="15616" max="15616" width="4.5703125" customWidth="1"/>
    <col min="15622" max="15622" width="45.7109375" customWidth="1"/>
    <col min="15624" max="15624" width="19.140625" customWidth="1"/>
    <col min="15625" max="15625" width="12.7109375" customWidth="1"/>
    <col min="15626" max="15626" width="15.7109375" customWidth="1"/>
    <col min="15627" max="15627" width="18" customWidth="1"/>
    <col min="15872" max="15872" width="4.5703125" customWidth="1"/>
    <col min="15878" max="15878" width="45.7109375" customWidth="1"/>
    <col min="15880" max="15880" width="19.140625" customWidth="1"/>
    <col min="15881" max="15881" width="12.7109375" customWidth="1"/>
    <col min="15882" max="15882" width="15.7109375" customWidth="1"/>
    <col min="15883" max="15883" width="18" customWidth="1"/>
    <col min="16128" max="16128" width="4.5703125" customWidth="1"/>
    <col min="16134" max="16134" width="45.7109375" customWidth="1"/>
    <col min="16136" max="16136" width="19.140625" customWidth="1"/>
    <col min="16137" max="16137" width="12.7109375" customWidth="1"/>
    <col min="16138" max="16138" width="15.7109375" customWidth="1"/>
    <col min="16139" max="16139" width="18" customWidth="1"/>
  </cols>
  <sheetData>
    <row r="1" spans="1:12" ht="15">
      <c r="A1" s="313" t="s">
        <v>425</v>
      </c>
      <c r="B1" s="294"/>
      <c r="C1" s="294"/>
      <c r="D1" s="20"/>
      <c r="E1" s="20"/>
      <c r="F1" s="20"/>
      <c r="G1" s="25"/>
      <c r="H1" s="25"/>
      <c r="I1" s="25"/>
      <c r="J1" s="25"/>
      <c r="K1" s="25"/>
      <c r="L1" s="25"/>
    </row>
    <row r="2" spans="1:12" ht="15">
      <c r="A2" s="21" t="s">
        <v>426</v>
      </c>
      <c r="B2" s="21"/>
      <c r="C2" s="20"/>
      <c r="D2" s="20"/>
      <c r="E2" s="20"/>
      <c r="F2" s="20"/>
      <c r="G2" s="25"/>
      <c r="H2" s="25"/>
      <c r="I2" s="25"/>
      <c r="J2" s="25"/>
      <c r="K2" s="25"/>
      <c r="L2" s="25"/>
    </row>
    <row r="3" spans="1:12" ht="15">
      <c r="A3" s="21"/>
      <c r="B3" s="20"/>
      <c r="C3" s="20"/>
      <c r="D3" s="20"/>
      <c r="E3" s="20"/>
      <c r="F3" s="20"/>
      <c r="G3" s="25"/>
      <c r="H3" s="25"/>
      <c r="I3" s="25"/>
      <c r="J3" s="25"/>
      <c r="K3" s="25"/>
      <c r="L3" s="25"/>
    </row>
    <row r="4" spans="1:12" ht="15">
      <c r="A4" s="19" t="s">
        <v>8</v>
      </c>
      <c r="B4" s="20"/>
      <c r="C4" s="20"/>
      <c r="D4" s="20"/>
      <c r="E4" s="20"/>
      <c r="F4" s="20"/>
      <c r="G4" s="25"/>
      <c r="H4" s="25"/>
      <c r="I4" s="25"/>
      <c r="J4" s="25"/>
      <c r="K4" s="25"/>
      <c r="L4" s="25"/>
    </row>
    <row r="5" spans="1:12" ht="15">
      <c r="A5" s="21"/>
      <c r="B5" s="20"/>
      <c r="C5" s="20"/>
      <c r="D5" s="20"/>
      <c r="E5" s="20"/>
      <c r="F5" s="20"/>
      <c r="G5" s="25"/>
      <c r="H5" s="25"/>
      <c r="I5" s="25"/>
      <c r="J5" s="25"/>
      <c r="K5" s="25"/>
      <c r="L5" s="25"/>
    </row>
    <row r="6" spans="1:12" ht="15">
      <c r="A6" s="21"/>
      <c r="B6" s="20"/>
      <c r="C6" s="20"/>
      <c r="D6" s="20"/>
      <c r="E6" s="20"/>
      <c r="F6" s="20"/>
      <c r="G6" s="25"/>
      <c r="H6" s="25"/>
      <c r="I6" s="25"/>
      <c r="J6" s="20"/>
      <c r="K6" s="25"/>
      <c r="L6" s="25"/>
    </row>
    <row r="7" spans="1:12" ht="14.25">
      <c r="A7" s="22"/>
      <c r="B7" s="22"/>
      <c r="C7" s="22"/>
      <c r="D7" s="22"/>
      <c r="E7" s="22"/>
      <c r="F7" s="22"/>
      <c r="G7" s="23" t="s">
        <v>72</v>
      </c>
      <c r="H7" s="23"/>
      <c r="I7" s="23"/>
      <c r="J7" s="24"/>
      <c r="K7" s="24"/>
      <c r="L7" s="24"/>
    </row>
    <row r="8" spans="1:12" ht="14.25">
      <c r="A8" s="22"/>
      <c r="B8" s="22"/>
      <c r="C8" s="22"/>
      <c r="D8" s="22"/>
      <c r="E8" s="22"/>
      <c r="F8" s="22"/>
      <c r="G8" s="23" t="s">
        <v>667</v>
      </c>
      <c r="H8" s="62"/>
      <c r="I8" s="62"/>
      <c r="J8" s="165"/>
      <c r="K8" s="165"/>
      <c r="L8" s="164"/>
    </row>
    <row r="9" spans="1:12" ht="15">
      <c r="A9" s="21"/>
      <c r="B9" s="20"/>
      <c r="C9" s="20"/>
      <c r="D9" s="20"/>
      <c r="E9" s="20"/>
      <c r="F9" s="20"/>
      <c r="G9" s="25"/>
      <c r="H9" s="60"/>
      <c r="I9" s="25"/>
      <c r="J9" s="25"/>
      <c r="K9" s="25"/>
      <c r="L9" s="25"/>
    </row>
    <row r="10" spans="1:12" ht="14.25">
      <c r="A10" s="148" t="s">
        <v>9</v>
      </c>
      <c r="B10" s="320" t="s">
        <v>1</v>
      </c>
      <c r="C10" s="321"/>
      <c r="D10" s="321"/>
      <c r="E10" s="322"/>
      <c r="F10" s="149" t="s">
        <v>3</v>
      </c>
      <c r="G10" s="150" t="s">
        <v>31</v>
      </c>
      <c r="H10" s="150" t="s">
        <v>2</v>
      </c>
      <c r="I10" s="150" t="s">
        <v>4</v>
      </c>
      <c r="J10" s="150" t="s">
        <v>5</v>
      </c>
      <c r="K10" s="150" t="s">
        <v>6</v>
      </c>
      <c r="L10" s="150" t="s">
        <v>7</v>
      </c>
    </row>
    <row r="11" spans="1:12" ht="15" customHeight="1">
      <c r="A11" s="157">
        <v>1</v>
      </c>
      <c r="B11" s="323" t="s">
        <v>673</v>
      </c>
      <c r="C11" s="324" t="s">
        <v>673</v>
      </c>
      <c r="D11" s="324" t="s">
        <v>673</v>
      </c>
      <c r="E11" s="325" t="s">
        <v>673</v>
      </c>
      <c r="F11" s="160" t="s">
        <v>120</v>
      </c>
      <c r="G11" s="137"/>
      <c r="H11" s="271">
        <v>60</v>
      </c>
      <c r="I11" s="69">
        <v>0</v>
      </c>
      <c r="J11" s="67">
        <v>9.5</v>
      </c>
      <c r="K11" s="69">
        <f>PRODUCT(I11,1.095)</f>
        <v>0</v>
      </c>
      <c r="L11" s="71">
        <f>PRODUCT(H11,K11)</f>
        <v>0</v>
      </c>
    </row>
    <row r="12" spans="1:12" ht="15" customHeight="1">
      <c r="A12" s="157">
        <f>A11+1</f>
        <v>2</v>
      </c>
      <c r="B12" s="323" t="s">
        <v>674</v>
      </c>
      <c r="C12" s="324" t="s">
        <v>674</v>
      </c>
      <c r="D12" s="324" t="s">
        <v>674</v>
      </c>
      <c r="E12" s="325" t="s">
        <v>674</v>
      </c>
      <c r="F12" s="160" t="s">
        <v>120</v>
      </c>
      <c r="G12" s="137"/>
      <c r="H12" s="241">
        <v>450</v>
      </c>
      <c r="I12" s="69">
        <v>0</v>
      </c>
      <c r="J12" s="67">
        <v>9.5</v>
      </c>
      <c r="K12" s="69">
        <f t="shared" ref="K12:K46" si="0">PRODUCT(I12,1.095)</f>
        <v>0</v>
      </c>
      <c r="L12" s="71">
        <f t="shared" ref="L12:L46" si="1">PRODUCT(H12,K12)</f>
        <v>0</v>
      </c>
    </row>
    <row r="13" spans="1:12" ht="15" customHeight="1">
      <c r="A13" s="157">
        <f t="shared" ref="A13:A46" si="2">A12+1</f>
        <v>3</v>
      </c>
      <c r="B13" s="323" t="s">
        <v>675</v>
      </c>
      <c r="C13" s="324" t="s">
        <v>675</v>
      </c>
      <c r="D13" s="324" t="s">
        <v>675</v>
      </c>
      <c r="E13" s="325" t="s">
        <v>675</v>
      </c>
      <c r="F13" s="160" t="s">
        <v>120</v>
      </c>
      <c r="G13" s="137"/>
      <c r="H13" s="241">
        <v>75</v>
      </c>
      <c r="I13" s="69">
        <v>0</v>
      </c>
      <c r="J13" s="67">
        <v>9.5</v>
      </c>
      <c r="K13" s="69">
        <f t="shared" si="0"/>
        <v>0</v>
      </c>
      <c r="L13" s="71">
        <f t="shared" si="1"/>
        <v>0</v>
      </c>
    </row>
    <row r="14" spans="1:12" ht="24.95" customHeight="1">
      <c r="A14" s="157">
        <f t="shared" si="2"/>
        <v>4</v>
      </c>
      <c r="B14" s="323" t="s">
        <v>676</v>
      </c>
      <c r="C14" s="324" t="s">
        <v>676</v>
      </c>
      <c r="D14" s="324" t="s">
        <v>676</v>
      </c>
      <c r="E14" s="325" t="s">
        <v>676</v>
      </c>
      <c r="F14" s="160" t="s">
        <v>120</v>
      </c>
      <c r="G14" s="137"/>
      <c r="H14" s="241">
        <v>270</v>
      </c>
      <c r="I14" s="69">
        <v>0</v>
      </c>
      <c r="J14" s="67">
        <v>9.5</v>
      </c>
      <c r="K14" s="69">
        <f t="shared" si="0"/>
        <v>0</v>
      </c>
      <c r="L14" s="71">
        <f t="shared" si="1"/>
        <v>0</v>
      </c>
    </row>
    <row r="15" spans="1:12" ht="24.95" customHeight="1">
      <c r="A15" s="157">
        <f t="shared" si="2"/>
        <v>5</v>
      </c>
      <c r="B15" s="323" t="s">
        <v>677</v>
      </c>
      <c r="C15" s="324" t="s">
        <v>677</v>
      </c>
      <c r="D15" s="324" t="s">
        <v>677</v>
      </c>
      <c r="E15" s="325" t="s">
        <v>677</v>
      </c>
      <c r="F15" s="160" t="s">
        <v>120</v>
      </c>
      <c r="G15" s="137"/>
      <c r="H15" s="272">
        <v>150</v>
      </c>
      <c r="I15" s="69">
        <v>0</v>
      </c>
      <c r="J15" s="67">
        <v>9.5</v>
      </c>
      <c r="K15" s="69">
        <f t="shared" si="0"/>
        <v>0</v>
      </c>
      <c r="L15" s="71">
        <f t="shared" si="1"/>
        <v>0</v>
      </c>
    </row>
    <row r="16" spans="1:12" ht="24.95" customHeight="1">
      <c r="A16" s="157">
        <f t="shared" si="2"/>
        <v>6</v>
      </c>
      <c r="B16" s="323" t="s">
        <v>678</v>
      </c>
      <c r="C16" s="324" t="s">
        <v>678</v>
      </c>
      <c r="D16" s="324" t="s">
        <v>678</v>
      </c>
      <c r="E16" s="325" t="s">
        <v>678</v>
      </c>
      <c r="F16" s="160" t="s">
        <v>120</v>
      </c>
      <c r="G16" s="137"/>
      <c r="H16" s="241">
        <v>150</v>
      </c>
      <c r="I16" s="69">
        <v>0</v>
      </c>
      <c r="J16" s="67">
        <v>9.5</v>
      </c>
      <c r="K16" s="69">
        <f t="shared" si="0"/>
        <v>0</v>
      </c>
      <c r="L16" s="71">
        <f t="shared" si="1"/>
        <v>0</v>
      </c>
    </row>
    <row r="17" spans="1:12" ht="24.95" customHeight="1">
      <c r="A17" s="157">
        <f t="shared" si="2"/>
        <v>7</v>
      </c>
      <c r="B17" s="326" t="s">
        <v>679</v>
      </c>
      <c r="C17" s="327" t="s">
        <v>679</v>
      </c>
      <c r="D17" s="327" t="s">
        <v>679</v>
      </c>
      <c r="E17" s="328" t="s">
        <v>679</v>
      </c>
      <c r="F17" s="160" t="s">
        <v>120</v>
      </c>
      <c r="G17" s="137"/>
      <c r="H17" s="241">
        <v>750</v>
      </c>
      <c r="I17" s="69">
        <v>0</v>
      </c>
      <c r="J17" s="67">
        <v>9.5</v>
      </c>
      <c r="K17" s="69">
        <f t="shared" si="0"/>
        <v>0</v>
      </c>
      <c r="L17" s="71">
        <f t="shared" si="1"/>
        <v>0</v>
      </c>
    </row>
    <row r="18" spans="1:12" ht="24.95" customHeight="1">
      <c r="A18" s="157">
        <f t="shared" si="2"/>
        <v>8</v>
      </c>
      <c r="B18" s="323" t="s">
        <v>680</v>
      </c>
      <c r="C18" s="324" t="s">
        <v>680</v>
      </c>
      <c r="D18" s="324" t="s">
        <v>680</v>
      </c>
      <c r="E18" s="325" t="s">
        <v>680</v>
      </c>
      <c r="F18" s="160" t="s">
        <v>120</v>
      </c>
      <c r="G18" s="137"/>
      <c r="H18" s="241">
        <v>150</v>
      </c>
      <c r="I18" s="69">
        <v>0</v>
      </c>
      <c r="J18" s="67">
        <v>9.5</v>
      </c>
      <c r="K18" s="69">
        <f t="shared" si="0"/>
        <v>0</v>
      </c>
      <c r="L18" s="71">
        <f t="shared" si="1"/>
        <v>0</v>
      </c>
    </row>
    <row r="19" spans="1:12" ht="24.95" customHeight="1">
      <c r="A19" s="157">
        <f t="shared" si="2"/>
        <v>9</v>
      </c>
      <c r="B19" s="323" t="s">
        <v>681</v>
      </c>
      <c r="C19" s="324" t="s">
        <v>681</v>
      </c>
      <c r="D19" s="324" t="s">
        <v>681</v>
      </c>
      <c r="E19" s="325" t="s">
        <v>681</v>
      </c>
      <c r="F19" s="160" t="s">
        <v>120</v>
      </c>
      <c r="G19" s="137"/>
      <c r="H19" s="241">
        <v>300</v>
      </c>
      <c r="I19" s="69">
        <v>0</v>
      </c>
      <c r="J19" s="67">
        <v>9.5</v>
      </c>
      <c r="K19" s="69">
        <f t="shared" si="0"/>
        <v>0</v>
      </c>
      <c r="L19" s="71">
        <f t="shared" si="1"/>
        <v>0</v>
      </c>
    </row>
    <row r="20" spans="1:12" ht="24.95" customHeight="1">
      <c r="A20" s="157">
        <f t="shared" si="2"/>
        <v>10</v>
      </c>
      <c r="B20" s="326" t="s">
        <v>682</v>
      </c>
      <c r="C20" s="327" t="s">
        <v>682</v>
      </c>
      <c r="D20" s="327" t="s">
        <v>682</v>
      </c>
      <c r="E20" s="328" t="s">
        <v>682</v>
      </c>
      <c r="F20" s="160" t="s">
        <v>120</v>
      </c>
      <c r="G20" s="137"/>
      <c r="H20" s="241">
        <v>300</v>
      </c>
      <c r="I20" s="69">
        <v>0</v>
      </c>
      <c r="J20" s="67">
        <v>9.5</v>
      </c>
      <c r="K20" s="69">
        <f t="shared" si="0"/>
        <v>0</v>
      </c>
      <c r="L20" s="71">
        <f t="shared" si="1"/>
        <v>0</v>
      </c>
    </row>
    <row r="21" spans="1:12" ht="24.95" customHeight="1">
      <c r="A21" s="157">
        <f t="shared" si="2"/>
        <v>11</v>
      </c>
      <c r="B21" s="323" t="s">
        <v>684</v>
      </c>
      <c r="C21" s="324" t="s">
        <v>684</v>
      </c>
      <c r="D21" s="324" t="s">
        <v>684</v>
      </c>
      <c r="E21" s="325" t="s">
        <v>684</v>
      </c>
      <c r="F21" s="160" t="s">
        <v>120</v>
      </c>
      <c r="G21" s="137"/>
      <c r="H21" s="241">
        <v>150</v>
      </c>
      <c r="I21" s="69">
        <v>0</v>
      </c>
      <c r="J21" s="67">
        <v>9.5</v>
      </c>
      <c r="K21" s="69">
        <f t="shared" si="0"/>
        <v>0</v>
      </c>
      <c r="L21" s="71">
        <f t="shared" si="1"/>
        <v>0</v>
      </c>
    </row>
    <row r="22" spans="1:12" ht="24.95" customHeight="1">
      <c r="A22" s="157">
        <f t="shared" si="2"/>
        <v>12</v>
      </c>
      <c r="B22" s="323" t="s">
        <v>685</v>
      </c>
      <c r="C22" s="324" t="s">
        <v>685</v>
      </c>
      <c r="D22" s="324" t="s">
        <v>685</v>
      </c>
      <c r="E22" s="325" t="s">
        <v>685</v>
      </c>
      <c r="F22" s="160" t="s">
        <v>120</v>
      </c>
      <c r="G22" s="137"/>
      <c r="H22" s="241">
        <v>150</v>
      </c>
      <c r="I22" s="69">
        <v>0</v>
      </c>
      <c r="J22" s="67">
        <v>9.5</v>
      </c>
      <c r="K22" s="69">
        <f t="shared" si="0"/>
        <v>0</v>
      </c>
      <c r="L22" s="71">
        <f t="shared" si="1"/>
        <v>0</v>
      </c>
    </row>
    <row r="23" spans="1:12" ht="15" customHeight="1">
      <c r="A23" s="157">
        <f t="shared" si="2"/>
        <v>13</v>
      </c>
      <c r="B23" s="323" t="s">
        <v>686</v>
      </c>
      <c r="C23" s="324" t="s">
        <v>686</v>
      </c>
      <c r="D23" s="324" t="s">
        <v>686</v>
      </c>
      <c r="E23" s="325" t="s">
        <v>686</v>
      </c>
      <c r="F23" s="160" t="s">
        <v>120</v>
      </c>
      <c r="G23" s="137"/>
      <c r="H23" s="241">
        <v>150</v>
      </c>
      <c r="I23" s="69">
        <v>0</v>
      </c>
      <c r="J23" s="67">
        <v>9.5</v>
      </c>
      <c r="K23" s="69">
        <f t="shared" si="0"/>
        <v>0</v>
      </c>
      <c r="L23" s="71">
        <f t="shared" si="1"/>
        <v>0</v>
      </c>
    </row>
    <row r="24" spans="1:12" ht="24.95" customHeight="1">
      <c r="A24" s="157">
        <f t="shared" si="2"/>
        <v>14</v>
      </c>
      <c r="B24" s="323" t="s">
        <v>687</v>
      </c>
      <c r="C24" s="324" t="s">
        <v>687</v>
      </c>
      <c r="D24" s="324" t="s">
        <v>687</v>
      </c>
      <c r="E24" s="325" t="s">
        <v>687</v>
      </c>
      <c r="F24" s="160" t="s">
        <v>120</v>
      </c>
      <c r="G24" s="137"/>
      <c r="H24" s="241">
        <v>150</v>
      </c>
      <c r="I24" s="69">
        <v>0</v>
      </c>
      <c r="J24" s="67">
        <v>9.5</v>
      </c>
      <c r="K24" s="69">
        <f t="shared" si="0"/>
        <v>0</v>
      </c>
      <c r="L24" s="71">
        <f t="shared" si="1"/>
        <v>0</v>
      </c>
    </row>
    <row r="25" spans="1:12" ht="15" customHeight="1">
      <c r="A25" s="157">
        <f t="shared" si="2"/>
        <v>15</v>
      </c>
      <c r="B25" s="323" t="s">
        <v>689</v>
      </c>
      <c r="C25" s="324" t="s">
        <v>689</v>
      </c>
      <c r="D25" s="324" t="s">
        <v>689</v>
      </c>
      <c r="E25" s="325" t="s">
        <v>689</v>
      </c>
      <c r="F25" s="160" t="s">
        <v>120</v>
      </c>
      <c r="G25" s="137"/>
      <c r="H25" s="241">
        <v>270</v>
      </c>
      <c r="I25" s="69">
        <v>0</v>
      </c>
      <c r="J25" s="67">
        <v>9.5</v>
      </c>
      <c r="K25" s="69">
        <f t="shared" si="0"/>
        <v>0</v>
      </c>
      <c r="L25" s="71">
        <f t="shared" si="1"/>
        <v>0</v>
      </c>
    </row>
    <row r="26" spans="1:12" ht="15" customHeight="1">
      <c r="A26" s="157">
        <f t="shared" si="2"/>
        <v>16</v>
      </c>
      <c r="B26" s="323" t="s">
        <v>690</v>
      </c>
      <c r="C26" s="324" t="s">
        <v>690</v>
      </c>
      <c r="D26" s="324" t="s">
        <v>690</v>
      </c>
      <c r="E26" s="325" t="s">
        <v>690</v>
      </c>
      <c r="F26" s="160" t="s">
        <v>120</v>
      </c>
      <c r="G26" s="137"/>
      <c r="H26" s="241">
        <v>150</v>
      </c>
      <c r="I26" s="69">
        <v>0</v>
      </c>
      <c r="J26" s="67">
        <v>9.5</v>
      </c>
      <c r="K26" s="69">
        <f t="shared" si="0"/>
        <v>0</v>
      </c>
      <c r="L26" s="71">
        <f t="shared" si="1"/>
        <v>0</v>
      </c>
    </row>
    <row r="27" spans="1:12" ht="13.5">
      <c r="A27" s="157">
        <f t="shared" si="2"/>
        <v>17</v>
      </c>
      <c r="B27" s="323" t="s">
        <v>691</v>
      </c>
      <c r="C27" s="324" t="s">
        <v>691</v>
      </c>
      <c r="D27" s="324" t="s">
        <v>691</v>
      </c>
      <c r="E27" s="325" t="s">
        <v>691</v>
      </c>
      <c r="F27" s="160" t="s">
        <v>120</v>
      </c>
      <c r="G27" s="137"/>
      <c r="H27" s="241">
        <v>75</v>
      </c>
      <c r="I27" s="69">
        <v>0</v>
      </c>
      <c r="J27" s="67">
        <v>9.5</v>
      </c>
      <c r="K27" s="69">
        <f t="shared" si="0"/>
        <v>0</v>
      </c>
      <c r="L27" s="71">
        <f t="shared" si="1"/>
        <v>0</v>
      </c>
    </row>
    <row r="28" spans="1:12" ht="15" customHeight="1">
      <c r="A28" s="157">
        <f t="shared" si="2"/>
        <v>18</v>
      </c>
      <c r="B28" s="323" t="s">
        <v>692</v>
      </c>
      <c r="C28" s="324" t="s">
        <v>692</v>
      </c>
      <c r="D28" s="324" t="s">
        <v>692</v>
      </c>
      <c r="E28" s="325" t="s">
        <v>692</v>
      </c>
      <c r="F28" s="160" t="s">
        <v>120</v>
      </c>
      <c r="G28" s="137"/>
      <c r="H28" s="241">
        <v>450</v>
      </c>
      <c r="I28" s="69">
        <v>0</v>
      </c>
      <c r="J28" s="67">
        <v>9.5</v>
      </c>
      <c r="K28" s="69">
        <f t="shared" si="0"/>
        <v>0</v>
      </c>
      <c r="L28" s="71">
        <f t="shared" si="1"/>
        <v>0</v>
      </c>
    </row>
    <row r="29" spans="1:12" ht="24.95" customHeight="1">
      <c r="A29" s="157">
        <f t="shared" si="2"/>
        <v>19</v>
      </c>
      <c r="B29" s="323" t="s">
        <v>693</v>
      </c>
      <c r="C29" s="324" t="s">
        <v>693</v>
      </c>
      <c r="D29" s="324" t="s">
        <v>693</v>
      </c>
      <c r="E29" s="325" t="s">
        <v>693</v>
      </c>
      <c r="F29" s="160" t="s">
        <v>120</v>
      </c>
      <c r="G29" s="137"/>
      <c r="H29" s="241">
        <v>75</v>
      </c>
      <c r="I29" s="69">
        <v>0</v>
      </c>
      <c r="J29" s="67">
        <v>9.5</v>
      </c>
      <c r="K29" s="69">
        <f t="shared" si="0"/>
        <v>0</v>
      </c>
      <c r="L29" s="71">
        <f t="shared" si="1"/>
        <v>0</v>
      </c>
    </row>
    <row r="30" spans="1:12" ht="24.95" customHeight="1">
      <c r="A30" s="157">
        <f t="shared" si="2"/>
        <v>20</v>
      </c>
      <c r="B30" s="323" t="s">
        <v>694</v>
      </c>
      <c r="C30" s="324" t="s">
        <v>694</v>
      </c>
      <c r="D30" s="324" t="s">
        <v>694</v>
      </c>
      <c r="E30" s="325" t="s">
        <v>694</v>
      </c>
      <c r="F30" s="160" t="s">
        <v>120</v>
      </c>
      <c r="G30" s="137"/>
      <c r="H30" s="241">
        <v>150</v>
      </c>
      <c r="I30" s="69">
        <v>0</v>
      </c>
      <c r="J30" s="67">
        <v>9.5</v>
      </c>
      <c r="K30" s="69">
        <f t="shared" si="0"/>
        <v>0</v>
      </c>
      <c r="L30" s="71">
        <f t="shared" si="1"/>
        <v>0</v>
      </c>
    </row>
    <row r="31" spans="1:12" ht="13.5">
      <c r="A31" s="157">
        <f t="shared" si="2"/>
        <v>21</v>
      </c>
      <c r="B31" s="323" t="s">
        <v>695</v>
      </c>
      <c r="C31" s="324" t="s">
        <v>695</v>
      </c>
      <c r="D31" s="324" t="s">
        <v>695</v>
      </c>
      <c r="E31" s="325" t="s">
        <v>695</v>
      </c>
      <c r="F31" s="160" t="s">
        <v>120</v>
      </c>
      <c r="G31" s="137"/>
      <c r="H31" s="241">
        <v>150</v>
      </c>
      <c r="I31" s="69">
        <v>0</v>
      </c>
      <c r="J31" s="67">
        <v>9.5</v>
      </c>
      <c r="K31" s="69">
        <f t="shared" si="0"/>
        <v>0</v>
      </c>
      <c r="L31" s="71">
        <f t="shared" si="1"/>
        <v>0</v>
      </c>
    </row>
    <row r="32" spans="1:12" ht="13.5">
      <c r="A32" s="157">
        <f t="shared" si="2"/>
        <v>22</v>
      </c>
      <c r="B32" s="323" t="s">
        <v>696</v>
      </c>
      <c r="C32" s="324" t="s">
        <v>696</v>
      </c>
      <c r="D32" s="324" t="s">
        <v>696</v>
      </c>
      <c r="E32" s="325" t="s">
        <v>696</v>
      </c>
      <c r="F32" s="160" t="s">
        <v>120</v>
      </c>
      <c r="G32" s="137"/>
      <c r="H32" s="241">
        <v>300</v>
      </c>
      <c r="I32" s="69">
        <v>0</v>
      </c>
      <c r="J32" s="67">
        <v>9.5</v>
      </c>
      <c r="K32" s="69">
        <f t="shared" si="0"/>
        <v>0</v>
      </c>
      <c r="L32" s="71">
        <f t="shared" si="1"/>
        <v>0</v>
      </c>
    </row>
    <row r="33" spans="1:12" ht="13.5">
      <c r="A33" s="157">
        <f t="shared" si="2"/>
        <v>23</v>
      </c>
      <c r="B33" s="323" t="s">
        <v>697</v>
      </c>
      <c r="C33" s="324" t="s">
        <v>697</v>
      </c>
      <c r="D33" s="324" t="s">
        <v>697</v>
      </c>
      <c r="E33" s="325" t="s">
        <v>697</v>
      </c>
      <c r="F33" s="160" t="s">
        <v>120</v>
      </c>
      <c r="G33" s="137"/>
      <c r="H33" s="241">
        <v>150</v>
      </c>
      <c r="I33" s="69">
        <v>0</v>
      </c>
      <c r="J33" s="67">
        <v>9.5</v>
      </c>
      <c r="K33" s="69">
        <f t="shared" si="0"/>
        <v>0</v>
      </c>
      <c r="L33" s="71">
        <f t="shared" si="1"/>
        <v>0</v>
      </c>
    </row>
    <row r="34" spans="1:12" ht="24.95" customHeight="1">
      <c r="A34" s="157">
        <f t="shared" si="2"/>
        <v>24</v>
      </c>
      <c r="B34" s="323" t="s">
        <v>698</v>
      </c>
      <c r="C34" s="324" t="s">
        <v>698</v>
      </c>
      <c r="D34" s="324" t="s">
        <v>698</v>
      </c>
      <c r="E34" s="325" t="s">
        <v>698</v>
      </c>
      <c r="F34" s="160" t="s">
        <v>120</v>
      </c>
      <c r="G34" s="137"/>
      <c r="H34" s="241">
        <v>150</v>
      </c>
      <c r="I34" s="69">
        <v>0</v>
      </c>
      <c r="J34" s="67">
        <v>9.5</v>
      </c>
      <c r="K34" s="69">
        <f t="shared" si="0"/>
        <v>0</v>
      </c>
      <c r="L34" s="71">
        <f t="shared" si="1"/>
        <v>0</v>
      </c>
    </row>
    <row r="35" spans="1:12" ht="24.95" customHeight="1">
      <c r="A35" s="157">
        <f t="shared" si="2"/>
        <v>25</v>
      </c>
      <c r="B35" s="323" t="s">
        <v>699</v>
      </c>
      <c r="C35" s="324" t="s">
        <v>699</v>
      </c>
      <c r="D35" s="324" t="s">
        <v>699</v>
      </c>
      <c r="E35" s="325" t="s">
        <v>699</v>
      </c>
      <c r="F35" s="160" t="s">
        <v>120</v>
      </c>
      <c r="G35" s="137"/>
      <c r="H35" s="241">
        <v>150</v>
      </c>
      <c r="I35" s="69">
        <v>0</v>
      </c>
      <c r="J35" s="67">
        <v>9.5</v>
      </c>
      <c r="K35" s="69">
        <f t="shared" si="0"/>
        <v>0</v>
      </c>
      <c r="L35" s="71">
        <f t="shared" si="1"/>
        <v>0</v>
      </c>
    </row>
    <row r="36" spans="1:12" ht="13.5">
      <c r="A36" s="157">
        <f t="shared" si="2"/>
        <v>26</v>
      </c>
      <c r="B36" s="323" t="s">
        <v>700</v>
      </c>
      <c r="C36" s="324" t="s">
        <v>700</v>
      </c>
      <c r="D36" s="324" t="s">
        <v>700</v>
      </c>
      <c r="E36" s="325" t="s">
        <v>700</v>
      </c>
      <c r="F36" s="160" t="s">
        <v>120</v>
      </c>
      <c r="G36" s="137"/>
      <c r="H36" s="241">
        <v>150</v>
      </c>
      <c r="I36" s="69">
        <v>0</v>
      </c>
      <c r="J36" s="67">
        <v>9.5</v>
      </c>
      <c r="K36" s="69">
        <f t="shared" si="0"/>
        <v>0</v>
      </c>
      <c r="L36" s="71">
        <f t="shared" si="1"/>
        <v>0</v>
      </c>
    </row>
    <row r="37" spans="1:12" ht="13.5">
      <c r="A37" s="157">
        <f t="shared" si="2"/>
        <v>27</v>
      </c>
      <c r="B37" s="323" t="s">
        <v>701</v>
      </c>
      <c r="C37" s="324" t="s">
        <v>701</v>
      </c>
      <c r="D37" s="324" t="s">
        <v>701</v>
      </c>
      <c r="E37" s="325" t="s">
        <v>701</v>
      </c>
      <c r="F37" s="160" t="s">
        <v>120</v>
      </c>
      <c r="G37" s="137"/>
      <c r="H37" s="241">
        <v>150</v>
      </c>
      <c r="I37" s="69">
        <v>0</v>
      </c>
      <c r="J37" s="67">
        <v>9.5</v>
      </c>
      <c r="K37" s="69">
        <f t="shared" si="0"/>
        <v>0</v>
      </c>
      <c r="L37" s="71">
        <f t="shared" si="1"/>
        <v>0</v>
      </c>
    </row>
    <row r="38" spans="1:12" ht="13.5">
      <c r="A38" s="157">
        <f t="shared" si="2"/>
        <v>28</v>
      </c>
      <c r="B38" s="323" t="s">
        <v>702</v>
      </c>
      <c r="C38" s="324" t="s">
        <v>702</v>
      </c>
      <c r="D38" s="324" t="s">
        <v>702</v>
      </c>
      <c r="E38" s="325" t="s">
        <v>702</v>
      </c>
      <c r="F38" s="160" t="s">
        <v>120</v>
      </c>
      <c r="G38" s="137"/>
      <c r="H38" s="241">
        <v>150</v>
      </c>
      <c r="I38" s="69">
        <v>0</v>
      </c>
      <c r="J38" s="67">
        <v>9.5</v>
      </c>
      <c r="K38" s="69">
        <f t="shared" si="0"/>
        <v>0</v>
      </c>
      <c r="L38" s="71">
        <f t="shared" si="1"/>
        <v>0</v>
      </c>
    </row>
    <row r="39" spans="1:12" ht="13.5">
      <c r="A39" s="157">
        <f t="shared" si="2"/>
        <v>29</v>
      </c>
      <c r="B39" s="323" t="s">
        <v>703</v>
      </c>
      <c r="C39" s="324" t="s">
        <v>703</v>
      </c>
      <c r="D39" s="324" t="s">
        <v>703</v>
      </c>
      <c r="E39" s="325" t="s">
        <v>703</v>
      </c>
      <c r="F39" s="160" t="s">
        <v>120</v>
      </c>
      <c r="G39" s="137"/>
      <c r="H39" s="241">
        <v>150</v>
      </c>
      <c r="I39" s="69">
        <v>0</v>
      </c>
      <c r="J39" s="67">
        <v>9.5</v>
      </c>
      <c r="K39" s="69">
        <f t="shared" si="0"/>
        <v>0</v>
      </c>
      <c r="L39" s="71">
        <f t="shared" si="1"/>
        <v>0</v>
      </c>
    </row>
    <row r="40" spans="1:12" ht="13.5">
      <c r="A40" s="157">
        <f t="shared" si="2"/>
        <v>30</v>
      </c>
      <c r="B40" s="323" t="s">
        <v>704</v>
      </c>
      <c r="C40" s="324" t="s">
        <v>704</v>
      </c>
      <c r="D40" s="324" t="s">
        <v>704</v>
      </c>
      <c r="E40" s="330" t="s">
        <v>704</v>
      </c>
      <c r="F40" s="160" t="s">
        <v>120</v>
      </c>
      <c r="G40" s="137"/>
      <c r="H40" s="241">
        <v>150</v>
      </c>
      <c r="I40" s="69">
        <v>0</v>
      </c>
      <c r="J40" s="67">
        <v>9.5</v>
      </c>
      <c r="K40" s="69">
        <f t="shared" si="0"/>
        <v>0</v>
      </c>
      <c r="L40" s="71">
        <f t="shared" si="1"/>
        <v>0</v>
      </c>
    </row>
    <row r="41" spans="1:12" ht="13.5">
      <c r="A41" s="157">
        <f t="shared" si="2"/>
        <v>31</v>
      </c>
      <c r="B41" s="323" t="s">
        <v>705</v>
      </c>
      <c r="C41" s="324" t="s">
        <v>705</v>
      </c>
      <c r="D41" s="324" t="s">
        <v>705</v>
      </c>
      <c r="E41" s="330" t="s">
        <v>705</v>
      </c>
      <c r="F41" s="160" t="s">
        <v>120</v>
      </c>
      <c r="G41" s="137"/>
      <c r="H41" s="241">
        <v>150</v>
      </c>
      <c r="I41" s="69">
        <v>0</v>
      </c>
      <c r="J41" s="67">
        <v>9.5</v>
      </c>
      <c r="K41" s="69">
        <f t="shared" si="0"/>
        <v>0</v>
      </c>
      <c r="L41" s="71">
        <f t="shared" si="1"/>
        <v>0</v>
      </c>
    </row>
    <row r="42" spans="1:12" ht="15" customHeight="1">
      <c r="A42" s="157">
        <f t="shared" si="2"/>
        <v>32</v>
      </c>
      <c r="B42" s="326" t="s">
        <v>706</v>
      </c>
      <c r="C42" s="327" t="s">
        <v>706</v>
      </c>
      <c r="D42" s="327" t="s">
        <v>706</v>
      </c>
      <c r="E42" s="329" t="s">
        <v>706</v>
      </c>
      <c r="F42" s="160" t="s">
        <v>120</v>
      </c>
      <c r="G42" s="137"/>
      <c r="H42" s="241">
        <v>150</v>
      </c>
      <c r="I42" s="69">
        <v>0</v>
      </c>
      <c r="J42" s="67">
        <v>9.5</v>
      </c>
      <c r="K42" s="69">
        <f t="shared" si="0"/>
        <v>0</v>
      </c>
      <c r="L42" s="71">
        <f t="shared" si="1"/>
        <v>0</v>
      </c>
    </row>
    <row r="43" spans="1:12" ht="15" customHeight="1">
      <c r="A43" s="157">
        <f t="shared" si="2"/>
        <v>33</v>
      </c>
      <c r="B43" s="326" t="s">
        <v>707</v>
      </c>
      <c r="C43" s="327" t="s">
        <v>707</v>
      </c>
      <c r="D43" s="327" t="s">
        <v>707</v>
      </c>
      <c r="E43" s="329" t="s">
        <v>707</v>
      </c>
      <c r="F43" s="160" t="s">
        <v>120</v>
      </c>
      <c r="G43" s="137"/>
      <c r="H43" s="241">
        <v>150</v>
      </c>
      <c r="I43" s="69">
        <v>0</v>
      </c>
      <c r="J43" s="67">
        <v>9.5</v>
      </c>
      <c r="K43" s="69">
        <f t="shared" si="0"/>
        <v>0</v>
      </c>
      <c r="L43" s="71">
        <f t="shared" si="1"/>
        <v>0</v>
      </c>
    </row>
    <row r="44" spans="1:12" ht="15" customHeight="1">
      <c r="A44" s="157">
        <f t="shared" si="2"/>
        <v>34</v>
      </c>
      <c r="B44" s="326" t="s">
        <v>708</v>
      </c>
      <c r="C44" s="327" t="s">
        <v>708</v>
      </c>
      <c r="D44" s="327" t="s">
        <v>708</v>
      </c>
      <c r="E44" s="329" t="s">
        <v>708</v>
      </c>
      <c r="F44" s="160" t="s">
        <v>120</v>
      </c>
      <c r="G44" s="137"/>
      <c r="H44" s="241">
        <v>75</v>
      </c>
      <c r="I44" s="69">
        <v>0</v>
      </c>
      <c r="J44" s="67">
        <v>9.5</v>
      </c>
      <c r="K44" s="69">
        <f t="shared" si="0"/>
        <v>0</v>
      </c>
      <c r="L44" s="71">
        <f t="shared" si="1"/>
        <v>0</v>
      </c>
    </row>
    <row r="45" spans="1:12" ht="24.95" customHeight="1">
      <c r="A45" s="157">
        <f t="shared" si="2"/>
        <v>35</v>
      </c>
      <c r="B45" s="326" t="s">
        <v>709</v>
      </c>
      <c r="C45" s="327" t="s">
        <v>709</v>
      </c>
      <c r="D45" s="327" t="s">
        <v>709</v>
      </c>
      <c r="E45" s="329" t="s">
        <v>709</v>
      </c>
      <c r="F45" s="160" t="s">
        <v>120</v>
      </c>
      <c r="G45" s="137"/>
      <c r="H45" s="241">
        <v>300</v>
      </c>
      <c r="I45" s="69">
        <v>0</v>
      </c>
      <c r="J45" s="67">
        <v>9.5</v>
      </c>
      <c r="K45" s="69">
        <f t="shared" si="0"/>
        <v>0</v>
      </c>
      <c r="L45" s="71">
        <f t="shared" si="1"/>
        <v>0</v>
      </c>
    </row>
    <row r="46" spans="1:12" ht="15" customHeight="1">
      <c r="A46" s="157">
        <f t="shared" si="2"/>
        <v>36</v>
      </c>
      <c r="B46" s="326" t="s">
        <v>710</v>
      </c>
      <c r="C46" s="327" t="s">
        <v>710</v>
      </c>
      <c r="D46" s="327" t="s">
        <v>710</v>
      </c>
      <c r="E46" s="329" t="s">
        <v>710</v>
      </c>
      <c r="F46" s="160" t="s">
        <v>120</v>
      </c>
      <c r="G46" s="137"/>
      <c r="H46" s="241">
        <v>150</v>
      </c>
      <c r="I46" s="69">
        <v>0</v>
      </c>
      <c r="J46" s="67">
        <v>9.5</v>
      </c>
      <c r="K46" s="69">
        <f t="shared" si="0"/>
        <v>0</v>
      </c>
      <c r="L46" s="71">
        <f t="shared" si="1"/>
        <v>0</v>
      </c>
    </row>
    <row r="47" spans="1:12" ht="14.25" customHeight="1">
      <c r="A47" s="151"/>
      <c r="B47" s="331" t="s">
        <v>119</v>
      </c>
      <c r="C47" s="332"/>
      <c r="D47" s="332"/>
      <c r="E47" s="333"/>
      <c r="F47" s="152"/>
      <c r="G47" s="152"/>
      <c r="H47" s="152"/>
      <c r="I47" s="152"/>
      <c r="J47" s="152"/>
      <c r="K47" s="152"/>
      <c r="L47" s="153">
        <f>SUM(L11:L46)</f>
        <v>0</v>
      </c>
    </row>
    <row r="48" spans="1:12" ht="14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</row>
    <row r="49" spans="1:12" ht="14.25">
      <c r="A49" s="16" t="s">
        <v>11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  <row r="50" spans="1:12" ht="14.25">
      <c r="A50" s="16" t="s">
        <v>13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  <row r="51" spans="1:12" ht="14.25">
      <c r="A51" s="16" t="s">
        <v>12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</row>
    <row r="52" spans="1:12" ht="15">
      <c r="A52" s="12" t="s">
        <v>413</v>
      </c>
      <c r="B52" s="228"/>
      <c r="C52" s="55"/>
      <c r="D52" s="55"/>
      <c r="E52" s="16"/>
      <c r="F52" s="16"/>
      <c r="G52" s="16"/>
      <c r="H52" s="16"/>
      <c r="I52" s="16"/>
      <c r="J52" s="16"/>
      <c r="K52" s="16"/>
      <c r="L52" s="16"/>
    </row>
    <row r="53" spans="1:12" ht="15">
      <c r="A53" s="196" t="s">
        <v>37</v>
      </c>
      <c r="B53" s="197"/>
      <c r="C53" s="198"/>
      <c r="D53" s="199"/>
      <c r="E53" s="199"/>
      <c r="F53" s="16"/>
      <c r="G53" s="16"/>
      <c r="H53" s="16"/>
      <c r="I53" s="16"/>
      <c r="J53" s="16"/>
      <c r="K53" s="16"/>
      <c r="L53" s="16"/>
    </row>
    <row r="54" spans="1:12" ht="14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</row>
    <row r="55" spans="1:12" ht="14.25">
      <c r="A55" s="16" t="s">
        <v>25</v>
      </c>
      <c r="B55" s="16"/>
      <c r="C55" s="16"/>
      <c r="D55" s="16"/>
      <c r="E55" s="16"/>
      <c r="F55" s="16"/>
      <c r="G55" s="17" t="s">
        <v>26</v>
      </c>
      <c r="H55" s="16"/>
      <c r="I55" s="16"/>
      <c r="J55" s="16" t="s">
        <v>27</v>
      </c>
      <c r="K55" s="16"/>
      <c r="L55" s="16"/>
    </row>
    <row r="56" spans="1:12" ht="15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</row>
    <row r="57" spans="1:12">
      <c r="A57" s="136"/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</row>
  </sheetData>
  <sheetProtection algorithmName="SHA-512" hashValue="A7Rd6cc7ywIgu8S3WVqH6Fzh1SMI8P/dzN3xuICX+rxKCu1FxMBmhNkz//DpRA5oUdD7MlvY1gL4cx++OFTexg==" saltValue="3ecCNvRK/fAC96Ixhpk8Rw==" spinCount="100000" sheet="1" objects="1" scenarios="1"/>
  <protectedRanges>
    <protectedRange sqref="G11:G46" name="Range6"/>
    <protectedRange sqref="C4:D5" name="Range5"/>
    <protectedRange sqref="C55" name="Obseg3"/>
    <protectedRange sqref="G11:G46" name="Obseg2"/>
    <protectedRange sqref="C4:D4" name="Obseg1"/>
    <protectedRange sqref="I11:I46" name="Obseg4"/>
  </protectedRanges>
  <mergeCells count="39">
    <mergeCell ref="B47:E47"/>
    <mergeCell ref="B42:E42"/>
    <mergeCell ref="B43:E43"/>
    <mergeCell ref="B44:E44"/>
    <mergeCell ref="B45:E45"/>
    <mergeCell ref="B37:E37"/>
    <mergeCell ref="B38:E38"/>
    <mergeCell ref="B39:E39"/>
    <mergeCell ref="A1:C1"/>
    <mergeCell ref="B46:E46"/>
    <mergeCell ref="B32:E32"/>
    <mergeCell ref="B33:E33"/>
    <mergeCell ref="B34:E34"/>
    <mergeCell ref="B20:E20"/>
    <mergeCell ref="B40:E40"/>
    <mergeCell ref="B41:E41"/>
    <mergeCell ref="B31:E31"/>
    <mergeCell ref="B21:E21"/>
    <mergeCell ref="B22:E22"/>
    <mergeCell ref="B23:E23"/>
    <mergeCell ref="B24:E24"/>
    <mergeCell ref="B30:E30"/>
    <mergeCell ref="B35:E35"/>
    <mergeCell ref="B36:E36"/>
    <mergeCell ref="B15:E15"/>
    <mergeCell ref="B16:E16"/>
    <mergeCell ref="B17:E17"/>
    <mergeCell ref="B18:E18"/>
    <mergeCell ref="B19:E19"/>
    <mergeCell ref="B25:E25"/>
    <mergeCell ref="B26:E26"/>
    <mergeCell ref="B27:E27"/>
    <mergeCell ref="B28:E28"/>
    <mergeCell ref="B29:E29"/>
    <mergeCell ref="B10:E10"/>
    <mergeCell ref="B11:E11"/>
    <mergeCell ref="B12:E12"/>
    <mergeCell ref="B13:E13"/>
    <mergeCell ref="B14:E14"/>
  </mergeCells>
  <pageMargins left="0.7" right="0.7" top="0.75" bottom="0.75" header="0.3" footer="0.3"/>
  <pageSetup paperSize="9" scale="52" orientation="portrait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J82"/>
  <sheetViews>
    <sheetView topLeftCell="A37" zoomScaleNormal="100" zoomScalePageLayoutView="115" workbookViewId="0">
      <selection activeCell="C53" sqref="C53"/>
    </sheetView>
  </sheetViews>
  <sheetFormatPr defaultRowHeight="12.75"/>
  <cols>
    <col min="1" max="1" width="4.140625" customWidth="1"/>
    <col min="2" max="2" width="5.7109375" customWidth="1"/>
    <col min="3" max="3" width="44.85546875" style="126" customWidth="1"/>
    <col min="4" max="4" width="4.7109375" customWidth="1"/>
    <col min="5" max="5" width="59.140625" customWidth="1"/>
    <col min="6" max="6" width="9.28515625" customWidth="1"/>
    <col min="7" max="7" width="13.7109375" customWidth="1"/>
    <col min="9" max="10" width="13.7109375" customWidth="1"/>
  </cols>
  <sheetData>
    <row r="1" spans="1:10" ht="15">
      <c r="A1" s="313" t="s">
        <v>425</v>
      </c>
      <c r="B1" s="294"/>
      <c r="C1" s="294"/>
      <c r="D1" s="20"/>
      <c r="E1" s="203"/>
      <c r="F1" s="77"/>
      <c r="G1" s="103"/>
      <c r="H1" s="103"/>
      <c r="I1" s="103"/>
      <c r="J1" s="103"/>
    </row>
    <row r="2" spans="1:10" ht="15">
      <c r="A2" s="21" t="s">
        <v>426</v>
      </c>
      <c r="B2" s="21"/>
      <c r="C2" s="20"/>
      <c r="D2" s="20"/>
      <c r="E2" s="203"/>
      <c r="F2" s="77"/>
      <c r="G2" s="103"/>
      <c r="H2" s="103"/>
      <c r="I2" s="103"/>
      <c r="J2" s="103"/>
    </row>
    <row r="3" spans="1:10" ht="15">
      <c r="A3" s="2"/>
      <c r="B3" s="77"/>
      <c r="C3" s="110"/>
      <c r="D3" s="77"/>
      <c r="E3" s="203"/>
      <c r="F3" s="77"/>
      <c r="G3" s="103"/>
      <c r="H3" s="103"/>
      <c r="I3" s="103"/>
      <c r="J3" s="103"/>
    </row>
    <row r="4" spans="1:10" ht="15">
      <c r="A4" s="110" t="s">
        <v>55</v>
      </c>
      <c r="B4" s="111"/>
      <c r="C4" s="111"/>
      <c r="D4" s="77"/>
      <c r="E4" s="203"/>
      <c r="F4" s="77"/>
      <c r="G4" s="103"/>
      <c r="H4" s="103"/>
      <c r="I4" s="103"/>
      <c r="J4" s="103"/>
    </row>
    <row r="5" spans="1:10" ht="15">
      <c r="A5" s="2"/>
      <c r="B5" s="77"/>
      <c r="C5" s="110"/>
      <c r="D5" s="77"/>
      <c r="E5" s="203"/>
      <c r="F5" s="77"/>
      <c r="G5" s="103"/>
      <c r="H5" s="103"/>
      <c r="I5" s="103"/>
      <c r="J5" s="103"/>
    </row>
    <row r="6" spans="1:10" ht="15">
      <c r="A6" s="2"/>
      <c r="B6" s="77"/>
      <c r="C6" s="110"/>
      <c r="D6" s="77"/>
      <c r="E6" s="203"/>
      <c r="F6" s="77"/>
      <c r="G6" s="103"/>
      <c r="H6" s="103"/>
      <c r="I6" s="103"/>
      <c r="J6" s="103"/>
    </row>
    <row r="7" spans="1:10" ht="14.25">
      <c r="A7" s="5"/>
      <c r="B7" s="78"/>
      <c r="C7" s="110"/>
      <c r="D7" s="77"/>
      <c r="E7" s="23" t="s">
        <v>72</v>
      </c>
      <c r="F7" s="104"/>
      <c r="G7" s="105"/>
      <c r="H7" s="78"/>
      <c r="I7" s="78"/>
      <c r="J7" s="78"/>
    </row>
    <row r="8" spans="1:10" ht="14.25">
      <c r="A8" s="5"/>
      <c r="B8" s="78"/>
      <c r="C8" s="110"/>
      <c r="D8" s="77"/>
      <c r="E8" s="105" t="s">
        <v>711</v>
      </c>
      <c r="F8" s="104"/>
      <c r="G8" s="105"/>
      <c r="H8" s="78"/>
      <c r="I8" s="78"/>
      <c r="J8" s="78"/>
    </row>
    <row r="9" spans="1:10" ht="15">
      <c r="A9" s="2"/>
      <c r="B9" s="77"/>
      <c r="C9" s="110"/>
      <c r="D9" s="77"/>
      <c r="E9" s="203"/>
      <c r="F9" s="77"/>
      <c r="G9" s="103"/>
      <c r="H9" s="103"/>
      <c r="I9" s="103"/>
      <c r="J9" s="103"/>
    </row>
    <row r="10" spans="1:10" s="125" customFormat="1" ht="27">
      <c r="A10" s="124"/>
      <c r="B10" s="129" t="s">
        <v>9</v>
      </c>
      <c r="C10" s="130" t="s">
        <v>1</v>
      </c>
      <c r="D10" s="131" t="s">
        <v>3</v>
      </c>
      <c r="E10" s="134" t="s">
        <v>31</v>
      </c>
      <c r="F10" s="134" t="s">
        <v>2</v>
      </c>
      <c r="G10" s="134" t="s">
        <v>4</v>
      </c>
      <c r="H10" s="134" t="s">
        <v>5</v>
      </c>
      <c r="I10" s="134" t="s">
        <v>6</v>
      </c>
      <c r="J10" s="134" t="s">
        <v>7</v>
      </c>
    </row>
    <row r="11" spans="1:10" ht="27">
      <c r="A11" s="4"/>
      <c r="B11" s="118">
        <v>1</v>
      </c>
      <c r="C11" s="273" t="s">
        <v>753</v>
      </c>
      <c r="D11" s="100" t="s">
        <v>120</v>
      </c>
      <c r="E11" s="120"/>
      <c r="F11" s="68">
        <v>15</v>
      </c>
      <c r="G11" s="117">
        <v>0</v>
      </c>
      <c r="H11" s="70">
        <v>9.5</v>
      </c>
      <c r="I11" s="69">
        <f>G11*1.095</f>
        <v>0</v>
      </c>
      <c r="J11" s="71">
        <f>I11*F11</f>
        <v>0</v>
      </c>
    </row>
    <row r="12" spans="1:10" ht="14.25">
      <c r="A12" s="4"/>
      <c r="B12" s="118">
        <f>B11+1</f>
        <v>2</v>
      </c>
      <c r="C12" s="273" t="s">
        <v>712</v>
      </c>
      <c r="D12" s="100" t="s">
        <v>120</v>
      </c>
      <c r="E12" s="120"/>
      <c r="F12" s="68">
        <v>60</v>
      </c>
      <c r="G12" s="117">
        <v>0</v>
      </c>
      <c r="H12" s="70">
        <v>9.5</v>
      </c>
      <c r="I12" s="69">
        <f t="shared" ref="I12:I62" si="0">G12*1.095</f>
        <v>0</v>
      </c>
      <c r="J12" s="71">
        <f t="shared" ref="J12:J64" si="1">I12*F12</f>
        <v>0</v>
      </c>
    </row>
    <row r="13" spans="1:10" ht="14.25">
      <c r="A13" s="4"/>
      <c r="B13" s="118">
        <f t="shared" ref="B13:B72" si="2">B12+1</f>
        <v>3</v>
      </c>
      <c r="C13" s="116" t="s">
        <v>117</v>
      </c>
      <c r="D13" s="100" t="s">
        <v>10</v>
      </c>
      <c r="E13" s="120"/>
      <c r="F13" s="114">
        <v>15</v>
      </c>
      <c r="G13" s="117">
        <v>0</v>
      </c>
      <c r="H13" s="70">
        <v>9.5</v>
      </c>
      <c r="I13" s="69">
        <f t="shared" si="0"/>
        <v>0</v>
      </c>
      <c r="J13" s="71">
        <f t="shared" si="1"/>
        <v>0</v>
      </c>
    </row>
    <row r="14" spans="1:10" ht="14.25">
      <c r="A14" s="4"/>
      <c r="B14" s="118">
        <f t="shared" si="2"/>
        <v>4</v>
      </c>
      <c r="C14" s="273" t="s">
        <v>713</v>
      </c>
      <c r="D14" s="100" t="s">
        <v>120</v>
      </c>
      <c r="E14" s="120"/>
      <c r="F14" s="68">
        <v>120</v>
      </c>
      <c r="G14" s="117">
        <v>0</v>
      </c>
      <c r="H14" s="70">
        <v>9.5</v>
      </c>
      <c r="I14" s="69">
        <f t="shared" si="0"/>
        <v>0</v>
      </c>
      <c r="J14" s="71">
        <f t="shared" si="1"/>
        <v>0</v>
      </c>
    </row>
    <row r="15" spans="1:10" ht="14.25">
      <c r="A15" s="4"/>
      <c r="B15" s="118">
        <f t="shared" si="2"/>
        <v>5</v>
      </c>
      <c r="C15" s="273" t="s">
        <v>714</v>
      </c>
      <c r="D15" s="100" t="s">
        <v>23</v>
      </c>
      <c r="E15" s="120"/>
      <c r="F15" s="68">
        <v>30</v>
      </c>
      <c r="G15" s="117">
        <v>0</v>
      </c>
      <c r="H15" s="70">
        <v>9.5</v>
      </c>
      <c r="I15" s="69">
        <f t="shared" si="0"/>
        <v>0</v>
      </c>
      <c r="J15" s="71">
        <f t="shared" si="1"/>
        <v>0</v>
      </c>
    </row>
    <row r="16" spans="1:10" ht="27">
      <c r="A16" s="4"/>
      <c r="B16" s="118">
        <f t="shared" si="2"/>
        <v>6</v>
      </c>
      <c r="C16" s="273" t="s">
        <v>715</v>
      </c>
      <c r="D16" s="100" t="s">
        <v>120</v>
      </c>
      <c r="E16" s="120"/>
      <c r="F16" s="68">
        <v>30</v>
      </c>
      <c r="G16" s="117">
        <v>0</v>
      </c>
      <c r="H16" s="70">
        <v>9.5</v>
      </c>
      <c r="I16" s="69">
        <f t="shared" si="0"/>
        <v>0</v>
      </c>
      <c r="J16" s="71">
        <f t="shared" si="1"/>
        <v>0</v>
      </c>
    </row>
    <row r="17" spans="1:10" ht="27">
      <c r="A17" s="4"/>
      <c r="B17" s="118">
        <f t="shared" si="2"/>
        <v>7</v>
      </c>
      <c r="C17" s="116" t="s">
        <v>49</v>
      </c>
      <c r="D17" s="100" t="s">
        <v>10</v>
      </c>
      <c r="E17" s="120"/>
      <c r="F17" s="114">
        <v>6</v>
      </c>
      <c r="G17" s="117">
        <v>0</v>
      </c>
      <c r="H17" s="70">
        <v>9.5</v>
      </c>
      <c r="I17" s="69">
        <f t="shared" si="0"/>
        <v>0</v>
      </c>
      <c r="J17" s="71">
        <f t="shared" si="1"/>
        <v>0</v>
      </c>
    </row>
    <row r="18" spans="1:10" ht="14.25">
      <c r="A18" s="4"/>
      <c r="B18" s="118">
        <f t="shared" si="2"/>
        <v>8</v>
      </c>
      <c r="C18" s="273" t="s">
        <v>716</v>
      </c>
      <c r="D18" s="280" t="s">
        <v>120</v>
      </c>
      <c r="E18" s="120"/>
      <c r="F18" s="68">
        <v>45</v>
      </c>
      <c r="G18" s="117">
        <v>0</v>
      </c>
      <c r="H18" s="70">
        <v>9.5</v>
      </c>
      <c r="I18" s="69">
        <f t="shared" si="0"/>
        <v>0</v>
      </c>
      <c r="J18" s="71">
        <f t="shared" si="1"/>
        <v>0</v>
      </c>
    </row>
    <row r="19" spans="1:10" ht="14.25">
      <c r="A19" s="4"/>
      <c r="B19" s="118">
        <f t="shared" si="2"/>
        <v>9</v>
      </c>
      <c r="C19" s="274" t="s">
        <v>717</v>
      </c>
      <c r="D19" s="280" t="s">
        <v>120</v>
      </c>
      <c r="E19" s="120"/>
      <c r="F19" s="68">
        <v>60</v>
      </c>
      <c r="G19" s="117">
        <v>0</v>
      </c>
      <c r="H19" s="70">
        <v>9.5</v>
      </c>
      <c r="I19" s="69">
        <f t="shared" si="0"/>
        <v>0</v>
      </c>
      <c r="J19" s="71">
        <f t="shared" si="1"/>
        <v>0</v>
      </c>
    </row>
    <row r="20" spans="1:10" ht="14.25">
      <c r="A20" s="4"/>
      <c r="B20" s="118">
        <f t="shared" si="2"/>
        <v>10</v>
      </c>
      <c r="C20" s="274" t="s">
        <v>718</v>
      </c>
      <c r="D20" s="280" t="s">
        <v>120</v>
      </c>
      <c r="E20" s="120"/>
      <c r="F20" s="68">
        <v>90</v>
      </c>
      <c r="G20" s="117">
        <v>0</v>
      </c>
      <c r="H20" s="70">
        <v>9.5</v>
      </c>
      <c r="I20" s="69">
        <f t="shared" si="0"/>
        <v>0</v>
      </c>
      <c r="J20" s="71">
        <f t="shared" si="1"/>
        <v>0</v>
      </c>
    </row>
    <row r="21" spans="1:10" ht="14.25">
      <c r="A21" s="4"/>
      <c r="B21" s="118">
        <f t="shared" si="2"/>
        <v>11</v>
      </c>
      <c r="C21" s="273" t="s">
        <v>719</v>
      </c>
      <c r="D21" s="280" t="s">
        <v>120</v>
      </c>
      <c r="E21" s="120"/>
      <c r="F21" s="68">
        <v>255</v>
      </c>
      <c r="G21" s="117">
        <v>0</v>
      </c>
      <c r="H21" s="70">
        <v>9.5</v>
      </c>
      <c r="I21" s="69">
        <f t="shared" si="0"/>
        <v>0</v>
      </c>
      <c r="J21" s="71">
        <f t="shared" si="1"/>
        <v>0</v>
      </c>
    </row>
    <row r="22" spans="1:10" ht="14.25">
      <c r="A22" s="4"/>
      <c r="B22" s="118">
        <f t="shared" si="2"/>
        <v>12</v>
      </c>
      <c r="C22" s="273" t="s">
        <v>720</v>
      </c>
      <c r="D22" s="100" t="s">
        <v>120</v>
      </c>
      <c r="E22" s="120"/>
      <c r="F22" s="68">
        <v>360</v>
      </c>
      <c r="G22" s="117">
        <v>0</v>
      </c>
      <c r="H22" s="285">
        <v>9.5</v>
      </c>
      <c r="I22" s="69">
        <f>G22*1.095</f>
        <v>0</v>
      </c>
      <c r="J22" s="71">
        <f t="shared" si="1"/>
        <v>0</v>
      </c>
    </row>
    <row r="23" spans="1:10" ht="14.25" customHeight="1">
      <c r="A23" s="9"/>
      <c r="B23" s="118">
        <f t="shared" si="2"/>
        <v>13</v>
      </c>
      <c r="C23" s="273" t="s">
        <v>721</v>
      </c>
      <c r="D23" s="100" t="s">
        <v>10</v>
      </c>
      <c r="E23" s="120"/>
      <c r="F23" s="114">
        <v>60</v>
      </c>
      <c r="G23" s="117">
        <v>0</v>
      </c>
      <c r="H23" s="70">
        <v>9.5</v>
      </c>
      <c r="I23" s="69">
        <f t="shared" si="0"/>
        <v>0</v>
      </c>
      <c r="J23" s="71">
        <f t="shared" si="1"/>
        <v>0</v>
      </c>
    </row>
    <row r="24" spans="1:10" ht="40.5">
      <c r="A24" s="9"/>
      <c r="B24" s="118">
        <f t="shared" si="2"/>
        <v>14</v>
      </c>
      <c r="C24" s="275" t="s">
        <v>722</v>
      </c>
      <c r="D24" s="281" t="s">
        <v>23</v>
      </c>
      <c r="E24" s="120"/>
      <c r="F24" s="137">
        <v>90</v>
      </c>
      <c r="G24" s="117">
        <v>0</v>
      </c>
      <c r="H24" s="70">
        <v>9.5</v>
      </c>
      <c r="I24" s="69">
        <f t="shared" si="0"/>
        <v>0</v>
      </c>
      <c r="J24" s="71">
        <f t="shared" si="1"/>
        <v>0</v>
      </c>
    </row>
    <row r="25" spans="1:10" ht="30" customHeight="1">
      <c r="A25" s="9"/>
      <c r="B25" s="118">
        <f t="shared" si="2"/>
        <v>15</v>
      </c>
      <c r="C25" s="275" t="s">
        <v>723</v>
      </c>
      <c r="D25" s="281" t="s">
        <v>23</v>
      </c>
      <c r="E25" s="120"/>
      <c r="F25" s="137">
        <v>39</v>
      </c>
      <c r="G25" s="117">
        <v>0</v>
      </c>
      <c r="H25" s="70">
        <v>9.5</v>
      </c>
      <c r="I25" s="69">
        <f t="shared" si="0"/>
        <v>0</v>
      </c>
      <c r="J25" s="71">
        <f t="shared" si="1"/>
        <v>0</v>
      </c>
    </row>
    <row r="26" spans="1:10" ht="54">
      <c r="A26" s="9"/>
      <c r="B26" s="118">
        <f t="shared" si="2"/>
        <v>16</v>
      </c>
      <c r="C26" s="276" t="s">
        <v>53</v>
      </c>
      <c r="D26" s="281" t="s">
        <v>23</v>
      </c>
      <c r="E26" s="120"/>
      <c r="F26" s="137">
        <v>240</v>
      </c>
      <c r="G26" s="117">
        <v>0</v>
      </c>
      <c r="H26" s="70">
        <v>9.5</v>
      </c>
      <c r="I26" s="69">
        <f t="shared" si="0"/>
        <v>0</v>
      </c>
      <c r="J26" s="71">
        <f t="shared" si="1"/>
        <v>0</v>
      </c>
    </row>
    <row r="27" spans="1:10" ht="54">
      <c r="A27" s="4"/>
      <c r="B27" s="118">
        <f t="shared" si="2"/>
        <v>17</v>
      </c>
      <c r="C27" s="276" t="s">
        <v>39</v>
      </c>
      <c r="D27" s="281" t="s">
        <v>10</v>
      </c>
      <c r="E27" s="120"/>
      <c r="F27" s="137">
        <v>600</v>
      </c>
      <c r="G27" s="117">
        <v>0</v>
      </c>
      <c r="H27" s="70">
        <v>9.5</v>
      </c>
      <c r="I27" s="69">
        <f t="shared" si="0"/>
        <v>0</v>
      </c>
      <c r="J27" s="71">
        <f t="shared" si="1"/>
        <v>0</v>
      </c>
    </row>
    <row r="28" spans="1:10" ht="54">
      <c r="A28" s="4"/>
      <c r="B28" s="118">
        <f t="shared" si="2"/>
        <v>18</v>
      </c>
      <c r="C28" s="276" t="s">
        <v>52</v>
      </c>
      <c r="D28" s="281" t="s">
        <v>10</v>
      </c>
      <c r="E28" s="120"/>
      <c r="F28" s="137">
        <v>240</v>
      </c>
      <c r="G28" s="117">
        <v>0</v>
      </c>
      <c r="H28" s="70">
        <v>9.5</v>
      </c>
      <c r="I28" s="69">
        <f t="shared" si="0"/>
        <v>0</v>
      </c>
      <c r="J28" s="71">
        <f t="shared" si="1"/>
        <v>0</v>
      </c>
    </row>
    <row r="29" spans="1:10" ht="24.95" customHeight="1">
      <c r="A29" s="4"/>
      <c r="B29" s="118">
        <f t="shared" si="2"/>
        <v>19</v>
      </c>
      <c r="C29" s="275" t="s">
        <v>118</v>
      </c>
      <c r="D29" s="281" t="s">
        <v>10</v>
      </c>
      <c r="E29" s="120"/>
      <c r="F29" s="137">
        <v>90</v>
      </c>
      <c r="G29" s="117">
        <v>0</v>
      </c>
      <c r="H29" s="70">
        <v>9.5</v>
      </c>
      <c r="I29" s="69">
        <f t="shared" si="0"/>
        <v>0</v>
      </c>
      <c r="J29" s="71">
        <f t="shared" si="1"/>
        <v>0</v>
      </c>
    </row>
    <row r="30" spans="1:10" ht="27">
      <c r="A30" s="4"/>
      <c r="B30" s="118">
        <f t="shared" si="2"/>
        <v>20</v>
      </c>
      <c r="C30" s="262" t="s">
        <v>724</v>
      </c>
      <c r="D30" s="281" t="s">
        <v>23</v>
      </c>
      <c r="E30" s="120"/>
      <c r="F30" s="137">
        <v>240</v>
      </c>
      <c r="G30" s="117">
        <v>0</v>
      </c>
      <c r="H30" s="70">
        <v>9.5</v>
      </c>
      <c r="I30" s="69">
        <f t="shared" si="0"/>
        <v>0</v>
      </c>
      <c r="J30" s="71">
        <f t="shared" si="1"/>
        <v>0</v>
      </c>
    </row>
    <row r="31" spans="1:10" ht="14.25">
      <c r="A31" s="4"/>
      <c r="B31" s="118">
        <f t="shared" si="2"/>
        <v>21</v>
      </c>
      <c r="C31" s="276" t="s">
        <v>38</v>
      </c>
      <c r="D31" s="281" t="s">
        <v>23</v>
      </c>
      <c r="E31" s="120"/>
      <c r="F31" s="137">
        <v>240</v>
      </c>
      <c r="G31" s="117">
        <v>0</v>
      </c>
      <c r="H31" s="70">
        <v>9.5</v>
      </c>
      <c r="I31" s="69">
        <f t="shared" si="0"/>
        <v>0</v>
      </c>
      <c r="J31" s="71">
        <f t="shared" si="1"/>
        <v>0</v>
      </c>
    </row>
    <row r="32" spans="1:10" ht="14.25">
      <c r="A32" s="4"/>
      <c r="B32" s="118">
        <f t="shared" si="2"/>
        <v>22</v>
      </c>
      <c r="C32" s="276" t="s">
        <v>115</v>
      </c>
      <c r="D32" s="281" t="s">
        <v>120</v>
      </c>
      <c r="E32" s="120"/>
      <c r="F32" s="137">
        <v>15</v>
      </c>
      <c r="G32" s="117">
        <v>0</v>
      </c>
      <c r="H32" s="70">
        <v>9.5</v>
      </c>
      <c r="I32" s="69">
        <f t="shared" si="0"/>
        <v>0</v>
      </c>
      <c r="J32" s="71">
        <f t="shared" si="1"/>
        <v>0</v>
      </c>
    </row>
    <row r="33" spans="1:10" ht="14.25">
      <c r="A33" s="4"/>
      <c r="B33" s="118">
        <f t="shared" si="2"/>
        <v>23</v>
      </c>
      <c r="C33" s="116" t="s">
        <v>50</v>
      </c>
      <c r="D33" s="100" t="s">
        <v>16</v>
      </c>
      <c r="E33" s="120"/>
      <c r="F33" s="68">
        <v>270</v>
      </c>
      <c r="G33" s="117">
        <v>0</v>
      </c>
      <c r="H33" s="70">
        <v>9.5</v>
      </c>
      <c r="I33" s="69">
        <f t="shared" si="0"/>
        <v>0</v>
      </c>
      <c r="J33" s="71">
        <f t="shared" si="1"/>
        <v>0</v>
      </c>
    </row>
    <row r="34" spans="1:10" ht="24.95" customHeight="1">
      <c r="A34" s="4"/>
      <c r="B34" s="118">
        <f t="shared" si="2"/>
        <v>24</v>
      </c>
      <c r="C34" s="273" t="s">
        <v>725</v>
      </c>
      <c r="D34" s="100" t="s">
        <v>23</v>
      </c>
      <c r="E34" s="120"/>
      <c r="F34" s="282">
        <v>600</v>
      </c>
      <c r="G34" s="117">
        <v>0</v>
      </c>
      <c r="H34" s="70">
        <v>9.5</v>
      </c>
      <c r="I34" s="69">
        <f t="shared" si="0"/>
        <v>0</v>
      </c>
      <c r="J34" s="71">
        <f t="shared" si="1"/>
        <v>0</v>
      </c>
    </row>
    <row r="35" spans="1:10" ht="14.25">
      <c r="A35" s="4"/>
      <c r="B35" s="118">
        <f t="shared" si="2"/>
        <v>25</v>
      </c>
      <c r="C35" s="273" t="s">
        <v>726</v>
      </c>
      <c r="D35" s="100" t="s">
        <v>16</v>
      </c>
      <c r="E35" s="120"/>
      <c r="F35" s="68">
        <v>120</v>
      </c>
      <c r="G35" s="117">
        <v>0</v>
      </c>
      <c r="H35" s="70">
        <v>9.5</v>
      </c>
      <c r="I35" s="69">
        <f t="shared" si="0"/>
        <v>0</v>
      </c>
      <c r="J35" s="71">
        <f t="shared" si="1"/>
        <v>0</v>
      </c>
    </row>
    <row r="36" spans="1:10" ht="27">
      <c r="A36" s="106"/>
      <c r="B36" s="118">
        <f t="shared" si="2"/>
        <v>26</v>
      </c>
      <c r="C36" s="273" t="s">
        <v>727</v>
      </c>
      <c r="D36" s="100" t="s">
        <v>16</v>
      </c>
      <c r="E36" s="120"/>
      <c r="F36" s="68">
        <v>30</v>
      </c>
      <c r="G36" s="117">
        <v>0</v>
      </c>
      <c r="H36" s="70">
        <v>9.5</v>
      </c>
      <c r="I36" s="69">
        <f t="shared" si="0"/>
        <v>0</v>
      </c>
      <c r="J36" s="71">
        <f t="shared" si="1"/>
        <v>0</v>
      </c>
    </row>
    <row r="37" spans="1:10" ht="14.25">
      <c r="A37" s="106"/>
      <c r="B37" s="118">
        <f t="shared" si="2"/>
        <v>27</v>
      </c>
      <c r="C37" s="273" t="s">
        <v>728</v>
      </c>
      <c r="D37" s="100" t="s">
        <v>16</v>
      </c>
      <c r="E37" s="120"/>
      <c r="F37" s="114">
        <v>30</v>
      </c>
      <c r="G37" s="117">
        <v>0</v>
      </c>
      <c r="H37" s="70">
        <v>9.5</v>
      </c>
      <c r="I37" s="69">
        <f t="shared" si="0"/>
        <v>0</v>
      </c>
      <c r="J37" s="71">
        <f t="shared" si="1"/>
        <v>0</v>
      </c>
    </row>
    <row r="38" spans="1:10" ht="14.25">
      <c r="A38" s="106"/>
      <c r="B38" s="118">
        <f t="shared" si="2"/>
        <v>28</v>
      </c>
      <c r="C38" s="273" t="s">
        <v>729</v>
      </c>
      <c r="D38" s="280" t="s">
        <v>16</v>
      </c>
      <c r="E38" s="120"/>
      <c r="F38" s="68">
        <v>900</v>
      </c>
      <c r="G38" s="117">
        <v>0</v>
      </c>
      <c r="H38" s="70">
        <v>9.5</v>
      </c>
      <c r="I38" s="69">
        <f t="shared" si="0"/>
        <v>0</v>
      </c>
      <c r="J38" s="71">
        <f t="shared" si="1"/>
        <v>0</v>
      </c>
    </row>
    <row r="39" spans="1:10" ht="29.25" customHeight="1">
      <c r="A39" s="4"/>
      <c r="B39" s="118">
        <f t="shared" si="2"/>
        <v>29</v>
      </c>
      <c r="C39" s="273" t="s">
        <v>730</v>
      </c>
      <c r="D39" s="100" t="s">
        <v>16</v>
      </c>
      <c r="E39" s="120"/>
      <c r="F39" s="114">
        <v>600</v>
      </c>
      <c r="G39" s="117">
        <v>0</v>
      </c>
      <c r="H39" s="70">
        <v>9.5</v>
      </c>
      <c r="I39" s="69">
        <f t="shared" si="0"/>
        <v>0</v>
      </c>
      <c r="J39" s="71">
        <f t="shared" si="1"/>
        <v>0</v>
      </c>
    </row>
    <row r="40" spans="1:10" ht="13.5">
      <c r="A40" s="72"/>
      <c r="B40" s="118">
        <f t="shared" si="2"/>
        <v>30</v>
      </c>
      <c r="C40" s="116" t="s">
        <v>731</v>
      </c>
      <c r="D40" s="100" t="s">
        <v>23</v>
      </c>
      <c r="E40" s="120"/>
      <c r="F40" s="68">
        <v>180</v>
      </c>
      <c r="G40" s="117">
        <v>0</v>
      </c>
      <c r="H40" s="70">
        <v>9.5</v>
      </c>
      <c r="I40" s="69">
        <f t="shared" si="0"/>
        <v>0</v>
      </c>
      <c r="J40" s="71">
        <f t="shared" si="1"/>
        <v>0</v>
      </c>
    </row>
    <row r="41" spans="1:10" ht="13.5">
      <c r="A41" s="72"/>
      <c r="B41" s="118">
        <f t="shared" si="2"/>
        <v>31</v>
      </c>
      <c r="C41" s="273" t="s">
        <v>732</v>
      </c>
      <c r="D41" s="100" t="s">
        <v>120</v>
      </c>
      <c r="E41" s="120"/>
      <c r="F41" s="68">
        <v>270</v>
      </c>
      <c r="G41" s="117">
        <v>0</v>
      </c>
      <c r="H41" s="70">
        <v>9.5</v>
      </c>
      <c r="I41" s="69">
        <f t="shared" si="0"/>
        <v>0</v>
      </c>
      <c r="J41" s="71">
        <f t="shared" si="1"/>
        <v>0</v>
      </c>
    </row>
    <row r="42" spans="1:10" ht="27">
      <c r="A42" s="8"/>
      <c r="B42" s="118">
        <f t="shared" si="2"/>
        <v>32</v>
      </c>
      <c r="C42" s="121" t="s">
        <v>56</v>
      </c>
      <c r="D42" s="280" t="s">
        <v>120</v>
      </c>
      <c r="E42" s="120"/>
      <c r="F42" s="68">
        <v>150</v>
      </c>
      <c r="G42" s="117">
        <v>0</v>
      </c>
      <c r="H42" s="70">
        <v>9.5</v>
      </c>
      <c r="I42" s="69">
        <f t="shared" si="0"/>
        <v>0</v>
      </c>
      <c r="J42" s="71">
        <f t="shared" si="1"/>
        <v>0</v>
      </c>
    </row>
    <row r="43" spans="1:10" ht="15">
      <c r="A43" s="8"/>
      <c r="B43" s="118">
        <f t="shared" si="2"/>
        <v>33</v>
      </c>
      <c r="C43" s="277" t="s">
        <v>733</v>
      </c>
      <c r="D43" s="100" t="s">
        <v>23</v>
      </c>
      <c r="E43" s="120"/>
      <c r="F43" s="68">
        <v>30</v>
      </c>
      <c r="G43" s="117">
        <v>0</v>
      </c>
      <c r="H43" s="70">
        <v>9.5</v>
      </c>
      <c r="I43" s="69">
        <f t="shared" si="0"/>
        <v>0</v>
      </c>
      <c r="J43" s="71">
        <f t="shared" si="1"/>
        <v>0</v>
      </c>
    </row>
    <row r="44" spans="1:10" ht="14.25">
      <c r="A44" s="4"/>
      <c r="B44" s="118">
        <f t="shared" si="2"/>
        <v>34</v>
      </c>
      <c r="C44" s="273" t="s">
        <v>734</v>
      </c>
      <c r="D44" s="100" t="s">
        <v>23</v>
      </c>
      <c r="E44" s="120"/>
      <c r="F44" s="68">
        <v>30</v>
      </c>
      <c r="G44" s="117">
        <v>0</v>
      </c>
      <c r="H44" s="70">
        <v>9.5</v>
      </c>
      <c r="I44" s="69">
        <f t="shared" si="0"/>
        <v>0</v>
      </c>
      <c r="J44" s="71">
        <f t="shared" si="1"/>
        <v>0</v>
      </c>
    </row>
    <row r="45" spans="1:10" ht="14.25">
      <c r="A45" s="4"/>
      <c r="B45" s="118">
        <f t="shared" si="2"/>
        <v>35</v>
      </c>
      <c r="C45" s="273" t="s">
        <v>735</v>
      </c>
      <c r="D45" s="100" t="s">
        <v>23</v>
      </c>
      <c r="E45" s="120"/>
      <c r="F45" s="68">
        <v>30</v>
      </c>
      <c r="G45" s="117">
        <v>0</v>
      </c>
      <c r="H45" s="70">
        <v>9.5</v>
      </c>
      <c r="I45" s="69">
        <f t="shared" si="0"/>
        <v>0</v>
      </c>
      <c r="J45" s="71">
        <f t="shared" si="1"/>
        <v>0</v>
      </c>
    </row>
    <row r="46" spans="1:10" ht="14.25">
      <c r="A46" s="4"/>
      <c r="B46" s="118">
        <f t="shared" si="2"/>
        <v>36</v>
      </c>
      <c r="C46" s="273" t="s">
        <v>736</v>
      </c>
      <c r="D46" s="100" t="s">
        <v>23</v>
      </c>
      <c r="E46" s="120"/>
      <c r="F46" s="68">
        <v>30</v>
      </c>
      <c r="G46" s="117">
        <v>0</v>
      </c>
      <c r="H46" s="70">
        <v>9.5</v>
      </c>
      <c r="I46" s="69">
        <f t="shared" si="0"/>
        <v>0</v>
      </c>
      <c r="J46" s="71">
        <f t="shared" si="1"/>
        <v>0</v>
      </c>
    </row>
    <row r="47" spans="1:10" ht="14.25">
      <c r="A47" s="4"/>
      <c r="B47" s="118">
        <f t="shared" si="2"/>
        <v>37</v>
      </c>
      <c r="C47" s="273" t="s">
        <v>737</v>
      </c>
      <c r="D47" s="100" t="s">
        <v>120</v>
      </c>
      <c r="E47" s="120"/>
      <c r="F47" s="68">
        <v>1200</v>
      </c>
      <c r="G47" s="117">
        <v>0</v>
      </c>
      <c r="H47" s="70">
        <v>9.5</v>
      </c>
      <c r="I47" s="69">
        <f t="shared" si="0"/>
        <v>0</v>
      </c>
      <c r="J47" s="71">
        <f t="shared" si="1"/>
        <v>0</v>
      </c>
    </row>
    <row r="48" spans="1:10" ht="14.25">
      <c r="A48" s="4"/>
      <c r="B48" s="118">
        <f t="shared" si="2"/>
        <v>38</v>
      </c>
      <c r="C48" s="273" t="s">
        <v>738</v>
      </c>
      <c r="D48" s="100" t="s">
        <v>120</v>
      </c>
      <c r="E48" s="120"/>
      <c r="F48" s="68">
        <v>300</v>
      </c>
      <c r="G48" s="117">
        <v>0</v>
      </c>
      <c r="H48" s="70">
        <v>9.5</v>
      </c>
      <c r="I48" s="69">
        <f t="shared" si="0"/>
        <v>0</v>
      </c>
      <c r="J48" s="71">
        <f t="shared" si="1"/>
        <v>0</v>
      </c>
    </row>
    <row r="49" spans="1:10" ht="14.25">
      <c r="A49" s="4"/>
      <c r="B49" s="118">
        <f t="shared" si="2"/>
        <v>39</v>
      </c>
      <c r="C49" s="273" t="s">
        <v>739</v>
      </c>
      <c r="D49" s="100" t="s">
        <v>16</v>
      </c>
      <c r="E49" s="120"/>
      <c r="F49" s="68">
        <v>1200</v>
      </c>
      <c r="G49" s="117">
        <v>0</v>
      </c>
      <c r="H49" s="70">
        <v>9.5</v>
      </c>
      <c r="I49" s="69">
        <f t="shared" si="0"/>
        <v>0</v>
      </c>
      <c r="J49" s="71">
        <f t="shared" si="1"/>
        <v>0</v>
      </c>
    </row>
    <row r="50" spans="1:10" ht="14.25">
      <c r="A50" s="4"/>
      <c r="B50" s="118">
        <f t="shared" si="2"/>
        <v>40</v>
      </c>
      <c r="C50" s="273" t="s">
        <v>740</v>
      </c>
      <c r="D50" s="100" t="s">
        <v>23</v>
      </c>
      <c r="E50" s="120"/>
      <c r="F50" s="114">
        <v>30</v>
      </c>
      <c r="G50" s="117">
        <v>0</v>
      </c>
      <c r="H50" s="70">
        <v>9.5</v>
      </c>
      <c r="I50" s="69">
        <f t="shared" si="0"/>
        <v>0</v>
      </c>
      <c r="J50" s="71">
        <f t="shared" si="1"/>
        <v>0</v>
      </c>
    </row>
    <row r="51" spans="1:10" ht="14.25">
      <c r="A51" s="4"/>
      <c r="B51" s="118">
        <f t="shared" si="2"/>
        <v>41</v>
      </c>
      <c r="C51" s="116" t="s">
        <v>116</v>
      </c>
      <c r="D51" s="100" t="s">
        <v>23</v>
      </c>
      <c r="E51" s="120"/>
      <c r="F51" s="68">
        <v>15</v>
      </c>
      <c r="G51" s="117">
        <v>0</v>
      </c>
      <c r="H51" s="70">
        <v>9.5</v>
      </c>
      <c r="I51" s="69">
        <f t="shared" si="0"/>
        <v>0</v>
      </c>
      <c r="J51" s="71">
        <f t="shared" si="1"/>
        <v>0</v>
      </c>
    </row>
    <row r="52" spans="1:10" ht="14.25">
      <c r="A52" s="4"/>
      <c r="B52" s="118">
        <f t="shared" si="2"/>
        <v>42</v>
      </c>
      <c r="C52" s="278" t="s">
        <v>741</v>
      </c>
      <c r="D52" s="100" t="s">
        <v>23</v>
      </c>
      <c r="E52" s="120"/>
      <c r="F52" s="68">
        <v>6</v>
      </c>
      <c r="G52" s="117">
        <v>0</v>
      </c>
      <c r="H52" s="70">
        <v>9.5</v>
      </c>
      <c r="I52" s="69">
        <f t="shared" si="0"/>
        <v>0</v>
      </c>
      <c r="J52" s="71">
        <f t="shared" si="1"/>
        <v>0</v>
      </c>
    </row>
    <row r="53" spans="1:10" ht="14.25">
      <c r="A53" s="4"/>
      <c r="B53" s="118">
        <f t="shared" si="2"/>
        <v>43</v>
      </c>
      <c r="C53" s="278" t="s">
        <v>742</v>
      </c>
      <c r="D53" s="100" t="s">
        <v>23</v>
      </c>
      <c r="E53" s="120"/>
      <c r="F53" s="68">
        <v>450</v>
      </c>
      <c r="G53" s="117">
        <v>0</v>
      </c>
      <c r="H53" s="70">
        <v>9.5</v>
      </c>
      <c r="I53" s="69">
        <f t="shared" si="0"/>
        <v>0</v>
      </c>
      <c r="J53" s="71">
        <f t="shared" si="1"/>
        <v>0</v>
      </c>
    </row>
    <row r="54" spans="1:10" ht="14.25">
      <c r="A54" s="76"/>
      <c r="B54" s="118">
        <f t="shared" si="2"/>
        <v>44</v>
      </c>
      <c r="C54" s="273" t="s">
        <v>743</v>
      </c>
      <c r="D54" s="100" t="s">
        <v>23</v>
      </c>
      <c r="E54" s="120"/>
      <c r="F54" s="68">
        <v>120</v>
      </c>
      <c r="G54" s="117">
        <v>0</v>
      </c>
      <c r="H54" s="70">
        <v>9.5</v>
      </c>
      <c r="I54" s="69">
        <f t="shared" si="0"/>
        <v>0</v>
      </c>
      <c r="J54" s="71">
        <f t="shared" si="1"/>
        <v>0</v>
      </c>
    </row>
    <row r="55" spans="1:10" ht="14.25">
      <c r="A55" s="76"/>
      <c r="B55" s="118">
        <f t="shared" si="2"/>
        <v>45</v>
      </c>
      <c r="C55" s="116" t="s">
        <v>744</v>
      </c>
      <c r="D55" s="100" t="s">
        <v>23</v>
      </c>
      <c r="E55" s="120"/>
      <c r="F55" s="68">
        <v>60</v>
      </c>
      <c r="G55" s="117">
        <v>0</v>
      </c>
      <c r="H55" s="161">
        <v>22</v>
      </c>
      <c r="I55" s="69">
        <f>G55*1.22</f>
        <v>0</v>
      </c>
      <c r="J55" s="71">
        <f t="shared" si="1"/>
        <v>0</v>
      </c>
    </row>
    <row r="56" spans="1:10" ht="14.25">
      <c r="A56" s="76"/>
      <c r="B56" s="118">
        <f t="shared" si="2"/>
        <v>46</v>
      </c>
      <c r="C56" s="278" t="s">
        <v>745</v>
      </c>
      <c r="D56" s="100" t="s">
        <v>23</v>
      </c>
      <c r="E56" s="120"/>
      <c r="F56" s="68">
        <v>1200</v>
      </c>
      <c r="G56" s="117">
        <v>0</v>
      </c>
      <c r="H56" s="70">
        <v>9.5</v>
      </c>
      <c r="I56" s="69">
        <f t="shared" si="0"/>
        <v>0</v>
      </c>
      <c r="J56" s="71">
        <f t="shared" si="1"/>
        <v>0</v>
      </c>
    </row>
    <row r="57" spans="1:10" ht="14.25">
      <c r="A57" s="76"/>
      <c r="B57" s="118">
        <f t="shared" si="2"/>
        <v>47</v>
      </c>
      <c r="C57" s="116" t="s">
        <v>45</v>
      </c>
      <c r="D57" s="100" t="s">
        <v>10</v>
      </c>
      <c r="E57" s="120"/>
      <c r="F57" s="114">
        <v>60</v>
      </c>
      <c r="G57" s="117">
        <v>0</v>
      </c>
      <c r="H57" s="70">
        <v>9.5</v>
      </c>
      <c r="I57" s="69">
        <f t="shared" si="0"/>
        <v>0</v>
      </c>
      <c r="J57" s="71">
        <f t="shared" si="1"/>
        <v>0</v>
      </c>
    </row>
    <row r="58" spans="1:10" ht="14.25">
      <c r="A58" s="76"/>
      <c r="B58" s="118">
        <f t="shared" si="2"/>
        <v>48</v>
      </c>
      <c r="C58" s="273" t="s">
        <v>746</v>
      </c>
      <c r="D58" s="100" t="s">
        <v>10</v>
      </c>
      <c r="E58" s="120"/>
      <c r="F58" s="68">
        <v>126</v>
      </c>
      <c r="G58" s="117">
        <v>0</v>
      </c>
      <c r="H58" s="70">
        <v>9.5</v>
      </c>
      <c r="I58" s="69">
        <f t="shared" si="0"/>
        <v>0</v>
      </c>
      <c r="J58" s="71">
        <f t="shared" si="1"/>
        <v>0</v>
      </c>
    </row>
    <row r="59" spans="1:10" ht="14.25">
      <c r="A59" s="76"/>
      <c r="B59" s="118">
        <f t="shared" si="2"/>
        <v>49</v>
      </c>
      <c r="C59" s="279" t="s">
        <v>747</v>
      </c>
      <c r="D59" s="100" t="s">
        <v>10</v>
      </c>
      <c r="E59" s="120"/>
      <c r="F59" s="68">
        <v>600</v>
      </c>
      <c r="G59" s="117">
        <v>0</v>
      </c>
      <c r="H59" s="70">
        <v>9.5</v>
      </c>
      <c r="I59" s="69">
        <f t="shared" si="0"/>
        <v>0</v>
      </c>
      <c r="J59" s="71">
        <f t="shared" si="1"/>
        <v>0</v>
      </c>
    </row>
    <row r="60" spans="1:10" ht="14.25">
      <c r="A60" s="76"/>
      <c r="B60" s="118">
        <f t="shared" si="2"/>
        <v>50</v>
      </c>
      <c r="C60" s="277" t="s">
        <v>748</v>
      </c>
      <c r="D60" s="280" t="s">
        <v>23</v>
      </c>
      <c r="E60" s="120"/>
      <c r="F60" s="68">
        <v>30</v>
      </c>
      <c r="G60" s="117">
        <v>0</v>
      </c>
      <c r="H60" s="70">
        <v>9.5</v>
      </c>
      <c r="I60" s="69">
        <f t="shared" si="0"/>
        <v>0</v>
      </c>
      <c r="J60" s="71">
        <f t="shared" si="1"/>
        <v>0</v>
      </c>
    </row>
    <row r="61" spans="1:10" ht="14.25">
      <c r="A61" s="76"/>
      <c r="B61" s="118">
        <f t="shared" si="2"/>
        <v>51</v>
      </c>
      <c r="C61" s="116" t="s">
        <v>44</v>
      </c>
      <c r="D61" s="160" t="s">
        <v>120</v>
      </c>
      <c r="E61" s="120"/>
      <c r="F61" s="283">
        <v>600</v>
      </c>
      <c r="G61" s="117">
        <v>0</v>
      </c>
      <c r="H61" s="70">
        <v>9.5</v>
      </c>
      <c r="I61" s="69">
        <f t="shared" si="0"/>
        <v>0</v>
      </c>
      <c r="J61" s="71">
        <f t="shared" si="1"/>
        <v>0</v>
      </c>
    </row>
    <row r="62" spans="1:10" ht="14.25">
      <c r="A62" s="76"/>
      <c r="B62" s="118">
        <f t="shared" si="2"/>
        <v>52</v>
      </c>
      <c r="C62" s="116" t="s">
        <v>749</v>
      </c>
      <c r="D62" s="160" t="s">
        <v>120</v>
      </c>
      <c r="E62" s="120"/>
      <c r="F62" s="283">
        <v>150</v>
      </c>
      <c r="G62" s="117">
        <v>0</v>
      </c>
      <c r="H62" s="70">
        <v>9.5</v>
      </c>
      <c r="I62" s="69">
        <f t="shared" si="0"/>
        <v>0</v>
      </c>
      <c r="J62" s="71">
        <f t="shared" si="1"/>
        <v>0</v>
      </c>
    </row>
    <row r="63" spans="1:10" ht="15">
      <c r="A63" s="8"/>
      <c r="B63" s="118">
        <f t="shared" si="2"/>
        <v>53</v>
      </c>
      <c r="C63" s="273" t="s">
        <v>750</v>
      </c>
      <c r="D63" s="160" t="s">
        <v>120</v>
      </c>
      <c r="E63" s="120"/>
      <c r="F63" s="283">
        <v>18</v>
      </c>
      <c r="G63" s="117">
        <v>0</v>
      </c>
      <c r="H63" s="161">
        <v>22</v>
      </c>
      <c r="I63" s="69">
        <f>G63*1.22</f>
        <v>0</v>
      </c>
      <c r="J63" s="71">
        <f t="shared" si="1"/>
        <v>0</v>
      </c>
    </row>
    <row r="64" spans="1:10" ht="15">
      <c r="A64" s="8"/>
      <c r="B64" s="118">
        <f t="shared" si="2"/>
        <v>54</v>
      </c>
      <c r="C64" s="274" t="s">
        <v>751</v>
      </c>
      <c r="D64" s="160" t="s">
        <v>752</v>
      </c>
      <c r="E64" s="120"/>
      <c r="F64" s="283">
        <v>6</v>
      </c>
      <c r="G64" s="117">
        <v>0</v>
      </c>
      <c r="H64" s="161">
        <v>22</v>
      </c>
      <c r="I64" s="69">
        <f>G64*1.22</f>
        <v>0</v>
      </c>
      <c r="J64" s="71">
        <f t="shared" si="1"/>
        <v>0</v>
      </c>
    </row>
    <row r="65" spans="1:10" ht="15">
      <c r="A65" s="8"/>
      <c r="B65" s="118">
        <f t="shared" si="2"/>
        <v>55</v>
      </c>
      <c r="C65" s="279" t="s">
        <v>683</v>
      </c>
      <c r="D65" s="100" t="s">
        <v>120</v>
      </c>
      <c r="E65" s="120"/>
      <c r="F65" s="283">
        <v>120</v>
      </c>
      <c r="G65" s="117">
        <v>0</v>
      </c>
      <c r="H65" s="70">
        <v>9.5</v>
      </c>
      <c r="I65" s="69">
        <f t="shared" ref="I65:I72" si="3">G65*1.095</f>
        <v>0</v>
      </c>
      <c r="J65" s="71">
        <f t="shared" ref="J65:J72" si="4">I65*F65</f>
        <v>0</v>
      </c>
    </row>
    <row r="66" spans="1:10" ht="15">
      <c r="A66" s="8"/>
      <c r="B66" s="118">
        <f t="shared" si="2"/>
        <v>56</v>
      </c>
      <c r="C66" s="279" t="s">
        <v>688</v>
      </c>
      <c r="D66" s="100" t="s">
        <v>23</v>
      </c>
      <c r="E66" s="120"/>
      <c r="F66" s="283">
        <v>270</v>
      </c>
      <c r="G66" s="117">
        <v>0</v>
      </c>
      <c r="H66" s="70">
        <v>9.5</v>
      </c>
      <c r="I66" s="69">
        <f t="shared" si="3"/>
        <v>0</v>
      </c>
      <c r="J66" s="71">
        <f t="shared" si="4"/>
        <v>0</v>
      </c>
    </row>
    <row r="67" spans="1:10" ht="15">
      <c r="A67" s="8"/>
      <c r="B67" s="118">
        <f t="shared" si="2"/>
        <v>57</v>
      </c>
      <c r="C67" s="279" t="s">
        <v>668</v>
      </c>
      <c r="D67" s="160" t="s">
        <v>23</v>
      </c>
      <c r="E67" s="120"/>
      <c r="F67" s="283">
        <v>150</v>
      </c>
      <c r="G67" s="117">
        <v>0</v>
      </c>
      <c r="H67" s="70">
        <v>9.5</v>
      </c>
      <c r="I67" s="69">
        <f t="shared" si="3"/>
        <v>0</v>
      </c>
      <c r="J67" s="71">
        <f t="shared" si="4"/>
        <v>0</v>
      </c>
    </row>
    <row r="68" spans="1:10" ht="15">
      <c r="A68" s="8"/>
      <c r="B68" s="118">
        <f t="shared" si="2"/>
        <v>58</v>
      </c>
      <c r="C68" s="279" t="s">
        <v>669</v>
      </c>
      <c r="D68" s="160" t="s">
        <v>23</v>
      </c>
      <c r="E68" s="120"/>
      <c r="F68" s="283">
        <v>300</v>
      </c>
      <c r="G68" s="117">
        <v>0</v>
      </c>
      <c r="H68" s="70">
        <v>9.5</v>
      </c>
      <c r="I68" s="69">
        <f t="shared" si="3"/>
        <v>0</v>
      </c>
      <c r="J68" s="71">
        <f t="shared" si="4"/>
        <v>0</v>
      </c>
    </row>
    <row r="69" spans="1:10" ht="15">
      <c r="A69" s="8"/>
      <c r="B69" s="118">
        <f t="shared" si="2"/>
        <v>59</v>
      </c>
      <c r="C69" s="279" t="s">
        <v>755</v>
      </c>
      <c r="D69" s="160" t="s">
        <v>23</v>
      </c>
      <c r="E69" s="120"/>
      <c r="F69" s="283">
        <v>300</v>
      </c>
      <c r="G69" s="117">
        <v>0</v>
      </c>
      <c r="H69" s="70">
        <v>9.5</v>
      </c>
      <c r="I69" s="69">
        <f t="shared" si="3"/>
        <v>0</v>
      </c>
      <c r="J69" s="71">
        <f t="shared" si="4"/>
        <v>0</v>
      </c>
    </row>
    <row r="70" spans="1:10" ht="15">
      <c r="A70" s="8"/>
      <c r="B70" s="118">
        <f t="shared" si="2"/>
        <v>60</v>
      </c>
      <c r="C70" s="279" t="s">
        <v>670</v>
      </c>
      <c r="D70" s="160" t="s">
        <v>23</v>
      </c>
      <c r="E70" s="120"/>
      <c r="F70" s="283">
        <v>75</v>
      </c>
      <c r="G70" s="117">
        <v>0</v>
      </c>
      <c r="H70" s="70">
        <v>9.5</v>
      </c>
      <c r="I70" s="69">
        <f t="shared" si="3"/>
        <v>0</v>
      </c>
      <c r="J70" s="71">
        <f t="shared" si="4"/>
        <v>0</v>
      </c>
    </row>
    <row r="71" spans="1:10" ht="15">
      <c r="A71" s="8"/>
      <c r="B71" s="118">
        <f t="shared" si="2"/>
        <v>61</v>
      </c>
      <c r="C71" s="279" t="s">
        <v>672</v>
      </c>
      <c r="D71" s="160" t="s">
        <v>23</v>
      </c>
      <c r="E71" s="120"/>
      <c r="F71" s="283">
        <v>300</v>
      </c>
      <c r="G71" s="117">
        <v>0</v>
      </c>
      <c r="H71" s="70">
        <v>9.5</v>
      </c>
      <c r="I71" s="69">
        <f t="shared" si="3"/>
        <v>0</v>
      </c>
      <c r="J71" s="71">
        <f t="shared" si="4"/>
        <v>0</v>
      </c>
    </row>
    <row r="72" spans="1:10" ht="15">
      <c r="A72" s="8"/>
      <c r="B72" s="118">
        <f t="shared" si="2"/>
        <v>62</v>
      </c>
      <c r="C72" s="279" t="s">
        <v>671</v>
      </c>
      <c r="D72" s="160" t="s">
        <v>23</v>
      </c>
      <c r="E72" s="120"/>
      <c r="F72" s="283">
        <v>150</v>
      </c>
      <c r="G72" s="117">
        <v>0</v>
      </c>
      <c r="H72" s="70">
        <v>9.5</v>
      </c>
      <c r="I72" s="69">
        <f t="shared" si="3"/>
        <v>0</v>
      </c>
      <c r="J72" s="71">
        <f t="shared" si="4"/>
        <v>0</v>
      </c>
    </row>
    <row r="73" spans="1:10" ht="14.25">
      <c r="A73" s="4"/>
      <c r="B73" s="138"/>
      <c r="C73" s="139" t="s">
        <v>121</v>
      </c>
      <c r="D73" s="140"/>
      <c r="E73" s="140"/>
      <c r="F73" s="140"/>
      <c r="G73" s="140"/>
      <c r="H73" s="141"/>
      <c r="I73" s="141"/>
      <c r="J73" s="142">
        <f>SUM(J11:J72)</f>
        <v>0</v>
      </c>
    </row>
    <row r="74" spans="1:10" ht="14.25">
      <c r="A74" s="4"/>
      <c r="B74" s="79"/>
      <c r="C74" s="102"/>
      <c r="D74" s="79"/>
      <c r="E74" s="207"/>
      <c r="F74" s="102"/>
      <c r="G74" s="102"/>
      <c r="H74" s="102"/>
      <c r="I74" s="102"/>
      <c r="J74" s="102"/>
    </row>
    <row r="75" spans="1:10" ht="14.25">
      <c r="A75" s="4"/>
      <c r="B75" s="207" t="s">
        <v>11</v>
      </c>
      <c r="C75" s="72"/>
      <c r="D75" s="102"/>
      <c r="E75" s="207"/>
      <c r="F75" s="102"/>
      <c r="G75" s="102"/>
      <c r="H75" s="102"/>
      <c r="I75" s="102"/>
      <c r="J75" s="102"/>
    </row>
    <row r="76" spans="1:10" ht="14.25">
      <c r="A76" s="4"/>
      <c r="B76" s="207" t="s">
        <v>13</v>
      </c>
      <c r="C76" s="72"/>
      <c r="D76" s="102"/>
      <c r="E76" s="207"/>
      <c r="F76" s="102"/>
      <c r="G76" s="102"/>
      <c r="H76" s="102"/>
      <c r="I76" s="102"/>
      <c r="J76" s="102"/>
    </row>
    <row r="77" spans="1:10" ht="14.25">
      <c r="A77" s="4"/>
      <c r="B77" s="207" t="s">
        <v>12</v>
      </c>
      <c r="C77" s="72"/>
      <c r="D77" s="102"/>
      <c r="E77" s="207"/>
      <c r="F77" s="102"/>
      <c r="G77" s="102"/>
      <c r="H77" s="102"/>
      <c r="I77" s="102"/>
      <c r="J77" s="102"/>
    </row>
    <row r="78" spans="1:10" ht="15">
      <c r="A78" s="4"/>
      <c r="B78" s="12" t="s">
        <v>413</v>
      </c>
      <c r="C78" s="228"/>
      <c r="D78" s="55"/>
      <c r="E78" s="55"/>
      <c r="F78" s="102"/>
      <c r="G78" s="102"/>
      <c r="H78" s="102"/>
      <c r="I78" s="102"/>
      <c r="J78" s="102"/>
    </row>
    <row r="79" spans="1:10" ht="14.25">
      <c r="A79" s="4"/>
      <c r="B79" s="16" t="s">
        <v>37</v>
      </c>
      <c r="C79" s="102"/>
      <c r="D79" s="79"/>
      <c r="E79" s="207"/>
      <c r="F79" s="102"/>
      <c r="G79" s="102"/>
      <c r="H79" s="102"/>
      <c r="I79" s="102"/>
      <c r="J79" s="102"/>
    </row>
    <row r="80" spans="1:10" ht="14.25">
      <c r="A80" s="4"/>
      <c r="B80" s="16"/>
      <c r="C80" s="102"/>
      <c r="D80" s="79"/>
      <c r="E80" s="207"/>
      <c r="F80" s="102"/>
      <c r="G80" s="102"/>
      <c r="H80" s="102"/>
      <c r="I80" s="102"/>
      <c r="J80" s="102"/>
    </row>
    <row r="81" spans="1:10" ht="14.25">
      <c r="A81" s="4"/>
      <c r="B81" s="319" t="s">
        <v>54</v>
      </c>
      <c r="C81" s="319"/>
      <c r="D81" s="112"/>
      <c r="E81" s="207" t="s">
        <v>26</v>
      </c>
      <c r="F81" s="102"/>
      <c r="G81" s="102"/>
      <c r="H81" s="102" t="s">
        <v>27</v>
      </c>
      <c r="I81" s="102"/>
      <c r="J81" s="102"/>
    </row>
    <row r="82" spans="1:10" ht="14.25">
      <c r="A82" s="4"/>
      <c r="B82" s="77"/>
      <c r="C82" s="110"/>
      <c r="D82" s="77"/>
      <c r="E82" s="203"/>
      <c r="F82" s="77"/>
      <c r="G82" s="77"/>
      <c r="H82" s="77"/>
      <c r="I82" s="77"/>
      <c r="J82" s="77"/>
    </row>
  </sheetData>
  <sheetProtection algorithmName="SHA-512" hashValue="qS9Icyj9tznaJeskw1I5s4XnEWi464fayMbiyq6MCx+fIgvS52xwiVHf6n+4QChZUBDswDZ22vnmDjPGJ+YfYw==" saltValue="8m7HgqUKs8BBO3vnZRpdHA==" spinCount="100000" sheet="1" objects="1" scenarios="1"/>
  <protectedRanges>
    <protectedRange sqref="E11:E72" name="Range7"/>
    <protectedRange sqref="C4:C5" name="Range6"/>
    <protectedRange sqref="F34" name="Range1_1"/>
    <protectedRange sqref="E11:E72" name="Range2_1"/>
    <protectedRange sqref="B81" name="Range3"/>
    <protectedRange sqref="C4:C5" name="Range1"/>
    <protectedRange sqref="G11:G72" name="Range4"/>
  </protectedRanges>
  <mergeCells count="2">
    <mergeCell ref="A1:C1"/>
    <mergeCell ref="B81:C81"/>
  </mergeCells>
  <pageMargins left="0.27187499999999998" right="0.32851562499999998" top="0.31718750000000001" bottom="0.29453125000000002" header="0.3" footer="0.3"/>
  <pageSetup paperSize="9" scale="81" fitToHeight="0" orientation="landscape" r:id="rId1"/>
  <ignoredErrors>
    <ignoredError sqref="I5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15</vt:i4>
      </vt:variant>
    </vt:vector>
  </HeadingPairs>
  <TitlesOfParts>
    <vt:vector size="39" baseType="lpstr">
      <vt:lpstr>1. Meso in mesni izdelki</vt:lpstr>
      <vt:lpstr>2. Ekološko meso</vt:lpstr>
      <vt:lpstr>3. Perutninsko meso in izdelki</vt:lpstr>
      <vt:lpstr>4. Ekološka perutnina</vt:lpstr>
      <vt:lpstr>5. Ribe </vt:lpstr>
      <vt:lpstr> 6. Jajca</vt:lpstr>
      <vt:lpstr>7. Eko jajca</vt:lpstr>
      <vt:lpstr>8. Mleko in mlečni izdelki</vt:lpstr>
      <vt:lpstr>9. Eko mleko</vt:lpstr>
      <vt:lpstr>10. Kruh in pekovski izdelki</vt:lpstr>
      <vt:lpstr>11. Eko kruh in pekovsko pecivo</vt:lpstr>
      <vt:lpstr>12. Žita, mlevski izdelki</vt:lpstr>
      <vt:lpstr>13. Eko žita, mlevski izdelki</vt:lpstr>
      <vt:lpstr>14. Sadje, zelišča</vt:lpstr>
      <vt:lpstr>15. Zelenjava, stročnice</vt:lpstr>
      <vt:lpstr>16. Krompir</vt:lpstr>
      <vt:lpstr>17. Zamrznjeno sadje in zelen.</vt:lpstr>
      <vt:lpstr>18. Zamrznjeni izdelki iz testa</vt:lpstr>
      <vt:lpstr>19. Sadni sokovi in sirupi</vt:lpstr>
      <vt:lpstr>20. Sadno žitne rezine</vt:lpstr>
      <vt:lpstr>21. Čaji</vt:lpstr>
      <vt:lpstr>22. Začimbe</vt:lpstr>
      <vt:lpstr>23. Konzervirana živila</vt:lpstr>
      <vt:lpstr>24. Splošno blago</vt:lpstr>
      <vt:lpstr>'1. Meso in mesni izdelki'!Print_Titles</vt:lpstr>
      <vt:lpstr>'10. Kruh in pekovski izdelki'!Print_Titles</vt:lpstr>
      <vt:lpstr>'11. Eko kruh in pekovsko pecivo'!Print_Titles</vt:lpstr>
      <vt:lpstr>'12. Žita, mlevski izdelki'!Print_Titles</vt:lpstr>
      <vt:lpstr>'13. Eko žita, mlevski izdelki'!Print_Titles</vt:lpstr>
      <vt:lpstr>'17. Zamrznjeno sadje in zelen.'!Print_Titles</vt:lpstr>
      <vt:lpstr>'18. Zamrznjeni izdelki iz testa'!Print_Titles</vt:lpstr>
      <vt:lpstr>'19. Sadni sokovi in sirupi'!Print_Titles</vt:lpstr>
      <vt:lpstr>'2. Ekološko meso'!Print_Titles</vt:lpstr>
      <vt:lpstr>'20. Sadno žitne rezine'!Print_Titles</vt:lpstr>
      <vt:lpstr>'21. Čaji'!Print_Titles</vt:lpstr>
      <vt:lpstr>'3. Perutninsko meso in izdelki'!Print_Titles</vt:lpstr>
      <vt:lpstr>'4. Ekološka perutnina'!Print_Titles</vt:lpstr>
      <vt:lpstr>'8. Mleko in mlečni izdelki'!Print_Titles</vt:lpstr>
      <vt:lpstr>'9. Eko mleko'!Print_Titles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riseta</cp:lastModifiedBy>
  <cp:lastPrinted>2020-06-01T15:15:24Z</cp:lastPrinted>
  <dcterms:created xsi:type="dcterms:W3CDTF">2003-09-11T05:25:30Z</dcterms:created>
  <dcterms:modified xsi:type="dcterms:W3CDTF">2020-06-03T06:56:05Z</dcterms:modified>
</cp:coreProperties>
</file>