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0\01_JN\03_JN_VZDRZEVANJE_PROSTOROV\04_RD\RD_VZDRZEVANJE_3-6-2020\"/>
    </mc:Choice>
  </mc:AlternateContent>
  <bookViews>
    <workbookView xWindow="0" yWindow="0" windowWidth="28920" windowHeight="13530"/>
  </bookViews>
  <sheets>
    <sheet name="SKLOP 1" sheetId="5" r:id="rId1"/>
    <sheet name="SKLOP 2" sheetId="6" r:id="rId2"/>
    <sheet name="SKLOP 3" sheetId="4" r:id="rId3"/>
    <sheet name="SKLOP 4" sheetId="7" r:id="rId4"/>
    <sheet name="SKLOP 5" sheetId="8" r:id="rId5"/>
    <sheet name="SKLOP 6" sheetId="9" r:id="rId6"/>
  </sheets>
  <calcPr calcId="162913"/>
</workbook>
</file>

<file path=xl/calcChain.xml><?xml version="1.0" encoding="utf-8"?>
<calcChain xmlns="http://schemas.openxmlformats.org/spreadsheetml/2006/main">
  <c r="G19" i="9" l="1"/>
  <c r="G18" i="9"/>
  <c r="E18" i="8"/>
  <c r="G18" i="8" s="1"/>
  <c r="G19" i="8" s="1"/>
  <c r="H78" i="4"/>
  <c r="H69" i="4"/>
  <c r="F71" i="4"/>
  <c r="H71" i="4" s="1"/>
  <c r="F72" i="4"/>
  <c r="H72" i="4" s="1"/>
  <c r="F70" i="4"/>
  <c r="H70" i="4" s="1"/>
  <c r="H55" i="4"/>
  <c r="H47" i="4"/>
  <c r="H48" i="4"/>
  <c r="F45" i="4"/>
  <c r="H45" i="4" s="1"/>
  <c r="H37" i="4"/>
  <c r="H38" i="4"/>
  <c r="F32" i="4"/>
  <c r="H32" i="4" s="1"/>
  <c r="H29" i="4"/>
  <c r="F27" i="4"/>
  <c r="H27" i="4" s="1"/>
  <c r="F20" i="4"/>
  <c r="H26" i="4"/>
  <c r="F24" i="4"/>
  <c r="H24" i="4" s="1"/>
  <c r="H21" i="4"/>
  <c r="H25" i="4"/>
  <c r="E19" i="6"/>
  <c r="G19" i="6" s="1"/>
  <c r="E18" i="6"/>
  <c r="G18" i="6" s="1"/>
  <c r="G20" i="5"/>
  <c r="G21" i="5"/>
  <c r="G22" i="5"/>
  <c r="E19" i="5"/>
  <c r="G19" i="5" s="1"/>
  <c r="E18" i="5"/>
  <c r="G18" i="5" s="1"/>
  <c r="F81" i="4" l="1"/>
  <c r="H81" i="4" s="1"/>
  <c r="F80" i="4"/>
  <c r="H80" i="4" s="1"/>
  <c r="F79" i="4"/>
  <c r="H79" i="4" s="1"/>
  <c r="F77" i="4"/>
  <c r="H77" i="4" s="1"/>
  <c r="F68" i="4"/>
  <c r="H68" i="4" s="1"/>
  <c r="D62" i="4"/>
  <c r="F62" i="4" s="1"/>
  <c r="H62" i="4" s="1"/>
  <c r="D59" i="4"/>
  <c r="F59" i="4" s="1"/>
  <c r="H59" i="4" s="1"/>
  <c r="F52" i="4"/>
  <c r="F53" i="4"/>
  <c r="F54" i="4"/>
  <c r="F56" i="4"/>
  <c r="H56" i="4" s="1"/>
  <c r="F42" i="4"/>
  <c r="H42" i="4" s="1"/>
  <c r="D41" i="4"/>
  <c r="F41" i="4" s="1"/>
  <c r="H41" i="4" s="1"/>
  <c r="D36" i="4"/>
  <c r="F36" i="4" s="1"/>
  <c r="H36" i="4" s="1"/>
  <c r="D35" i="4"/>
  <c r="F35" i="4" s="1"/>
  <c r="H35" i="4" s="1"/>
  <c r="H43" i="4" l="1"/>
  <c r="D24" i="4"/>
  <c r="D27" i="4"/>
  <c r="H20" i="4"/>
  <c r="H28" i="4" l="1"/>
  <c r="G19" i="7" l="1"/>
  <c r="H73" i="4" l="1"/>
  <c r="H82" i="4"/>
  <c r="H22" i="4" l="1"/>
  <c r="H53" i="4" l="1"/>
  <c r="H54" i="4"/>
  <c r="H52" i="4"/>
  <c r="F46" i="4"/>
  <c r="H46" i="4" s="1"/>
  <c r="F49" i="4"/>
  <c r="H49" i="4" s="1"/>
  <c r="H50" i="4" l="1"/>
  <c r="G20" i="6"/>
  <c r="H63" i="4"/>
  <c r="G23" i="5"/>
  <c r="H86" i="4"/>
  <c r="H87" i="4"/>
  <c r="H30" i="4"/>
  <c r="H57" i="4"/>
  <c r="H60" i="4"/>
  <c r="H33" i="4"/>
  <c r="H39" i="4"/>
  <c r="H64" i="4" l="1"/>
  <c r="H85" i="4" s="1"/>
  <c r="H88" i="4" s="1"/>
</calcChain>
</file>

<file path=xl/sharedStrings.xml><?xml version="1.0" encoding="utf-8"?>
<sst xmlns="http://schemas.openxmlformats.org/spreadsheetml/2006/main" count="243" uniqueCount="91">
  <si>
    <t>EM                     (enota mere)</t>
  </si>
  <si>
    <t>CENA na EM                               (EUR brez DDV)</t>
  </si>
  <si>
    <t>VREDNOST         (EUR brez DDV)</t>
  </si>
  <si>
    <t>Z razpisno dokumentacijo smo seznanjeni in se z njo v celoti strinjamo. Ponujena storitev izpolnjuje pogoje iz priloženih specifikacij.</t>
  </si>
  <si>
    <t>Kraj in datum:</t>
  </si>
  <si>
    <t>Podpis odgovorne osebe ponudnika:</t>
  </si>
  <si>
    <t>Univerza na Primorskem</t>
  </si>
  <si>
    <t>LOKACIJA</t>
  </si>
  <si>
    <t>REKTORAT</t>
  </si>
  <si>
    <t xml:space="preserve">KONVEKTORJI </t>
  </si>
  <si>
    <t xml:space="preserve">SPLIT SISTEMI  </t>
  </si>
  <si>
    <t>KONVEKTORJI</t>
  </si>
  <si>
    <t>HLADILNI AGREGATI</t>
  </si>
  <si>
    <t xml:space="preserve">HLADILNI AGREGATI </t>
  </si>
  <si>
    <t>SPLIT SISTEMI</t>
  </si>
  <si>
    <t>SKUPAJ REKTORAT</t>
  </si>
  <si>
    <t>A</t>
  </si>
  <si>
    <t>SKUPAJ FHŠ</t>
  </si>
  <si>
    <t>UP FAKULTETA ZA HUMANISTIČNE ŠTUDIJE - FHŠ</t>
  </si>
  <si>
    <t>UP FAKULTETA ZA MANAGEMENT - FM</t>
  </si>
  <si>
    <t>SKUPAJ FM</t>
  </si>
  <si>
    <t>SKUPAJ FAMNIT</t>
  </si>
  <si>
    <t>UP FAKULTETA ZA MATEMATIČNE, NARAVOSLOVNE IN TEHNIČNE VEDE - FAMNIT</t>
  </si>
  <si>
    <t>SKUPAJ PEF</t>
  </si>
  <si>
    <t xml:space="preserve"> UP PEDAGOŠKA FAKULTETA - PEF</t>
  </si>
  <si>
    <t>UP FAKULTETA ZA VEDE O ZDRAVJU - FVZ</t>
  </si>
  <si>
    <t>SKUPAJ FVZ</t>
  </si>
  <si>
    <t>SKUPAJ IAM</t>
  </si>
  <si>
    <t>UP INŠTITUT ANDREJ MARUŠIČ - IAM</t>
  </si>
  <si>
    <t>UP ŠTUDENTSKI DOMOVI - ŠD</t>
  </si>
  <si>
    <t>SKUPAJ ŠD</t>
  </si>
  <si>
    <t>B</t>
  </si>
  <si>
    <t>TOPLOTNA ČRALKA</t>
  </si>
  <si>
    <t>ura</t>
  </si>
  <si>
    <t>C</t>
  </si>
  <si>
    <t>REKAPITULACIJA</t>
  </si>
  <si>
    <t>Okolju prijazne storitve vzdrževalnih del v poslovnih prostorih v uporabi Univerze na Primorskem za obdobje štirih let</t>
  </si>
  <si>
    <t>OBRAZEC št. 1</t>
  </si>
  <si>
    <t>Ponudnik: _________________________</t>
  </si>
  <si>
    <t>PREDRAČUN št. _________________</t>
  </si>
  <si>
    <t>Ponudnik vpiše ceno za posamezno postavko v skladu z zahtevami iz tehničnih specifikacij in razpisne dokumentacije. Ponudnik mora ponuditi storitve v celoti za sklop, na katerega se prijavlja. V nasprotnem primeru bo ponudba izločena.</t>
  </si>
  <si>
    <t>Ponujene cene vključujejo stroške celovite storitve, skladno z navedbami v tehničnih specifikacijah za posamezni sklop.</t>
  </si>
  <si>
    <t>Količine storitev so okvirne in informativne ter se v času trajanja pogodbenega razmerja prilagodijo konkretnim potrebam in razpoložljivim finančnim sredstvom naročnika. Naročnik se z okvirnim sporazumom ne zavezuje, da bo naročil točno določeno količino storitev, saj so količine zanj v trenutku izvajanja javnega naročila objektivno neugotovljive. Naročnik si glede na svoje dejanske potrebe pridržuje pravico do morebitnih sprememb obsega predmeta naročila, kar ne sme vplivati na spremembo cene izvajalca. V primeru, da bodo potrebe naročnika presegale ocenjene količine storitev, se le - te obračunajo po ceni, določeni v ponudbi izvajalca. V kolikor pa bodo potrebe dejansko manjše od ocenjenih količin, izvajalec do naročnika ne bo uveljavljal nobenih zahtev. Izvajalec nima pravice do uveljavljanja odškodnine v primeru, da se naročnik odloči za zmanjšanje obsega razpisanih del. Izvajalec nima pravice do kakršnihkoli zahtevkov iz naslova neoddanega dela javnega naročila.</t>
  </si>
  <si>
    <t>Zap. št.</t>
  </si>
  <si>
    <t>OPIS (iz tehničnih specifikacij)</t>
  </si>
  <si>
    <t>OCENJENA KOLIČINA za obdobje 4 let</t>
  </si>
  <si>
    <t xml:space="preserve">Urna postavka  </t>
  </si>
  <si>
    <t>SKUPNA VREDNOST ZA SKLOP 1:</t>
  </si>
  <si>
    <t xml:space="preserve">SKLOP 1: elektroinštalacijska dela </t>
  </si>
  <si>
    <t xml:space="preserve"> VREDNOST C:</t>
  </si>
  <si>
    <t xml:space="preserve"> VREDNOST B:</t>
  </si>
  <si>
    <t xml:space="preserve"> VREDNOST A:</t>
  </si>
  <si>
    <t>SKUPNA VREDNOST ZA SKLOP 3:</t>
  </si>
  <si>
    <t>SKLOP 2: strojno inštalacijska dela in vodoinštalacijska dela</t>
  </si>
  <si>
    <t>SKUPNA VREDNOST ZA SKLOP 2:</t>
  </si>
  <si>
    <t>SKLOP 4: slikopleskarska dela</t>
  </si>
  <si>
    <t>Intervencijska urna postavka</t>
  </si>
  <si>
    <t xml:space="preserve">SKLOP 5: manjša vzdrževalna dela </t>
  </si>
  <si>
    <t>SKLOP 6: hišniška opravila za UP FM</t>
  </si>
  <si>
    <t>SKUPNA VREDNOST ZA SKLOP 6:</t>
  </si>
  <si>
    <t>SKUPNA VREDNOST POPUSTA ZA SKLOP 4:</t>
  </si>
  <si>
    <t>v %</t>
  </si>
  <si>
    <t>Ponujeni popust na vsakokrat veljavni Priporočeni cenik slikopleskarskih, fasaderskih, dekorativnih in črkoslikarskih del OZS</t>
  </si>
  <si>
    <r>
      <t xml:space="preserve">Ponudnik vpiše ponujeni popust na vsakokrat veljavni Priporočeni cenik slikopleskarskih, fasaderskih, dekorativnih in črkoslikarskih del, ki je obljavljen na spletni strani Obrtno-podjetniške zbornice Slovenije. Trenutno veljavni cenik je bil objavljen maja 2019 na </t>
    </r>
    <r>
      <rPr>
        <u/>
        <sz val="11"/>
        <color rgb="FF0070C0"/>
        <rFont val="Arial Narrow"/>
        <family val="2"/>
        <charset val="238"/>
      </rPr>
      <t>https://www.ozs.si/datoteke/ozs/sekcije/Igor%20Pipan/SF%C4%8C/CENIK%20SF%C4%8C%20del.pdf.</t>
    </r>
  </si>
  <si>
    <t>Ponujene storitve so v skladu z zahtevami iz tehničnih specifikacij in razpisne dokumentacije. Ponudnik mora ponuditi storitve v celoti za sklop, na katerega se prijavlja. V nasprotnem primeru bo ponudba izločena.</t>
  </si>
  <si>
    <t>UP FAKULTETA ZA TURISTIČNE ŠTUDIJE - FTŠ</t>
  </si>
  <si>
    <t>SKUPAJ FTŠ</t>
  </si>
  <si>
    <t>Urna postavka  za tekoča vzdrževalna dela</t>
  </si>
  <si>
    <t>TOPLOTNA ČRPALKA</t>
  </si>
  <si>
    <t>SKUPNA VREDNOST ZA SKLOP 5:</t>
  </si>
  <si>
    <t>Zakonsko predpisane meritve strelovodov</t>
  </si>
  <si>
    <t>Zakonsko predpisane meritve električnih inštalacij</t>
  </si>
  <si>
    <t>KOLIČINA</t>
  </si>
  <si>
    <t xml:space="preserve">SKLOP 3: servis in vzdrževanje hladilno-prezračevalnih sistemov in naprav </t>
  </si>
  <si>
    <t>odvod</t>
  </si>
  <si>
    <t>razdelilna omarica</t>
  </si>
  <si>
    <t>tokokrog</t>
  </si>
  <si>
    <t>Urna postavka  za manjša vzdrževalna dela</t>
  </si>
  <si>
    <t>pregled</t>
  </si>
  <si>
    <t>EM (enota mere)</t>
  </si>
  <si>
    <t>REDNI in PREVENTIVNI VZDRŽEVALNI PREGLEDI</t>
  </si>
  <si>
    <t>DRUGI SERVISNI POSEGI</t>
  </si>
  <si>
    <t>INTERVENTNI SERVISNI  POSEGI</t>
  </si>
  <si>
    <t>ŠTEVILO  NAPRAV</t>
  </si>
  <si>
    <t>2</t>
  </si>
  <si>
    <t>1</t>
  </si>
  <si>
    <t>KLIMATI</t>
  </si>
  <si>
    <t>zakonski pregled</t>
  </si>
  <si>
    <t>SKUPAJ REDNI in PREVENTIVNI VZDRŽEVALNI PREGLEDI</t>
  </si>
  <si>
    <t>SKUPAJ DRUGI SERVISNI POSEGI</t>
  </si>
  <si>
    <t>SKUPAJ INTERVENTNI SERVISNI  POSEGI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</si>
</sst>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u/>
      <sz val="11"/>
      <color rgb="FF0070C0"/>
      <name val="Arial Narrow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181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6" fillId="0" borderId="0" xfId="1" applyBorder="1"/>
    <xf numFmtId="0" fontId="6" fillId="0" borderId="0" xfId="1" applyBorder="1" applyAlignment="1">
      <alignment horizontal="center"/>
    </xf>
    <xf numFmtId="0" fontId="6" fillId="0" borderId="0" xfId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0" fontId="15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4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0" fontId="18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18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 vertic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4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15" fillId="3" borderId="1" xfId="0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49" fontId="20" fillId="3" borderId="1" xfId="2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 indent="15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15"/>
    </xf>
    <xf numFmtId="4" fontId="15" fillId="0" borderId="1" xfId="0" applyNumberFormat="1" applyFont="1" applyFill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5" fillId="4" borderId="1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4" fontId="20" fillId="3" borderId="1" xfId="1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/>
    </xf>
    <xf numFmtId="2" fontId="20" fillId="3" borderId="1" xfId="1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15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20" fillId="4" borderId="1" xfId="1" applyFont="1" applyFill="1" applyBorder="1" applyAlignment="1">
      <alignment horizontal="center" vertical="center" wrapText="1"/>
    </xf>
    <xf numFmtId="2" fontId="20" fillId="4" borderId="1" xfId="1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0" fontId="6" fillId="0" borderId="1" xfId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4" fontId="16" fillId="0" borderId="0" xfId="0" applyNumberFormat="1" applyFont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center" wrapText="1"/>
    </xf>
    <xf numFmtId="0" fontId="20" fillId="3" borderId="1" xfId="1" applyFont="1" applyFill="1" applyBorder="1" applyAlignment="1">
      <alignment horizontal="center" wrapText="1"/>
    </xf>
    <xf numFmtId="4" fontId="20" fillId="3" borderId="1" xfId="1" applyNumberFormat="1" applyFont="1" applyFill="1" applyBorder="1" applyAlignment="1">
      <alignment horizontal="center" wrapText="1"/>
    </xf>
    <xf numFmtId="0" fontId="18" fillId="0" borderId="0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26" fillId="0" borderId="1" xfId="1" applyFont="1" applyBorder="1" applyAlignment="1">
      <alignment horizontal="center"/>
    </xf>
    <xf numFmtId="1" fontId="15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wrapText="1"/>
    </xf>
    <xf numFmtId="1" fontId="18" fillId="3" borderId="1" xfId="0" applyNumberFormat="1" applyFont="1" applyFill="1" applyBorder="1" applyAlignment="1">
      <alignment horizontal="center" vertical="center"/>
    </xf>
    <xf numFmtId="1" fontId="21" fillId="0" borderId="1" xfId="2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20" fillId="3" borderId="1" xfId="2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wrapText="1"/>
    </xf>
    <xf numFmtId="1" fontId="15" fillId="3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/>
    </xf>
    <xf numFmtId="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1" fontId="7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/>
    </xf>
    <xf numFmtId="1" fontId="20" fillId="3" borderId="1" xfId="1" applyNumberFormat="1" applyFont="1" applyFill="1" applyBorder="1" applyAlignment="1">
      <alignment horizontal="center" wrapText="1"/>
    </xf>
    <xf numFmtId="1" fontId="15" fillId="3" borderId="1" xfId="0" applyNumberFormat="1" applyFont="1" applyFill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6" fillId="0" borderId="0" xfId="1" applyNumberFormat="1" applyBorder="1" applyAlignment="1">
      <alignment horizontal="center"/>
    </xf>
    <xf numFmtId="4" fontId="15" fillId="0" borderId="1" xfId="0" applyNumberFormat="1" applyFont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wrapText="1"/>
    </xf>
    <xf numFmtId="2" fontId="15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20" fillId="3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tabSelected="1" view="pageBreakPreview" zoomScale="60" zoomScaleNormal="100" workbookViewId="0">
      <selection activeCell="B2" sqref="B2"/>
    </sheetView>
  </sheetViews>
  <sheetFormatPr defaultRowHeight="15" x14ac:dyDescent="0.25"/>
  <cols>
    <col min="1" max="1" width="3.28515625" style="2" customWidth="1"/>
    <col min="2" max="2" width="5.42578125" style="125" customWidth="1"/>
    <col min="3" max="3" width="42.5703125" style="2" customWidth="1"/>
    <col min="4" max="4" width="15.85546875" style="18" customWidth="1"/>
    <col min="5" max="5" width="15.5703125" style="162" customWidth="1"/>
    <col min="6" max="6" width="15.42578125" style="2" customWidth="1"/>
    <col min="7" max="7" width="15.85546875" style="2" customWidth="1"/>
    <col min="8" max="16384" width="9.140625" style="2"/>
  </cols>
  <sheetData>
    <row r="1" spans="2:7" s="10" customFormat="1" x14ac:dyDescent="0.25">
      <c r="B1" s="121"/>
      <c r="D1" s="9"/>
      <c r="E1" s="152"/>
    </row>
    <row r="2" spans="2:7" s="23" customFormat="1" ht="27" customHeight="1" x14ac:dyDescent="0.3">
      <c r="B2" s="67" t="s">
        <v>6</v>
      </c>
      <c r="D2" s="68"/>
      <c r="E2" s="170" t="s">
        <v>36</v>
      </c>
      <c r="F2" s="171"/>
      <c r="G2" s="171"/>
    </row>
    <row r="3" spans="2:7" s="19" customFormat="1" x14ac:dyDescent="0.25">
      <c r="B3" s="121"/>
      <c r="C3" s="69"/>
      <c r="D3" s="70"/>
      <c r="E3" s="152"/>
      <c r="G3" s="21"/>
    </row>
    <row r="4" spans="2:7" s="19" customFormat="1" x14ac:dyDescent="0.25">
      <c r="B4" s="121"/>
      <c r="C4" s="69"/>
      <c r="D4" s="70"/>
      <c r="E4" s="152"/>
      <c r="G4" s="21"/>
    </row>
    <row r="5" spans="2:7" s="19" customFormat="1" x14ac:dyDescent="0.25">
      <c r="B5" s="121"/>
      <c r="C5" s="69"/>
      <c r="D5" s="70"/>
      <c r="E5" s="152"/>
      <c r="G5" s="21"/>
    </row>
    <row r="6" spans="2:7" s="19" customFormat="1" x14ac:dyDescent="0.25">
      <c r="B6" s="121"/>
      <c r="C6" s="69"/>
      <c r="D6" s="70"/>
      <c r="E6" s="152"/>
      <c r="G6" s="21"/>
    </row>
    <row r="7" spans="2:7" s="19" customFormat="1" x14ac:dyDescent="0.25">
      <c r="B7" s="121"/>
      <c r="C7" s="69"/>
      <c r="D7" s="70"/>
      <c r="E7" s="152"/>
      <c r="G7" s="21"/>
    </row>
    <row r="8" spans="2:7" s="10" customFormat="1" x14ac:dyDescent="0.25">
      <c r="B8" s="121"/>
      <c r="D8" s="9"/>
      <c r="E8" s="152"/>
    </row>
    <row r="9" spans="2:7" s="24" customFormat="1" ht="16.5" x14ac:dyDescent="0.3">
      <c r="B9" s="118" t="s">
        <v>37</v>
      </c>
      <c r="C9" s="26"/>
      <c r="D9" s="27"/>
      <c r="E9" s="153"/>
      <c r="F9" s="29" t="s">
        <v>38</v>
      </c>
      <c r="G9" s="30"/>
    </row>
    <row r="10" spans="2:7" s="24" customFormat="1" ht="16.5" x14ac:dyDescent="0.3">
      <c r="B10" s="118"/>
      <c r="C10" s="26"/>
      <c r="D10" s="27"/>
      <c r="E10" s="154"/>
      <c r="F10" s="32"/>
      <c r="G10" s="30"/>
    </row>
    <row r="11" spans="2:7" s="24" customFormat="1" ht="16.5" x14ac:dyDescent="0.3">
      <c r="B11" s="118"/>
      <c r="C11" s="26"/>
      <c r="D11" s="27"/>
      <c r="E11" s="154"/>
      <c r="F11" s="32"/>
      <c r="G11" s="30"/>
    </row>
    <row r="12" spans="2:7" s="24" customFormat="1" ht="16.5" x14ac:dyDescent="0.3">
      <c r="B12" s="118" t="s">
        <v>39</v>
      </c>
      <c r="C12" s="26"/>
      <c r="D12" s="27"/>
      <c r="E12" s="154"/>
      <c r="F12" s="32"/>
      <c r="G12" s="30"/>
    </row>
    <row r="13" spans="2:7" s="10" customFormat="1" ht="15.75" x14ac:dyDescent="0.25">
      <c r="B13" s="121"/>
      <c r="C13" s="12"/>
      <c r="D13" s="13"/>
      <c r="E13" s="155"/>
      <c r="F13" s="14"/>
    </row>
    <row r="15" spans="2:7" s="24" customFormat="1" ht="16.5" x14ac:dyDescent="0.3">
      <c r="B15" s="34" t="s">
        <v>48</v>
      </c>
      <c r="C15" s="35"/>
      <c r="D15" s="27"/>
      <c r="E15" s="154"/>
      <c r="F15" s="32"/>
      <c r="G15" s="32"/>
    </row>
    <row r="16" spans="2:7" s="41" customFormat="1" ht="18" customHeight="1" x14ac:dyDescent="0.3">
      <c r="B16" s="122"/>
      <c r="C16" s="43"/>
      <c r="D16" s="44"/>
      <c r="E16" s="156"/>
      <c r="F16" s="46"/>
      <c r="G16" s="47"/>
    </row>
    <row r="17" spans="2:7" s="108" customFormat="1" ht="73.5" customHeight="1" x14ac:dyDescent="0.3">
      <c r="B17" s="115" t="s">
        <v>43</v>
      </c>
      <c r="C17" s="114" t="s">
        <v>44</v>
      </c>
      <c r="D17" s="116" t="s">
        <v>79</v>
      </c>
      <c r="E17" s="157" t="s">
        <v>45</v>
      </c>
      <c r="F17" s="116" t="s">
        <v>1</v>
      </c>
      <c r="G17" s="116" t="s">
        <v>2</v>
      </c>
    </row>
    <row r="18" spans="2:7" s="24" customFormat="1" ht="16.5" x14ac:dyDescent="0.3">
      <c r="B18" s="150">
        <v>1</v>
      </c>
      <c r="C18" s="147" t="s">
        <v>67</v>
      </c>
      <c r="D18" s="54" t="s">
        <v>33</v>
      </c>
      <c r="E18" s="158">
        <f>300+30+230+192+845+240+80+100</f>
        <v>2017</v>
      </c>
      <c r="F18" s="71">
        <v>0</v>
      </c>
      <c r="G18" s="72">
        <f>+E18*F18</f>
        <v>0</v>
      </c>
    </row>
    <row r="19" spans="2:7" s="24" customFormat="1" ht="16.5" x14ac:dyDescent="0.3">
      <c r="B19" s="150">
        <v>2</v>
      </c>
      <c r="C19" s="147" t="s">
        <v>56</v>
      </c>
      <c r="D19" s="54" t="s">
        <v>33</v>
      </c>
      <c r="E19" s="158">
        <f>10+24+96+169+40+20+40</f>
        <v>399</v>
      </c>
      <c r="F19" s="71">
        <v>0</v>
      </c>
      <c r="G19" s="72">
        <f t="shared" ref="G19:G22" si="0">+E19*F19</f>
        <v>0</v>
      </c>
    </row>
    <row r="20" spans="2:7" s="24" customFormat="1" ht="16.5" x14ac:dyDescent="0.3">
      <c r="B20" s="150">
        <v>3</v>
      </c>
      <c r="C20" s="147" t="s">
        <v>70</v>
      </c>
      <c r="D20" s="66" t="s">
        <v>74</v>
      </c>
      <c r="E20" s="145">
        <v>100</v>
      </c>
      <c r="F20" s="113">
        <v>0</v>
      </c>
      <c r="G20" s="72">
        <f t="shared" si="0"/>
        <v>0</v>
      </c>
    </row>
    <row r="21" spans="2:7" s="77" customFormat="1" ht="16.5" x14ac:dyDescent="0.3">
      <c r="B21" s="66">
        <v>4</v>
      </c>
      <c r="C21" s="147" t="s">
        <v>71</v>
      </c>
      <c r="D21" s="66" t="s">
        <v>75</v>
      </c>
      <c r="E21" s="145">
        <v>50</v>
      </c>
      <c r="F21" s="113">
        <v>0</v>
      </c>
      <c r="G21" s="72">
        <f t="shared" si="0"/>
        <v>0</v>
      </c>
    </row>
    <row r="22" spans="2:7" s="77" customFormat="1" ht="16.5" x14ac:dyDescent="0.3">
      <c r="B22" s="66">
        <v>5</v>
      </c>
      <c r="C22" s="147" t="s">
        <v>71</v>
      </c>
      <c r="D22" s="66" t="s">
        <v>76</v>
      </c>
      <c r="E22" s="145">
        <v>100</v>
      </c>
      <c r="F22" s="113">
        <v>0</v>
      </c>
      <c r="G22" s="72">
        <f t="shared" si="0"/>
        <v>0</v>
      </c>
    </row>
    <row r="23" spans="2:7" s="24" customFormat="1" ht="15" customHeight="1" x14ac:dyDescent="0.3">
      <c r="B23" s="169" t="s">
        <v>47</v>
      </c>
      <c r="C23" s="169"/>
      <c r="D23" s="169"/>
      <c r="E23" s="169"/>
      <c r="F23" s="169"/>
      <c r="G23" s="73">
        <f>SUM(G18:G22)</f>
        <v>0</v>
      </c>
    </row>
    <row r="24" spans="2:7" s="63" customFormat="1" ht="15" customHeight="1" x14ac:dyDescent="0.25">
      <c r="B24" s="123"/>
      <c r="C24" s="61"/>
      <c r="D24" s="62"/>
      <c r="E24" s="159"/>
      <c r="F24" s="60"/>
      <c r="G24" s="60"/>
    </row>
    <row r="25" spans="2:7" ht="32.25" customHeight="1" x14ac:dyDescent="0.3">
      <c r="B25" s="172" t="s">
        <v>40</v>
      </c>
      <c r="C25" s="172"/>
      <c r="D25" s="172"/>
      <c r="E25" s="172"/>
      <c r="F25" s="172"/>
      <c r="G25" s="172"/>
    </row>
    <row r="26" spans="2:7" ht="20.25" customHeight="1" x14ac:dyDescent="0.25">
      <c r="B26" s="167" t="s">
        <v>41</v>
      </c>
      <c r="C26" s="167"/>
      <c r="D26" s="167"/>
      <c r="E26" s="167"/>
      <c r="F26" s="167"/>
      <c r="G26" s="167"/>
    </row>
    <row r="27" spans="2:7" ht="141" customHeight="1" x14ac:dyDescent="0.25">
      <c r="B27" s="167" t="s">
        <v>42</v>
      </c>
      <c r="C27" s="167"/>
      <c r="D27" s="167"/>
      <c r="E27" s="167"/>
      <c r="F27" s="167"/>
      <c r="G27" s="167"/>
    </row>
    <row r="28" spans="2:7" ht="16.5" x14ac:dyDescent="0.3">
      <c r="B28" s="168" t="s">
        <v>3</v>
      </c>
      <c r="C28" s="168"/>
      <c r="D28" s="168"/>
      <c r="E28" s="168"/>
      <c r="F28" s="168"/>
      <c r="G28" s="168"/>
    </row>
    <row r="29" spans="2:7" x14ac:dyDescent="0.25">
      <c r="B29" s="124"/>
      <c r="C29" s="5"/>
      <c r="D29" s="6"/>
      <c r="E29" s="160"/>
      <c r="F29" s="6"/>
      <c r="G29" s="7"/>
    </row>
    <row r="30" spans="2:7" x14ac:dyDescent="0.25">
      <c r="B30" s="124"/>
      <c r="C30" s="5"/>
      <c r="D30" s="6"/>
      <c r="E30" s="160"/>
      <c r="F30" s="6"/>
      <c r="G30" s="7"/>
    </row>
    <row r="31" spans="2:7" s="36" customFormat="1" ht="16.5" customHeight="1" x14ac:dyDescent="0.3">
      <c r="B31" s="34" t="s">
        <v>4</v>
      </c>
      <c r="D31" s="37"/>
      <c r="E31" s="161"/>
      <c r="F31" s="39"/>
      <c r="G31" s="40" t="s">
        <v>5</v>
      </c>
    </row>
  </sheetData>
  <mergeCells count="6">
    <mergeCell ref="B26:G26"/>
    <mergeCell ref="B27:G27"/>
    <mergeCell ref="B28:G28"/>
    <mergeCell ref="B23:F23"/>
    <mergeCell ref="E2:G2"/>
    <mergeCell ref="B25:G25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view="pageBreakPreview" zoomScale="60" zoomScaleNormal="100" workbookViewId="0">
      <selection activeCell="B2" sqref="B2"/>
    </sheetView>
  </sheetViews>
  <sheetFormatPr defaultRowHeight="15" x14ac:dyDescent="0.25"/>
  <cols>
    <col min="1" max="1" width="3.28515625" style="2" customWidth="1"/>
    <col min="2" max="2" width="5.42578125" style="125" customWidth="1"/>
    <col min="3" max="3" width="42.5703125" style="2" customWidth="1"/>
    <col min="4" max="4" width="13.42578125" style="18" customWidth="1"/>
    <col min="5" max="5" width="15.5703125" style="162" customWidth="1"/>
    <col min="6" max="6" width="15.42578125" style="2" customWidth="1"/>
    <col min="7" max="7" width="15.85546875" style="2" customWidth="1"/>
    <col min="8" max="16384" width="9.140625" style="2"/>
  </cols>
  <sheetData>
    <row r="1" spans="2:7" s="10" customFormat="1" x14ac:dyDescent="0.25">
      <c r="B1" s="121"/>
      <c r="D1" s="9"/>
      <c r="E1" s="152"/>
    </row>
    <row r="2" spans="2:7" s="23" customFormat="1" ht="27" customHeight="1" x14ac:dyDescent="0.3">
      <c r="B2" s="67" t="s">
        <v>6</v>
      </c>
      <c r="D2" s="68"/>
      <c r="E2" s="170" t="s">
        <v>36</v>
      </c>
      <c r="F2" s="171"/>
      <c r="G2" s="171"/>
    </row>
    <row r="3" spans="2:7" s="19" customFormat="1" ht="12.75" x14ac:dyDescent="0.2">
      <c r="B3" s="126"/>
      <c r="C3" s="69"/>
      <c r="D3" s="70"/>
      <c r="E3" s="152"/>
      <c r="G3" s="21"/>
    </row>
    <row r="4" spans="2:7" s="19" customFormat="1" ht="12.75" x14ac:dyDescent="0.2">
      <c r="B4" s="126"/>
      <c r="C4" s="69"/>
      <c r="D4" s="70"/>
      <c r="E4" s="152"/>
      <c r="G4" s="21"/>
    </row>
    <row r="5" spans="2:7" s="19" customFormat="1" ht="12.75" x14ac:dyDescent="0.2">
      <c r="B5" s="126"/>
      <c r="C5" s="69"/>
      <c r="D5" s="70"/>
      <c r="E5" s="152"/>
      <c r="G5" s="21"/>
    </row>
    <row r="6" spans="2:7" s="19" customFormat="1" ht="12.75" x14ac:dyDescent="0.2">
      <c r="B6" s="126"/>
      <c r="C6" s="69"/>
      <c r="D6" s="70"/>
      <c r="E6" s="152"/>
      <c r="G6" s="21"/>
    </row>
    <row r="7" spans="2:7" s="19" customFormat="1" ht="12.75" x14ac:dyDescent="0.2">
      <c r="B7" s="126"/>
      <c r="C7" s="69"/>
      <c r="D7" s="70"/>
      <c r="E7" s="152"/>
      <c r="G7" s="21"/>
    </row>
    <row r="8" spans="2:7" s="10" customFormat="1" x14ac:dyDescent="0.25">
      <c r="B8" s="121"/>
      <c r="D8" s="9"/>
      <c r="E8" s="152"/>
    </row>
    <row r="9" spans="2:7" s="24" customFormat="1" ht="16.5" x14ac:dyDescent="0.3">
      <c r="B9" s="25" t="s">
        <v>37</v>
      </c>
      <c r="C9" s="26"/>
      <c r="D9" s="27"/>
      <c r="E9" s="153"/>
      <c r="F9" s="29" t="s">
        <v>38</v>
      </c>
      <c r="G9" s="30"/>
    </row>
    <row r="10" spans="2:7" s="24" customFormat="1" ht="16.5" x14ac:dyDescent="0.3">
      <c r="B10" s="25"/>
      <c r="C10" s="26"/>
      <c r="D10" s="27"/>
      <c r="E10" s="154"/>
      <c r="F10" s="32"/>
      <c r="G10" s="30"/>
    </row>
    <row r="11" spans="2:7" s="24" customFormat="1" ht="16.5" x14ac:dyDescent="0.3">
      <c r="B11" s="25"/>
      <c r="C11" s="26"/>
      <c r="D11" s="27"/>
      <c r="E11" s="154"/>
      <c r="F11" s="32"/>
      <c r="G11" s="30"/>
    </row>
    <row r="12" spans="2:7" s="24" customFormat="1" ht="16.5" x14ac:dyDescent="0.3">
      <c r="B12" s="25" t="s">
        <v>39</v>
      </c>
      <c r="C12" s="26"/>
      <c r="D12" s="27"/>
      <c r="E12" s="154"/>
      <c r="F12" s="32"/>
      <c r="G12" s="30"/>
    </row>
    <row r="13" spans="2:7" s="10" customFormat="1" ht="15.75" x14ac:dyDescent="0.25">
      <c r="B13" s="121"/>
      <c r="C13" s="12"/>
      <c r="D13" s="13"/>
      <c r="E13" s="155"/>
      <c r="F13" s="14"/>
    </row>
    <row r="15" spans="2:7" s="24" customFormat="1" ht="16.5" x14ac:dyDescent="0.3">
      <c r="B15" s="51" t="s">
        <v>53</v>
      </c>
      <c r="C15" s="35"/>
      <c r="D15" s="27"/>
      <c r="E15" s="154"/>
      <c r="F15" s="32"/>
      <c r="G15" s="32"/>
    </row>
    <row r="16" spans="2:7" s="41" customFormat="1" ht="18" customHeight="1" x14ac:dyDescent="0.3">
      <c r="B16" s="122"/>
      <c r="C16" s="43"/>
      <c r="D16" s="44"/>
      <c r="E16" s="156"/>
      <c r="F16" s="46"/>
      <c r="G16" s="47"/>
    </row>
    <row r="17" spans="2:7" s="48" customFormat="1" ht="73.5" customHeight="1" x14ac:dyDescent="0.3">
      <c r="B17" s="115" t="s">
        <v>43</v>
      </c>
      <c r="C17" s="114" t="s">
        <v>44</v>
      </c>
      <c r="D17" s="116" t="s">
        <v>0</v>
      </c>
      <c r="E17" s="157" t="s">
        <v>45</v>
      </c>
      <c r="F17" s="116" t="s">
        <v>1</v>
      </c>
      <c r="G17" s="116" t="s">
        <v>2</v>
      </c>
    </row>
    <row r="18" spans="2:7" s="41" customFormat="1" ht="16.5" x14ac:dyDescent="0.3">
      <c r="B18" s="150">
        <v>1</v>
      </c>
      <c r="C18" s="151" t="s">
        <v>46</v>
      </c>
      <c r="D18" s="66" t="s">
        <v>33</v>
      </c>
      <c r="E18" s="158">
        <f>200+25+260+240+394</f>
        <v>1119</v>
      </c>
      <c r="F18" s="71">
        <v>0</v>
      </c>
      <c r="G18" s="71">
        <f>+E18*F18</f>
        <v>0</v>
      </c>
    </row>
    <row r="19" spans="2:7" s="41" customFormat="1" ht="16.5" x14ac:dyDescent="0.3">
      <c r="B19" s="150">
        <v>2</v>
      </c>
      <c r="C19" s="151" t="s">
        <v>56</v>
      </c>
      <c r="D19" s="66" t="s">
        <v>33</v>
      </c>
      <c r="E19" s="158">
        <f>10+24+96+79+40+20+20</f>
        <v>289</v>
      </c>
      <c r="F19" s="71">
        <v>0</v>
      </c>
      <c r="G19" s="71">
        <f>+E19*F19</f>
        <v>0</v>
      </c>
    </row>
    <row r="20" spans="2:7" s="24" customFormat="1" ht="15" customHeight="1" x14ac:dyDescent="0.3">
      <c r="B20" s="169" t="s">
        <v>54</v>
      </c>
      <c r="C20" s="169"/>
      <c r="D20" s="169"/>
      <c r="E20" s="169"/>
      <c r="F20" s="169"/>
      <c r="G20" s="73">
        <f>SUM(G18:G19)</f>
        <v>0</v>
      </c>
    </row>
    <row r="21" spans="2:7" s="15" customFormat="1" ht="15" customHeight="1" x14ac:dyDescent="0.25">
      <c r="B21" s="123"/>
      <c r="C21" s="3"/>
      <c r="D21" s="17"/>
      <c r="E21" s="163"/>
      <c r="F21" s="16"/>
      <c r="G21" s="16"/>
    </row>
    <row r="22" spans="2:7" ht="32.25" customHeight="1" x14ac:dyDescent="0.3">
      <c r="B22" s="172" t="s">
        <v>40</v>
      </c>
      <c r="C22" s="172"/>
      <c r="D22" s="172"/>
      <c r="E22" s="172"/>
      <c r="F22" s="172"/>
      <c r="G22" s="172"/>
    </row>
    <row r="23" spans="2:7" ht="20.25" customHeight="1" x14ac:dyDescent="0.25">
      <c r="B23" s="167" t="s">
        <v>41</v>
      </c>
      <c r="C23" s="167"/>
      <c r="D23" s="167"/>
      <c r="E23" s="167"/>
      <c r="F23" s="167"/>
      <c r="G23" s="167"/>
    </row>
    <row r="24" spans="2:7" ht="141" customHeight="1" x14ac:dyDescent="0.25">
      <c r="B24" s="167" t="s">
        <v>42</v>
      </c>
      <c r="C24" s="167"/>
      <c r="D24" s="167"/>
      <c r="E24" s="167"/>
      <c r="F24" s="167"/>
      <c r="G24" s="167"/>
    </row>
    <row r="25" spans="2:7" ht="16.5" x14ac:dyDescent="0.3">
      <c r="B25" s="168" t="s">
        <v>3</v>
      </c>
      <c r="C25" s="168"/>
      <c r="D25" s="168"/>
      <c r="E25" s="168"/>
      <c r="F25" s="168"/>
      <c r="G25" s="168"/>
    </row>
    <row r="26" spans="2:7" x14ac:dyDescent="0.25">
      <c r="B26" s="124"/>
      <c r="C26" s="5"/>
      <c r="D26" s="6"/>
      <c r="E26" s="160"/>
      <c r="F26" s="6"/>
      <c r="G26" s="7"/>
    </row>
    <row r="27" spans="2:7" x14ac:dyDescent="0.25">
      <c r="B27" s="124"/>
      <c r="C27" s="5"/>
      <c r="D27" s="6"/>
      <c r="E27" s="160"/>
      <c r="F27" s="6"/>
      <c r="G27" s="7"/>
    </row>
    <row r="28" spans="2:7" s="36" customFormat="1" ht="16.5" customHeight="1" x14ac:dyDescent="0.3">
      <c r="B28" s="34" t="s">
        <v>4</v>
      </c>
      <c r="D28" s="37"/>
      <c r="E28" s="161"/>
      <c r="F28" s="39"/>
      <c r="G28" s="40" t="s">
        <v>5</v>
      </c>
    </row>
  </sheetData>
  <mergeCells count="6">
    <mergeCell ref="B25:G25"/>
    <mergeCell ref="E2:G2"/>
    <mergeCell ref="B20:F20"/>
    <mergeCell ref="B22:G22"/>
    <mergeCell ref="B23:G23"/>
    <mergeCell ref="B24:G24"/>
  </mergeCells>
  <pageMargins left="0.7" right="0.7" top="0.75" bottom="0.75" header="0.3" footer="0.3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6"/>
  <sheetViews>
    <sheetView view="pageBreakPreview" zoomScale="60" zoomScaleNormal="100" workbookViewId="0">
      <selection activeCell="B2" sqref="B2"/>
    </sheetView>
  </sheetViews>
  <sheetFormatPr defaultRowHeight="16.5" x14ac:dyDescent="0.25"/>
  <cols>
    <col min="1" max="1" width="3.28515625" style="77" customWidth="1"/>
    <col min="2" max="2" width="5.42578125" style="49" customWidth="1"/>
    <col min="3" max="3" width="48.7109375" style="77" customWidth="1"/>
    <col min="4" max="4" width="10.28515625" style="129" customWidth="1"/>
    <col min="5" max="5" width="14.7109375" style="49" customWidth="1"/>
    <col min="6" max="6" width="15.5703125" style="49" customWidth="1"/>
    <col min="7" max="7" width="18.28515625" style="97" customWidth="1"/>
    <col min="8" max="8" width="15.85546875" style="49" customWidth="1"/>
    <col min="9" max="16384" width="9.140625" style="77"/>
  </cols>
  <sheetData>
    <row r="1" spans="2:8" ht="13.5" customHeight="1" x14ac:dyDescent="0.25">
      <c r="F1" s="48"/>
    </row>
    <row r="2" spans="2:8" s="23" customFormat="1" ht="27" customHeight="1" x14ac:dyDescent="0.3">
      <c r="B2" s="67" t="s">
        <v>6</v>
      </c>
      <c r="D2" s="130"/>
      <c r="E2" s="68"/>
      <c r="F2" s="170" t="s">
        <v>36</v>
      </c>
      <c r="G2" s="171"/>
      <c r="H2" s="171"/>
    </row>
    <row r="3" spans="2:8" s="78" customFormat="1" ht="12.75" x14ac:dyDescent="0.25">
      <c r="B3" s="48"/>
      <c r="C3" s="67"/>
      <c r="D3" s="131"/>
      <c r="E3" s="79"/>
      <c r="F3" s="48"/>
      <c r="G3" s="28"/>
      <c r="H3" s="48"/>
    </row>
    <row r="4" spans="2:8" s="78" customFormat="1" ht="12.75" x14ac:dyDescent="0.25">
      <c r="B4" s="48"/>
      <c r="C4" s="67"/>
      <c r="D4" s="131"/>
      <c r="E4" s="79"/>
      <c r="F4" s="48"/>
      <c r="G4" s="28"/>
      <c r="H4" s="48"/>
    </row>
    <row r="5" spans="2:8" s="78" customFormat="1" ht="12.75" x14ac:dyDescent="0.25">
      <c r="B5" s="48"/>
      <c r="C5" s="67"/>
      <c r="D5" s="131"/>
      <c r="E5" s="79"/>
      <c r="F5" s="48"/>
      <c r="G5" s="28"/>
      <c r="H5" s="48"/>
    </row>
    <row r="6" spans="2:8" s="78" customFormat="1" ht="12.75" x14ac:dyDescent="0.25">
      <c r="B6" s="48"/>
      <c r="C6" s="67"/>
      <c r="D6" s="131"/>
      <c r="E6" s="79"/>
      <c r="F6" s="48"/>
      <c r="G6" s="28"/>
      <c r="H6" s="48"/>
    </row>
    <row r="7" spans="2:8" s="78" customFormat="1" ht="12.75" x14ac:dyDescent="0.25">
      <c r="B7" s="48"/>
      <c r="C7" s="67"/>
      <c r="D7" s="131"/>
      <c r="E7" s="79"/>
      <c r="F7" s="48"/>
      <c r="G7" s="28"/>
      <c r="H7" s="48"/>
    </row>
    <row r="8" spans="2:8" x14ac:dyDescent="0.25">
      <c r="F8" s="48"/>
    </row>
    <row r="9" spans="2:8" x14ac:dyDescent="0.25">
      <c r="B9" s="80" t="s">
        <v>37</v>
      </c>
      <c r="C9" s="81"/>
      <c r="D9" s="132"/>
      <c r="E9" s="27"/>
      <c r="F9" s="50"/>
      <c r="G9" s="110" t="s">
        <v>38</v>
      </c>
      <c r="H9" s="27"/>
    </row>
    <row r="10" spans="2:8" x14ac:dyDescent="0.25">
      <c r="B10" s="80"/>
      <c r="C10" s="81"/>
      <c r="D10" s="132"/>
      <c r="E10" s="27"/>
      <c r="F10" s="50"/>
      <c r="G10" s="50"/>
      <c r="H10" s="27"/>
    </row>
    <row r="11" spans="2:8" x14ac:dyDescent="0.25">
      <c r="B11" s="82"/>
      <c r="C11" s="81"/>
      <c r="D11" s="132"/>
      <c r="E11" s="27"/>
      <c r="F11" s="50"/>
      <c r="G11" s="50"/>
      <c r="H11" s="27"/>
    </row>
    <row r="12" spans="2:8" x14ac:dyDescent="0.25">
      <c r="B12" s="80" t="s">
        <v>39</v>
      </c>
      <c r="C12" s="81"/>
      <c r="D12" s="132"/>
      <c r="E12" s="27"/>
      <c r="F12" s="50"/>
      <c r="G12" s="50"/>
      <c r="H12" s="27"/>
    </row>
    <row r="13" spans="2:8" x14ac:dyDescent="0.25">
      <c r="B13" s="27"/>
      <c r="C13" s="80"/>
      <c r="D13" s="133"/>
      <c r="E13" s="27"/>
      <c r="F13" s="27"/>
      <c r="G13" s="50"/>
      <c r="H13" s="27"/>
    </row>
    <row r="14" spans="2:8" x14ac:dyDescent="0.25">
      <c r="B14" s="27"/>
      <c r="C14" s="80"/>
      <c r="D14" s="133"/>
      <c r="E14" s="27"/>
      <c r="F14" s="27"/>
      <c r="G14" s="50"/>
      <c r="H14" s="27"/>
    </row>
    <row r="15" spans="2:8" x14ac:dyDescent="0.25">
      <c r="B15" s="83" t="s">
        <v>73</v>
      </c>
      <c r="C15" s="84"/>
      <c r="D15" s="134"/>
      <c r="E15" s="27"/>
      <c r="F15" s="50"/>
      <c r="G15" s="50"/>
    </row>
    <row r="17" spans="2:8" s="30" customFormat="1" ht="49.5" x14ac:dyDescent="0.3">
      <c r="B17" s="115"/>
      <c r="C17" s="114" t="s">
        <v>7</v>
      </c>
      <c r="D17" s="135" t="s">
        <v>83</v>
      </c>
      <c r="E17" s="116" t="s">
        <v>0</v>
      </c>
      <c r="F17" s="117" t="s">
        <v>45</v>
      </c>
      <c r="G17" s="117" t="s">
        <v>1</v>
      </c>
      <c r="H17" s="144" t="s">
        <v>2</v>
      </c>
    </row>
    <row r="18" spans="2:8" s="49" customFormat="1" ht="15" customHeight="1" x14ac:dyDescent="0.25">
      <c r="B18" s="85" t="s">
        <v>16</v>
      </c>
      <c r="C18" s="89" t="s">
        <v>80</v>
      </c>
      <c r="D18" s="136"/>
      <c r="E18" s="87"/>
      <c r="F18" s="90"/>
      <c r="G18" s="88"/>
      <c r="H18" s="87"/>
    </row>
    <row r="19" spans="2:8" ht="16.5" customHeight="1" x14ac:dyDescent="0.25">
      <c r="B19" s="54"/>
      <c r="C19" s="89" t="s">
        <v>8</v>
      </c>
      <c r="D19" s="136"/>
      <c r="E19" s="52"/>
      <c r="F19" s="52"/>
      <c r="G19" s="149"/>
      <c r="H19" s="149"/>
    </row>
    <row r="20" spans="2:8" s="75" customFormat="1" x14ac:dyDescent="0.25">
      <c r="B20" s="66"/>
      <c r="C20" s="76" t="s">
        <v>10</v>
      </c>
      <c r="D20" s="140">
        <v>6</v>
      </c>
      <c r="E20" s="66" t="s">
        <v>78</v>
      </c>
      <c r="F20" s="52">
        <f>6*4</f>
        <v>24</v>
      </c>
      <c r="G20" s="113">
        <v>0</v>
      </c>
      <c r="H20" s="113">
        <f>+F20*G20</f>
        <v>0</v>
      </c>
    </row>
    <row r="21" spans="2:8" s="75" customFormat="1" x14ac:dyDescent="0.25">
      <c r="B21" s="66"/>
      <c r="C21" s="53" t="s">
        <v>9</v>
      </c>
      <c r="D21" s="137" t="s">
        <v>84</v>
      </c>
      <c r="E21" s="66" t="s">
        <v>78</v>
      </c>
      <c r="F21" s="52">
        <v>16</v>
      </c>
      <c r="G21" s="113">
        <v>0</v>
      </c>
      <c r="H21" s="113">
        <f>+F21*G21</f>
        <v>0</v>
      </c>
    </row>
    <row r="22" spans="2:8" x14ac:dyDescent="0.25">
      <c r="B22" s="54"/>
      <c r="C22" s="53"/>
      <c r="D22" s="137"/>
      <c r="E22" s="54"/>
      <c r="F22" s="54"/>
      <c r="G22" s="91" t="s">
        <v>15</v>
      </c>
      <c r="H22" s="149">
        <f>SUM(H20:H21)</f>
        <v>0</v>
      </c>
    </row>
    <row r="23" spans="2:8" x14ac:dyDescent="0.25">
      <c r="B23" s="54"/>
      <c r="C23" s="55" t="s">
        <v>18</v>
      </c>
      <c r="D23" s="139"/>
      <c r="E23" s="52"/>
      <c r="F23" s="52"/>
      <c r="G23" s="149"/>
      <c r="H23" s="149"/>
    </row>
    <row r="24" spans="2:8" s="75" customFormat="1" x14ac:dyDescent="0.25">
      <c r="B24" s="66"/>
      <c r="C24" s="53" t="s">
        <v>86</v>
      </c>
      <c r="D24" s="137">
        <f>1+2+2</f>
        <v>5</v>
      </c>
      <c r="E24" s="66" t="s">
        <v>78</v>
      </c>
      <c r="F24" s="52">
        <f>4+8+8</f>
        <v>20</v>
      </c>
      <c r="G24" s="113">
        <v>0</v>
      </c>
      <c r="H24" s="113">
        <f>+F24*G24</f>
        <v>0</v>
      </c>
    </row>
    <row r="25" spans="2:8" s="75" customFormat="1" x14ac:dyDescent="0.25">
      <c r="B25" s="66"/>
      <c r="C25" s="53" t="s">
        <v>12</v>
      </c>
      <c r="D25" s="137" t="s">
        <v>85</v>
      </c>
      <c r="E25" s="66" t="s">
        <v>78</v>
      </c>
      <c r="F25" s="52">
        <v>8</v>
      </c>
      <c r="G25" s="113">
        <v>0</v>
      </c>
      <c r="H25" s="113">
        <f>+F25*G25</f>
        <v>0</v>
      </c>
    </row>
    <row r="26" spans="2:8" s="75" customFormat="1" x14ac:dyDescent="0.25">
      <c r="B26" s="66"/>
      <c r="C26" s="53"/>
      <c r="D26" s="137"/>
      <c r="E26" s="66" t="s">
        <v>87</v>
      </c>
      <c r="F26" s="52">
        <v>8</v>
      </c>
      <c r="G26" s="113">
        <v>0</v>
      </c>
      <c r="H26" s="113">
        <f>+F26*G26</f>
        <v>0</v>
      </c>
    </row>
    <row r="27" spans="2:8" s="75" customFormat="1" x14ac:dyDescent="0.25">
      <c r="B27" s="66"/>
      <c r="C27" s="53" t="s">
        <v>11</v>
      </c>
      <c r="D27" s="137">
        <f>60+4+11+4</f>
        <v>79</v>
      </c>
      <c r="E27" s="66" t="s">
        <v>78</v>
      </c>
      <c r="F27" s="52">
        <f>240+16+44+16</f>
        <v>316</v>
      </c>
      <c r="G27" s="113">
        <v>0</v>
      </c>
      <c r="H27" s="113">
        <f t="shared" ref="H27:H29" si="0">+F27*G27</f>
        <v>0</v>
      </c>
    </row>
    <row r="28" spans="2:8" s="75" customFormat="1" x14ac:dyDescent="0.25">
      <c r="B28" s="66"/>
      <c r="C28" s="53" t="s">
        <v>68</v>
      </c>
      <c r="D28" s="137">
        <v>1</v>
      </c>
      <c r="E28" s="66" t="s">
        <v>78</v>
      </c>
      <c r="F28" s="52">
        <v>4</v>
      </c>
      <c r="G28" s="113">
        <v>0</v>
      </c>
      <c r="H28" s="113">
        <f t="shared" si="0"/>
        <v>0</v>
      </c>
    </row>
    <row r="29" spans="2:8" s="75" customFormat="1" x14ac:dyDescent="0.25">
      <c r="B29" s="66"/>
      <c r="C29" s="53"/>
      <c r="D29" s="137"/>
      <c r="E29" s="66" t="s">
        <v>87</v>
      </c>
      <c r="F29" s="52">
        <v>4</v>
      </c>
      <c r="G29" s="113">
        <v>0</v>
      </c>
      <c r="H29" s="113">
        <f t="shared" si="0"/>
        <v>0</v>
      </c>
    </row>
    <row r="30" spans="2:8" x14ac:dyDescent="0.25">
      <c r="B30" s="54"/>
      <c r="C30" s="53"/>
      <c r="D30" s="137"/>
      <c r="E30" s="54"/>
      <c r="F30" s="54"/>
      <c r="G30" s="91" t="s">
        <v>17</v>
      </c>
      <c r="H30" s="149">
        <f>SUM(H24:H29)</f>
        <v>0</v>
      </c>
    </row>
    <row r="31" spans="2:8" x14ac:dyDescent="0.25">
      <c r="B31" s="54"/>
      <c r="C31" s="55" t="s">
        <v>19</v>
      </c>
      <c r="D31" s="139"/>
      <c r="E31" s="52"/>
      <c r="F31" s="52"/>
      <c r="G31" s="149"/>
      <c r="H31" s="149"/>
    </row>
    <row r="32" spans="2:8" s="75" customFormat="1" x14ac:dyDescent="0.25">
      <c r="B32" s="66"/>
      <c r="C32" s="53" t="s">
        <v>14</v>
      </c>
      <c r="D32" s="137">
        <v>62</v>
      </c>
      <c r="E32" s="66" t="s">
        <v>78</v>
      </c>
      <c r="F32" s="52">
        <f>+D32*4</f>
        <v>248</v>
      </c>
      <c r="G32" s="113">
        <v>0</v>
      </c>
      <c r="H32" s="113">
        <f>+F32*G32</f>
        <v>0</v>
      </c>
    </row>
    <row r="33" spans="2:10" x14ac:dyDescent="0.25">
      <c r="B33" s="54"/>
      <c r="C33" s="53"/>
      <c r="D33" s="137"/>
      <c r="E33" s="54"/>
      <c r="F33" s="54"/>
      <c r="G33" s="91" t="s">
        <v>20</v>
      </c>
      <c r="H33" s="149">
        <f>SUM(H32:H32)</f>
        <v>0</v>
      </c>
    </row>
    <row r="34" spans="2:10" x14ac:dyDescent="0.25">
      <c r="B34" s="54"/>
      <c r="C34" s="55" t="s">
        <v>22</v>
      </c>
      <c r="D34" s="139"/>
      <c r="E34" s="52"/>
      <c r="F34" s="52"/>
      <c r="G34" s="149"/>
      <c r="H34" s="149"/>
    </row>
    <row r="35" spans="2:10" s="75" customFormat="1" x14ac:dyDescent="0.25">
      <c r="B35" s="66"/>
      <c r="C35" s="53" t="s">
        <v>14</v>
      </c>
      <c r="D35" s="137">
        <f>1+2+8+8+1+3+2+2</f>
        <v>27</v>
      </c>
      <c r="E35" s="66" t="s">
        <v>78</v>
      </c>
      <c r="F35" s="52">
        <f>+D35*4</f>
        <v>108</v>
      </c>
      <c r="G35" s="113">
        <v>0</v>
      </c>
      <c r="H35" s="113">
        <f>+F35*G35</f>
        <v>0</v>
      </c>
    </row>
    <row r="36" spans="2:10" s="75" customFormat="1" x14ac:dyDescent="0.25">
      <c r="B36" s="66"/>
      <c r="C36" s="53" t="s">
        <v>9</v>
      </c>
      <c r="D36" s="137">
        <f>51+2+2</f>
        <v>55</v>
      </c>
      <c r="E36" s="66" t="s">
        <v>78</v>
      </c>
      <c r="F36" s="52">
        <f>+D36*4</f>
        <v>220</v>
      </c>
      <c r="G36" s="113">
        <v>0</v>
      </c>
      <c r="H36" s="113">
        <f t="shared" ref="H36:H38" si="1">+F36*G36</f>
        <v>0</v>
      </c>
    </row>
    <row r="37" spans="2:10" s="75" customFormat="1" x14ac:dyDescent="0.25">
      <c r="B37" s="66"/>
      <c r="C37" s="53" t="s">
        <v>68</v>
      </c>
      <c r="D37" s="137">
        <v>1</v>
      </c>
      <c r="E37" s="66" t="s">
        <v>78</v>
      </c>
      <c r="F37" s="52">
        <v>4</v>
      </c>
      <c r="G37" s="113">
        <v>0</v>
      </c>
      <c r="H37" s="113">
        <f t="shared" si="1"/>
        <v>0</v>
      </c>
    </row>
    <row r="38" spans="2:10" s="75" customFormat="1" x14ac:dyDescent="0.25">
      <c r="B38" s="66"/>
      <c r="C38" s="53"/>
      <c r="D38" s="137">
        <v>1</v>
      </c>
      <c r="E38" s="66" t="s">
        <v>87</v>
      </c>
      <c r="F38" s="52">
        <v>4</v>
      </c>
      <c r="G38" s="113">
        <v>0</v>
      </c>
      <c r="H38" s="113">
        <f t="shared" si="1"/>
        <v>0</v>
      </c>
    </row>
    <row r="39" spans="2:10" x14ac:dyDescent="0.25">
      <c r="B39" s="54"/>
      <c r="C39" s="53"/>
      <c r="D39" s="137"/>
      <c r="E39" s="54"/>
      <c r="F39" s="54"/>
      <c r="G39" s="91" t="s">
        <v>21</v>
      </c>
      <c r="H39" s="149">
        <f>SUM(H35:H38)</f>
        <v>0</v>
      </c>
    </row>
    <row r="40" spans="2:10" x14ac:dyDescent="0.25">
      <c r="B40" s="54"/>
      <c r="C40" s="55" t="s">
        <v>24</v>
      </c>
      <c r="D40" s="139"/>
      <c r="E40" s="52"/>
      <c r="F40" s="52"/>
      <c r="G40" s="149"/>
      <c r="H40" s="149"/>
    </row>
    <row r="41" spans="2:10" s="75" customFormat="1" x14ac:dyDescent="0.25">
      <c r="B41" s="66"/>
      <c r="C41" s="53" t="s">
        <v>14</v>
      </c>
      <c r="D41" s="137">
        <f>1+2+6+1+5+1+8+2+3</f>
        <v>29</v>
      </c>
      <c r="E41" s="66" t="s">
        <v>78</v>
      </c>
      <c r="F41" s="52">
        <f>+D41*4</f>
        <v>116</v>
      </c>
      <c r="G41" s="113">
        <v>0</v>
      </c>
      <c r="H41" s="113">
        <f>+F41*G41</f>
        <v>0</v>
      </c>
    </row>
    <row r="42" spans="2:10" s="75" customFormat="1" x14ac:dyDescent="0.25">
      <c r="B42" s="66"/>
      <c r="C42" s="53" t="s">
        <v>11</v>
      </c>
      <c r="D42" s="137">
        <v>3</v>
      </c>
      <c r="E42" s="66" t="s">
        <v>78</v>
      </c>
      <c r="F42" s="52">
        <f>+D42*4</f>
        <v>12</v>
      </c>
      <c r="G42" s="113">
        <v>0</v>
      </c>
      <c r="H42" s="113">
        <f t="shared" ref="H42" si="2">+F42*G42</f>
        <v>0</v>
      </c>
      <c r="I42" s="74"/>
      <c r="J42" s="74"/>
    </row>
    <row r="43" spans="2:10" s="75" customFormat="1" x14ac:dyDescent="0.25">
      <c r="B43" s="66"/>
      <c r="C43" s="53"/>
      <c r="D43" s="137"/>
      <c r="E43" s="66"/>
      <c r="F43" s="66"/>
      <c r="G43" s="91" t="s">
        <v>23</v>
      </c>
      <c r="H43" s="149">
        <f>SUM(H41:H42)</f>
        <v>0</v>
      </c>
    </row>
    <row r="44" spans="2:10" x14ac:dyDescent="0.25">
      <c r="B44" s="54"/>
      <c r="C44" s="55" t="s">
        <v>25</v>
      </c>
      <c r="D44" s="139"/>
      <c r="E44" s="52"/>
      <c r="F44" s="52"/>
      <c r="G44" s="149"/>
      <c r="H44" s="149"/>
    </row>
    <row r="45" spans="2:10" s="75" customFormat="1" x14ac:dyDescent="0.25">
      <c r="B45" s="66"/>
      <c r="C45" s="53" t="s">
        <v>86</v>
      </c>
      <c r="D45" s="137">
        <v>4</v>
      </c>
      <c r="E45" s="66" t="s">
        <v>78</v>
      </c>
      <c r="F45" s="52">
        <f>4*4</f>
        <v>16</v>
      </c>
      <c r="G45" s="113">
        <v>0</v>
      </c>
      <c r="H45" s="113">
        <f>+F45*G45</f>
        <v>0</v>
      </c>
    </row>
    <row r="46" spans="2:10" s="75" customFormat="1" x14ac:dyDescent="0.25">
      <c r="B46" s="66"/>
      <c r="C46" s="53" t="s">
        <v>14</v>
      </c>
      <c r="D46" s="137">
        <v>8</v>
      </c>
      <c r="E46" s="66" t="s">
        <v>78</v>
      </c>
      <c r="F46" s="52">
        <f>8*4</f>
        <v>32</v>
      </c>
      <c r="G46" s="113">
        <v>0</v>
      </c>
      <c r="H46" s="113">
        <f t="shared" ref="H46:H49" si="3">+F46*G46</f>
        <v>0</v>
      </c>
    </row>
    <row r="47" spans="2:10" s="75" customFormat="1" x14ac:dyDescent="0.25">
      <c r="B47" s="66"/>
      <c r="C47" s="53" t="s">
        <v>13</v>
      </c>
      <c r="D47" s="137">
        <v>1</v>
      </c>
      <c r="E47" s="66" t="s">
        <v>78</v>
      </c>
      <c r="F47" s="52">
        <v>4</v>
      </c>
      <c r="G47" s="113">
        <v>0</v>
      </c>
      <c r="H47" s="113">
        <f t="shared" si="3"/>
        <v>0</v>
      </c>
    </row>
    <row r="48" spans="2:10" s="75" customFormat="1" x14ac:dyDescent="0.25">
      <c r="B48" s="66"/>
      <c r="C48" s="53"/>
      <c r="D48" s="137">
        <v>1</v>
      </c>
      <c r="E48" s="66" t="s">
        <v>87</v>
      </c>
      <c r="F48" s="52">
        <v>4</v>
      </c>
      <c r="G48" s="113">
        <v>0</v>
      </c>
      <c r="H48" s="113">
        <f t="shared" si="3"/>
        <v>0</v>
      </c>
    </row>
    <row r="49" spans="2:8" s="75" customFormat="1" x14ac:dyDescent="0.25">
      <c r="B49" s="66"/>
      <c r="C49" s="53" t="s">
        <v>11</v>
      </c>
      <c r="D49" s="137">
        <v>52</v>
      </c>
      <c r="E49" s="66" t="s">
        <v>78</v>
      </c>
      <c r="F49" s="52">
        <f>52*4</f>
        <v>208</v>
      </c>
      <c r="G49" s="113">
        <v>0</v>
      </c>
      <c r="H49" s="113">
        <f t="shared" si="3"/>
        <v>0</v>
      </c>
    </row>
    <row r="50" spans="2:8" x14ac:dyDescent="0.25">
      <c r="B50" s="54"/>
      <c r="C50" s="53"/>
      <c r="D50" s="137"/>
      <c r="E50" s="54"/>
      <c r="F50" s="54"/>
      <c r="G50" s="91" t="s">
        <v>26</v>
      </c>
      <c r="H50" s="149">
        <f>SUM(H45:H49)</f>
        <v>0</v>
      </c>
    </row>
    <row r="51" spans="2:8" x14ac:dyDescent="0.25">
      <c r="B51" s="54"/>
      <c r="C51" s="55" t="s">
        <v>65</v>
      </c>
      <c r="D51" s="139"/>
      <c r="E51" s="52"/>
      <c r="F51" s="52"/>
      <c r="G51" s="149"/>
      <c r="H51" s="149"/>
    </row>
    <row r="52" spans="2:8" s="75" customFormat="1" x14ac:dyDescent="0.25">
      <c r="B52" s="66"/>
      <c r="C52" s="53" t="s">
        <v>86</v>
      </c>
      <c r="D52" s="137">
        <v>5</v>
      </c>
      <c r="E52" s="66" t="s">
        <v>78</v>
      </c>
      <c r="F52" s="52">
        <f>+D52*4</f>
        <v>20</v>
      </c>
      <c r="G52" s="113">
        <v>0</v>
      </c>
      <c r="H52" s="113">
        <f>+F52*G52</f>
        <v>0</v>
      </c>
    </row>
    <row r="53" spans="2:8" s="75" customFormat="1" x14ac:dyDescent="0.25">
      <c r="B53" s="66"/>
      <c r="C53" s="53" t="s">
        <v>14</v>
      </c>
      <c r="D53" s="137">
        <v>1</v>
      </c>
      <c r="E53" s="66" t="s">
        <v>78</v>
      </c>
      <c r="F53" s="52">
        <f>+D53*4</f>
        <v>4</v>
      </c>
      <c r="G53" s="113">
        <v>0</v>
      </c>
      <c r="H53" s="113">
        <f>+F53*G53</f>
        <v>0</v>
      </c>
    </row>
    <row r="54" spans="2:8" s="75" customFormat="1" x14ac:dyDescent="0.25">
      <c r="B54" s="66"/>
      <c r="C54" s="53" t="s">
        <v>68</v>
      </c>
      <c r="D54" s="137">
        <v>2</v>
      </c>
      <c r="E54" s="66" t="s">
        <v>78</v>
      </c>
      <c r="F54" s="52">
        <f>+D54*4</f>
        <v>8</v>
      </c>
      <c r="G54" s="113">
        <v>0</v>
      </c>
      <c r="H54" s="113">
        <f>+F54*G54</f>
        <v>0</v>
      </c>
    </row>
    <row r="55" spans="2:8" s="75" customFormat="1" x14ac:dyDescent="0.25">
      <c r="B55" s="66"/>
      <c r="C55" s="53"/>
      <c r="D55" s="137">
        <v>2</v>
      </c>
      <c r="E55" s="66" t="s">
        <v>87</v>
      </c>
      <c r="F55" s="52">
        <v>8</v>
      </c>
      <c r="G55" s="113">
        <v>0</v>
      </c>
      <c r="H55" s="113">
        <f t="shared" ref="H55:H56" si="4">+F55*G55</f>
        <v>0</v>
      </c>
    </row>
    <row r="56" spans="2:8" s="75" customFormat="1" x14ac:dyDescent="0.25">
      <c r="B56" s="66"/>
      <c r="C56" s="53" t="s">
        <v>11</v>
      </c>
      <c r="D56" s="137">
        <v>93</v>
      </c>
      <c r="E56" s="66" t="s">
        <v>78</v>
      </c>
      <c r="F56" s="52">
        <f>+D56*4</f>
        <v>372</v>
      </c>
      <c r="G56" s="113">
        <v>0</v>
      </c>
      <c r="H56" s="113">
        <f t="shared" si="4"/>
        <v>0</v>
      </c>
    </row>
    <row r="57" spans="2:8" x14ac:dyDescent="0.25">
      <c r="B57" s="54"/>
      <c r="C57" s="53"/>
      <c r="D57" s="137"/>
      <c r="E57" s="54"/>
      <c r="F57" s="54"/>
      <c r="G57" s="91" t="s">
        <v>66</v>
      </c>
      <c r="H57" s="149">
        <f>SUM(H52:H56)</f>
        <v>0</v>
      </c>
    </row>
    <row r="58" spans="2:8" x14ac:dyDescent="0.25">
      <c r="B58" s="54"/>
      <c r="C58" s="55" t="s">
        <v>28</v>
      </c>
      <c r="D58" s="139"/>
      <c r="E58" s="52"/>
      <c r="F58" s="52"/>
      <c r="G58" s="149"/>
      <c r="H58" s="149"/>
    </row>
    <row r="59" spans="2:8" s="75" customFormat="1" x14ac:dyDescent="0.25">
      <c r="B59" s="66"/>
      <c r="C59" s="53" t="s">
        <v>14</v>
      </c>
      <c r="D59" s="137">
        <f>1+1+1+1+1</f>
        <v>5</v>
      </c>
      <c r="E59" s="66" t="s">
        <v>78</v>
      </c>
      <c r="F59" s="52">
        <f>+D59*4</f>
        <v>20</v>
      </c>
      <c r="G59" s="113">
        <v>0</v>
      </c>
      <c r="H59" s="113">
        <f>+F59*G59</f>
        <v>0</v>
      </c>
    </row>
    <row r="60" spans="2:8" x14ac:dyDescent="0.25">
      <c r="B60" s="54"/>
      <c r="C60" s="53"/>
      <c r="D60" s="137"/>
      <c r="E60" s="54"/>
      <c r="F60" s="54"/>
      <c r="G60" s="91" t="s">
        <v>27</v>
      </c>
      <c r="H60" s="149">
        <f>SUM(H59:H59)</f>
        <v>0</v>
      </c>
    </row>
    <row r="61" spans="2:8" x14ac:dyDescent="0.25">
      <c r="B61" s="54"/>
      <c r="C61" s="55" t="s">
        <v>29</v>
      </c>
      <c r="D61" s="139"/>
      <c r="E61" s="52"/>
      <c r="F61" s="52"/>
      <c r="G61" s="149"/>
      <c r="H61" s="149"/>
    </row>
    <row r="62" spans="2:8" s="75" customFormat="1" x14ac:dyDescent="0.25">
      <c r="B62" s="66"/>
      <c r="C62" s="53" t="s">
        <v>14</v>
      </c>
      <c r="D62" s="137">
        <f>18+18+3+1+2+1+1+3+30+34+15+3+1+2+1</f>
        <v>133</v>
      </c>
      <c r="E62" s="66" t="s">
        <v>78</v>
      </c>
      <c r="F62" s="52">
        <f>+D62*4</f>
        <v>532</v>
      </c>
      <c r="G62" s="113">
        <v>0</v>
      </c>
      <c r="H62" s="113">
        <f>+F62*G62</f>
        <v>0</v>
      </c>
    </row>
    <row r="63" spans="2:8" x14ac:dyDescent="0.25">
      <c r="B63" s="54"/>
      <c r="C63" s="53"/>
      <c r="D63" s="137"/>
      <c r="E63" s="54"/>
      <c r="F63" s="54"/>
      <c r="G63" s="91" t="s">
        <v>30</v>
      </c>
      <c r="H63" s="149">
        <f>SUM(H62:H62)</f>
        <v>0</v>
      </c>
    </row>
    <row r="64" spans="2:8" ht="15" customHeight="1" x14ac:dyDescent="0.25">
      <c r="B64" s="174" t="s">
        <v>51</v>
      </c>
      <c r="C64" s="174"/>
      <c r="D64" s="174"/>
      <c r="E64" s="174"/>
      <c r="F64" s="174"/>
      <c r="G64" s="174"/>
      <c r="H64" s="149">
        <f>+H63+H60+H50+H43+H39+H33+H30+H22+H57</f>
        <v>0</v>
      </c>
    </row>
    <row r="65" spans="2:8" s="75" customFormat="1" ht="37.5" customHeight="1" x14ac:dyDescent="0.25">
      <c r="B65" s="66"/>
      <c r="C65" s="93"/>
      <c r="D65" s="138"/>
      <c r="E65" s="98"/>
      <c r="F65" s="99"/>
      <c r="G65" s="146"/>
      <c r="H65" s="113"/>
    </row>
    <row r="66" spans="2:8" s="75" customFormat="1" ht="49.5" x14ac:dyDescent="0.25">
      <c r="B66" s="85"/>
      <c r="C66" s="86"/>
      <c r="D66" s="141"/>
      <c r="E66" s="87" t="s">
        <v>0</v>
      </c>
      <c r="F66" s="88" t="s">
        <v>45</v>
      </c>
      <c r="G66" s="88" t="s">
        <v>1</v>
      </c>
      <c r="H66" s="87" t="s">
        <v>2</v>
      </c>
    </row>
    <row r="67" spans="2:8" s="75" customFormat="1" x14ac:dyDescent="0.25">
      <c r="B67" s="85" t="s">
        <v>31</v>
      </c>
      <c r="C67" s="89" t="s">
        <v>81</v>
      </c>
      <c r="D67" s="136"/>
      <c r="E67" s="87"/>
      <c r="F67" s="90"/>
      <c r="G67" s="88"/>
      <c r="H67" s="87"/>
    </row>
    <row r="68" spans="2:8" s="75" customFormat="1" ht="15" customHeight="1" x14ac:dyDescent="0.25">
      <c r="B68" s="66"/>
      <c r="C68" s="53" t="s">
        <v>86</v>
      </c>
      <c r="D68" s="137"/>
      <c r="E68" s="66" t="s">
        <v>33</v>
      </c>
      <c r="F68" s="52">
        <f>20+20</f>
        <v>40</v>
      </c>
      <c r="G68" s="113">
        <v>0</v>
      </c>
      <c r="H68" s="113">
        <f>+F68*G68</f>
        <v>0</v>
      </c>
    </row>
    <row r="69" spans="2:8" s="75" customFormat="1" ht="15.75" customHeight="1" x14ac:dyDescent="0.25">
      <c r="B69" s="66"/>
      <c r="C69" s="53" t="s">
        <v>14</v>
      </c>
      <c r="D69" s="137"/>
      <c r="E69" s="66" t="s">
        <v>33</v>
      </c>
      <c r="F69" s="52">
        <v>20</v>
      </c>
      <c r="G69" s="113">
        <v>0</v>
      </c>
      <c r="H69" s="113">
        <f t="shared" ref="H69:H72" si="5">+F69*G69</f>
        <v>0</v>
      </c>
    </row>
    <row r="70" spans="2:8" s="75" customFormat="1" ht="15" customHeight="1" x14ac:dyDescent="0.25">
      <c r="B70" s="66"/>
      <c r="C70" s="53" t="s">
        <v>12</v>
      </c>
      <c r="D70" s="137"/>
      <c r="E70" s="66" t="s">
        <v>33</v>
      </c>
      <c r="F70" s="52">
        <f>20+20</f>
        <v>40</v>
      </c>
      <c r="G70" s="113">
        <v>0</v>
      </c>
      <c r="H70" s="113">
        <f t="shared" si="5"/>
        <v>0</v>
      </c>
    </row>
    <row r="71" spans="2:8" s="75" customFormat="1" ht="15" customHeight="1" x14ac:dyDescent="0.25">
      <c r="B71" s="66"/>
      <c r="C71" s="53" t="s">
        <v>11</v>
      </c>
      <c r="D71" s="137"/>
      <c r="E71" s="66" t="s">
        <v>33</v>
      </c>
      <c r="F71" s="52">
        <f>20+20</f>
        <v>40</v>
      </c>
      <c r="G71" s="113">
        <v>0</v>
      </c>
      <c r="H71" s="113">
        <f t="shared" si="5"/>
        <v>0</v>
      </c>
    </row>
    <row r="72" spans="2:8" s="75" customFormat="1" ht="15" customHeight="1" x14ac:dyDescent="0.25">
      <c r="B72" s="66"/>
      <c r="C72" s="53" t="s">
        <v>32</v>
      </c>
      <c r="D72" s="137"/>
      <c r="E72" s="66" t="s">
        <v>33</v>
      </c>
      <c r="F72" s="52">
        <f>5+20</f>
        <v>25</v>
      </c>
      <c r="G72" s="113">
        <v>0</v>
      </c>
      <c r="H72" s="113">
        <f t="shared" si="5"/>
        <v>0</v>
      </c>
    </row>
    <row r="73" spans="2:8" x14ac:dyDescent="0.25">
      <c r="B73" s="174" t="s">
        <v>50</v>
      </c>
      <c r="C73" s="174"/>
      <c r="D73" s="174"/>
      <c r="E73" s="174"/>
      <c r="F73" s="174"/>
      <c r="G73" s="174"/>
      <c r="H73" s="149">
        <f>SUM(H68:H72)</f>
        <v>0</v>
      </c>
    </row>
    <row r="74" spans="2:8" ht="40.5" customHeight="1" x14ac:dyDescent="0.25">
      <c r="B74" s="66"/>
      <c r="C74" s="93"/>
      <c r="D74" s="138"/>
      <c r="E74" s="98"/>
      <c r="F74" s="99"/>
      <c r="G74" s="146"/>
      <c r="H74" s="113"/>
    </row>
    <row r="75" spans="2:8" ht="49.5" x14ac:dyDescent="0.25">
      <c r="B75" s="85"/>
      <c r="C75" s="86" t="s">
        <v>7</v>
      </c>
      <c r="D75" s="141"/>
      <c r="E75" s="87" t="s">
        <v>0</v>
      </c>
      <c r="F75" s="88" t="s">
        <v>45</v>
      </c>
      <c r="G75" s="88" t="s">
        <v>1</v>
      </c>
      <c r="H75" s="87" t="s">
        <v>2</v>
      </c>
    </row>
    <row r="76" spans="2:8" x14ac:dyDescent="0.25">
      <c r="B76" s="85" t="s">
        <v>34</v>
      </c>
      <c r="C76" s="89" t="s">
        <v>82</v>
      </c>
      <c r="D76" s="136"/>
      <c r="E76" s="87"/>
      <c r="F76" s="90"/>
      <c r="G76" s="88"/>
      <c r="H76" s="87"/>
    </row>
    <row r="77" spans="2:8" s="75" customFormat="1" x14ac:dyDescent="0.25">
      <c r="B77" s="66"/>
      <c r="C77" s="53" t="s">
        <v>86</v>
      </c>
      <c r="D77" s="137"/>
      <c r="E77" s="66" t="s">
        <v>33</v>
      </c>
      <c r="F77" s="52">
        <f>10+20</f>
        <v>30</v>
      </c>
      <c r="G77" s="113">
        <v>0</v>
      </c>
      <c r="H77" s="113">
        <f>+F77*G77</f>
        <v>0</v>
      </c>
    </row>
    <row r="78" spans="2:8" s="75" customFormat="1" x14ac:dyDescent="0.25">
      <c r="B78" s="66"/>
      <c r="C78" s="53" t="s">
        <v>14</v>
      </c>
      <c r="D78" s="137"/>
      <c r="E78" s="66" t="s">
        <v>33</v>
      </c>
      <c r="F78" s="52">
        <v>20</v>
      </c>
      <c r="G78" s="113">
        <v>0</v>
      </c>
      <c r="H78" s="113">
        <f t="shared" ref="H78:H81" si="6">+F78*G78</f>
        <v>0</v>
      </c>
    </row>
    <row r="79" spans="2:8" s="75" customFormat="1" x14ac:dyDescent="0.25">
      <c r="B79" s="66"/>
      <c r="C79" s="53" t="s">
        <v>12</v>
      </c>
      <c r="D79" s="137"/>
      <c r="E79" s="66" t="s">
        <v>33</v>
      </c>
      <c r="F79" s="52">
        <f>10+20</f>
        <v>30</v>
      </c>
      <c r="G79" s="113">
        <v>0</v>
      </c>
      <c r="H79" s="113">
        <f t="shared" si="6"/>
        <v>0</v>
      </c>
    </row>
    <row r="80" spans="2:8" s="75" customFormat="1" x14ac:dyDescent="0.25">
      <c r="B80" s="66"/>
      <c r="C80" s="53" t="s">
        <v>11</v>
      </c>
      <c r="D80" s="137"/>
      <c r="E80" s="66" t="s">
        <v>33</v>
      </c>
      <c r="F80" s="52">
        <f>10+20</f>
        <v>30</v>
      </c>
      <c r="G80" s="113">
        <v>0</v>
      </c>
      <c r="H80" s="113">
        <f t="shared" si="6"/>
        <v>0</v>
      </c>
    </row>
    <row r="81" spans="2:8" s="75" customFormat="1" x14ac:dyDescent="0.25">
      <c r="B81" s="66"/>
      <c r="C81" s="53" t="s">
        <v>32</v>
      </c>
      <c r="D81" s="137"/>
      <c r="E81" s="66" t="s">
        <v>33</v>
      </c>
      <c r="F81" s="52">
        <f>5+20</f>
        <v>25</v>
      </c>
      <c r="G81" s="113">
        <v>0</v>
      </c>
      <c r="H81" s="113">
        <f t="shared" si="6"/>
        <v>0</v>
      </c>
    </row>
    <row r="82" spans="2:8" x14ac:dyDescent="0.25">
      <c r="B82" s="174" t="s">
        <v>49</v>
      </c>
      <c r="C82" s="174"/>
      <c r="D82" s="174"/>
      <c r="E82" s="174"/>
      <c r="F82" s="174"/>
      <c r="G82" s="174"/>
      <c r="H82" s="149">
        <f>SUM(H77:H81)</f>
        <v>0</v>
      </c>
    </row>
    <row r="83" spans="2:8" ht="42.75" customHeight="1" x14ac:dyDescent="0.25">
      <c r="B83" s="66"/>
      <c r="C83" s="93"/>
      <c r="D83" s="138"/>
      <c r="E83" s="98"/>
      <c r="F83" s="99"/>
      <c r="G83" s="146"/>
      <c r="H83" s="113"/>
    </row>
    <row r="84" spans="2:8" ht="33" x14ac:dyDescent="0.25">
      <c r="B84" s="100"/>
      <c r="C84" s="101" t="s">
        <v>35</v>
      </c>
      <c r="D84" s="142"/>
      <c r="E84" s="102"/>
      <c r="F84" s="103"/>
      <c r="G84" s="111"/>
      <c r="H84" s="102" t="s">
        <v>2</v>
      </c>
    </row>
    <row r="85" spans="2:8" x14ac:dyDescent="0.25">
      <c r="B85" s="54"/>
      <c r="C85" s="53"/>
      <c r="D85" s="137"/>
      <c r="E85" s="54"/>
      <c r="F85" s="54"/>
      <c r="G85" s="92" t="s">
        <v>88</v>
      </c>
      <c r="H85" s="164">
        <f>+H64</f>
        <v>0</v>
      </c>
    </row>
    <row r="86" spans="2:8" x14ac:dyDescent="0.25">
      <c r="B86" s="54"/>
      <c r="C86" s="53"/>
      <c r="D86" s="137"/>
      <c r="E86" s="54"/>
      <c r="F86" s="54"/>
      <c r="G86" s="92" t="s">
        <v>89</v>
      </c>
      <c r="H86" s="164">
        <f>+H73</f>
        <v>0</v>
      </c>
    </row>
    <row r="87" spans="2:8" x14ac:dyDescent="0.25">
      <c r="B87" s="54"/>
      <c r="C87" s="53"/>
      <c r="D87" s="137"/>
      <c r="E87" s="54"/>
      <c r="F87" s="54"/>
      <c r="G87" s="92" t="s">
        <v>90</v>
      </c>
      <c r="H87" s="164">
        <f>+H82</f>
        <v>0</v>
      </c>
    </row>
    <row r="88" spans="2:8" x14ac:dyDescent="0.25">
      <c r="B88" s="175" t="s">
        <v>52</v>
      </c>
      <c r="C88" s="175"/>
      <c r="D88" s="175"/>
      <c r="E88" s="175"/>
      <c r="F88" s="175"/>
      <c r="G88" s="175"/>
      <c r="H88" s="104">
        <f>SUM(H85:H87)</f>
        <v>0</v>
      </c>
    </row>
    <row r="89" spans="2:8" x14ac:dyDescent="0.25">
      <c r="B89" s="74"/>
      <c r="C89" s="94"/>
      <c r="D89" s="143"/>
      <c r="E89" s="95"/>
      <c r="F89" s="96"/>
      <c r="G89" s="165"/>
      <c r="H89" s="166"/>
    </row>
    <row r="90" spans="2:8" ht="32.25" customHeight="1" x14ac:dyDescent="0.25">
      <c r="B90" s="167" t="s">
        <v>40</v>
      </c>
      <c r="C90" s="167"/>
      <c r="D90" s="167"/>
      <c r="E90" s="167"/>
      <c r="F90" s="167"/>
      <c r="G90" s="167"/>
      <c r="H90" s="167"/>
    </row>
    <row r="91" spans="2:8" ht="20.25" customHeight="1" x14ac:dyDescent="0.25">
      <c r="B91" s="167" t="s">
        <v>41</v>
      </c>
      <c r="C91" s="167"/>
      <c r="D91" s="167"/>
      <c r="E91" s="167"/>
      <c r="F91" s="167"/>
      <c r="G91" s="167"/>
      <c r="H91" s="167"/>
    </row>
    <row r="92" spans="2:8" ht="115.5" customHeight="1" x14ac:dyDescent="0.25">
      <c r="B92" s="167" t="s">
        <v>42</v>
      </c>
      <c r="C92" s="167"/>
      <c r="D92" s="167"/>
      <c r="E92" s="167"/>
      <c r="F92" s="167"/>
      <c r="G92" s="167"/>
      <c r="H92" s="167"/>
    </row>
    <row r="93" spans="2:8" x14ac:dyDescent="0.25">
      <c r="B93" s="173" t="s">
        <v>3</v>
      </c>
      <c r="C93" s="173"/>
      <c r="D93" s="173"/>
      <c r="E93" s="173"/>
      <c r="F93" s="173"/>
      <c r="G93" s="173"/>
      <c r="H93" s="173"/>
    </row>
    <row r="94" spans="2:8" s="75" customFormat="1" x14ac:dyDescent="0.25">
      <c r="B94" s="109"/>
      <c r="C94" s="94"/>
      <c r="D94" s="143"/>
      <c r="E94" s="95"/>
      <c r="F94" s="96"/>
      <c r="G94" s="165"/>
      <c r="H94" s="166"/>
    </row>
    <row r="95" spans="2:8" x14ac:dyDescent="0.25">
      <c r="B95" s="74"/>
      <c r="C95" s="94"/>
      <c r="D95" s="143"/>
      <c r="E95" s="95"/>
      <c r="F95" s="96"/>
      <c r="G95" s="165"/>
      <c r="H95" s="166"/>
    </row>
    <row r="96" spans="2:8" ht="16.5" customHeight="1" x14ac:dyDescent="0.25">
      <c r="B96" s="83" t="s">
        <v>4</v>
      </c>
      <c r="E96" s="37"/>
      <c r="F96" s="97"/>
      <c r="G96" s="112"/>
      <c r="H96" s="37" t="s">
        <v>5</v>
      </c>
    </row>
  </sheetData>
  <mergeCells count="9">
    <mergeCell ref="B91:H91"/>
    <mergeCell ref="B92:H92"/>
    <mergeCell ref="B93:H93"/>
    <mergeCell ref="B64:G64"/>
    <mergeCell ref="F2:H2"/>
    <mergeCell ref="B73:G73"/>
    <mergeCell ref="B82:G82"/>
    <mergeCell ref="B88:G88"/>
    <mergeCell ref="B90:H90"/>
  </mergeCells>
  <pageMargins left="0.36" right="0.19685039370078741" top="0.14000000000000001" bottom="0.23622047244094491" header="0.15748031496062992" footer="0.14000000000000001"/>
  <pageSetup scale="70" orientation="portrait" r:id="rId1"/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view="pageBreakPreview" zoomScale="60" zoomScaleNormal="100" workbookViewId="0">
      <selection activeCell="B2" sqref="B2"/>
    </sheetView>
  </sheetViews>
  <sheetFormatPr defaultRowHeight="15" x14ac:dyDescent="0.25"/>
  <cols>
    <col min="1" max="1" width="3.28515625" style="2" customWidth="1"/>
    <col min="2" max="2" width="5.42578125" style="125" customWidth="1"/>
    <col min="3" max="3" width="42.5703125" style="2" customWidth="1"/>
    <col min="4" max="4" width="13.42578125" style="18" customWidth="1"/>
    <col min="5" max="5" width="15.5703125" style="18" customWidth="1"/>
    <col min="6" max="6" width="15.42578125" style="2" customWidth="1"/>
    <col min="7" max="7" width="15.85546875" style="2" customWidth="1"/>
    <col min="8" max="16384" width="9.140625" style="2"/>
  </cols>
  <sheetData>
    <row r="1" spans="2:7" s="10" customFormat="1" x14ac:dyDescent="0.25">
      <c r="B1" s="121"/>
      <c r="D1" s="9"/>
      <c r="E1" s="8"/>
    </row>
    <row r="2" spans="2:7" s="23" customFormat="1" ht="27" customHeight="1" x14ac:dyDescent="0.3">
      <c r="B2" s="67" t="s">
        <v>6</v>
      </c>
      <c r="D2" s="68"/>
      <c r="E2" s="170" t="s">
        <v>36</v>
      </c>
      <c r="F2" s="171"/>
      <c r="G2" s="171"/>
    </row>
    <row r="3" spans="2:7" s="19" customFormat="1" ht="12.75" x14ac:dyDescent="0.2">
      <c r="B3" s="126"/>
      <c r="C3" s="69"/>
      <c r="D3" s="107"/>
      <c r="E3" s="8"/>
      <c r="G3" s="21"/>
    </row>
    <row r="4" spans="2:7" s="19" customFormat="1" ht="12.75" x14ac:dyDescent="0.2">
      <c r="B4" s="126"/>
      <c r="C4" s="69"/>
      <c r="D4" s="107"/>
      <c r="E4" s="8"/>
      <c r="G4" s="21"/>
    </row>
    <row r="5" spans="2:7" s="19" customFormat="1" ht="12.75" x14ac:dyDescent="0.2">
      <c r="B5" s="126"/>
      <c r="C5" s="69"/>
      <c r="D5" s="107"/>
      <c r="E5" s="8"/>
      <c r="G5" s="21"/>
    </row>
    <row r="6" spans="2:7" s="19" customFormat="1" ht="12.75" x14ac:dyDescent="0.2">
      <c r="B6" s="126"/>
      <c r="C6" s="69"/>
      <c r="D6" s="107"/>
      <c r="E6" s="8"/>
      <c r="G6" s="21"/>
    </row>
    <row r="7" spans="2:7" s="19" customFormat="1" ht="12.75" x14ac:dyDescent="0.2">
      <c r="B7" s="126"/>
      <c r="C7" s="69"/>
      <c r="D7" s="107"/>
      <c r="E7" s="8"/>
      <c r="G7" s="21"/>
    </row>
    <row r="8" spans="2:7" s="10" customFormat="1" x14ac:dyDescent="0.25">
      <c r="B8" s="121"/>
      <c r="D8" s="9"/>
      <c r="E8" s="8"/>
    </row>
    <row r="9" spans="2:7" s="24" customFormat="1" ht="16.5" x14ac:dyDescent="0.3">
      <c r="B9" s="25" t="s">
        <v>37</v>
      </c>
      <c r="C9" s="26"/>
      <c r="D9" s="27"/>
      <c r="E9" s="28"/>
      <c r="F9" s="29" t="s">
        <v>38</v>
      </c>
      <c r="G9" s="30"/>
    </row>
    <row r="10" spans="2:7" s="24" customFormat="1" ht="16.5" x14ac:dyDescent="0.3">
      <c r="B10" s="25"/>
      <c r="C10" s="26"/>
      <c r="D10" s="27"/>
      <c r="E10" s="31"/>
      <c r="F10" s="32"/>
      <c r="G10" s="30"/>
    </row>
    <row r="11" spans="2:7" s="24" customFormat="1" ht="16.5" x14ac:dyDescent="0.3">
      <c r="B11" s="25"/>
      <c r="C11" s="26"/>
      <c r="D11" s="27"/>
      <c r="E11" s="31"/>
      <c r="F11" s="32"/>
      <c r="G11" s="30"/>
    </row>
    <row r="12" spans="2:7" s="24" customFormat="1" ht="16.5" x14ac:dyDescent="0.3">
      <c r="B12" s="25" t="s">
        <v>39</v>
      </c>
      <c r="C12" s="26"/>
      <c r="D12" s="27"/>
      <c r="E12" s="31"/>
      <c r="F12" s="32"/>
      <c r="G12" s="30"/>
    </row>
    <row r="13" spans="2:7" s="10" customFormat="1" ht="15.75" x14ac:dyDescent="0.25">
      <c r="B13" s="121"/>
      <c r="C13" s="12"/>
      <c r="D13" s="13"/>
      <c r="E13" s="13"/>
      <c r="F13" s="14"/>
    </row>
    <row r="15" spans="2:7" s="24" customFormat="1" ht="16.5" x14ac:dyDescent="0.3">
      <c r="B15" s="51" t="s">
        <v>55</v>
      </c>
      <c r="C15" s="35"/>
      <c r="D15" s="27"/>
      <c r="E15" s="31"/>
      <c r="F15" s="32"/>
      <c r="G15" s="32"/>
    </row>
    <row r="16" spans="2:7" s="41" customFormat="1" ht="18" customHeight="1" x14ac:dyDescent="0.3">
      <c r="B16" s="127"/>
      <c r="C16" s="43"/>
      <c r="D16" s="46"/>
      <c r="E16" s="45"/>
      <c r="F16" s="46"/>
      <c r="G16" s="47"/>
    </row>
    <row r="17" spans="2:7" s="49" customFormat="1" ht="73.5" customHeight="1" x14ac:dyDescent="0.3">
      <c r="B17" s="115" t="s">
        <v>43</v>
      </c>
      <c r="C17" s="114" t="s">
        <v>44</v>
      </c>
      <c r="D17" s="179" t="s">
        <v>61</v>
      </c>
      <c r="E17" s="180"/>
      <c r="F17" s="180"/>
      <c r="G17" s="180"/>
    </row>
    <row r="18" spans="2:7" s="24" customFormat="1" ht="53.25" customHeight="1" x14ac:dyDescent="0.3">
      <c r="B18" s="54">
        <v>1</v>
      </c>
      <c r="C18" s="151" t="s">
        <v>62</v>
      </c>
      <c r="D18" s="177">
        <v>0</v>
      </c>
      <c r="E18" s="178"/>
      <c r="F18" s="178"/>
      <c r="G18" s="178"/>
    </row>
    <row r="19" spans="2:7" s="24" customFormat="1" ht="15" customHeight="1" x14ac:dyDescent="0.3">
      <c r="B19" s="169" t="s">
        <v>60</v>
      </c>
      <c r="C19" s="169"/>
      <c r="D19" s="169"/>
      <c r="E19" s="169"/>
      <c r="F19" s="169"/>
      <c r="G19" s="73">
        <f>D18</f>
        <v>0</v>
      </c>
    </row>
    <row r="20" spans="2:7" s="15" customFormat="1" ht="15" customHeight="1" x14ac:dyDescent="0.25">
      <c r="B20" s="128"/>
      <c r="C20" s="106"/>
      <c r="D20" s="105"/>
      <c r="E20" s="105"/>
      <c r="F20" s="105"/>
      <c r="G20" s="105"/>
    </row>
    <row r="21" spans="2:7" s="56" customFormat="1" ht="48.75" customHeight="1" x14ac:dyDescent="0.3">
      <c r="B21" s="172" t="s">
        <v>63</v>
      </c>
      <c r="C21" s="176"/>
      <c r="D21" s="176"/>
      <c r="E21" s="176"/>
      <c r="F21" s="176"/>
      <c r="G21" s="176"/>
    </row>
    <row r="22" spans="2:7" ht="32.25" customHeight="1" x14ac:dyDescent="0.3">
      <c r="B22" s="172" t="s">
        <v>64</v>
      </c>
      <c r="C22" s="172"/>
      <c r="D22" s="172"/>
      <c r="E22" s="172"/>
      <c r="F22" s="172"/>
      <c r="G22" s="172"/>
    </row>
    <row r="23" spans="2:7" ht="20.25" customHeight="1" x14ac:dyDescent="0.25">
      <c r="B23" s="167" t="s">
        <v>41</v>
      </c>
      <c r="C23" s="167"/>
      <c r="D23" s="167"/>
      <c r="E23" s="167"/>
      <c r="F23" s="167"/>
      <c r="G23" s="167"/>
    </row>
    <row r="24" spans="2:7" ht="141" customHeight="1" x14ac:dyDescent="0.25">
      <c r="B24" s="167" t="s">
        <v>42</v>
      </c>
      <c r="C24" s="167"/>
      <c r="D24" s="167"/>
      <c r="E24" s="167"/>
      <c r="F24" s="167"/>
      <c r="G24" s="167"/>
    </row>
    <row r="25" spans="2:7" ht="16.5" x14ac:dyDescent="0.3">
      <c r="B25" s="168" t="s">
        <v>3</v>
      </c>
      <c r="C25" s="168"/>
      <c r="D25" s="168"/>
      <c r="E25" s="168"/>
      <c r="F25" s="168"/>
      <c r="G25" s="168"/>
    </row>
    <row r="26" spans="2:7" x14ac:dyDescent="0.25">
      <c r="B26" s="124"/>
      <c r="C26" s="5"/>
      <c r="D26" s="22"/>
      <c r="E26" s="22"/>
      <c r="F26" s="6"/>
      <c r="G26" s="7"/>
    </row>
    <row r="27" spans="2:7" x14ac:dyDescent="0.25">
      <c r="B27" s="124"/>
      <c r="C27" s="5"/>
      <c r="D27" s="22"/>
      <c r="E27" s="22"/>
      <c r="F27" s="6"/>
      <c r="G27" s="7"/>
    </row>
    <row r="28" spans="2:7" s="36" customFormat="1" ht="16.5" customHeight="1" x14ac:dyDescent="0.3">
      <c r="B28" s="34" t="s">
        <v>4</v>
      </c>
      <c r="D28" s="37"/>
      <c r="E28" s="38"/>
      <c r="F28" s="39"/>
      <c r="G28" s="40" t="s">
        <v>5</v>
      </c>
    </row>
  </sheetData>
  <mergeCells count="9">
    <mergeCell ref="B25:G25"/>
    <mergeCell ref="B21:G21"/>
    <mergeCell ref="D18:G18"/>
    <mergeCell ref="D17:G17"/>
    <mergeCell ref="E2:G2"/>
    <mergeCell ref="B19:F19"/>
    <mergeCell ref="B22:G22"/>
    <mergeCell ref="B23:G23"/>
    <mergeCell ref="B24:G24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view="pageBreakPreview" zoomScale="60" zoomScaleNormal="100" workbookViewId="0">
      <selection activeCell="B2" sqref="B2"/>
    </sheetView>
  </sheetViews>
  <sheetFormatPr defaultRowHeight="15" x14ac:dyDescent="0.25"/>
  <cols>
    <col min="1" max="1" width="3.28515625" style="2" customWidth="1"/>
    <col min="2" max="2" width="5.42578125" style="1" customWidth="1"/>
    <col min="3" max="3" width="42.5703125" style="2" customWidth="1"/>
    <col min="4" max="4" width="13.42578125" style="18" customWidth="1"/>
    <col min="5" max="5" width="15.5703125" style="18" customWidth="1"/>
    <col min="6" max="6" width="15.42578125" style="2" customWidth="1"/>
    <col min="7" max="7" width="15.85546875" style="2" customWidth="1"/>
    <col min="8" max="16384" width="9.140625" style="2"/>
  </cols>
  <sheetData>
    <row r="1" spans="2:7" s="10" customFormat="1" ht="14.25" x14ac:dyDescent="0.2">
      <c r="B1" s="11"/>
      <c r="D1" s="9"/>
      <c r="E1" s="8"/>
    </row>
    <row r="2" spans="2:7" s="23" customFormat="1" ht="27" customHeight="1" x14ac:dyDescent="0.3">
      <c r="B2" s="67" t="s">
        <v>6</v>
      </c>
      <c r="D2" s="68"/>
      <c r="E2" s="170" t="s">
        <v>36</v>
      </c>
      <c r="F2" s="171"/>
      <c r="G2" s="171"/>
    </row>
    <row r="3" spans="2:7" s="19" customFormat="1" ht="12.75" x14ac:dyDescent="0.2">
      <c r="B3" s="20"/>
      <c r="C3" s="69"/>
      <c r="D3" s="70"/>
      <c r="E3" s="8"/>
      <c r="G3" s="21"/>
    </row>
    <row r="4" spans="2:7" s="19" customFormat="1" ht="12.75" x14ac:dyDescent="0.2">
      <c r="B4" s="20"/>
      <c r="C4" s="69"/>
      <c r="D4" s="70"/>
      <c r="E4" s="8"/>
      <c r="G4" s="21"/>
    </row>
    <row r="5" spans="2:7" s="19" customFormat="1" ht="12.75" x14ac:dyDescent="0.2">
      <c r="B5" s="20"/>
      <c r="C5" s="69"/>
      <c r="D5" s="70"/>
      <c r="E5" s="8"/>
      <c r="G5" s="21"/>
    </row>
    <row r="6" spans="2:7" s="19" customFormat="1" ht="12.75" x14ac:dyDescent="0.2">
      <c r="B6" s="20"/>
      <c r="C6" s="69"/>
      <c r="D6" s="70"/>
      <c r="E6" s="8"/>
      <c r="G6" s="21"/>
    </row>
    <row r="7" spans="2:7" s="19" customFormat="1" ht="12.75" x14ac:dyDescent="0.2">
      <c r="B7" s="20"/>
      <c r="C7" s="69"/>
      <c r="D7" s="70"/>
      <c r="E7" s="8"/>
      <c r="G7" s="21"/>
    </row>
    <row r="8" spans="2:7" s="10" customFormat="1" ht="14.25" x14ac:dyDescent="0.2">
      <c r="B8" s="11"/>
      <c r="D8" s="9"/>
      <c r="E8" s="8"/>
    </row>
    <row r="9" spans="2:7" s="24" customFormat="1" ht="16.5" x14ac:dyDescent="0.3">
      <c r="B9" s="25" t="s">
        <v>37</v>
      </c>
      <c r="C9" s="26"/>
      <c r="D9" s="27"/>
      <c r="E9" s="28"/>
      <c r="F9" s="29" t="s">
        <v>38</v>
      </c>
      <c r="G9" s="30"/>
    </row>
    <row r="10" spans="2:7" s="24" customFormat="1" ht="16.5" x14ac:dyDescent="0.3">
      <c r="B10" s="25"/>
      <c r="C10" s="26"/>
      <c r="D10" s="27"/>
      <c r="E10" s="31"/>
      <c r="F10" s="32"/>
      <c r="G10" s="30"/>
    </row>
    <row r="11" spans="2:7" s="24" customFormat="1" ht="16.5" x14ac:dyDescent="0.3">
      <c r="B11" s="33"/>
      <c r="C11" s="26"/>
      <c r="D11" s="27"/>
      <c r="E11" s="31"/>
      <c r="F11" s="32"/>
      <c r="G11" s="30"/>
    </row>
    <row r="12" spans="2:7" s="24" customFormat="1" ht="16.5" x14ac:dyDescent="0.3">
      <c r="B12" s="25" t="s">
        <v>39</v>
      </c>
      <c r="C12" s="26"/>
      <c r="D12" s="27"/>
      <c r="E12" s="31"/>
      <c r="F12" s="32"/>
      <c r="G12" s="30"/>
    </row>
    <row r="13" spans="2:7" s="10" customFormat="1" ht="15.75" x14ac:dyDescent="0.25">
      <c r="B13" s="11"/>
      <c r="C13" s="12"/>
      <c r="D13" s="13"/>
      <c r="E13" s="13"/>
      <c r="F13" s="14"/>
    </row>
    <row r="15" spans="2:7" s="41" customFormat="1" ht="16.5" x14ac:dyDescent="0.3">
      <c r="B15" s="64" t="s">
        <v>57</v>
      </c>
      <c r="C15" s="65"/>
      <c r="D15" s="57"/>
      <c r="E15" s="58"/>
      <c r="F15" s="59"/>
      <c r="G15" s="59"/>
    </row>
    <row r="16" spans="2:7" s="41" customFormat="1" ht="18" customHeight="1" x14ac:dyDescent="0.3">
      <c r="B16" s="42"/>
      <c r="C16" s="43"/>
      <c r="D16" s="44"/>
      <c r="E16" s="45"/>
      <c r="F16" s="46"/>
      <c r="G16" s="47"/>
    </row>
    <row r="17" spans="2:7" s="49" customFormat="1" ht="73.5" customHeight="1" x14ac:dyDescent="0.3">
      <c r="B17" s="115" t="s">
        <v>43</v>
      </c>
      <c r="C17" s="114" t="s">
        <v>44</v>
      </c>
      <c r="D17" s="116" t="s">
        <v>0</v>
      </c>
      <c r="E17" s="117" t="s">
        <v>72</v>
      </c>
      <c r="F17" s="116" t="s">
        <v>1</v>
      </c>
      <c r="G17" s="116" t="s">
        <v>2</v>
      </c>
    </row>
    <row r="18" spans="2:7" s="41" customFormat="1" ht="16.5" x14ac:dyDescent="0.3">
      <c r="B18" s="150">
        <v>1</v>
      </c>
      <c r="C18" s="151" t="s">
        <v>77</v>
      </c>
      <c r="D18" s="66" t="s">
        <v>33</v>
      </c>
      <c r="E18" s="148">
        <f>200+40+1380+208+2419+100+80+100</f>
        <v>4527</v>
      </c>
      <c r="F18" s="71">
        <v>0</v>
      </c>
      <c r="G18" s="71">
        <f>+E18*F18</f>
        <v>0</v>
      </c>
    </row>
    <row r="19" spans="2:7" s="24" customFormat="1" ht="15" customHeight="1" x14ac:dyDescent="0.3">
      <c r="B19" s="169" t="s">
        <v>69</v>
      </c>
      <c r="C19" s="169"/>
      <c r="D19" s="169"/>
      <c r="E19" s="169"/>
      <c r="F19" s="169"/>
      <c r="G19" s="73">
        <f>SUM(G18)</f>
        <v>0</v>
      </c>
    </row>
    <row r="20" spans="2:7" s="15" customFormat="1" ht="15" customHeight="1" x14ac:dyDescent="0.25">
      <c r="B20" s="16"/>
      <c r="C20" s="3"/>
      <c r="D20" s="17"/>
      <c r="E20" s="16"/>
      <c r="F20" s="16"/>
      <c r="G20" s="16"/>
    </row>
    <row r="21" spans="2:7" ht="32.25" customHeight="1" x14ac:dyDescent="0.3">
      <c r="B21" s="172" t="s">
        <v>40</v>
      </c>
      <c r="C21" s="172"/>
      <c r="D21" s="172"/>
      <c r="E21" s="172"/>
      <c r="F21" s="172"/>
      <c r="G21" s="172"/>
    </row>
    <row r="22" spans="2:7" ht="20.25" customHeight="1" x14ac:dyDescent="0.25">
      <c r="B22" s="167" t="s">
        <v>41</v>
      </c>
      <c r="C22" s="167"/>
      <c r="D22" s="167"/>
      <c r="E22" s="167"/>
      <c r="F22" s="167"/>
      <c r="G22" s="167"/>
    </row>
    <row r="23" spans="2:7" ht="141" customHeight="1" x14ac:dyDescent="0.25">
      <c r="B23" s="167" t="s">
        <v>42</v>
      </c>
      <c r="C23" s="167"/>
      <c r="D23" s="167"/>
      <c r="E23" s="167"/>
      <c r="F23" s="167"/>
      <c r="G23" s="167"/>
    </row>
    <row r="24" spans="2:7" ht="16.5" x14ac:dyDescent="0.3">
      <c r="B24" s="168" t="s">
        <v>3</v>
      </c>
      <c r="C24" s="168"/>
      <c r="D24" s="168"/>
      <c r="E24" s="168"/>
      <c r="F24" s="168"/>
      <c r="G24" s="168"/>
    </row>
    <row r="25" spans="2:7" x14ac:dyDescent="0.25">
      <c r="B25" s="4"/>
      <c r="C25" s="5"/>
      <c r="D25" s="6"/>
      <c r="E25" s="22"/>
      <c r="F25" s="6"/>
      <c r="G25" s="7"/>
    </row>
    <row r="26" spans="2:7" x14ac:dyDescent="0.25">
      <c r="B26" s="4"/>
      <c r="C26" s="5"/>
      <c r="D26" s="6"/>
      <c r="E26" s="22"/>
      <c r="F26" s="6"/>
      <c r="G26" s="7"/>
    </row>
    <row r="27" spans="2:7" s="36" customFormat="1" ht="16.5" customHeight="1" x14ac:dyDescent="0.3">
      <c r="B27" s="34" t="s">
        <v>4</v>
      </c>
      <c r="D27" s="37"/>
      <c r="E27" s="38"/>
      <c r="F27" s="39"/>
      <c r="G27" s="40" t="s">
        <v>5</v>
      </c>
    </row>
  </sheetData>
  <mergeCells count="6">
    <mergeCell ref="B24:G24"/>
    <mergeCell ref="E2:G2"/>
    <mergeCell ref="B19:F19"/>
    <mergeCell ref="B21:G21"/>
    <mergeCell ref="B22:G22"/>
    <mergeCell ref="B23:G23"/>
  </mergeCells>
  <pageMargins left="0.7" right="0.7" top="0.75" bottom="0.75" header="0.3" footer="0.3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view="pageBreakPreview" zoomScale="60" zoomScaleNormal="100" workbookViewId="0">
      <selection activeCell="B2" sqref="B2"/>
    </sheetView>
  </sheetViews>
  <sheetFormatPr defaultRowHeight="15" x14ac:dyDescent="0.25"/>
  <cols>
    <col min="1" max="1" width="3.28515625" style="2" customWidth="1"/>
    <col min="2" max="2" width="5.42578125" style="120" customWidth="1"/>
    <col min="3" max="3" width="42.5703125" style="2" customWidth="1"/>
    <col min="4" max="4" width="13.42578125" style="18" customWidth="1"/>
    <col min="5" max="5" width="15.5703125" style="18" customWidth="1"/>
    <col min="6" max="6" width="15.42578125" style="2" customWidth="1"/>
    <col min="7" max="7" width="15.85546875" style="2" customWidth="1"/>
    <col min="8" max="16384" width="9.140625" style="2"/>
  </cols>
  <sheetData>
    <row r="1" spans="2:7" s="10" customFormat="1" ht="14.25" x14ac:dyDescent="0.2">
      <c r="B1" s="11"/>
      <c r="D1" s="9"/>
      <c r="E1" s="8"/>
    </row>
    <row r="2" spans="2:7" s="23" customFormat="1" ht="27" customHeight="1" x14ac:dyDescent="0.3">
      <c r="B2" s="67" t="s">
        <v>6</v>
      </c>
      <c r="D2" s="68"/>
      <c r="E2" s="170" t="s">
        <v>36</v>
      </c>
      <c r="F2" s="171"/>
      <c r="G2" s="171"/>
    </row>
    <row r="3" spans="2:7" s="19" customFormat="1" ht="14.25" x14ac:dyDescent="0.2">
      <c r="B3" s="11"/>
      <c r="C3" s="69"/>
      <c r="D3" s="70"/>
      <c r="E3" s="8"/>
      <c r="G3" s="21"/>
    </row>
    <row r="4" spans="2:7" s="19" customFormat="1" ht="14.25" x14ac:dyDescent="0.2">
      <c r="B4" s="11"/>
      <c r="C4" s="69"/>
      <c r="D4" s="70"/>
      <c r="E4" s="8"/>
      <c r="G4" s="21"/>
    </row>
    <row r="5" spans="2:7" s="19" customFormat="1" ht="14.25" x14ac:dyDescent="0.2">
      <c r="B5" s="11"/>
      <c r="C5" s="69"/>
      <c r="D5" s="70"/>
      <c r="E5" s="8"/>
      <c r="G5" s="21"/>
    </row>
    <row r="6" spans="2:7" s="19" customFormat="1" ht="14.25" x14ac:dyDescent="0.2">
      <c r="B6" s="11"/>
      <c r="C6" s="69"/>
      <c r="D6" s="70"/>
      <c r="E6" s="8"/>
      <c r="G6" s="21"/>
    </row>
    <row r="7" spans="2:7" s="19" customFormat="1" ht="14.25" x14ac:dyDescent="0.2">
      <c r="B7" s="11"/>
      <c r="C7" s="69"/>
      <c r="D7" s="70"/>
      <c r="E7" s="8"/>
      <c r="G7" s="21"/>
    </row>
    <row r="8" spans="2:7" s="10" customFormat="1" ht="14.25" x14ac:dyDescent="0.2">
      <c r="B8" s="11"/>
      <c r="D8" s="9"/>
      <c r="E8" s="8"/>
    </row>
    <row r="9" spans="2:7" s="24" customFormat="1" ht="16.5" x14ac:dyDescent="0.3">
      <c r="B9" s="118" t="s">
        <v>37</v>
      </c>
      <c r="C9" s="26"/>
      <c r="D9" s="27"/>
      <c r="E9" s="28"/>
      <c r="F9" s="29" t="s">
        <v>38</v>
      </c>
      <c r="G9" s="30"/>
    </row>
    <row r="10" spans="2:7" s="24" customFormat="1" ht="16.5" x14ac:dyDescent="0.3">
      <c r="B10" s="118"/>
      <c r="C10" s="26"/>
      <c r="D10" s="27"/>
      <c r="E10" s="31"/>
      <c r="F10" s="32"/>
      <c r="G10" s="30"/>
    </row>
    <row r="11" spans="2:7" s="24" customFormat="1" ht="16.5" x14ac:dyDescent="0.3">
      <c r="C11" s="26"/>
      <c r="D11" s="27"/>
      <c r="E11" s="31"/>
      <c r="F11" s="32"/>
      <c r="G11" s="30"/>
    </row>
    <row r="12" spans="2:7" s="24" customFormat="1" ht="16.5" x14ac:dyDescent="0.3">
      <c r="B12" s="118" t="s">
        <v>39</v>
      </c>
      <c r="C12" s="26"/>
      <c r="D12" s="27"/>
      <c r="E12" s="31"/>
      <c r="F12" s="32"/>
      <c r="G12" s="30"/>
    </row>
    <row r="13" spans="2:7" s="10" customFormat="1" ht="15.75" x14ac:dyDescent="0.25">
      <c r="B13" s="11"/>
      <c r="C13" s="12"/>
      <c r="D13" s="13"/>
      <c r="E13" s="13"/>
      <c r="F13" s="14"/>
    </row>
    <row r="15" spans="2:7" s="24" customFormat="1" ht="16.5" x14ac:dyDescent="0.3">
      <c r="B15" s="34" t="s">
        <v>58</v>
      </c>
      <c r="C15" s="35"/>
      <c r="D15" s="27"/>
      <c r="E15" s="31"/>
      <c r="F15" s="32"/>
      <c r="G15" s="32"/>
    </row>
    <row r="16" spans="2:7" s="41" customFormat="1" ht="18" customHeight="1" x14ac:dyDescent="0.3">
      <c r="B16" s="42"/>
      <c r="C16" s="43"/>
      <c r="D16" s="44"/>
      <c r="E16" s="45"/>
      <c r="F16" s="46"/>
      <c r="G16" s="47"/>
    </row>
    <row r="17" spans="2:7" s="48" customFormat="1" ht="73.5" customHeight="1" x14ac:dyDescent="0.3">
      <c r="B17" s="115" t="s">
        <v>43</v>
      </c>
      <c r="C17" s="114" t="s">
        <v>44</v>
      </c>
      <c r="D17" s="116" t="s">
        <v>0</v>
      </c>
      <c r="E17" s="117" t="s">
        <v>45</v>
      </c>
      <c r="F17" s="116" t="s">
        <v>1</v>
      </c>
      <c r="G17" s="116" t="s">
        <v>2</v>
      </c>
    </row>
    <row r="18" spans="2:7" s="41" customFormat="1" ht="16.5" x14ac:dyDescent="0.3">
      <c r="B18" s="150">
        <v>1</v>
      </c>
      <c r="C18" s="151" t="s">
        <v>46</v>
      </c>
      <c r="D18" s="66" t="s">
        <v>33</v>
      </c>
      <c r="E18" s="148">
        <v>6240</v>
      </c>
      <c r="F18" s="71">
        <v>0</v>
      </c>
      <c r="G18" s="71">
        <f>+E18*F18</f>
        <v>0</v>
      </c>
    </row>
    <row r="19" spans="2:7" s="24" customFormat="1" ht="15" customHeight="1" x14ac:dyDescent="0.3">
      <c r="B19" s="169" t="s">
        <v>59</v>
      </c>
      <c r="C19" s="169"/>
      <c r="D19" s="169"/>
      <c r="E19" s="169"/>
      <c r="F19" s="169"/>
      <c r="G19" s="73">
        <f>SUM(G18)</f>
        <v>0</v>
      </c>
    </row>
    <row r="20" spans="2:7" s="15" customFormat="1" ht="15" customHeight="1" x14ac:dyDescent="0.25">
      <c r="B20" s="60"/>
      <c r="C20" s="3"/>
      <c r="D20" s="17"/>
      <c r="E20" s="16"/>
      <c r="F20" s="16"/>
      <c r="G20" s="16"/>
    </row>
    <row r="21" spans="2:7" ht="32.25" customHeight="1" x14ac:dyDescent="0.3">
      <c r="B21" s="172" t="s">
        <v>40</v>
      </c>
      <c r="C21" s="172"/>
      <c r="D21" s="172"/>
      <c r="E21" s="172"/>
      <c r="F21" s="172"/>
      <c r="G21" s="172"/>
    </row>
    <row r="22" spans="2:7" ht="20.25" customHeight="1" x14ac:dyDescent="0.25">
      <c r="B22" s="167" t="s">
        <v>41</v>
      </c>
      <c r="C22" s="167"/>
      <c r="D22" s="167"/>
      <c r="E22" s="167"/>
      <c r="F22" s="167"/>
      <c r="G22" s="167"/>
    </row>
    <row r="23" spans="2:7" ht="141" customHeight="1" x14ac:dyDescent="0.25">
      <c r="B23" s="167" t="s">
        <v>42</v>
      </c>
      <c r="C23" s="167"/>
      <c r="D23" s="167"/>
      <c r="E23" s="167"/>
      <c r="F23" s="167"/>
      <c r="G23" s="167"/>
    </row>
    <row r="24" spans="2:7" ht="16.5" x14ac:dyDescent="0.3">
      <c r="B24" s="168" t="s">
        <v>3</v>
      </c>
      <c r="C24" s="168"/>
      <c r="D24" s="168"/>
      <c r="E24" s="168"/>
      <c r="F24" s="168"/>
      <c r="G24" s="168"/>
    </row>
    <row r="25" spans="2:7" x14ac:dyDescent="0.25">
      <c r="B25" s="119"/>
      <c r="C25" s="5"/>
      <c r="D25" s="6"/>
      <c r="E25" s="22"/>
      <c r="F25" s="6"/>
      <c r="G25" s="7"/>
    </row>
    <row r="26" spans="2:7" x14ac:dyDescent="0.25">
      <c r="B26" s="119"/>
      <c r="C26" s="5"/>
      <c r="D26" s="6"/>
      <c r="E26" s="22"/>
      <c r="F26" s="6"/>
      <c r="G26" s="7"/>
    </row>
    <row r="27" spans="2:7" s="36" customFormat="1" ht="16.5" customHeight="1" x14ac:dyDescent="0.3">
      <c r="B27" s="34" t="s">
        <v>4</v>
      </c>
      <c r="D27" s="37"/>
      <c r="E27" s="38"/>
      <c r="F27" s="39"/>
      <c r="G27" s="40" t="s">
        <v>5</v>
      </c>
    </row>
  </sheetData>
  <mergeCells count="6">
    <mergeCell ref="B24:G24"/>
    <mergeCell ref="E2:G2"/>
    <mergeCell ref="B19:F19"/>
    <mergeCell ref="B21:G21"/>
    <mergeCell ref="B22:G22"/>
    <mergeCell ref="B23:G2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2020-06-03T09:57:39Z</cp:lastPrinted>
  <dcterms:created xsi:type="dcterms:W3CDTF">2011-10-14T05:52:29Z</dcterms:created>
  <dcterms:modified xsi:type="dcterms:W3CDTF">2020-06-03T12:44:44Z</dcterms:modified>
</cp:coreProperties>
</file>