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ZVEZA-GLUHI\"/>
    </mc:Choice>
  </mc:AlternateContent>
  <bookViews>
    <workbookView xWindow="0" yWindow="0" windowWidth="22545" windowHeight="7170" tabRatio="904" firstSheet="7" activeTab="14"/>
  </bookViews>
  <sheets>
    <sheet name="1. Meso in mesni izdelki" sheetId="1" r:id="rId1"/>
    <sheet name="2. Perutninsko meso in izdelki" sheetId="32" r:id="rId2"/>
    <sheet name="3. Ribe" sheetId="33" r:id="rId3"/>
    <sheet name="4. Mleko in mlečni izdelki" sheetId="49" r:id="rId4"/>
    <sheet name="5. Kruh in pekovski izdelki" sheetId="35" r:id="rId5"/>
    <sheet name="6. Izdelki iz žit " sheetId="36" r:id="rId6"/>
    <sheet name="7. Sadje, zelenjava " sheetId="22" r:id="rId7"/>
    <sheet name="8. Konzervirana živila" sheetId="37" r:id="rId8"/>
    <sheet name="9. Zamrznjena živila" sheetId="38" r:id="rId9"/>
    <sheet name="10. Sokovi, sirupi" sheetId="39" r:id="rId10"/>
    <sheet name="11. Ostala živila" sheetId="40" r:id="rId11"/>
    <sheet name="12. Eko sadje in zelenjava" sheetId="42" r:id="rId12"/>
    <sheet name="13. Eko meso in izdelki" sheetId="43" r:id="rId13"/>
    <sheet name="14. Slaščice in peciva" sheetId="44" r:id="rId14"/>
    <sheet name="15. Bio mleko in izdelki" sheetId="46" r:id="rId15"/>
    <sheet name="16. Sokovi za avtomate " sheetId="48" r:id="rId16"/>
  </sheets>
  <definedNames>
    <definedName name="_xlnm.Print_Titles" localSheetId="0">'1. Meso in mesni izdelki'!$10:$10</definedName>
    <definedName name="_xlnm.Print_Titles" localSheetId="9">'10. Sokovi, sirupi'!$10:$10</definedName>
    <definedName name="_xlnm.Print_Titles" localSheetId="10">'11. Ostala živila'!$10:$10</definedName>
    <definedName name="_xlnm.Print_Titles" localSheetId="11">'12. Eko sadje in zelenjava'!#REF!</definedName>
    <definedName name="_xlnm.Print_Titles" localSheetId="12">'13. Eko meso in izdelki'!$10:$10</definedName>
    <definedName name="_xlnm.Print_Titles" localSheetId="13">'14. Slaščice in peciva'!$10:$10</definedName>
    <definedName name="_xlnm.Print_Titles" localSheetId="14">'15. Bio mleko in izdelki'!$10:$10</definedName>
    <definedName name="_xlnm.Print_Titles" localSheetId="15">'16. Sokovi za avtomate '!$10:$10</definedName>
    <definedName name="_xlnm.Print_Titles" localSheetId="1">'2. Perutninsko meso in izdelki'!$10:$10</definedName>
    <definedName name="_xlnm.Print_Titles" localSheetId="2">'3. Ribe'!$10:$10</definedName>
    <definedName name="_xlnm.Print_Titles" localSheetId="3">'4. Mleko in mlečni izdelki'!$10:$10</definedName>
    <definedName name="_xlnm.Print_Titles" localSheetId="4">'5. Kruh in pekovski izdelki'!$10:$10</definedName>
    <definedName name="_xlnm.Print_Titles" localSheetId="5">'6. Izdelki iz žit '!$10:$10</definedName>
    <definedName name="_xlnm.Print_Titles" localSheetId="6">'7. Sadje, zelenjava '!#REF!</definedName>
    <definedName name="_xlnm.Print_Titles" localSheetId="7">'8. Konzervirana živila'!$10:$10</definedName>
    <definedName name="_xlnm.Print_Titles" localSheetId="8">'9. Zamrznjena živila'!$10:$10</definedName>
    <definedName name="Z_05B2066C_458C_4B30_A1F9_3375CFE90D77_.wvu.PrintTitles" localSheetId="0" hidden="1">'1. Meso in mesni izdelki'!$10:$10</definedName>
    <definedName name="Z_05B2066C_458C_4B30_A1F9_3375CFE90D77_.wvu.PrintTitles" localSheetId="9" hidden="1">'10. Sokovi, sirupi'!$10:$10</definedName>
    <definedName name="Z_05B2066C_458C_4B30_A1F9_3375CFE90D77_.wvu.PrintTitles" localSheetId="10" hidden="1">'11. Ostala živila'!$10:$10</definedName>
    <definedName name="Z_05B2066C_458C_4B30_A1F9_3375CFE90D77_.wvu.PrintTitles" localSheetId="11" hidden="1">'12. Eko sadje in zelenjava'!#REF!</definedName>
    <definedName name="Z_05B2066C_458C_4B30_A1F9_3375CFE90D77_.wvu.PrintTitles" localSheetId="12" hidden="1">'13. Eko meso in izdelki'!$10:$10</definedName>
    <definedName name="Z_05B2066C_458C_4B30_A1F9_3375CFE90D77_.wvu.PrintTitles" localSheetId="13" hidden="1">'14. Slaščice in peciva'!$10:$10</definedName>
    <definedName name="Z_05B2066C_458C_4B30_A1F9_3375CFE90D77_.wvu.PrintTitles" localSheetId="14" hidden="1">'15. Bio mleko in izdelki'!$10:$10</definedName>
    <definedName name="Z_05B2066C_458C_4B30_A1F9_3375CFE90D77_.wvu.PrintTitles" localSheetId="15" hidden="1">'16. Sokovi za avtomate '!$10:$10</definedName>
    <definedName name="Z_05B2066C_458C_4B30_A1F9_3375CFE90D77_.wvu.PrintTitles" localSheetId="1" hidden="1">'2. Perutninsko meso in izdelki'!$10:$10</definedName>
    <definedName name="Z_05B2066C_458C_4B30_A1F9_3375CFE90D77_.wvu.PrintTitles" localSheetId="2" hidden="1">'3. Ribe'!$10:$10</definedName>
    <definedName name="Z_05B2066C_458C_4B30_A1F9_3375CFE90D77_.wvu.PrintTitles" localSheetId="3" hidden="1">'4. Mleko in mlečni izdelki'!$10:$10</definedName>
    <definedName name="Z_05B2066C_458C_4B30_A1F9_3375CFE90D77_.wvu.PrintTitles" localSheetId="4" hidden="1">'5. Kruh in pekovski izdelki'!$10:$10</definedName>
    <definedName name="Z_05B2066C_458C_4B30_A1F9_3375CFE90D77_.wvu.PrintTitles" localSheetId="5" hidden="1">'6. Izdelki iz žit '!$10:$10</definedName>
    <definedName name="Z_05B2066C_458C_4B30_A1F9_3375CFE90D77_.wvu.PrintTitles" localSheetId="6" hidden="1">'7. Sadje, zelenjava '!#REF!</definedName>
    <definedName name="Z_05B2066C_458C_4B30_A1F9_3375CFE90D77_.wvu.PrintTitles" localSheetId="7" hidden="1">'8. Konzervirana živila'!$10:$10</definedName>
    <definedName name="Z_05B2066C_458C_4B30_A1F9_3375CFE90D77_.wvu.PrintTitles" localSheetId="8" hidden="1">'9. Zamrznjena živila'!$10:$10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40" l="1"/>
  <c r="N99" i="40" s="1"/>
  <c r="M118" i="40"/>
  <c r="M117" i="40"/>
  <c r="M115" i="40"/>
  <c r="M116" i="40"/>
  <c r="N116" i="40" s="1"/>
  <c r="M291" i="40"/>
  <c r="M326" i="40"/>
  <c r="N326" i="40" s="1"/>
  <c r="M325" i="40"/>
  <c r="N325" i="40" s="1"/>
  <c r="M324" i="40"/>
  <c r="N324" i="40" s="1"/>
  <c r="M323" i="40"/>
  <c r="N323" i="40" s="1"/>
  <c r="M322" i="40"/>
  <c r="N322" i="40" s="1"/>
  <c r="M321" i="40"/>
  <c r="N321" i="40" s="1"/>
  <c r="M320" i="40"/>
  <c r="N320" i="40" s="1"/>
  <c r="M319" i="40"/>
  <c r="N319" i="40" s="1"/>
  <c r="M318" i="40"/>
  <c r="N318" i="40" s="1"/>
  <c r="M317" i="40"/>
  <c r="N317" i="40" s="1"/>
  <c r="M316" i="40"/>
  <c r="N316" i="40" s="1"/>
  <c r="M315" i="40"/>
  <c r="N315" i="40" s="1"/>
  <c r="M314" i="40"/>
  <c r="N314" i="40" s="1"/>
  <c r="M313" i="40"/>
  <c r="N313" i="40" s="1"/>
  <c r="M312" i="40"/>
  <c r="N312" i="40" s="1"/>
  <c r="M311" i="40"/>
  <c r="N311" i="40" s="1"/>
  <c r="M310" i="40"/>
  <c r="N310" i="40" s="1"/>
  <c r="M309" i="40"/>
  <c r="N309" i="40" s="1"/>
  <c r="M308" i="40"/>
  <c r="N308" i="40" s="1"/>
  <c r="M307" i="40"/>
  <c r="N307" i="40" s="1"/>
  <c r="M306" i="40"/>
  <c r="N306" i="40" s="1"/>
  <c r="M305" i="40"/>
  <c r="N305" i="40" s="1"/>
  <c r="M304" i="40"/>
  <c r="N304" i="40" s="1"/>
  <c r="M303" i="40"/>
  <c r="N303" i="40" s="1"/>
  <c r="M302" i="40"/>
  <c r="N302" i="40" s="1"/>
  <c r="M301" i="40"/>
  <c r="N301" i="40" s="1"/>
  <c r="M300" i="40"/>
  <c r="N300" i="40" s="1"/>
  <c r="M299" i="40"/>
  <c r="N299" i="40" s="1"/>
  <c r="N298" i="40"/>
  <c r="M298" i="40"/>
  <c r="M297" i="40"/>
  <c r="N297" i="40" s="1"/>
  <c r="M296" i="40"/>
  <c r="N296" i="40" s="1"/>
  <c r="M295" i="40"/>
  <c r="N295" i="40" s="1"/>
  <c r="M294" i="40"/>
  <c r="N294" i="40" s="1"/>
  <c r="M293" i="40"/>
  <c r="N293" i="40" s="1"/>
  <c r="M292" i="40"/>
  <c r="N292" i="40" s="1"/>
  <c r="N291" i="40"/>
  <c r="M290" i="40"/>
  <c r="N290" i="40" s="1"/>
  <c r="M289" i="40"/>
  <c r="N289" i="40" s="1"/>
  <c r="M288" i="40"/>
  <c r="N288" i="40" s="1"/>
  <c r="M287" i="40"/>
  <c r="N287" i="40" s="1"/>
  <c r="M286" i="40"/>
  <c r="N286" i="40" s="1"/>
  <c r="M285" i="40"/>
  <c r="N285" i="40" s="1"/>
  <c r="M284" i="40"/>
  <c r="N284" i="40" s="1"/>
  <c r="M283" i="40"/>
  <c r="N283" i="40" s="1"/>
  <c r="M282" i="40"/>
  <c r="N282" i="40" s="1"/>
  <c r="M281" i="40"/>
  <c r="N281" i="40" s="1"/>
  <c r="M280" i="40"/>
  <c r="N280" i="40" s="1"/>
  <c r="M279" i="40"/>
  <c r="N279" i="40" s="1"/>
  <c r="M278" i="40"/>
  <c r="N278" i="40" s="1"/>
  <c r="M277" i="40"/>
  <c r="N277" i="40" s="1"/>
  <c r="M276" i="40"/>
  <c r="N276" i="40" s="1"/>
  <c r="M275" i="40"/>
  <c r="N275" i="40" s="1"/>
  <c r="M274" i="40"/>
  <c r="N274" i="40" s="1"/>
  <c r="M273" i="40"/>
  <c r="N273" i="40" s="1"/>
  <c r="M272" i="40"/>
  <c r="N272" i="40" s="1"/>
  <c r="M271" i="40"/>
  <c r="N271" i="40" s="1"/>
  <c r="M270" i="40"/>
  <c r="N270" i="40" s="1"/>
  <c r="M269" i="40"/>
  <c r="N269" i="40" s="1"/>
  <c r="M268" i="40"/>
  <c r="N268" i="40" s="1"/>
  <c r="M267" i="40"/>
  <c r="N267" i="40" s="1"/>
  <c r="M266" i="40"/>
  <c r="N266" i="40" s="1"/>
  <c r="M265" i="40"/>
  <c r="N265" i="40" s="1"/>
  <c r="M264" i="40"/>
  <c r="N264" i="40" s="1"/>
  <c r="M263" i="40"/>
  <c r="N263" i="40" s="1"/>
  <c r="M262" i="40"/>
  <c r="N262" i="40" s="1"/>
  <c r="M261" i="40"/>
  <c r="N261" i="40" s="1"/>
  <c r="M260" i="40"/>
  <c r="N260" i="40" s="1"/>
  <c r="M259" i="40"/>
  <c r="N259" i="40" s="1"/>
  <c r="M258" i="40"/>
  <c r="N258" i="40" s="1"/>
  <c r="M257" i="40"/>
  <c r="N257" i="40" s="1"/>
  <c r="M256" i="40"/>
  <c r="N256" i="40" s="1"/>
  <c r="M255" i="40"/>
  <c r="N255" i="40" s="1"/>
  <c r="M254" i="40"/>
  <c r="N254" i="40" s="1"/>
  <c r="M253" i="40"/>
  <c r="N253" i="40" s="1"/>
  <c r="M252" i="40"/>
  <c r="N252" i="40" s="1"/>
  <c r="M251" i="40"/>
  <c r="N251" i="40" s="1"/>
  <c r="M250" i="40"/>
  <c r="N250" i="40" s="1"/>
  <c r="M249" i="40"/>
  <c r="N249" i="40" s="1"/>
  <c r="M248" i="40"/>
  <c r="N248" i="40" s="1"/>
  <c r="M247" i="40"/>
  <c r="N247" i="40" s="1"/>
  <c r="M246" i="40"/>
  <c r="N246" i="40" s="1"/>
  <c r="M245" i="40"/>
  <c r="N245" i="40" s="1"/>
  <c r="M244" i="40"/>
  <c r="N244" i="40" s="1"/>
  <c r="M243" i="40"/>
  <c r="N243" i="40" s="1"/>
  <c r="M242" i="40"/>
  <c r="N242" i="40" s="1"/>
  <c r="M241" i="40"/>
  <c r="N241" i="40" s="1"/>
  <c r="M240" i="40"/>
  <c r="N240" i="40" s="1"/>
  <c r="M239" i="40"/>
  <c r="N239" i="40" s="1"/>
  <c r="M238" i="40"/>
  <c r="N238" i="40" s="1"/>
  <c r="M237" i="40"/>
  <c r="N237" i="40" s="1"/>
  <c r="M236" i="40"/>
  <c r="N236" i="40" s="1"/>
  <c r="M235" i="40"/>
  <c r="N235" i="40" s="1"/>
  <c r="M234" i="40"/>
  <c r="N234" i="40" s="1"/>
  <c r="M233" i="40"/>
  <c r="N233" i="40" s="1"/>
  <c r="M232" i="40"/>
  <c r="N232" i="40" s="1"/>
  <c r="M231" i="40"/>
  <c r="N231" i="40" s="1"/>
  <c r="M230" i="40"/>
  <c r="N230" i="40" s="1"/>
  <c r="M229" i="40"/>
  <c r="N229" i="40" s="1"/>
  <c r="N228" i="40"/>
  <c r="M228" i="40"/>
  <c r="M227" i="40"/>
  <c r="N227" i="40" s="1"/>
  <c r="M226" i="40"/>
  <c r="N226" i="40" s="1"/>
  <c r="M225" i="40"/>
  <c r="N225" i="40" s="1"/>
  <c r="M224" i="40"/>
  <c r="N224" i="40" s="1"/>
  <c r="M223" i="40"/>
  <c r="N223" i="40" s="1"/>
  <c r="M222" i="40"/>
  <c r="N222" i="40" s="1"/>
  <c r="M221" i="40"/>
  <c r="N221" i="40" s="1"/>
  <c r="M220" i="40"/>
  <c r="N220" i="40" s="1"/>
  <c r="M219" i="40"/>
  <c r="N219" i="40" s="1"/>
  <c r="M218" i="40"/>
  <c r="N218" i="40" s="1"/>
  <c r="M217" i="40"/>
  <c r="N217" i="40" s="1"/>
  <c r="M216" i="40"/>
  <c r="N216" i="40" s="1"/>
  <c r="M215" i="40"/>
  <c r="N215" i="40" s="1"/>
  <c r="M214" i="40"/>
  <c r="N214" i="40" s="1"/>
  <c r="M213" i="40"/>
  <c r="N213" i="40" s="1"/>
  <c r="M212" i="40"/>
  <c r="N212" i="40" s="1"/>
  <c r="M211" i="40"/>
  <c r="N211" i="40" s="1"/>
  <c r="M210" i="40"/>
  <c r="N210" i="40" s="1"/>
  <c r="M209" i="40"/>
  <c r="N209" i="40" s="1"/>
  <c r="M208" i="40"/>
  <c r="N208" i="40" s="1"/>
  <c r="M207" i="40"/>
  <c r="N207" i="40" s="1"/>
  <c r="M206" i="40"/>
  <c r="N206" i="40" s="1"/>
  <c r="M205" i="40"/>
  <c r="N205" i="40" s="1"/>
  <c r="M204" i="40"/>
  <c r="N204" i="40" s="1"/>
  <c r="M203" i="40"/>
  <c r="N203" i="40" s="1"/>
  <c r="M202" i="40"/>
  <c r="N202" i="40" s="1"/>
  <c r="M201" i="40"/>
  <c r="N201" i="40" s="1"/>
  <c r="M200" i="40"/>
  <c r="N200" i="40" s="1"/>
  <c r="M199" i="40"/>
  <c r="N199" i="40" s="1"/>
  <c r="M198" i="40"/>
  <c r="N198" i="40" s="1"/>
  <c r="M197" i="40"/>
  <c r="N197" i="40" s="1"/>
  <c r="M196" i="40"/>
  <c r="N196" i="40" s="1"/>
  <c r="M195" i="40"/>
  <c r="N195" i="40" s="1"/>
  <c r="M194" i="40"/>
  <c r="N194" i="40" s="1"/>
  <c r="M193" i="40"/>
  <c r="N193" i="40" s="1"/>
  <c r="M192" i="40"/>
  <c r="N192" i="40" s="1"/>
  <c r="M191" i="40"/>
  <c r="N191" i="40" s="1"/>
  <c r="M190" i="40"/>
  <c r="N190" i="40" s="1"/>
  <c r="M189" i="40"/>
  <c r="N189" i="40" s="1"/>
  <c r="M188" i="40"/>
  <c r="N188" i="40" s="1"/>
  <c r="M187" i="40"/>
  <c r="N187" i="40" s="1"/>
  <c r="M186" i="40"/>
  <c r="N186" i="40" s="1"/>
  <c r="M185" i="40"/>
  <c r="N185" i="40" s="1"/>
  <c r="M184" i="40"/>
  <c r="N184" i="40" s="1"/>
  <c r="M183" i="40"/>
  <c r="N183" i="40" s="1"/>
  <c r="M182" i="40"/>
  <c r="N182" i="40" s="1"/>
  <c r="M181" i="40"/>
  <c r="N181" i="40" s="1"/>
  <c r="N180" i="40"/>
  <c r="M180" i="40"/>
  <c r="M179" i="40"/>
  <c r="N179" i="40" s="1"/>
  <c r="M178" i="40"/>
  <c r="N178" i="40" s="1"/>
  <c r="M177" i="40"/>
  <c r="N177" i="40" s="1"/>
  <c r="M176" i="40"/>
  <c r="N176" i="40" s="1"/>
  <c r="M175" i="40"/>
  <c r="N175" i="40" s="1"/>
  <c r="M174" i="40"/>
  <c r="N174" i="40" s="1"/>
  <c r="M173" i="40"/>
  <c r="N173" i="40" s="1"/>
  <c r="M172" i="40"/>
  <c r="N172" i="40" s="1"/>
  <c r="M171" i="40"/>
  <c r="N171" i="40" s="1"/>
  <c r="M170" i="40"/>
  <c r="N170" i="40" s="1"/>
  <c r="M169" i="40"/>
  <c r="N169" i="40" s="1"/>
  <c r="M168" i="40"/>
  <c r="N168" i="40" s="1"/>
  <c r="M167" i="40"/>
  <c r="N167" i="40" s="1"/>
  <c r="M166" i="40"/>
  <c r="N166" i="40" s="1"/>
  <c r="M165" i="40"/>
  <c r="N165" i="40" s="1"/>
  <c r="M164" i="40"/>
  <c r="N164" i="40" s="1"/>
  <c r="M163" i="40"/>
  <c r="N163" i="40" s="1"/>
  <c r="M162" i="40"/>
  <c r="N162" i="40" s="1"/>
  <c r="M161" i="40"/>
  <c r="N161" i="40" s="1"/>
  <c r="M160" i="40"/>
  <c r="N160" i="40" s="1"/>
  <c r="M159" i="40"/>
  <c r="N159" i="40" s="1"/>
  <c r="M158" i="40"/>
  <c r="N158" i="40" s="1"/>
  <c r="M157" i="40"/>
  <c r="N157" i="40" s="1"/>
  <c r="M156" i="40"/>
  <c r="N156" i="40" s="1"/>
  <c r="M155" i="40"/>
  <c r="N155" i="40" s="1"/>
  <c r="M154" i="40"/>
  <c r="N154" i="40" s="1"/>
  <c r="M153" i="40"/>
  <c r="N153" i="40" s="1"/>
  <c r="M152" i="40"/>
  <c r="N152" i="40" s="1"/>
  <c r="M151" i="40"/>
  <c r="N151" i="40" s="1"/>
  <c r="M150" i="40"/>
  <c r="N150" i="40" s="1"/>
  <c r="M149" i="40"/>
  <c r="N149" i="40" s="1"/>
  <c r="M148" i="40"/>
  <c r="N148" i="40" s="1"/>
  <c r="M147" i="40"/>
  <c r="N147" i="40" s="1"/>
  <c r="M146" i="40"/>
  <c r="N146" i="40" s="1"/>
  <c r="M145" i="40"/>
  <c r="N145" i="40" s="1"/>
  <c r="M144" i="40"/>
  <c r="N144" i="40" s="1"/>
  <c r="M143" i="40"/>
  <c r="N143" i="40" s="1"/>
  <c r="M142" i="40"/>
  <c r="N142" i="40" s="1"/>
  <c r="M141" i="40"/>
  <c r="N141" i="40" s="1"/>
  <c r="M140" i="40"/>
  <c r="N140" i="40" s="1"/>
  <c r="M139" i="40"/>
  <c r="N139" i="40" s="1"/>
  <c r="M138" i="40"/>
  <c r="N138" i="40" s="1"/>
  <c r="M137" i="40"/>
  <c r="N137" i="40" s="1"/>
  <c r="M136" i="40"/>
  <c r="N136" i="40" s="1"/>
  <c r="M135" i="40"/>
  <c r="N135" i="40" s="1"/>
  <c r="M134" i="40"/>
  <c r="N134" i="40" s="1"/>
  <c r="M133" i="40"/>
  <c r="N133" i="40" s="1"/>
  <c r="M132" i="40"/>
  <c r="N132" i="40" s="1"/>
  <c r="M131" i="40"/>
  <c r="N131" i="40" s="1"/>
  <c r="M130" i="40"/>
  <c r="N130" i="40" s="1"/>
  <c r="M129" i="40"/>
  <c r="N129" i="40" s="1"/>
  <c r="M128" i="40"/>
  <c r="N128" i="40" s="1"/>
  <c r="M127" i="40"/>
  <c r="N127" i="40" s="1"/>
  <c r="M126" i="40"/>
  <c r="N126" i="40" s="1"/>
  <c r="M125" i="40"/>
  <c r="N125" i="40" s="1"/>
  <c r="M124" i="40"/>
  <c r="N124" i="40" s="1"/>
  <c r="M123" i="40"/>
  <c r="N123" i="40" s="1"/>
  <c r="M122" i="40"/>
  <c r="N122" i="40" s="1"/>
  <c r="M121" i="40"/>
  <c r="N121" i="40" s="1"/>
  <c r="M120" i="40"/>
  <c r="N120" i="40" s="1"/>
  <c r="M119" i="40"/>
  <c r="N119" i="40" s="1"/>
  <c r="N118" i="40"/>
  <c r="N117" i="40"/>
  <c r="N115" i="40"/>
  <c r="N114" i="40"/>
  <c r="M114" i="40"/>
  <c r="M113" i="40"/>
  <c r="N113" i="40" s="1"/>
  <c r="M112" i="40"/>
  <c r="N112" i="40" s="1"/>
  <c r="M111" i="40"/>
  <c r="N111" i="40" s="1"/>
  <c r="M110" i="40"/>
  <c r="N110" i="40" s="1"/>
  <c r="M109" i="40"/>
  <c r="N109" i="40" s="1"/>
  <c r="N108" i="40"/>
  <c r="M108" i="40"/>
  <c r="M107" i="40"/>
  <c r="N107" i="40" s="1"/>
  <c r="M106" i="40"/>
  <c r="N106" i="40" s="1"/>
  <c r="M105" i="40"/>
  <c r="N105" i="40" s="1"/>
  <c r="M104" i="40"/>
  <c r="N104" i="40" s="1"/>
  <c r="M103" i="40"/>
  <c r="N103" i="40" s="1"/>
  <c r="M102" i="40"/>
  <c r="N102" i="40" s="1"/>
  <c r="M101" i="40"/>
  <c r="N101" i="40" s="1"/>
  <c r="M100" i="40"/>
  <c r="N100" i="40" s="1"/>
  <c r="M98" i="40"/>
  <c r="N98" i="40" s="1"/>
  <c r="M97" i="40"/>
  <c r="N97" i="40" s="1"/>
  <c r="M96" i="40"/>
  <c r="N96" i="40" s="1"/>
  <c r="M95" i="40"/>
  <c r="N95" i="40" s="1"/>
  <c r="M94" i="40"/>
  <c r="N94" i="40" s="1"/>
  <c r="M93" i="40"/>
  <c r="N93" i="40" s="1"/>
  <c r="M92" i="40"/>
  <c r="N92" i="40" s="1"/>
  <c r="M91" i="40"/>
  <c r="N91" i="40" s="1"/>
  <c r="M90" i="40"/>
  <c r="N90" i="40" s="1"/>
  <c r="M89" i="40"/>
  <c r="N89" i="40" s="1"/>
  <c r="M88" i="40"/>
  <c r="N88" i="40" s="1"/>
  <c r="M87" i="40"/>
  <c r="N87" i="40" s="1"/>
  <c r="M86" i="40"/>
  <c r="N86" i="40" s="1"/>
  <c r="M85" i="40"/>
  <c r="N85" i="40" s="1"/>
  <c r="M84" i="40"/>
  <c r="N84" i="40" s="1"/>
  <c r="M83" i="40"/>
  <c r="N83" i="40" s="1"/>
  <c r="M82" i="40"/>
  <c r="N82" i="40" s="1"/>
  <c r="M81" i="40"/>
  <c r="N81" i="40" s="1"/>
  <c r="M80" i="40"/>
  <c r="N80" i="40" s="1"/>
  <c r="M79" i="40"/>
  <c r="N79" i="40" s="1"/>
  <c r="M78" i="40"/>
  <c r="N78" i="40" s="1"/>
  <c r="M77" i="40"/>
  <c r="N77" i="40" s="1"/>
  <c r="M76" i="40"/>
  <c r="N76" i="40" s="1"/>
  <c r="M75" i="40"/>
  <c r="N75" i="40" s="1"/>
  <c r="M74" i="40"/>
  <c r="N74" i="40" s="1"/>
  <c r="M73" i="40"/>
  <c r="N73" i="40" s="1"/>
  <c r="M72" i="40"/>
  <c r="N72" i="40" s="1"/>
  <c r="M71" i="40"/>
  <c r="N71" i="40" s="1"/>
  <c r="M70" i="40"/>
  <c r="N70" i="40" s="1"/>
  <c r="M69" i="40"/>
  <c r="N69" i="40" s="1"/>
  <c r="M68" i="40"/>
  <c r="N68" i="40" s="1"/>
  <c r="M67" i="40"/>
  <c r="N67" i="40" s="1"/>
  <c r="N66" i="40"/>
  <c r="M66" i="40"/>
  <c r="M65" i="40"/>
  <c r="N65" i="40" s="1"/>
  <c r="M64" i="40"/>
  <c r="N64" i="40" s="1"/>
  <c r="M63" i="40"/>
  <c r="N63" i="40" s="1"/>
  <c r="M62" i="40"/>
  <c r="N62" i="40" s="1"/>
  <c r="M61" i="40"/>
  <c r="N61" i="40" s="1"/>
  <c r="M60" i="40"/>
  <c r="N60" i="40" s="1"/>
  <c r="M59" i="40"/>
  <c r="N59" i="40" s="1"/>
  <c r="M58" i="40"/>
  <c r="N58" i="40" s="1"/>
  <c r="M57" i="40"/>
  <c r="N57" i="40" s="1"/>
  <c r="M56" i="40"/>
  <c r="N56" i="40" s="1"/>
  <c r="M55" i="40"/>
  <c r="N55" i="40" s="1"/>
  <c r="M54" i="40"/>
  <c r="N54" i="40" s="1"/>
  <c r="M53" i="40"/>
  <c r="N53" i="40" s="1"/>
  <c r="M52" i="40"/>
  <c r="N52" i="40" s="1"/>
  <c r="M51" i="40"/>
  <c r="N51" i="40" s="1"/>
  <c r="M50" i="40"/>
  <c r="N50" i="40" s="1"/>
  <c r="M49" i="40"/>
  <c r="N49" i="40" s="1"/>
  <c r="M48" i="40"/>
  <c r="N48" i="40" s="1"/>
  <c r="M47" i="40"/>
  <c r="N47" i="40" s="1"/>
  <c r="M46" i="40"/>
  <c r="N46" i="40" s="1"/>
  <c r="M45" i="40"/>
  <c r="N45" i="40" s="1"/>
  <c r="M44" i="40"/>
  <c r="N44" i="40" s="1"/>
  <c r="M43" i="40"/>
  <c r="N43" i="40" s="1"/>
  <c r="M42" i="40"/>
  <c r="N42" i="40" s="1"/>
  <c r="M41" i="40"/>
  <c r="N41" i="40" s="1"/>
  <c r="M40" i="40"/>
  <c r="N40" i="40" s="1"/>
  <c r="M39" i="40"/>
  <c r="N39" i="40" s="1"/>
  <c r="M38" i="40"/>
  <c r="N38" i="40" s="1"/>
  <c r="M37" i="40"/>
  <c r="N37" i="40" s="1"/>
  <c r="N36" i="40"/>
  <c r="M36" i="40"/>
  <c r="M35" i="40"/>
  <c r="N35" i="40" s="1"/>
  <c r="M34" i="40"/>
  <c r="N34" i="40" s="1"/>
  <c r="M33" i="40"/>
  <c r="N33" i="40" s="1"/>
  <c r="M32" i="40"/>
  <c r="N32" i="40" s="1"/>
  <c r="M31" i="40"/>
  <c r="N31" i="40" s="1"/>
  <c r="M30" i="40"/>
  <c r="N30" i="40" s="1"/>
  <c r="M29" i="40"/>
  <c r="N29" i="40" s="1"/>
  <c r="M28" i="40"/>
  <c r="N28" i="40" s="1"/>
  <c r="M27" i="40"/>
  <c r="N27" i="40" s="1"/>
  <c r="M26" i="40"/>
  <c r="N26" i="40" s="1"/>
  <c r="M25" i="40"/>
  <c r="N25" i="40" s="1"/>
  <c r="M24" i="40"/>
  <c r="N24" i="40" s="1"/>
  <c r="M23" i="40"/>
  <c r="N23" i="40" s="1"/>
  <c r="M22" i="40"/>
  <c r="N22" i="40" s="1"/>
  <c r="M21" i="40"/>
  <c r="N21" i="40" s="1"/>
  <c r="M20" i="40"/>
  <c r="N20" i="40" s="1"/>
  <c r="M19" i="40"/>
  <c r="N19" i="40" s="1"/>
  <c r="N18" i="40"/>
  <c r="M18" i="40"/>
  <c r="M17" i="40"/>
  <c r="N17" i="40" s="1"/>
  <c r="M16" i="40"/>
  <c r="N16" i="40" s="1"/>
  <c r="M15" i="40"/>
  <c r="N15" i="40" s="1"/>
  <c r="M14" i="40"/>
  <c r="N14" i="40" s="1"/>
  <c r="M13" i="40"/>
  <c r="N13" i="40" s="1"/>
  <c r="M12" i="40"/>
  <c r="N12" i="40" s="1"/>
  <c r="B13" i="39" l="1"/>
  <c r="B14" i="39" s="1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B28" i="39" s="1"/>
  <c r="B29" i="39" s="1"/>
  <c r="B30" i="39" s="1"/>
  <c r="M22" i="43" l="1"/>
  <c r="N22" i="43" s="1"/>
  <c r="M21" i="43"/>
  <c r="N21" i="43" s="1"/>
  <c r="M20" i="43"/>
  <c r="N20" i="43" s="1"/>
  <c r="M19" i="43"/>
  <c r="N19" i="43" s="1"/>
  <c r="M18" i="43"/>
  <c r="N18" i="43" s="1"/>
  <c r="M17" i="43"/>
  <c r="N17" i="43" s="1"/>
  <c r="M16" i="43"/>
  <c r="N16" i="43" s="1"/>
  <c r="M15" i="43"/>
  <c r="N15" i="43" s="1"/>
  <c r="M14" i="43"/>
  <c r="N14" i="43" s="1"/>
  <c r="M13" i="43"/>
  <c r="N13" i="43" s="1"/>
  <c r="M12" i="43"/>
  <c r="N12" i="43" s="1"/>
  <c r="P58" i="42"/>
  <c r="R58" i="42" s="1"/>
  <c r="O58" i="42"/>
  <c r="Q58" i="42" s="1"/>
  <c r="P57" i="42"/>
  <c r="R57" i="42" s="1"/>
  <c r="O57" i="42"/>
  <c r="Q57" i="42" s="1"/>
  <c r="P56" i="42"/>
  <c r="R56" i="42" s="1"/>
  <c r="O56" i="42"/>
  <c r="Q56" i="42" s="1"/>
  <c r="P55" i="42"/>
  <c r="R55" i="42" s="1"/>
  <c r="O55" i="42"/>
  <c r="Q55" i="42" s="1"/>
  <c r="P54" i="42"/>
  <c r="R54" i="42" s="1"/>
  <c r="O54" i="42"/>
  <c r="Q54" i="42" s="1"/>
  <c r="P53" i="42"/>
  <c r="R53" i="42" s="1"/>
  <c r="O53" i="42"/>
  <c r="Q53" i="42" s="1"/>
  <c r="P52" i="42"/>
  <c r="R52" i="42" s="1"/>
  <c r="O52" i="42"/>
  <c r="Q52" i="42" s="1"/>
  <c r="P51" i="42"/>
  <c r="R51" i="42" s="1"/>
  <c r="O51" i="42"/>
  <c r="Q51" i="42" s="1"/>
  <c r="P50" i="42"/>
  <c r="R50" i="42" s="1"/>
  <c r="O50" i="42"/>
  <c r="Q50" i="42" s="1"/>
  <c r="P49" i="42"/>
  <c r="R49" i="42" s="1"/>
  <c r="O49" i="42"/>
  <c r="Q49" i="42" s="1"/>
  <c r="P48" i="42"/>
  <c r="R48" i="42" s="1"/>
  <c r="O48" i="42"/>
  <c r="Q48" i="42" s="1"/>
  <c r="P47" i="42"/>
  <c r="R47" i="42" s="1"/>
  <c r="O47" i="42"/>
  <c r="Q47" i="42" s="1"/>
  <c r="P46" i="42"/>
  <c r="R46" i="42" s="1"/>
  <c r="O46" i="42"/>
  <c r="Q46" i="42" s="1"/>
  <c r="P45" i="42"/>
  <c r="R45" i="42" s="1"/>
  <c r="O45" i="42"/>
  <c r="Q45" i="42" s="1"/>
  <c r="P44" i="42"/>
  <c r="R44" i="42" s="1"/>
  <c r="O44" i="42"/>
  <c r="Q44" i="42" s="1"/>
  <c r="P43" i="42"/>
  <c r="R43" i="42" s="1"/>
  <c r="O43" i="42"/>
  <c r="Q43" i="42" s="1"/>
  <c r="R42" i="42"/>
  <c r="P42" i="42"/>
  <c r="O42" i="42"/>
  <c r="Q42" i="42" s="1"/>
  <c r="P41" i="42"/>
  <c r="R41" i="42" s="1"/>
  <c r="O41" i="42"/>
  <c r="Q41" i="42" s="1"/>
  <c r="P40" i="42"/>
  <c r="R40" i="42" s="1"/>
  <c r="O40" i="42"/>
  <c r="Q40" i="42" s="1"/>
  <c r="P39" i="42"/>
  <c r="R39" i="42" s="1"/>
  <c r="O39" i="42"/>
  <c r="Q39" i="42" s="1"/>
  <c r="P38" i="42"/>
  <c r="R38" i="42" s="1"/>
  <c r="O38" i="42"/>
  <c r="Q38" i="42" s="1"/>
  <c r="P37" i="42"/>
  <c r="R37" i="42" s="1"/>
  <c r="O37" i="42"/>
  <c r="Q37" i="42" s="1"/>
  <c r="P36" i="42"/>
  <c r="R36" i="42" s="1"/>
  <c r="O36" i="42"/>
  <c r="Q36" i="42" s="1"/>
  <c r="P35" i="42"/>
  <c r="R35" i="42" s="1"/>
  <c r="O35" i="42"/>
  <c r="Q35" i="42" s="1"/>
  <c r="P34" i="42"/>
  <c r="R34" i="42" s="1"/>
  <c r="O34" i="42"/>
  <c r="Q34" i="42" s="1"/>
  <c r="P33" i="42"/>
  <c r="R33" i="42" s="1"/>
  <c r="O33" i="42"/>
  <c r="Q33" i="42" s="1"/>
  <c r="P32" i="42"/>
  <c r="R32" i="42" s="1"/>
  <c r="O32" i="42"/>
  <c r="Q32" i="42" s="1"/>
  <c r="P31" i="42"/>
  <c r="R31" i="42" s="1"/>
  <c r="O31" i="42"/>
  <c r="Q31" i="42" s="1"/>
  <c r="P30" i="42"/>
  <c r="R30" i="42" s="1"/>
  <c r="O30" i="42"/>
  <c r="Q30" i="42" s="1"/>
  <c r="P29" i="42"/>
  <c r="R29" i="42" s="1"/>
  <c r="O29" i="42"/>
  <c r="Q29" i="42" s="1"/>
  <c r="P28" i="42"/>
  <c r="R28" i="42" s="1"/>
  <c r="O28" i="42"/>
  <c r="Q28" i="42" s="1"/>
  <c r="P27" i="42"/>
  <c r="R27" i="42" s="1"/>
  <c r="O27" i="42"/>
  <c r="Q27" i="42" s="1"/>
  <c r="P26" i="42"/>
  <c r="R26" i="42" s="1"/>
  <c r="O26" i="42"/>
  <c r="Q26" i="42" s="1"/>
  <c r="P25" i="42"/>
  <c r="R25" i="42" s="1"/>
  <c r="O25" i="42"/>
  <c r="Q25" i="42" s="1"/>
  <c r="P24" i="42"/>
  <c r="R24" i="42" s="1"/>
  <c r="O24" i="42"/>
  <c r="Q24" i="42" s="1"/>
  <c r="P23" i="42"/>
  <c r="R23" i="42" s="1"/>
  <c r="O23" i="42"/>
  <c r="Q23" i="42" s="1"/>
  <c r="P22" i="42"/>
  <c r="R22" i="42" s="1"/>
  <c r="O22" i="42"/>
  <c r="Q22" i="42" s="1"/>
  <c r="P21" i="42"/>
  <c r="R21" i="42" s="1"/>
  <c r="O21" i="42"/>
  <c r="Q21" i="42" s="1"/>
  <c r="P20" i="42"/>
  <c r="R20" i="42" s="1"/>
  <c r="O20" i="42"/>
  <c r="Q20" i="42" s="1"/>
  <c r="P19" i="42"/>
  <c r="R19" i="42" s="1"/>
  <c r="O19" i="42"/>
  <c r="Q19" i="42" s="1"/>
  <c r="P18" i="42"/>
  <c r="R18" i="42" s="1"/>
  <c r="O18" i="42"/>
  <c r="Q18" i="42" s="1"/>
  <c r="P17" i="42"/>
  <c r="R17" i="42" s="1"/>
  <c r="O17" i="42"/>
  <c r="Q17" i="42" s="1"/>
  <c r="P16" i="42"/>
  <c r="R16" i="42" s="1"/>
  <c r="O16" i="42"/>
  <c r="Q16" i="42" s="1"/>
  <c r="P15" i="42"/>
  <c r="R15" i="42" s="1"/>
  <c r="O15" i="42"/>
  <c r="Q15" i="42" s="1"/>
  <c r="M30" i="39" l="1"/>
  <c r="N30" i="39" s="1"/>
  <c r="M29" i="39"/>
  <c r="N29" i="39" s="1"/>
  <c r="M28" i="39"/>
  <c r="N28" i="39" s="1"/>
  <c r="M27" i="39"/>
  <c r="N27" i="39" s="1"/>
  <c r="M26" i="39"/>
  <c r="N26" i="39" s="1"/>
  <c r="M25" i="39"/>
  <c r="N25" i="39" s="1"/>
  <c r="M24" i="39"/>
  <c r="N24" i="39" s="1"/>
  <c r="M23" i="39"/>
  <c r="N23" i="39" s="1"/>
  <c r="M22" i="39"/>
  <c r="N22" i="39" s="1"/>
  <c r="M21" i="39"/>
  <c r="N21" i="39" s="1"/>
  <c r="M20" i="39"/>
  <c r="N20" i="39" s="1"/>
  <c r="M19" i="39"/>
  <c r="N19" i="39" s="1"/>
  <c r="M18" i="39"/>
  <c r="N18" i="39" s="1"/>
  <c r="M17" i="39"/>
  <c r="N17" i="39" s="1"/>
  <c r="M16" i="39"/>
  <c r="N16" i="39" s="1"/>
  <c r="M15" i="39"/>
  <c r="N15" i="39" s="1"/>
  <c r="M14" i="39"/>
  <c r="N14" i="39" s="1"/>
  <c r="M13" i="39"/>
  <c r="N13" i="39" s="1"/>
  <c r="M12" i="39"/>
  <c r="N12" i="39" s="1"/>
  <c r="M11" i="39"/>
  <c r="N11" i="39" s="1"/>
  <c r="N31" i="39" l="1"/>
  <c r="M84" i="38"/>
  <c r="N84" i="38" s="1"/>
  <c r="M83" i="38"/>
  <c r="N83" i="38" s="1"/>
  <c r="M82" i="38"/>
  <c r="N82" i="38" s="1"/>
  <c r="M81" i="38"/>
  <c r="N81" i="38" s="1"/>
  <c r="M80" i="38"/>
  <c r="N80" i="38" s="1"/>
  <c r="M79" i="38"/>
  <c r="N79" i="38" s="1"/>
  <c r="M78" i="38"/>
  <c r="N78" i="38" s="1"/>
  <c r="M77" i="38"/>
  <c r="N77" i="38" s="1"/>
  <c r="M76" i="38"/>
  <c r="N76" i="38" s="1"/>
  <c r="M75" i="38"/>
  <c r="N75" i="38" s="1"/>
  <c r="M74" i="38"/>
  <c r="N74" i="38" s="1"/>
  <c r="M73" i="38"/>
  <c r="N73" i="38" s="1"/>
  <c r="M72" i="38"/>
  <c r="N72" i="38" s="1"/>
  <c r="M71" i="38"/>
  <c r="N71" i="38" s="1"/>
  <c r="M70" i="38"/>
  <c r="N70" i="38" s="1"/>
  <c r="M69" i="38"/>
  <c r="N69" i="38" s="1"/>
  <c r="M68" i="38"/>
  <c r="N68" i="38" s="1"/>
  <c r="M67" i="38"/>
  <c r="N67" i="38" s="1"/>
  <c r="M66" i="38"/>
  <c r="N66" i="38" s="1"/>
  <c r="M65" i="38"/>
  <c r="N65" i="38" s="1"/>
  <c r="M64" i="38"/>
  <c r="N64" i="38" s="1"/>
  <c r="M63" i="38"/>
  <c r="N63" i="38" s="1"/>
  <c r="M62" i="38"/>
  <c r="N62" i="38" s="1"/>
  <c r="M61" i="38"/>
  <c r="N61" i="38" s="1"/>
  <c r="M60" i="38"/>
  <c r="N60" i="38" s="1"/>
  <c r="M59" i="38"/>
  <c r="N59" i="38" s="1"/>
  <c r="N58" i="38"/>
  <c r="M58" i="38"/>
  <c r="M57" i="38"/>
  <c r="N57" i="38" s="1"/>
  <c r="M56" i="38"/>
  <c r="N56" i="38" s="1"/>
  <c r="M55" i="38"/>
  <c r="N55" i="38" s="1"/>
  <c r="M54" i="38"/>
  <c r="N54" i="38" s="1"/>
  <c r="M53" i="38"/>
  <c r="N53" i="38" s="1"/>
  <c r="M52" i="38"/>
  <c r="N52" i="38" s="1"/>
  <c r="M51" i="38"/>
  <c r="N51" i="38" s="1"/>
  <c r="M50" i="38"/>
  <c r="N50" i="38" s="1"/>
  <c r="M49" i="38"/>
  <c r="N49" i="38" s="1"/>
  <c r="M48" i="38"/>
  <c r="N48" i="38" s="1"/>
  <c r="M47" i="38"/>
  <c r="N47" i="38" s="1"/>
  <c r="M46" i="38"/>
  <c r="N46" i="38" s="1"/>
  <c r="M45" i="38"/>
  <c r="N45" i="38" s="1"/>
  <c r="M44" i="38"/>
  <c r="N44" i="38" s="1"/>
  <c r="M43" i="38"/>
  <c r="N43" i="38" s="1"/>
  <c r="M42" i="38"/>
  <c r="N42" i="38" s="1"/>
  <c r="M41" i="38"/>
  <c r="N41" i="38" s="1"/>
  <c r="M40" i="38"/>
  <c r="N40" i="38" s="1"/>
  <c r="M39" i="38"/>
  <c r="N39" i="38" s="1"/>
  <c r="M38" i="38"/>
  <c r="N38" i="38" s="1"/>
  <c r="M37" i="38"/>
  <c r="N37" i="38" s="1"/>
  <c r="M36" i="38"/>
  <c r="N36" i="38" s="1"/>
  <c r="M35" i="38"/>
  <c r="N35" i="38" s="1"/>
  <c r="M34" i="38"/>
  <c r="N34" i="38" s="1"/>
  <c r="M33" i="38"/>
  <c r="N33" i="38" s="1"/>
  <c r="M32" i="38"/>
  <c r="N32" i="38" s="1"/>
  <c r="M31" i="38"/>
  <c r="N31" i="38" s="1"/>
  <c r="M30" i="38"/>
  <c r="N30" i="38" s="1"/>
  <c r="M29" i="38"/>
  <c r="N29" i="38" s="1"/>
  <c r="M28" i="38"/>
  <c r="N28" i="38" s="1"/>
  <c r="M27" i="38"/>
  <c r="N27" i="38" s="1"/>
  <c r="M26" i="38"/>
  <c r="N26" i="38" s="1"/>
  <c r="M25" i="38"/>
  <c r="N25" i="38" s="1"/>
  <c r="M24" i="38"/>
  <c r="N24" i="38" s="1"/>
  <c r="M23" i="38"/>
  <c r="N23" i="38" s="1"/>
  <c r="M22" i="38"/>
  <c r="N22" i="38" s="1"/>
  <c r="M21" i="38"/>
  <c r="N21" i="38" s="1"/>
  <c r="M20" i="38"/>
  <c r="N20" i="38" s="1"/>
  <c r="M19" i="38"/>
  <c r="N19" i="38" s="1"/>
  <c r="M18" i="38"/>
  <c r="N18" i="38" s="1"/>
  <c r="M17" i="38"/>
  <c r="N17" i="38" s="1"/>
  <c r="M16" i="38"/>
  <c r="N16" i="38" s="1"/>
  <c r="M15" i="38"/>
  <c r="N15" i="38" s="1"/>
  <c r="M14" i="38"/>
  <c r="N14" i="38" s="1"/>
  <c r="M13" i="38"/>
  <c r="N13" i="38" s="1"/>
  <c r="M12" i="38"/>
  <c r="N12" i="38" s="1"/>
  <c r="B14" i="37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13" i="37"/>
  <c r="M70" i="36"/>
  <c r="N70" i="36" s="1"/>
  <c r="M69" i="36"/>
  <c r="N69" i="36" s="1"/>
  <c r="M68" i="36"/>
  <c r="N68" i="36" s="1"/>
  <c r="M67" i="36"/>
  <c r="N67" i="36" s="1"/>
  <c r="M66" i="36"/>
  <c r="N66" i="36" s="1"/>
  <c r="M65" i="36"/>
  <c r="N65" i="36" s="1"/>
  <c r="M64" i="36"/>
  <c r="N64" i="36" s="1"/>
  <c r="M63" i="36"/>
  <c r="N63" i="36" s="1"/>
  <c r="M62" i="36"/>
  <c r="N62" i="36" s="1"/>
  <c r="M61" i="36"/>
  <c r="N61" i="36" s="1"/>
  <c r="M60" i="36"/>
  <c r="N60" i="36" s="1"/>
  <c r="M59" i="36"/>
  <c r="N59" i="36" s="1"/>
  <c r="M58" i="36"/>
  <c r="N58" i="36" s="1"/>
  <c r="M57" i="36"/>
  <c r="N57" i="36" s="1"/>
  <c r="M56" i="36"/>
  <c r="N56" i="36" s="1"/>
  <c r="M55" i="36"/>
  <c r="N55" i="36" s="1"/>
  <c r="M54" i="36"/>
  <c r="N54" i="36" s="1"/>
  <c r="M53" i="36"/>
  <c r="N53" i="36" s="1"/>
  <c r="M52" i="36"/>
  <c r="N52" i="36" s="1"/>
  <c r="M51" i="36"/>
  <c r="N51" i="36" s="1"/>
  <c r="M50" i="36"/>
  <c r="N50" i="36" s="1"/>
  <c r="M49" i="36"/>
  <c r="N49" i="36" s="1"/>
  <c r="M48" i="36"/>
  <c r="N48" i="36" s="1"/>
  <c r="M47" i="36"/>
  <c r="N47" i="36" s="1"/>
  <c r="M46" i="36"/>
  <c r="N46" i="36" s="1"/>
  <c r="M45" i="36"/>
  <c r="N45" i="36" s="1"/>
  <c r="M44" i="36"/>
  <c r="N44" i="36" s="1"/>
  <c r="M43" i="36"/>
  <c r="N43" i="36" s="1"/>
  <c r="M42" i="36"/>
  <c r="N42" i="36" s="1"/>
  <c r="M41" i="36"/>
  <c r="N41" i="36" s="1"/>
  <c r="M40" i="36"/>
  <c r="N40" i="36" s="1"/>
  <c r="M39" i="36"/>
  <c r="N39" i="36" s="1"/>
  <c r="M38" i="36"/>
  <c r="N38" i="36" s="1"/>
  <c r="M37" i="36"/>
  <c r="N37" i="36" s="1"/>
  <c r="M36" i="36"/>
  <c r="N36" i="36" s="1"/>
  <c r="M35" i="36"/>
  <c r="N35" i="36" s="1"/>
  <c r="M34" i="36"/>
  <c r="N34" i="36" s="1"/>
  <c r="M33" i="36"/>
  <c r="N33" i="36" s="1"/>
  <c r="M32" i="36"/>
  <c r="N32" i="36" s="1"/>
  <c r="M31" i="36"/>
  <c r="N31" i="36" s="1"/>
  <c r="M30" i="36"/>
  <c r="N30" i="36" s="1"/>
  <c r="N29" i="36"/>
  <c r="M29" i="36"/>
  <c r="M28" i="36"/>
  <c r="N28" i="36" s="1"/>
  <c r="M27" i="36"/>
  <c r="N27" i="36" s="1"/>
  <c r="M26" i="36"/>
  <c r="N26" i="36" s="1"/>
  <c r="M25" i="36"/>
  <c r="N25" i="36" s="1"/>
  <c r="M24" i="36"/>
  <c r="N24" i="36" s="1"/>
  <c r="M23" i="36"/>
  <c r="N23" i="36" s="1"/>
  <c r="M22" i="36"/>
  <c r="N22" i="36" s="1"/>
  <c r="M21" i="36"/>
  <c r="N21" i="36" s="1"/>
  <c r="M20" i="36"/>
  <c r="N20" i="36" s="1"/>
  <c r="M19" i="36"/>
  <c r="N19" i="36" s="1"/>
  <c r="M18" i="36"/>
  <c r="N18" i="36" s="1"/>
  <c r="M17" i="36"/>
  <c r="N17" i="36" s="1"/>
  <c r="M16" i="36"/>
  <c r="N16" i="36" s="1"/>
  <c r="M15" i="36"/>
  <c r="N15" i="36" s="1"/>
  <c r="M14" i="36"/>
  <c r="N14" i="36" s="1"/>
  <c r="M13" i="36"/>
  <c r="N13" i="36" s="1"/>
  <c r="M12" i="36"/>
  <c r="N12" i="36" s="1"/>
  <c r="M168" i="35"/>
  <c r="N168" i="35" s="1"/>
  <c r="M167" i="35"/>
  <c r="N167" i="35" s="1"/>
  <c r="M166" i="35"/>
  <c r="N166" i="35" s="1"/>
  <c r="M165" i="35"/>
  <c r="N165" i="35" s="1"/>
  <c r="M164" i="35"/>
  <c r="N164" i="35" s="1"/>
  <c r="M163" i="35"/>
  <c r="N163" i="35" s="1"/>
  <c r="M162" i="35"/>
  <c r="N162" i="35" s="1"/>
  <c r="M161" i="35"/>
  <c r="N161" i="35" s="1"/>
  <c r="M160" i="35"/>
  <c r="N160" i="35" s="1"/>
  <c r="M159" i="35"/>
  <c r="N159" i="35" s="1"/>
  <c r="M158" i="35"/>
  <c r="N158" i="35" s="1"/>
  <c r="M157" i="35"/>
  <c r="N157" i="35" s="1"/>
  <c r="M156" i="35"/>
  <c r="N156" i="35" s="1"/>
  <c r="M155" i="35"/>
  <c r="N155" i="35" s="1"/>
  <c r="M154" i="35"/>
  <c r="N154" i="35" s="1"/>
  <c r="M153" i="35"/>
  <c r="N153" i="35" s="1"/>
  <c r="M152" i="35"/>
  <c r="N152" i="35" s="1"/>
  <c r="M151" i="35"/>
  <c r="N151" i="35" s="1"/>
  <c r="M150" i="35"/>
  <c r="N150" i="35" s="1"/>
  <c r="M149" i="35"/>
  <c r="N149" i="35" s="1"/>
  <c r="M148" i="35"/>
  <c r="N148" i="35" s="1"/>
  <c r="N147" i="35"/>
  <c r="M147" i="35"/>
  <c r="M146" i="35"/>
  <c r="N146" i="35" s="1"/>
  <c r="M145" i="35"/>
  <c r="N145" i="35" s="1"/>
  <c r="M144" i="35"/>
  <c r="N144" i="35" s="1"/>
  <c r="M143" i="35"/>
  <c r="N143" i="35" s="1"/>
  <c r="M142" i="35"/>
  <c r="N142" i="35" s="1"/>
  <c r="M141" i="35"/>
  <c r="N141" i="35" s="1"/>
  <c r="M140" i="35"/>
  <c r="N140" i="35" s="1"/>
  <c r="M139" i="35"/>
  <c r="N139" i="35" s="1"/>
  <c r="M138" i="35"/>
  <c r="N138" i="35" s="1"/>
  <c r="M137" i="35"/>
  <c r="N137" i="35" s="1"/>
  <c r="M136" i="35"/>
  <c r="N136" i="35" s="1"/>
  <c r="M135" i="35"/>
  <c r="N135" i="35" s="1"/>
  <c r="M134" i="35"/>
  <c r="N134" i="35" s="1"/>
  <c r="M133" i="35"/>
  <c r="N133" i="35" s="1"/>
  <c r="M132" i="35"/>
  <c r="N132" i="35" s="1"/>
  <c r="M131" i="35"/>
  <c r="N131" i="35" s="1"/>
  <c r="M130" i="35"/>
  <c r="N130" i="35" s="1"/>
  <c r="M129" i="35"/>
  <c r="N129" i="35" s="1"/>
  <c r="M128" i="35"/>
  <c r="N128" i="35" s="1"/>
  <c r="M127" i="35"/>
  <c r="N127" i="35" s="1"/>
  <c r="M126" i="35"/>
  <c r="N126" i="35" s="1"/>
  <c r="M125" i="35"/>
  <c r="N125" i="35" s="1"/>
  <c r="M124" i="35"/>
  <c r="N124" i="35" s="1"/>
  <c r="M123" i="35"/>
  <c r="N123" i="35" s="1"/>
  <c r="M122" i="35"/>
  <c r="N122" i="35" s="1"/>
  <c r="M121" i="35"/>
  <c r="N121" i="35" s="1"/>
  <c r="M120" i="35"/>
  <c r="N120" i="35" s="1"/>
  <c r="M119" i="35"/>
  <c r="N119" i="35" s="1"/>
  <c r="M118" i="35"/>
  <c r="N118" i="35" s="1"/>
  <c r="M117" i="35"/>
  <c r="N117" i="35" s="1"/>
  <c r="M116" i="35"/>
  <c r="N116" i="35" s="1"/>
  <c r="M115" i="35"/>
  <c r="N115" i="35" s="1"/>
  <c r="M114" i="35"/>
  <c r="N114" i="35" s="1"/>
  <c r="M113" i="35"/>
  <c r="N113" i="35" s="1"/>
  <c r="M112" i="35"/>
  <c r="N112" i="35" s="1"/>
  <c r="M111" i="35"/>
  <c r="N111" i="35" s="1"/>
  <c r="M110" i="35"/>
  <c r="N110" i="35" s="1"/>
  <c r="M109" i="35"/>
  <c r="N109" i="35" s="1"/>
  <c r="M108" i="35"/>
  <c r="N108" i="35" s="1"/>
  <c r="M107" i="35"/>
  <c r="N107" i="35" s="1"/>
  <c r="M106" i="35"/>
  <c r="N106" i="35" s="1"/>
  <c r="M105" i="35"/>
  <c r="N105" i="35" s="1"/>
  <c r="M104" i="35"/>
  <c r="N104" i="35" s="1"/>
  <c r="M103" i="35"/>
  <c r="N103" i="35" s="1"/>
  <c r="M102" i="35"/>
  <c r="N102" i="35" s="1"/>
  <c r="M101" i="35"/>
  <c r="N101" i="35" s="1"/>
  <c r="M100" i="35"/>
  <c r="N100" i="35" s="1"/>
  <c r="M99" i="35"/>
  <c r="N99" i="35" s="1"/>
  <c r="M98" i="35"/>
  <c r="N98" i="35" s="1"/>
  <c r="M97" i="35"/>
  <c r="N97" i="35" s="1"/>
  <c r="M96" i="35"/>
  <c r="N96" i="35" s="1"/>
  <c r="M95" i="35"/>
  <c r="N95" i="35" s="1"/>
  <c r="M94" i="35"/>
  <c r="N94" i="35" s="1"/>
  <c r="M93" i="35"/>
  <c r="N93" i="35" s="1"/>
  <c r="M92" i="35"/>
  <c r="N92" i="35" s="1"/>
  <c r="M91" i="35"/>
  <c r="N91" i="35" s="1"/>
  <c r="M90" i="35"/>
  <c r="N90" i="35" s="1"/>
  <c r="M89" i="35"/>
  <c r="N89" i="35" s="1"/>
  <c r="M88" i="35"/>
  <c r="N88" i="35" s="1"/>
  <c r="M87" i="35"/>
  <c r="N87" i="35" s="1"/>
  <c r="M86" i="35"/>
  <c r="N86" i="35" s="1"/>
  <c r="M85" i="35"/>
  <c r="N85" i="35" s="1"/>
  <c r="M84" i="35"/>
  <c r="N84" i="35" s="1"/>
  <c r="M83" i="35"/>
  <c r="N83" i="35" s="1"/>
  <c r="M82" i="35"/>
  <c r="N82" i="35" s="1"/>
  <c r="M81" i="35"/>
  <c r="N81" i="35" s="1"/>
  <c r="M80" i="35"/>
  <c r="N80" i="35" s="1"/>
  <c r="M79" i="35"/>
  <c r="N79" i="35" s="1"/>
  <c r="M78" i="35"/>
  <c r="N78" i="35" s="1"/>
  <c r="M77" i="35"/>
  <c r="N77" i="35" s="1"/>
  <c r="M76" i="35"/>
  <c r="N76" i="35" s="1"/>
  <c r="M75" i="35"/>
  <c r="N75" i="35" s="1"/>
  <c r="M74" i="35"/>
  <c r="N74" i="35" s="1"/>
  <c r="M73" i="35"/>
  <c r="N73" i="35" s="1"/>
  <c r="M72" i="35"/>
  <c r="N72" i="35" s="1"/>
  <c r="M71" i="35"/>
  <c r="N71" i="35" s="1"/>
  <c r="M70" i="35"/>
  <c r="N70" i="35" s="1"/>
  <c r="M69" i="35"/>
  <c r="N69" i="35" s="1"/>
  <c r="M68" i="35"/>
  <c r="N68" i="35" s="1"/>
  <c r="M67" i="35"/>
  <c r="N67" i="35" s="1"/>
  <c r="M66" i="35"/>
  <c r="N66" i="35" s="1"/>
  <c r="M65" i="35"/>
  <c r="N65" i="35" s="1"/>
  <c r="M64" i="35"/>
  <c r="N64" i="35" s="1"/>
  <c r="M63" i="35"/>
  <c r="N63" i="35" s="1"/>
  <c r="M62" i="35"/>
  <c r="N62" i="35" s="1"/>
  <c r="M61" i="35"/>
  <c r="N61" i="35" s="1"/>
  <c r="M60" i="35"/>
  <c r="N60" i="35" s="1"/>
  <c r="M59" i="35"/>
  <c r="N59" i="35" s="1"/>
  <c r="M58" i="35"/>
  <c r="N58" i="35" s="1"/>
  <c r="M57" i="35"/>
  <c r="N57" i="35" s="1"/>
  <c r="M56" i="35"/>
  <c r="N56" i="35" s="1"/>
  <c r="M55" i="35"/>
  <c r="N55" i="35" s="1"/>
  <c r="M54" i="35"/>
  <c r="N54" i="35" s="1"/>
  <c r="M53" i="35"/>
  <c r="N53" i="35" s="1"/>
  <c r="M52" i="35"/>
  <c r="N52" i="35" s="1"/>
  <c r="N51" i="35"/>
  <c r="M51" i="35"/>
  <c r="M50" i="35"/>
  <c r="N50" i="35" s="1"/>
  <c r="M49" i="35"/>
  <c r="N49" i="35" s="1"/>
  <c r="M48" i="35"/>
  <c r="N48" i="35" s="1"/>
  <c r="M47" i="35"/>
  <c r="N47" i="35" s="1"/>
  <c r="M46" i="35"/>
  <c r="N46" i="35" s="1"/>
  <c r="M45" i="35"/>
  <c r="N45" i="35" s="1"/>
  <c r="M44" i="35"/>
  <c r="N44" i="35" s="1"/>
  <c r="M43" i="35"/>
  <c r="N43" i="35" s="1"/>
  <c r="M42" i="35"/>
  <c r="N42" i="35" s="1"/>
  <c r="M41" i="35"/>
  <c r="N41" i="35" s="1"/>
  <c r="M40" i="35"/>
  <c r="N40" i="35" s="1"/>
  <c r="M39" i="35"/>
  <c r="N39" i="35" s="1"/>
  <c r="M38" i="35"/>
  <c r="N38" i="35" s="1"/>
  <c r="M37" i="35"/>
  <c r="N37" i="35" s="1"/>
  <c r="M36" i="35"/>
  <c r="N36" i="35" s="1"/>
  <c r="M35" i="35"/>
  <c r="N35" i="35" s="1"/>
  <c r="M34" i="35"/>
  <c r="N34" i="35" s="1"/>
  <c r="M33" i="35"/>
  <c r="N33" i="35" s="1"/>
  <c r="M32" i="35"/>
  <c r="N32" i="35" s="1"/>
  <c r="M31" i="35"/>
  <c r="N31" i="35" s="1"/>
  <c r="M30" i="35"/>
  <c r="N30" i="35" s="1"/>
  <c r="M29" i="35"/>
  <c r="N29" i="35" s="1"/>
  <c r="M28" i="35"/>
  <c r="N28" i="35" s="1"/>
  <c r="M27" i="35"/>
  <c r="N27" i="35" s="1"/>
  <c r="M26" i="35"/>
  <c r="N26" i="35" s="1"/>
  <c r="M25" i="35"/>
  <c r="N25" i="35" s="1"/>
  <c r="M24" i="35"/>
  <c r="N24" i="35" s="1"/>
  <c r="M23" i="35"/>
  <c r="N23" i="35" s="1"/>
  <c r="M22" i="35"/>
  <c r="N22" i="35" s="1"/>
  <c r="M21" i="35"/>
  <c r="N21" i="35" s="1"/>
  <c r="M20" i="35"/>
  <c r="N20" i="35" s="1"/>
  <c r="M19" i="35"/>
  <c r="N19" i="35" s="1"/>
  <c r="M18" i="35"/>
  <c r="N18" i="35" s="1"/>
  <c r="M17" i="35"/>
  <c r="N17" i="35" s="1"/>
  <c r="M16" i="35"/>
  <c r="N16" i="35" s="1"/>
  <c r="M15" i="35"/>
  <c r="N15" i="35" s="1"/>
  <c r="M14" i="35"/>
  <c r="N14" i="35" s="1"/>
  <c r="M13" i="35"/>
  <c r="N13" i="35" s="1"/>
  <c r="M12" i="35"/>
  <c r="N12" i="35" s="1"/>
  <c r="J105" i="49"/>
  <c r="K105" i="49" s="1"/>
  <c r="J104" i="49"/>
  <c r="K104" i="49" s="1"/>
  <c r="J103" i="49"/>
  <c r="K103" i="49" s="1"/>
  <c r="J102" i="49"/>
  <c r="K102" i="49" s="1"/>
  <c r="J101" i="49"/>
  <c r="K101" i="49" s="1"/>
  <c r="J100" i="49"/>
  <c r="K100" i="49" s="1"/>
  <c r="J99" i="49"/>
  <c r="K99" i="49" s="1"/>
  <c r="J98" i="49"/>
  <c r="K98" i="49" s="1"/>
  <c r="J97" i="49"/>
  <c r="K97" i="49" s="1"/>
  <c r="J96" i="49"/>
  <c r="K96" i="49" s="1"/>
  <c r="J95" i="49"/>
  <c r="K95" i="49" s="1"/>
  <c r="J94" i="49"/>
  <c r="K94" i="49" s="1"/>
  <c r="J93" i="49"/>
  <c r="K93" i="49" s="1"/>
  <c r="J92" i="49"/>
  <c r="K92" i="49" s="1"/>
  <c r="J91" i="49"/>
  <c r="K91" i="49" s="1"/>
  <c r="J90" i="49"/>
  <c r="K90" i="49" s="1"/>
  <c r="J89" i="49"/>
  <c r="K89" i="49" s="1"/>
  <c r="J88" i="49"/>
  <c r="K88" i="49" s="1"/>
  <c r="J87" i="49"/>
  <c r="K87" i="49" s="1"/>
  <c r="J86" i="49"/>
  <c r="K86" i="49" s="1"/>
  <c r="J85" i="49"/>
  <c r="K85" i="49" s="1"/>
  <c r="J84" i="49"/>
  <c r="K84" i="49" s="1"/>
  <c r="J83" i="49"/>
  <c r="K83" i="49" s="1"/>
  <c r="J82" i="49"/>
  <c r="K82" i="49" s="1"/>
  <c r="J81" i="49"/>
  <c r="K81" i="49" s="1"/>
  <c r="J80" i="49"/>
  <c r="K80" i="49" s="1"/>
  <c r="J79" i="49"/>
  <c r="K79" i="49" s="1"/>
  <c r="J78" i="49"/>
  <c r="K78" i="49" s="1"/>
  <c r="J77" i="49"/>
  <c r="K77" i="49" s="1"/>
  <c r="J76" i="49"/>
  <c r="K76" i="49" s="1"/>
  <c r="J75" i="49"/>
  <c r="K75" i="49" s="1"/>
  <c r="J74" i="49"/>
  <c r="K74" i="49" s="1"/>
  <c r="J73" i="49"/>
  <c r="K73" i="49" s="1"/>
  <c r="J72" i="49"/>
  <c r="K72" i="49" s="1"/>
  <c r="K71" i="49"/>
  <c r="J71" i="49"/>
  <c r="J70" i="49"/>
  <c r="K70" i="49" s="1"/>
  <c r="J69" i="49"/>
  <c r="K69" i="49" s="1"/>
  <c r="J68" i="49"/>
  <c r="K68" i="49" s="1"/>
  <c r="J67" i="49"/>
  <c r="K67" i="49" s="1"/>
  <c r="J66" i="49"/>
  <c r="K66" i="49" s="1"/>
  <c r="J65" i="49"/>
  <c r="K65" i="49" s="1"/>
  <c r="J64" i="49"/>
  <c r="K64" i="49" s="1"/>
  <c r="J63" i="49"/>
  <c r="K63" i="49" s="1"/>
  <c r="J62" i="49"/>
  <c r="K62" i="49" s="1"/>
  <c r="J61" i="49"/>
  <c r="K61" i="49" s="1"/>
  <c r="J60" i="49"/>
  <c r="K60" i="49" s="1"/>
  <c r="J59" i="49"/>
  <c r="K59" i="49" s="1"/>
  <c r="J58" i="49"/>
  <c r="K58" i="49" s="1"/>
  <c r="J57" i="49"/>
  <c r="K57" i="49" s="1"/>
  <c r="J56" i="49"/>
  <c r="K56" i="49" s="1"/>
  <c r="J55" i="49"/>
  <c r="K55" i="49" s="1"/>
  <c r="J54" i="49"/>
  <c r="K54" i="49" s="1"/>
  <c r="J53" i="49"/>
  <c r="K53" i="49" s="1"/>
  <c r="J52" i="49"/>
  <c r="K52" i="49" s="1"/>
  <c r="J51" i="49"/>
  <c r="K51" i="49" s="1"/>
  <c r="J50" i="49"/>
  <c r="K50" i="49" s="1"/>
  <c r="J49" i="49"/>
  <c r="K49" i="49" s="1"/>
  <c r="J48" i="49"/>
  <c r="K48" i="49" s="1"/>
  <c r="J47" i="49"/>
  <c r="K47" i="49" s="1"/>
  <c r="J46" i="49"/>
  <c r="K46" i="49" s="1"/>
  <c r="J45" i="49"/>
  <c r="K45" i="49" s="1"/>
  <c r="J44" i="49"/>
  <c r="K44" i="49" s="1"/>
  <c r="J43" i="49"/>
  <c r="K43" i="49" s="1"/>
  <c r="J42" i="49"/>
  <c r="K42" i="49" s="1"/>
  <c r="J41" i="49"/>
  <c r="K41" i="49" s="1"/>
  <c r="J40" i="49"/>
  <c r="K40" i="49" s="1"/>
  <c r="J39" i="49"/>
  <c r="K39" i="49" s="1"/>
  <c r="J38" i="49"/>
  <c r="K38" i="49" s="1"/>
  <c r="J37" i="49"/>
  <c r="K37" i="49" s="1"/>
  <c r="J36" i="49"/>
  <c r="K36" i="49" s="1"/>
  <c r="J35" i="49"/>
  <c r="K35" i="49" s="1"/>
  <c r="J34" i="49"/>
  <c r="K34" i="49" s="1"/>
  <c r="J33" i="49"/>
  <c r="K33" i="49" s="1"/>
  <c r="J32" i="49"/>
  <c r="K32" i="49" s="1"/>
  <c r="J31" i="49"/>
  <c r="K31" i="49" s="1"/>
  <c r="J30" i="49"/>
  <c r="K30" i="49" s="1"/>
  <c r="J29" i="49"/>
  <c r="K29" i="49" s="1"/>
  <c r="J28" i="49"/>
  <c r="K28" i="49" s="1"/>
  <c r="J27" i="49"/>
  <c r="K27" i="49" s="1"/>
  <c r="J26" i="49"/>
  <c r="K26" i="49" s="1"/>
  <c r="J25" i="49"/>
  <c r="K25" i="49" s="1"/>
  <c r="J24" i="49"/>
  <c r="K24" i="49" s="1"/>
  <c r="J23" i="49"/>
  <c r="K23" i="49" s="1"/>
  <c r="J22" i="49"/>
  <c r="K22" i="49" s="1"/>
  <c r="J21" i="49"/>
  <c r="K21" i="49" s="1"/>
  <c r="J20" i="49"/>
  <c r="K20" i="49" s="1"/>
  <c r="J19" i="49"/>
  <c r="K19" i="49" s="1"/>
  <c r="J18" i="49"/>
  <c r="K18" i="49" s="1"/>
  <c r="J17" i="49"/>
  <c r="K17" i="49" s="1"/>
  <c r="J16" i="49"/>
  <c r="K16" i="49" s="1"/>
  <c r="J15" i="49"/>
  <c r="K15" i="49" s="1"/>
  <c r="J14" i="49"/>
  <c r="K14" i="49" s="1"/>
  <c r="J13" i="49"/>
  <c r="K13" i="49" s="1"/>
  <c r="J12" i="49"/>
  <c r="K12" i="49" s="1"/>
  <c r="B14" i="49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B28" i="49" s="1"/>
  <c r="B29" i="49" s="1"/>
  <c r="B30" i="49" s="1"/>
  <c r="B31" i="49" s="1"/>
  <c r="B32" i="49" s="1"/>
  <c r="B33" i="49" s="1"/>
  <c r="B34" i="49" s="1"/>
  <c r="B35" i="49" s="1"/>
  <c r="B36" i="49" s="1"/>
  <c r="B37" i="49" s="1"/>
  <c r="B38" i="49" s="1"/>
  <c r="B39" i="49" s="1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B83" i="49" s="1"/>
  <c r="B84" i="49" s="1"/>
  <c r="B85" i="49" s="1"/>
  <c r="B86" i="49" s="1"/>
  <c r="B87" i="49" s="1"/>
  <c r="B88" i="49" s="1"/>
  <c r="B89" i="49" s="1"/>
  <c r="B90" i="49" s="1"/>
  <c r="B91" i="49" s="1"/>
  <c r="B92" i="49" s="1"/>
  <c r="B93" i="49" s="1"/>
  <c r="B94" i="49" s="1"/>
  <c r="B95" i="49" s="1"/>
  <c r="B96" i="49" s="1"/>
  <c r="B97" i="49" s="1"/>
  <c r="B98" i="49" s="1"/>
  <c r="B99" i="49" s="1"/>
  <c r="B100" i="49" s="1"/>
  <c r="B101" i="49" s="1"/>
  <c r="B102" i="49" s="1"/>
  <c r="B103" i="49" s="1"/>
  <c r="B104" i="49" s="1"/>
  <c r="B105" i="49" s="1"/>
  <c r="B13" i="49"/>
  <c r="B12" i="49"/>
  <c r="J11" i="49"/>
  <c r="K11" i="49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M57" i="1"/>
  <c r="N57" i="1" s="1"/>
  <c r="M56" i="1"/>
  <c r="N56" i="1" s="1"/>
  <c r="M55" i="1"/>
  <c r="N55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5" i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K106" i="49" l="1"/>
  <c r="M49" i="33" l="1"/>
  <c r="N49" i="33" s="1"/>
  <c r="M48" i="33"/>
  <c r="N48" i="33" s="1"/>
  <c r="M47" i="33"/>
  <c r="N47" i="33" s="1"/>
  <c r="N46" i="33"/>
  <c r="M46" i="33"/>
  <c r="M45" i="33"/>
  <c r="N45" i="33" s="1"/>
  <c r="M44" i="33"/>
  <c r="N44" i="33" s="1"/>
  <c r="M43" i="33"/>
  <c r="N43" i="33" s="1"/>
  <c r="M42" i="33"/>
  <c r="N42" i="33" s="1"/>
  <c r="M41" i="33"/>
  <c r="N41" i="33" s="1"/>
  <c r="M40" i="33"/>
  <c r="N40" i="33" s="1"/>
  <c r="M39" i="33"/>
  <c r="N39" i="33" s="1"/>
  <c r="M38" i="33"/>
  <c r="N38" i="33" s="1"/>
  <c r="M37" i="33"/>
  <c r="N37" i="33" s="1"/>
  <c r="M36" i="33"/>
  <c r="N36" i="33" s="1"/>
  <c r="M35" i="33"/>
  <c r="N35" i="33" s="1"/>
  <c r="M34" i="33"/>
  <c r="N34" i="33" s="1"/>
  <c r="M33" i="33"/>
  <c r="N33" i="33" s="1"/>
  <c r="M32" i="33"/>
  <c r="N32" i="33" s="1"/>
  <c r="M31" i="33"/>
  <c r="N31" i="33" s="1"/>
  <c r="M30" i="33"/>
  <c r="N30" i="33" s="1"/>
  <c r="M29" i="33"/>
  <c r="N29" i="33" s="1"/>
  <c r="M28" i="33"/>
  <c r="N28" i="33" s="1"/>
  <c r="M27" i="33"/>
  <c r="N27" i="33" s="1"/>
  <c r="M26" i="33"/>
  <c r="N26" i="33" s="1"/>
  <c r="M25" i="33"/>
  <c r="N25" i="33" s="1"/>
  <c r="M24" i="33"/>
  <c r="N24" i="33" s="1"/>
  <c r="M23" i="33"/>
  <c r="N23" i="33" s="1"/>
  <c r="M22" i="33"/>
  <c r="N22" i="33" s="1"/>
  <c r="M21" i="33"/>
  <c r="N21" i="33" s="1"/>
  <c r="M20" i="33"/>
  <c r="N20" i="33" s="1"/>
  <c r="M19" i="33"/>
  <c r="N19" i="33" s="1"/>
  <c r="M18" i="33"/>
  <c r="N18" i="33" s="1"/>
  <c r="M17" i="33"/>
  <c r="N17" i="33" s="1"/>
  <c r="M16" i="33"/>
  <c r="N16" i="33" s="1"/>
  <c r="M15" i="33"/>
  <c r="N15" i="33" s="1"/>
  <c r="M14" i="33"/>
  <c r="N14" i="33" s="1"/>
  <c r="M13" i="33"/>
  <c r="N13" i="33" s="1"/>
  <c r="M12" i="33"/>
  <c r="N12" i="33" s="1"/>
  <c r="M38" i="32"/>
  <c r="N38" i="32" s="1"/>
  <c r="M37" i="32"/>
  <c r="N37" i="32" s="1"/>
  <c r="M36" i="32"/>
  <c r="N36" i="32" s="1"/>
  <c r="M35" i="32"/>
  <c r="N35" i="32" s="1"/>
  <c r="M34" i="32"/>
  <c r="N34" i="32" s="1"/>
  <c r="M33" i="32"/>
  <c r="N33" i="32" s="1"/>
  <c r="M32" i="32"/>
  <c r="N32" i="32" s="1"/>
  <c r="M31" i="32"/>
  <c r="N31" i="32" s="1"/>
  <c r="M30" i="32"/>
  <c r="N30" i="32" s="1"/>
  <c r="M29" i="32"/>
  <c r="N29" i="32" s="1"/>
  <c r="M28" i="32"/>
  <c r="N28" i="32" s="1"/>
  <c r="M27" i="32"/>
  <c r="N27" i="32" s="1"/>
  <c r="M26" i="32"/>
  <c r="N26" i="32" s="1"/>
  <c r="M25" i="32"/>
  <c r="N25" i="32" s="1"/>
  <c r="M24" i="32"/>
  <c r="N24" i="32" s="1"/>
  <c r="M23" i="32"/>
  <c r="N23" i="32" s="1"/>
  <c r="M22" i="32"/>
  <c r="N22" i="32" s="1"/>
  <c r="M21" i="32"/>
  <c r="N21" i="32" s="1"/>
  <c r="M20" i="32"/>
  <c r="N20" i="32" s="1"/>
  <c r="M19" i="32"/>
  <c r="N19" i="32" s="1"/>
  <c r="M18" i="32"/>
  <c r="N18" i="32" s="1"/>
  <c r="M17" i="32"/>
  <c r="N17" i="32" s="1"/>
  <c r="M16" i="32"/>
  <c r="N16" i="32" s="1"/>
  <c r="M15" i="32"/>
  <c r="N15" i="32" s="1"/>
  <c r="M14" i="32"/>
  <c r="N14" i="32" s="1"/>
  <c r="M13" i="32"/>
  <c r="N13" i="32" s="1"/>
  <c r="M12" i="32"/>
  <c r="N12" i="32" s="1"/>
  <c r="M12" i="48" l="1"/>
  <c r="N12" i="48" s="1"/>
  <c r="B12" i="48"/>
  <c r="M11" i="48"/>
  <c r="N11" i="48" s="1"/>
  <c r="N13" i="48" l="1"/>
  <c r="B13" i="43" l="1"/>
  <c r="B14" i="43" s="1"/>
  <c r="B15" i="43" s="1"/>
  <c r="B16" i="43" s="1"/>
  <c r="B17" i="43" s="1"/>
  <c r="B18" i="43" s="1"/>
  <c r="B19" i="43" s="1"/>
  <c r="B20" i="43" s="1"/>
  <c r="B21" i="43" s="1"/>
  <c r="B22" i="43" s="1"/>
  <c r="M19" i="46" l="1"/>
  <c r="N19" i="46" s="1"/>
  <c r="M18" i="46"/>
  <c r="N18" i="46" s="1"/>
  <c r="M17" i="46"/>
  <c r="N17" i="46" s="1"/>
  <c r="N16" i="46"/>
  <c r="M16" i="46"/>
  <c r="M15" i="46"/>
  <c r="N15" i="46" s="1"/>
  <c r="M14" i="46"/>
  <c r="N14" i="46" s="1"/>
  <c r="M13" i="46"/>
  <c r="N13" i="46" s="1"/>
  <c r="M12" i="46"/>
  <c r="N12" i="46" s="1"/>
  <c r="B12" i="46"/>
  <c r="B13" i="46" s="1"/>
  <c r="B14" i="46" s="1"/>
  <c r="B15" i="46" s="1"/>
  <c r="B16" i="46" s="1"/>
  <c r="B17" i="46" s="1"/>
  <c r="B18" i="46" s="1"/>
  <c r="B19" i="46" s="1"/>
  <c r="M11" i="46"/>
  <c r="N11" i="46" s="1"/>
  <c r="M91" i="44"/>
  <c r="N91" i="44" s="1"/>
  <c r="M90" i="44"/>
  <c r="N90" i="44" s="1"/>
  <c r="M89" i="44"/>
  <c r="N89" i="44" s="1"/>
  <c r="M88" i="44"/>
  <c r="N88" i="44" s="1"/>
  <c r="N87" i="44"/>
  <c r="M87" i="44"/>
  <c r="M86" i="44"/>
  <c r="N86" i="44" s="1"/>
  <c r="M85" i="44"/>
  <c r="N85" i="44" s="1"/>
  <c r="M84" i="44"/>
  <c r="N84" i="44" s="1"/>
  <c r="M83" i="44"/>
  <c r="N83" i="44" s="1"/>
  <c r="M82" i="44"/>
  <c r="N82" i="44" s="1"/>
  <c r="M81" i="44"/>
  <c r="N81" i="44" s="1"/>
  <c r="M80" i="44"/>
  <c r="N80" i="44" s="1"/>
  <c r="M79" i="44"/>
  <c r="N79" i="44" s="1"/>
  <c r="M78" i="44"/>
  <c r="N78" i="44" s="1"/>
  <c r="M77" i="44"/>
  <c r="N77" i="44" s="1"/>
  <c r="M76" i="44"/>
  <c r="N76" i="44" s="1"/>
  <c r="M75" i="44"/>
  <c r="N75" i="44" s="1"/>
  <c r="M74" i="44"/>
  <c r="N74" i="44" s="1"/>
  <c r="M73" i="44"/>
  <c r="N73" i="44" s="1"/>
  <c r="M72" i="44"/>
  <c r="N72" i="44" s="1"/>
  <c r="M71" i="44"/>
  <c r="N71" i="44" s="1"/>
  <c r="M70" i="44"/>
  <c r="N70" i="44" s="1"/>
  <c r="M69" i="44"/>
  <c r="N69" i="44" s="1"/>
  <c r="M68" i="44"/>
  <c r="N68" i="44" s="1"/>
  <c r="M67" i="44"/>
  <c r="N67" i="44" s="1"/>
  <c r="M66" i="44"/>
  <c r="N66" i="44" s="1"/>
  <c r="M65" i="44"/>
  <c r="N65" i="44" s="1"/>
  <c r="M64" i="44"/>
  <c r="N64" i="44" s="1"/>
  <c r="M63" i="44"/>
  <c r="N63" i="44" s="1"/>
  <c r="M62" i="44"/>
  <c r="N62" i="44" s="1"/>
  <c r="M61" i="44"/>
  <c r="N61" i="44" s="1"/>
  <c r="M60" i="44"/>
  <c r="N60" i="44" s="1"/>
  <c r="M59" i="44"/>
  <c r="N59" i="44" s="1"/>
  <c r="M58" i="44"/>
  <c r="N58" i="44" s="1"/>
  <c r="M57" i="44"/>
  <c r="N57" i="44" s="1"/>
  <c r="M56" i="44"/>
  <c r="N56" i="44" s="1"/>
  <c r="M55" i="44"/>
  <c r="N55" i="44" s="1"/>
  <c r="M54" i="44"/>
  <c r="N54" i="44" s="1"/>
  <c r="M53" i="44"/>
  <c r="N53" i="44" s="1"/>
  <c r="M52" i="44"/>
  <c r="N52" i="44" s="1"/>
  <c r="M51" i="44"/>
  <c r="N51" i="44" s="1"/>
  <c r="M50" i="44"/>
  <c r="N50" i="44" s="1"/>
  <c r="M49" i="44"/>
  <c r="N49" i="44" s="1"/>
  <c r="M48" i="44"/>
  <c r="N48" i="44" s="1"/>
  <c r="M47" i="44"/>
  <c r="N47" i="44" s="1"/>
  <c r="M46" i="44"/>
  <c r="N46" i="44" s="1"/>
  <c r="M45" i="44"/>
  <c r="N45" i="44" s="1"/>
  <c r="M44" i="44"/>
  <c r="N44" i="44" s="1"/>
  <c r="M43" i="44"/>
  <c r="N43" i="44" s="1"/>
  <c r="M42" i="44"/>
  <c r="N42" i="44" s="1"/>
  <c r="M41" i="44"/>
  <c r="N41" i="44" s="1"/>
  <c r="M40" i="44"/>
  <c r="N40" i="44" s="1"/>
  <c r="M39" i="44"/>
  <c r="N39" i="44" s="1"/>
  <c r="M38" i="44"/>
  <c r="N38" i="44" s="1"/>
  <c r="M37" i="44"/>
  <c r="N37" i="44" s="1"/>
  <c r="M36" i="44"/>
  <c r="N36" i="44" s="1"/>
  <c r="M35" i="44"/>
  <c r="N35" i="44" s="1"/>
  <c r="M34" i="44"/>
  <c r="N34" i="44" s="1"/>
  <c r="M33" i="44"/>
  <c r="N33" i="44" s="1"/>
  <c r="M32" i="44"/>
  <c r="N32" i="44" s="1"/>
  <c r="M31" i="44"/>
  <c r="N31" i="44" s="1"/>
  <c r="M30" i="44"/>
  <c r="N30" i="44" s="1"/>
  <c r="M29" i="44"/>
  <c r="N29" i="44" s="1"/>
  <c r="M28" i="44"/>
  <c r="N28" i="44" s="1"/>
  <c r="M27" i="44"/>
  <c r="N27" i="44" s="1"/>
  <c r="M26" i="44"/>
  <c r="N26" i="44" s="1"/>
  <c r="M25" i="44"/>
  <c r="N25" i="44" s="1"/>
  <c r="M24" i="44"/>
  <c r="N24" i="44" s="1"/>
  <c r="M23" i="44"/>
  <c r="N23" i="44" s="1"/>
  <c r="M22" i="44"/>
  <c r="N22" i="44" s="1"/>
  <c r="M21" i="44"/>
  <c r="N21" i="44" s="1"/>
  <c r="M20" i="44"/>
  <c r="N20" i="44" s="1"/>
  <c r="M19" i="44"/>
  <c r="N19" i="44" s="1"/>
  <c r="M18" i="44"/>
  <c r="N18" i="44" s="1"/>
  <c r="M17" i="44"/>
  <c r="N17" i="44" s="1"/>
  <c r="M16" i="44"/>
  <c r="N16" i="44" s="1"/>
  <c r="M15" i="44"/>
  <c r="N15" i="44" s="1"/>
  <c r="M14" i="44"/>
  <c r="N14" i="44" s="1"/>
  <c r="M13" i="44"/>
  <c r="N13" i="44" s="1"/>
  <c r="M12" i="44"/>
  <c r="N12" i="44" s="1"/>
  <c r="B13" i="44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53" i="44" s="1"/>
  <c r="B54" i="44" s="1"/>
  <c r="B55" i="44" s="1"/>
  <c r="B56" i="44" s="1"/>
  <c r="B57" i="44" s="1"/>
  <c r="B58" i="44" s="1"/>
  <c r="B59" i="44" s="1"/>
  <c r="B60" i="44" s="1"/>
  <c r="B61" i="44" s="1"/>
  <c r="B62" i="44" s="1"/>
  <c r="B63" i="44" s="1"/>
  <c r="B64" i="44" s="1"/>
  <c r="B65" i="44" s="1"/>
  <c r="B66" i="44" s="1"/>
  <c r="B67" i="44" s="1"/>
  <c r="B68" i="44" s="1"/>
  <c r="B69" i="44" s="1"/>
  <c r="B70" i="44" s="1"/>
  <c r="B71" i="44" s="1"/>
  <c r="B72" i="44" s="1"/>
  <c r="B73" i="44" s="1"/>
  <c r="B74" i="44" s="1"/>
  <c r="B75" i="44" s="1"/>
  <c r="B76" i="44" s="1"/>
  <c r="B77" i="44" s="1"/>
  <c r="B78" i="44" s="1"/>
  <c r="B79" i="44" s="1"/>
  <c r="B80" i="44" s="1"/>
  <c r="B81" i="44" s="1"/>
  <c r="B82" i="44" s="1"/>
  <c r="B83" i="44" s="1"/>
  <c r="B84" i="44" s="1"/>
  <c r="B85" i="44" s="1"/>
  <c r="B86" i="44" s="1"/>
  <c r="B87" i="44" s="1"/>
  <c r="B88" i="44" s="1"/>
  <c r="B89" i="44" s="1"/>
  <c r="B90" i="44" s="1"/>
  <c r="B91" i="44" s="1"/>
  <c r="B12" i="44"/>
  <c r="M11" i="44"/>
  <c r="N11" i="44" s="1"/>
  <c r="B12" i="43"/>
  <c r="M11" i="43"/>
  <c r="N11" i="43" s="1"/>
  <c r="P14" i="42"/>
  <c r="R14" i="42" s="1"/>
  <c r="O14" i="42"/>
  <c r="Q14" i="42" s="1"/>
  <c r="B14" i="42"/>
  <c r="B15" i="42" s="1"/>
  <c r="B16" i="42" s="1"/>
  <c r="B17" i="42" s="1"/>
  <c r="B18" i="42" s="1"/>
  <c r="B19" i="42" s="1"/>
  <c r="B20" i="42" s="1"/>
  <c r="B21" i="42" s="1"/>
  <c r="B22" i="42" s="1"/>
  <c r="B23" i="42" s="1"/>
  <c r="B24" i="42" s="1"/>
  <c r="B25" i="42" s="1"/>
  <c r="B26" i="42" s="1"/>
  <c r="B27" i="42" s="1"/>
  <c r="B28" i="42" s="1"/>
  <c r="B29" i="42" s="1"/>
  <c r="B30" i="42" s="1"/>
  <c r="B31" i="42" s="1"/>
  <c r="B32" i="42" s="1"/>
  <c r="B33" i="42" s="1"/>
  <c r="B34" i="42" s="1"/>
  <c r="B35" i="42" s="1"/>
  <c r="B36" i="42" s="1"/>
  <c r="B37" i="42" s="1"/>
  <c r="B38" i="42" s="1"/>
  <c r="B39" i="42" s="1"/>
  <c r="B40" i="42" s="1"/>
  <c r="B41" i="42" s="1"/>
  <c r="B42" i="42" s="1"/>
  <c r="B43" i="42" s="1"/>
  <c r="B44" i="42" s="1"/>
  <c r="B45" i="42" s="1"/>
  <c r="B46" i="42" s="1"/>
  <c r="B47" i="42" s="1"/>
  <c r="B48" i="42" s="1"/>
  <c r="B49" i="42" s="1"/>
  <c r="B50" i="42" s="1"/>
  <c r="B51" i="42" s="1"/>
  <c r="B52" i="42" s="1"/>
  <c r="B53" i="42" s="1"/>
  <c r="B54" i="42" s="1"/>
  <c r="B55" i="42" s="1"/>
  <c r="B56" i="42" s="1"/>
  <c r="B57" i="42" s="1"/>
  <c r="B58" i="42" s="1"/>
  <c r="M11" i="40"/>
  <c r="N11" i="40" s="1"/>
  <c r="N327" i="40" s="1"/>
  <c r="B12" i="40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B29" i="40" s="1"/>
  <c r="B30" i="40" s="1"/>
  <c r="B31" i="40" s="1"/>
  <c r="B32" i="40" s="1"/>
  <c r="B33" i="40" s="1"/>
  <c r="B34" i="40" s="1"/>
  <c r="B35" i="40" s="1"/>
  <c r="B36" i="40" s="1"/>
  <c r="B37" i="40" s="1"/>
  <c r="B38" i="40" s="1"/>
  <c r="B39" i="40" s="1"/>
  <c r="B40" i="40" s="1"/>
  <c r="B41" i="40" s="1"/>
  <c r="B42" i="40" s="1"/>
  <c r="B43" i="40" s="1"/>
  <c r="B44" i="40" s="1"/>
  <c r="B45" i="40" s="1"/>
  <c r="B46" i="40" s="1"/>
  <c r="B47" i="40" s="1"/>
  <c r="B48" i="40" s="1"/>
  <c r="B49" i="40" s="1"/>
  <c r="B50" i="40" s="1"/>
  <c r="B51" i="40" s="1"/>
  <c r="B52" i="40" s="1"/>
  <c r="B53" i="40" s="1"/>
  <c r="B54" i="40" s="1"/>
  <c r="B55" i="40" s="1"/>
  <c r="B56" i="40" s="1"/>
  <c r="B57" i="40" s="1"/>
  <c r="B58" i="40" s="1"/>
  <c r="B59" i="40" s="1"/>
  <c r="B60" i="40" s="1"/>
  <c r="B61" i="40" s="1"/>
  <c r="B62" i="40" s="1"/>
  <c r="B63" i="40" s="1"/>
  <c r="B64" i="40" s="1"/>
  <c r="B65" i="40" s="1"/>
  <c r="B66" i="40" s="1"/>
  <c r="B67" i="40" s="1"/>
  <c r="B68" i="40" s="1"/>
  <c r="B69" i="40" s="1"/>
  <c r="B70" i="40" s="1"/>
  <c r="B71" i="40" s="1"/>
  <c r="B72" i="40" s="1"/>
  <c r="B73" i="40" s="1"/>
  <c r="B74" i="40" s="1"/>
  <c r="B75" i="40" s="1"/>
  <c r="B76" i="40" s="1"/>
  <c r="B77" i="40" s="1"/>
  <c r="B78" i="40" s="1"/>
  <c r="B79" i="40" s="1"/>
  <c r="B80" i="40" s="1"/>
  <c r="B81" i="40" s="1"/>
  <c r="B82" i="40" s="1"/>
  <c r="B83" i="40" s="1"/>
  <c r="B84" i="40" s="1"/>
  <c r="B85" i="40" s="1"/>
  <c r="B86" i="40" s="1"/>
  <c r="B87" i="40" s="1"/>
  <c r="B88" i="40" s="1"/>
  <c r="B89" i="40" s="1"/>
  <c r="B90" i="40" s="1"/>
  <c r="B91" i="40" s="1"/>
  <c r="B92" i="40" s="1"/>
  <c r="B93" i="40" s="1"/>
  <c r="B94" i="40" s="1"/>
  <c r="B95" i="40" s="1"/>
  <c r="B96" i="40" s="1"/>
  <c r="B97" i="40" s="1"/>
  <c r="B98" i="40" s="1"/>
  <c r="B99" i="40" s="1"/>
  <c r="B100" i="40" s="1"/>
  <c r="B101" i="40" s="1"/>
  <c r="B102" i="40" s="1"/>
  <c r="B103" i="40" s="1"/>
  <c r="B104" i="40" s="1"/>
  <c r="B105" i="40" s="1"/>
  <c r="B106" i="40" s="1"/>
  <c r="B107" i="40" s="1"/>
  <c r="B108" i="40" s="1"/>
  <c r="B109" i="40" s="1"/>
  <c r="B110" i="40" s="1"/>
  <c r="B111" i="40" s="1"/>
  <c r="B112" i="40" s="1"/>
  <c r="B113" i="40" s="1"/>
  <c r="B114" i="40" s="1"/>
  <c r="B115" i="40" s="1"/>
  <c r="B116" i="40" s="1"/>
  <c r="B117" i="40" s="1"/>
  <c r="B118" i="40" s="1"/>
  <c r="B119" i="40" s="1"/>
  <c r="B120" i="40" s="1"/>
  <c r="B121" i="40" s="1"/>
  <c r="B122" i="40" s="1"/>
  <c r="B123" i="40" s="1"/>
  <c r="B124" i="40" s="1"/>
  <c r="B125" i="40" s="1"/>
  <c r="B126" i="40" s="1"/>
  <c r="B127" i="40" s="1"/>
  <c r="B128" i="40" s="1"/>
  <c r="B129" i="40" s="1"/>
  <c r="B130" i="40" s="1"/>
  <c r="B131" i="40" s="1"/>
  <c r="B132" i="40" s="1"/>
  <c r="B133" i="40" s="1"/>
  <c r="B134" i="40" s="1"/>
  <c r="B135" i="40" s="1"/>
  <c r="B136" i="40" s="1"/>
  <c r="B137" i="40" s="1"/>
  <c r="B138" i="40" s="1"/>
  <c r="B139" i="40" s="1"/>
  <c r="B140" i="40" s="1"/>
  <c r="B141" i="40" s="1"/>
  <c r="B142" i="40" s="1"/>
  <c r="B143" i="40" s="1"/>
  <c r="B144" i="40" s="1"/>
  <c r="B145" i="40" s="1"/>
  <c r="B146" i="40" s="1"/>
  <c r="B147" i="40" s="1"/>
  <c r="B148" i="40" s="1"/>
  <c r="B149" i="40" s="1"/>
  <c r="B150" i="40" s="1"/>
  <c r="B151" i="40" s="1"/>
  <c r="B152" i="40" s="1"/>
  <c r="B153" i="40" s="1"/>
  <c r="B154" i="40" s="1"/>
  <c r="B155" i="40" s="1"/>
  <c r="B156" i="40" s="1"/>
  <c r="B157" i="40" s="1"/>
  <c r="B158" i="40" s="1"/>
  <c r="B159" i="40" s="1"/>
  <c r="B160" i="40" s="1"/>
  <c r="B161" i="40" s="1"/>
  <c r="B162" i="40" s="1"/>
  <c r="B163" i="40" s="1"/>
  <c r="B164" i="40" s="1"/>
  <c r="B165" i="40" s="1"/>
  <c r="B166" i="40" s="1"/>
  <c r="B167" i="40" s="1"/>
  <c r="B168" i="40" s="1"/>
  <c r="B169" i="40" s="1"/>
  <c r="B170" i="40" s="1"/>
  <c r="B171" i="40" s="1"/>
  <c r="B172" i="40" s="1"/>
  <c r="B173" i="40" s="1"/>
  <c r="B174" i="40" s="1"/>
  <c r="B175" i="40" s="1"/>
  <c r="B176" i="40" s="1"/>
  <c r="B177" i="40" s="1"/>
  <c r="B178" i="40" s="1"/>
  <c r="B179" i="40" s="1"/>
  <c r="B180" i="40" s="1"/>
  <c r="B181" i="40" s="1"/>
  <c r="B182" i="40" s="1"/>
  <c r="B183" i="40" s="1"/>
  <c r="B184" i="40" s="1"/>
  <c r="B185" i="40" s="1"/>
  <c r="B186" i="40" s="1"/>
  <c r="B187" i="40" s="1"/>
  <c r="B188" i="40" s="1"/>
  <c r="B189" i="40" s="1"/>
  <c r="B190" i="40" s="1"/>
  <c r="B191" i="40" s="1"/>
  <c r="B192" i="40" s="1"/>
  <c r="B193" i="40" s="1"/>
  <c r="B194" i="40" s="1"/>
  <c r="B195" i="40" s="1"/>
  <c r="B196" i="40" s="1"/>
  <c r="B197" i="40" s="1"/>
  <c r="B198" i="40" s="1"/>
  <c r="B199" i="40" s="1"/>
  <c r="B200" i="40" s="1"/>
  <c r="B201" i="40" s="1"/>
  <c r="B202" i="40" s="1"/>
  <c r="B203" i="40" s="1"/>
  <c r="B204" i="40" s="1"/>
  <c r="B205" i="40" s="1"/>
  <c r="B206" i="40" s="1"/>
  <c r="B207" i="40" s="1"/>
  <c r="B208" i="40" s="1"/>
  <c r="B209" i="40" s="1"/>
  <c r="B210" i="40" s="1"/>
  <c r="B211" i="40" s="1"/>
  <c r="B212" i="40" s="1"/>
  <c r="B213" i="40" s="1"/>
  <c r="B214" i="40" s="1"/>
  <c r="B215" i="40" s="1"/>
  <c r="B216" i="40" s="1"/>
  <c r="B217" i="40" s="1"/>
  <c r="B218" i="40" s="1"/>
  <c r="B219" i="40" s="1"/>
  <c r="B220" i="40" s="1"/>
  <c r="B221" i="40" s="1"/>
  <c r="B222" i="40" s="1"/>
  <c r="B223" i="40" s="1"/>
  <c r="B224" i="40" s="1"/>
  <c r="B225" i="40" s="1"/>
  <c r="B226" i="40" s="1"/>
  <c r="B227" i="40" s="1"/>
  <c r="B228" i="40" s="1"/>
  <c r="B229" i="40" s="1"/>
  <c r="B230" i="40" s="1"/>
  <c r="B231" i="40" s="1"/>
  <c r="B232" i="40" s="1"/>
  <c r="B233" i="40" s="1"/>
  <c r="B234" i="40" s="1"/>
  <c r="B235" i="40" s="1"/>
  <c r="B236" i="40" s="1"/>
  <c r="B237" i="40" s="1"/>
  <c r="B238" i="40" s="1"/>
  <c r="B239" i="40" s="1"/>
  <c r="B240" i="40" s="1"/>
  <c r="B241" i="40" s="1"/>
  <c r="B242" i="40" s="1"/>
  <c r="B243" i="40" s="1"/>
  <c r="B244" i="40" s="1"/>
  <c r="B245" i="40" s="1"/>
  <c r="B246" i="40" s="1"/>
  <c r="B247" i="40" s="1"/>
  <c r="B248" i="40" s="1"/>
  <c r="B249" i="40" s="1"/>
  <c r="B250" i="40" s="1"/>
  <c r="B251" i="40" s="1"/>
  <c r="B252" i="40" s="1"/>
  <c r="B253" i="40" s="1"/>
  <c r="B254" i="40" s="1"/>
  <c r="B255" i="40" s="1"/>
  <c r="B256" i="40" s="1"/>
  <c r="B257" i="40" s="1"/>
  <c r="B258" i="40" s="1"/>
  <c r="B259" i="40" s="1"/>
  <c r="B260" i="40" s="1"/>
  <c r="B261" i="40" s="1"/>
  <c r="B262" i="40" s="1"/>
  <c r="B263" i="40" s="1"/>
  <c r="B264" i="40" s="1"/>
  <c r="B265" i="40" s="1"/>
  <c r="B266" i="40" s="1"/>
  <c r="B267" i="40" s="1"/>
  <c r="B268" i="40" s="1"/>
  <c r="B269" i="40" s="1"/>
  <c r="B270" i="40" s="1"/>
  <c r="B271" i="40" s="1"/>
  <c r="B272" i="40" s="1"/>
  <c r="B273" i="40" s="1"/>
  <c r="B274" i="40" s="1"/>
  <c r="B275" i="40" s="1"/>
  <c r="B276" i="40" s="1"/>
  <c r="B277" i="40" s="1"/>
  <c r="B278" i="40" s="1"/>
  <c r="B279" i="40" s="1"/>
  <c r="B280" i="40" s="1"/>
  <c r="B281" i="40" s="1"/>
  <c r="B282" i="40" s="1"/>
  <c r="B283" i="40" s="1"/>
  <c r="B284" i="40" s="1"/>
  <c r="B285" i="40" s="1"/>
  <c r="B286" i="40" s="1"/>
  <c r="B287" i="40" s="1"/>
  <c r="B288" i="40" s="1"/>
  <c r="B289" i="40" s="1"/>
  <c r="B290" i="40" s="1"/>
  <c r="B291" i="40" s="1"/>
  <c r="B292" i="40" s="1"/>
  <c r="B293" i="40" s="1"/>
  <c r="B294" i="40" s="1"/>
  <c r="B295" i="40" s="1"/>
  <c r="B296" i="40" s="1"/>
  <c r="B297" i="40" s="1"/>
  <c r="B298" i="40" s="1"/>
  <c r="B299" i="40" s="1"/>
  <c r="B300" i="40" s="1"/>
  <c r="B301" i="40" s="1"/>
  <c r="B302" i="40" s="1"/>
  <c r="B303" i="40" s="1"/>
  <c r="B304" i="40" s="1"/>
  <c r="B305" i="40" s="1"/>
  <c r="B306" i="40" s="1"/>
  <c r="B307" i="40" s="1"/>
  <c r="B308" i="40" s="1"/>
  <c r="B309" i="40" s="1"/>
  <c r="B310" i="40" s="1"/>
  <c r="B311" i="40" s="1"/>
  <c r="B312" i="40" s="1"/>
  <c r="B313" i="40" s="1"/>
  <c r="B314" i="40" s="1"/>
  <c r="B315" i="40" s="1"/>
  <c r="B316" i="40" s="1"/>
  <c r="B317" i="40" s="1"/>
  <c r="B318" i="40" s="1"/>
  <c r="B319" i="40" s="1"/>
  <c r="B320" i="40" s="1"/>
  <c r="B321" i="40" s="1"/>
  <c r="B322" i="40" s="1"/>
  <c r="B323" i="40" s="1"/>
  <c r="B324" i="40" s="1"/>
  <c r="B325" i="40" s="1"/>
  <c r="B326" i="40" s="1"/>
  <c r="B12" i="39"/>
  <c r="B13" i="38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B36" i="38" s="1"/>
  <c r="B37" i="38" s="1"/>
  <c r="B38" i="38" s="1"/>
  <c r="B39" i="38" s="1"/>
  <c r="B40" i="38" s="1"/>
  <c r="B41" i="38" s="1"/>
  <c r="B42" i="38" s="1"/>
  <c r="B43" i="38" s="1"/>
  <c r="B44" i="38" s="1"/>
  <c r="B45" i="38" s="1"/>
  <c r="B46" i="38" s="1"/>
  <c r="B47" i="38" s="1"/>
  <c r="B48" i="38" s="1"/>
  <c r="B49" i="38" s="1"/>
  <c r="B50" i="38" s="1"/>
  <c r="B51" i="38" s="1"/>
  <c r="B52" i="38" s="1"/>
  <c r="B53" i="38" s="1"/>
  <c r="B54" i="38" s="1"/>
  <c r="B55" i="38" s="1"/>
  <c r="B56" i="38" s="1"/>
  <c r="B57" i="38" s="1"/>
  <c r="B58" i="38" s="1"/>
  <c r="B59" i="38" s="1"/>
  <c r="B60" i="38" s="1"/>
  <c r="B61" i="38" s="1"/>
  <c r="B62" i="38" s="1"/>
  <c r="B63" i="38" s="1"/>
  <c r="B64" i="38" s="1"/>
  <c r="B65" i="38" s="1"/>
  <c r="B66" i="38" s="1"/>
  <c r="B67" i="38" s="1"/>
  <c r="B68" i="38" s="1"/>
  <c r="B69" i="38" s="1"/>
  <c r="B70" i="38" s="1"/>
  <c r="B71" i="38" s="1"/>
  <c r="B72" i="38" s="1"/>
  <c r="B73" i="38" s="1"/>
  <c r="B74" i="38" s="1"/>
  <c r="B75" i="38" s="1"/>
  <c r="B76" i="38" s="1"/>
  <c r="B77" i="38" s="1"/>
  <c r="B78" i="38" s="1"/>
  <c r="B79" i="38" s="1"/>
  <c r="B80" i="38" s="1"/>
  <c r="B81" i="38" s="1"/>
  <c r="B82" i="38" s="1"/>
  <c r="B83" i="38" s="1"/>
  <c r="B84" i="38" s="1"/>
  <c r="B12" i="38"/>
  <c r="M11" i="38"/>
  <c r="N11" i="38" s="1"/>
  <c r="N85" i="38" s="1"/>
  <c r="M37" i="37"/>
  <c r="N37" i="37" s="1"/>
  <c r="M36" i="37"/>
  <c r="N36" i="37" s="1"/>
  <c r="M35" i="37"/>
  <c r="N35" i="37" s="1"/>
  <c r="M34" i="37"/>
  <c r="N34" i="37" s="1"/>
  <c r="M33" i="37"/>
  <c r="N33" i="37" s="1"/>
  <c r="M32" i="37"/>
  <c r="N32" i="37" s="1"/>
  <c r="M31" i="37"/>
  <c r="N31" i="37" s="1"/>
  <c r="M30" i="37"/>
  <c r="N30" i="37" s="1"/>
  <c r="M29" i="37"/>
  <c r="N29" i="37" s="1"/>
  <c r="M28" i="37"/>
  <c r="N28" i="37" s="1"/>
  <c r="M27" i="37"/>
  <c r="N27" i="37" s="1"/>
  <c r="M26" i="37"/>
  <c r="N26" i="37" s="1"/>
  <c r="M25" i="37"/>
  <c r="N25" i="37" s="1"/>
  <c r="M24" i="37"/>
  <c r="N24" i="37" s="1"/>
  <c r="M23" i="37"/>
  <c r="N23" i="37" s="1"/>
  <c r="M22" i="37"/>
  <c r="N22" i="37" s="1"/>
  <c r="M21" i="37"/>
  <c r="N21" i="37" s="1"/>
  <c r="M20" i="37"/>
  <c r="N20" i="37" s="1"/>
  <c r="M19" i="37"/>
  <c r="N19" i="37" s="1"/>
  <c r="M18" i="37"/>
  <c r="N18" i="37" s="1"/>
  <c r="M17" i="37"/>
  <c r="N17" i="37" s="1"/>
  <c r="M16" i="37"/>
  <c r="N16" i="37" s="1"/>
  <c r="M15" i="37"/>
  <c r="N15" i="37" s="1"/>
  <c r="M14" i="37"/>
  <c r="N14" i="37" s="1"/>
  <c r="M13" i="37"/>
  <c r="N13" i="37" s="1"/>
  <c r="M12" i="37"/>
  <c r="N12" i="37" s="1"/>
  <c r="B12" i="37"/>
  <c r="M11" i="37"/>
  <c r="N11" i="37" s="1"/>
  <c r="P131" i="22"/>
  <c r="R131" i="22" s="1"/>
  <c r="O131" i="22"/>
  <c r="Q131" i="22" s="1"/>
  <c r="P130" i="22"/>
  <c r="R130" i="22" s="1"/>
  <c r="O130" i="22"/>
  <c r="Q130" i="22" s="1"/>
  <c r="P129" i="22"/>
  <c r="R129" i="22" s="1"/>
  <c r="O129" i="22"/>
  <c r="Q129" i="22" s="1"/>
  <c r="P128" i="22"/>
  <c r="R128" i="22" s="1"/>
  <c r="O128" i="22"/>
  <c r="Q128" i="22" s="1"/>
  <c r="P127" i="22"/>
  <c r="R127" i="22" s="1"/>
  <c r="O127" i="22"/>
  <c r="Q127" i="22" s="1"/>
  <c r="P126" i="22"/>
  <c r="R126" i="22" s="1"/>
  <c r="O126" i="22"/>
  <c r="Q126" i="22" s="1"/>
  <c r="P125" i="22"/>
  <c r="R125" i="22" s="1"/>
  <c r="O125" i="22"/>
  <c r="Q125" i="22" s="1"/>
  <c r="P124" i="22"/>
  <c r="R124" i="22" s="1"/>
  <c r="O124" i="22"/>
  <c r="Q124" i="22" s="1"/>
  <c r="P123" i="22"/>
  <c r="R123" i="22" s="1"/>
  <c r="O123" i="22"/>
  <c r="Q123" i="22" s="1"/>
  <c r="P122" i="22"/>
  <c r="R122" i="22" s="1"/>
  <c r="O122" i="22"/>
  <c r="Q122" i="22" s="1"/>
  <c r="P121" i="22"/>
  <c r="R121" i="22" s="1"/>
  <c r="O121" i="22"/>
  <c r="Q121" i="22" s="1"/>
  <c r="P120" i="22"/>
  <c r="R120" i="22" s="1"/>
  <c r="O120" i="22"/>
  <c r="Q120" i="22" s="1"/>
  <c r="P119" i="22"/>
  <c r="R119" i="22" s="1"/>
  <c r="O119" i="22"/>
  <c r="Q119" i="22" s="1"/>
  <c r="P118" i="22"/>
  <c r="R118" i="22" s="1"/>
  <c r="O118" i="22"/>
  <c r="Q118" i="22" s="1"/>
  <c r="P117" i="22"/>
  <c r="R117" i="22" s="1"/>
  <c r="O117" i="22"/>
  <c r="Q117" i="22" s="1"/>
  <c r="P116" i="22"/>
  <c r="R116" i="22" s="1"/>
  <c r="O116" i="22"/>
  <c r="Q116" i="22" s="1"/>
  <c r="P115" i="22"/>
  <c r="R115" i="22" s="1"/>
  <c r="O115" i="22"/>
  <c r="Q115" i="22" s="1"/>
  <c r="P114" i="22"/>
  <c r="R114" i="22" s="1"/>
  <c r="O114" i="22"/>
  <c r="Q114" i="22" s="1"/>
  <c r="P113" i="22"/>
  <c r="R113" i="22" s="1"/>
  <c r="O113" i="22"/>
  <c r="Q113" i="22" s="1"/>
  <c r="P112" i="22"/>
  <c r="R112" i="22" s="1"/>
  <c r="O112" i="22"/>
  <c r="Q112" i="22" s="1"/>
  <c r="P111" i="22"/>
  <c r="R111" i="22" s="1"/>
  <c r="O111" i="22"/>
  <c r="Q111" i="22" s="1"/>
  <c r="P110" i="22"/>
  <c r="R110" i="22" s="1"/>
  <c r="O110" i="22"/>
  <c r="Q110" i="22" s="1"/>
  <c r="P109" i="22"/>
  <c r="R109" i="22" s="1"/>
  <c r="O109" i="22"/>
  <c r="Q109" i="22" s="1"/>
  <c r="P108" i="22"/>
  <c r="R108" i="22" s="1"/>
  <c r="O108" i="22"/>
  <c r="Q108" i="22" s="1"/>
  <c r="P107" i="22"/>
  <c r="R107" i="22" s="1"/>
  <c r="O107" i="22"/>
  <c r="Q107" i="22" s="1"/>
  <c r="P106" i="22"/>
  <c r="R106" i="22" s="1"/>
  <c r="O106" i="22"/>
  <c r="Q106" i="22" s="1"/>
  <c r="P105" i="22"/>
  <c r="R105" i="22" s="1"/>
  <c r="O105" i="22"/>
  <c r="Q105" i="22" s="1"/>
  <c r="P104" i="22"/>
  <c r="R104" i="22" s="1"/>
  <c r="O104" i="22"/>
  <c r="Q104" i="22" s="1"/>
  <c r="P103" i="22"/>
  <c r="R103" i="22" s="1"/>
  <c r="O103" i="22"/>
  <c r="Q103" i="22" s="1"/>
  <c r="P102" i="22"/>
  <c r="R102" i="22" s="1"/>
  <c r="O102" i="22"/>
  <c r="Q102" i="22" s="1"/>
  <c r="P101" i="22"/>
  <c r="R101" i="22" s="1"/>
  <c r="O101" i="22"/>
  <c r="Q101" i="22" s="1"/>
  <c r="P100" i="22"/>
  <c r="R100" i="22" s="1"/>
  <c r="O100" i="22"/>
  <c r="Q100" i="22" s="1"/>
  <c r="P99" i="22"/>
  <c r="R99" i="22" s="1"/>
  <c r="O99" i="22"/>
  <c r="Q99" i="22" s="1"/>
  <c r="P98" i="22"/>
  <c r="R98" i="22" s="1"/>
  <c r="O98" i="22"/>
  <c r="Q98" i="22" s="1"/>
  <c r="P97" i="22"/>
  <c r="R97" i="22" s="1"/>
  <c r="O97" i="22"/>
  <c r="Q97" i="22" s="1"/>
  <c r="P96" i="22"/>
  <c r="R96" i="22" s="1"/>
  <c r="O96" i="22"/>
  <c r="Q96" i="22" s="1"/>
  <c r="P95" i="22"/>
  <c r="R95" i="22" s="1"/>
  <c r="O95" i="22"/>
  <c r="Q95" i="22" s="1"/>
  <c r="P94" i="22"/>
  <c r="R94" i="22" s="1"/>
  <c r="O94" i="22"/>
  <c r="Q94" i="22" s="1"/>
  <c r="P93" i="22"/>
  <c r="R93" i="22" s="1"/>
  <c r="O93" i="22"/>
  <c r="Q93" i="22" s="1"/>
  <c r="P92" i="22"/>
  <c r="R92" i="22" s="1"/>
  <c r="O92" i="22"/>
  <c r="Q92" i="22" s="1"/>
  <c r="P91" i="22"/>
  <c r="R91" i="22" s="1"/>
  <c r="O91" i="22"/>
  <c r="Q91" i="22" s="1"/>
  <c r="P90" i="22"/>
  <c r="R90" i="22" s="1"/>
  <c r="O90" i="22"/>
  <c r="Q90" i="22" s="1"/>
  <c r="P89" i="22"/>
  <c r="R89" i="22" s="1"/>
  <c r="O89" i="22"/>
  <c r="Q89" i="22" s="1"/>
  <c r="P88" i="22"/>
  <c r="R88" i="22" s="1"/>
  <c r="O88" i="22"/>
  <c r="Q88" i="22" s="1"/>
  <c r="P87" i="22"/>
  <c r="R87" i="22" s="1"/>
  <c r="O87" i="22"/>
  <c r="Q87" i="22" s="1"/>
  <c r="P86" i="22"/>
  <c r="R86" i="22" s="1"/>
  <c r="O86" i="22"/>
  <c r="Q86" i="22" s="1"/>
  <c r="P85" i="22"/>
  <c r="R85" i="22" s="1"/>
  <c r="O85" i="22"/>
  <c r="Q85" i="22" s="1"/>
  <c r="P84" i="22"/>
  <c r="R84" i="22" s="1"/>
  <c r="O84" i="22"/>
  <c r="Q84" i="22" s="1"/>
  <c r="P83" i="22"/>
  <c r="R83" i="22" s="1"/>
  <c r="O83" i="22"/>
  <c r="Q83" i="22" s="1"/>
  <c r="P82" i="22"/>
  <c r="R82" i="22" s="1"/>
  <c r="O82" i="22"/>
  <c r="Q82" i="22" s="1"/>
  <c r="P81" i="22"/>
  <c r="R81" i="22" s="1"/>
  <c r="O81" i="22"/>
  <c r="Q81" i="22" s="1"/>
  <c r="P80" i="22"/>
  <c r="R80" i="22" s="1"/>
  <c r="O80" i="22"/>
  <c r="Q80" i="22" s="1"/>
  <c r="P79" i="22"/>
  <c r="R79" i="22" s="1"/>
  <c r="O79" i="22"/>
  <c r="Q79" i="22" s="1"/>
  <c r="P78" i="22"/>
  <c r="R78" i="22" s="1"/>
  <c r="O78" i="22"/>
  <c r="Q78" i="22" s="1"/>
  <c r="P77" i="22"/>
  <c r="R77" i="22" s="1"/>
  <c r="O77" i="22"/>
  <c r="Q77" i="22" s="1"/>
  <c r="P76" i="22"/>
  <c r="R76" i="22" s="1"/>
  <c r="O76" i="22"/>
  <c r="Q76" i="22" s="1"/>
  <c r="P75" i="22"/>
  <c r="R75" i="22" s="1"/>
  <c r="O75" i="22"/>
  <c r="Q75" i="22" s="1"/>
  <c r="P74" i="22"/>
  <c r="R74" i="22" s="1"/>
  <c r="O74" i="22"/>
  <c r="Q74" i="22" s="1"/>
  <c r="P73" i="22"/>
  <c r="R73" i="22" s="1"/>
  <c r="O73" i="22"/>
  <c r="Q73" i="22" s="1"/>
  <c r="P72" i="22"/>
  <c r="R72" i="22" s="1"/>
  <c r="O72" i="22"/>
  <c r="Q72" i="22" s="1"/>
  <c r="P71" i="22"/>
  <c r="R71" i="22" s="1"/>
  <c r="O71" i="22"/>
  <c r="Q71" i="22" s="1"/>
  <c r="P70" i="22"/>
  <c r="R70" i="22" s="1"/>
  <c r="O70" i="22"/>
  <c r="Q70" i="22" s="1"/>
  <c r="P69" i="22"/>
  <c r="R69" i="22" s="1"/>
  <c r="O69" i="22"/>
  <c r="Q69" i="22" s="1"/>
  <c r="P68" i="22"/>
  <c r="R68" i="22" s="1"/>
  <c r="O68" i="22"/>
  <c r="Q68" i="22" s="1"/>
  <c r="P67" i="22"/>
  <c r="R67" i="22" s="1"/>
  <c r="O67" i="22"/>
  <c r="Q67" i="22" s="1"/>
  <c r="P66" i="22"/>
  <c r="R66" i="22" s="1"/>
  <c r="O66" i="22"/>
  <c r="Q66" i="22" s="1"/>
  <c r="P65" i="22"/>
  <c r="R65" i="22" s="1"/>
  <c r="O65" i="22"/>
  <c r="Q65" i="22" s="1"/>
  <c r="P64" i="22"/>
  <c r="R64" i="22" s="1"/>
  <c r="O64" i="22"/>
  <c r="Q64" i="22" s="1"/>
  <c r="P63" i="22"/>
  <c r="R63" i="22" s="1"/>
  <c r="O63" i="22"/>
  <c r="Q63" i="22" s="1"/>
  <c r="P62" i="22"/>
  <c r="R62" i="22" s="1"/>
  <c r="O62" i="22"/>
  <c r="Q62" i="22" s="1"/>
  <c r="P61" i="22"/>
  <c r="R61" i="22" s="1"/>
  <c r="O61" i="22"/>
  <c r="Q61" i="22" s="1"/>
  <c r="P60" i="22"/>
  <c r="R60" i="22" s="1"/>
  <c r="O60" i="22"/>
  <c r="Q60" i="22" s="1"/>
  <c r="P59" i="22"/>
  <c r="R59" i="22" s="1"/>
  <c r="O59" i="22"/>
  <c r="Q59" i="22" s="1"/>
  <c r="P58" i="22"/>
  <c r="R58" i="22" s="1"/>
  <c r="O58" i="22"/>
  <c r="Q58" i="22" s="1"/>
  <c r="P57" i="22"/>
  <c r="R57" i="22" s="1"/>
  <c r="O57" i="22"/>
  <c r="Q57" i="22" s="1"/>
  <c r="P56" i="22"/>
  <c r="R56" i="22" s="1"/>
  <c r="O56" i="22"/>
  <c r="Q56" i="22" s="1"/>
  <c r="P55" i="22"/>
  <c r="R55" i="22" s="1"/>
  <c r="O55" i="22"/>
  <c r="Q55" i="22" s="1"/>
  <c r="P54" i="22"/>
  <c r="R54" i="22" s="1"/>
  <c r="O54" i="22"/>
  <c r="Q54" i="22" s="1"/>
  <c r="P53" i="22"/>
  <c r="R53" i="22" s="1"/>
  <c r="O53" i="22"/>
  <c r="Q53" i="22" s="1"/>
  <c r="P52" i="22"/>
  <c r="R52" i="22" s="1"/>
  <c r="O52" i="22"/>
  <c r="Q52" i="22" s="1"/>
  <c r="P51" i="22"/>
  <c r="R51" i="22" s="1"/>
  <c r="O51" i="22"/>
  <c r="Q51" i="22" s="1"/>
  <c r="P50" i="22"/>
  <c r="R50" i="22" s="1"/>
  <c r="O50" i="22"/>
  <c r="Q50" i="22" s="1"/>
  <c r="P49" i="22"/>
  <c r="R49" i="22" s="1"/>
  <c r="O49" i="22"/>
  <c r="Q49" i="22" s="1"/>
  <c r="P48" i="22"/>
  <c r="R48" i="22" s="1"/>
  <c r="O48" i="22"/>
  <c r="Q48" i="22" s="1"/>
  <c r="P47" i="22"/>
  <c r="R47" i="22" s="1"/>
  <c r="O47" i="22"/>
  <c r="Q47" i="22" s="1"/>
  <c r="P46" i="22"/>
  <c r="R46" i="22" s="1"/>
  <c r="O46" i="22"/>
  <c r="Q46" i="22" s="1"/>
  <c r="P45" i="22"/>
  <c r="R45" i="22" s="1"/>
  <c r="O45" i="22"/>
  <c r="Q45" i="22" s="1"/>
  <c r="P44" i="22"/>
  <c r="R44" i="22" s="1"/>
  <c r="O44" i="22"/>
  <c r="Q44" i="22" s="1"/>
  <c r="P43" i="22"/>
  <c r="R43" i="22" s="1"/>
  <c r="O43" i="22"/>
  <c r="Q43" i="22" s="1"/>
  <c r="P42" i="22"/>
  <c r="R42" i="22" s="1"/>
  <c r="O42" i="22"/>
  <c r="Q42" i="22" s="1"/>
  <c r="P41" i="22"/>
  <c r="R41" i="22" s="1"/>
  <c r="O41" i="22"/>
  <c r="Q41" i="22" s="1"/>
  <c r="P40" i="22"/>
  <c r="R40" i="22" s="1"/>
  <c r="O40" i="22"/>
  <c r="Q40" i="22" s="1"/>
  <c r="P39" i="22"/>
  <c r="R39" i="22" s="1"/>
  <c r="O39" i="22"/>
  <c r="Q39" i="22" s="1"/>
  <c r="P38" i="22"/>
  <c r="R38" i="22" s="1"/>
  <c r="O38" i="22"/>
  <c r="Q38" i="22" s="1"/>
  <c r="P37" i="22"/>
  <c r="R37" i="22" s="1"/>
  <c r="O37" i="22"/>
  <c r="Q37" i="22" s="1"/>
  <c r="P36" i="22"/>
  <c r="R36" i="22" s="1"/>
  <c r="O36" i="22"/>
  <c r="Q36" i="22" s="1"/>
  <c r="P35" i="22"/>
  <c r="R35" i="22" s="1"/>
  <c r="O35" i="22"/>
  <c r="Q35" i="22" s="1"/>
  <c r="P34" i="22"/>
  <c r="R34" i="22" s="1"/>
  <c r="O34" i="22"/>
  <c r="Q34" i="22" s="1"/>
  <c r="P33" i="22"/>
  <c r="R33" i="22" s="1"/>
  <c r="O33" i="22"/>
  <c r="Q33" i="22" s="1"/>
  <c r="R32" i="22"/>
  <c r="P32" i="22"/>
  <c r="O32" i="22"/>
  <c r="Q32" i="22" s="1"/>
  <c r="P31" i="22"/>
  <c r="R31" i="22" s="1"/>
  <c r="O31" i="22"/>
  <c r="Q31" i="22" s="1"/>
  <c r="P30" i="22"/>
  <c r="R30" i="22" s="1"/>
  <c r="O30" i="22"/>
  <c r="Q30" i="22" s="1"/>
  <c r="P29" i="22"/>
  <c r="R29" i="22" s="1"/>
  <c r="O29" i="22"/>
  <c r="Q29" i="22" s="1"/>
  <c r="P28" i="22"/>
  <c r="R28" i="22" s="1"/>
  <c r="O28" i="22"/>
  <c r="Q28" i="22" s="1"/>
  <c r="P27" i="22"/>
  <c r="R27" i="22" s="1"/>
  <c r="O27" i="22"/>
  <c r="Q27" i="22" s="1"/>
  <c r="P26" i="22"/>
  <c r="R26" i="22" s="1"/>
  <c r="O26" i="22"/>
  <c r="Q26" i="22" s="1"/>
  <c r="P25" i="22"/>
  <c r="R25" i="22" s="1"/>
  <c r="O25" i="22"/>
  <c r="Q25" i="22" s="1"/>
  <c r="P24" i="22"/>
  <c r="R24" i="22" s="1"/>
  <c r="O24" i="22"/>
  <c r="Q24" i="22" s="1"/>
  <c r="P23" i="22"/>
  <c r="R23" i="22" s="1"/>
  <c r="O23" i="22"/>
  <c r="Q23" i="22" s="1"/>
  <c r="P22" i="22"/>
  <c r="R22" i="22" s="1"/>
  <c r="O22" i="22"/>
  <c r="Q22" i="22" s="1"/>
  <c r="P21" i="22"/>
  <c r="R21" i="22" s="1"/>
  <c r="O21" i="22"/>
  <c r="Q21" i="22" s="1"/>
  <c r="P20" i="22"/>
  <c r="R20" i="22" s="1"/>
  <c r="O20" i="22"/>
  <c r="Q20" i="22" s="1"/>
  <c r="P19" i="22"/>
  <c r="R19" i="22" s="1"/>
  <c r="O19" i="22"/>
  <c r="Q19" i="22" s="1"/>
  <c r="P18" i="22"/>
  <c r="R18" i="22" s="1"/>
  <c r="O18" i="22"/>
  <c r="Q18" i="22" s="1"/>
  <c r="P17" i="22"/>
  <c r="R17" i="22" s="1"/>
  <c r="O17" i="22"/>
  <c r="Q17" i="22" s="1"/>
  <c r="R16" i="22"/>
  <c r="P16" i="22"/>
  <c r="O16" i="22"/>
  <c r="Q16" i="22" s="1"/>
  <c r="P15" i="22"/>
  <c r="R15" i="22" s="1"/>
  <c r="O15" i="22"/>
  <c r="Q15" i="22" s="1"/>
  <c r="B16" i="22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B91" i="22" s="1"/>
  <c r="B92" i="22" s="1"/>
  <c r="B93" i="22" s="1"/>
  <c r="B94" i="22" s="1"/>
  <c r="B95" i="22" s="1"/>
  <c r="B96" i="22" s="1"/>
  <c r="B97" i="22" s="1"/>
  <c r="B98" i="22" s="1"/>
  <c r="B99" i="22" s="1"/>
  <c r="B100" i="22" s="1"/>
  <c r="B101" i="22" s="1"/>
  <c r="B102" i="22" s="1"/>
  <c r="B103" i="22" s="1"/>
  <c r="B104" i="22" s="1"/>
  <c r="B105" i="22" s="1"/>
  <c r="B106" i="22" s="1"/>
  <c r="B107" i="22" s="1"/>
  <c r="B108" i="22" s="1"/>
  <c r="B109" i="22" s="1"/>
  <c r="B110" i="22" s="1"/>
  <c r="B111" i="22" s="1"/>
  <c r="B112" i="22" s="1"/>
  <c r="B113" i="22" s="1"/>
  <c r="B114" i="22" s="1"/>
  <c r="B115" i="22" s="1"/>
  <c r="B116" i="22" s="1"/>
  <c r="B117" i="22" s="1"/>
  <c r="B118" i="22" s="1"/>
  <c r="B119" i="22" s="1"/>
  <c r="B120" i="22" s="1"/>
  <c r="B121" i="22" s="1"/>
  <c r="B122" i="22" s="1"/>
  <c r="B123" i="22" s="1"/>
  <c r="B124" i="22" s="1"/>
  <c r="B125" i="22" s="1"/>
  <c r="B126" i="22" s="1"/>
  <c r="B127" i="22" s="1"/>
  <c r="B128" i="22" s="1"/>
  <c r="B129" i="22" s="1"/>
  <c r="B130" i="22" s="1"/>
  <c r="B131" i="22" s="1"/>
  <c r="B12" i="36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B35" i="36" s="1"/>
  <c r="B36" i="36" s="1"/>
  <c r="B37" i="36" s="1"/>
  <c r="B38" i="36" s="1"/>
  <c r="B39" i="36" s="1"/>
  <c r="B40" i="36" s="1"/>
  <c r="B41" i="36" s="1"/>
  <c r="B42" i="36" s="1"/>
  <c r="B43" i="36" s="1"/>
  <c r="B44" i="36" s="1"/>
  <c r="B45" i="36" s="1"/>
  <c r="B46" i="36" s="1"/>
  <c r="B47" i="36" s="1"/>
  <c r="B48" i="36" s="1"/>
  <c r="B49" i="36" s="1"/>
  <c r="B50" i="36" s="1"/>
  <c r="B51" i="36" s="1"/>
  <c r="B52" i="36" s="1"/>
  <c r="B53" i="36" s="1"/>
  <c r="B54" i="36" s="1"/>
  <c r="B55" i="36" s="1"/>
  <c r="B56" i="36" s="1"/>
  <c r="B57" i="36" s="1"/>
  <c r="B58" i="36" s="1"/>
  <c r="B59" i="36" s="1"/>
  <c r="B60" i="36" s="1"/>
  <c r="B61" i="36" s="1"/>
  <c r="B62" i="36" s="1"/>
  <c r="B63" i="36" s="1"/>
  <c r="B64" i="36" s="1"/>
  <c r="B65" i="36" s="1"/>
  <c r="B66" i="36" s="1"/>
  <c r="B67" i="36" s="1"/>
  <c r="B68" i="36" s="1"/>
  <c r="B69" i="36" s="1"/>
  <c r="B70" i="36" s="1"/>
  <c r="M11" i="36"/>
  <c r="N11" i="36" s="1"/>
  <c r="N71" i="36" s="1"/>
  <c r="B12" i="35"/>
  <c r="B13" i="35" s="1"/>
  <c r="B14" i="35" s="1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27" i="35" s="1"/>
  <c r="B28" i="35" s="1"/>
  <c r="B29" i="35" s="1"/>
  <c r="B30" i="35" s="1"/>
  <c r="B31" i="35" s="1"/>
  <c r="B32" i="35" s="1"/>
  <c r="B33" i="35" s="1"/>
  <c r="B34" i="35" s="1"/>
  <c r="B35" i="35" s="1"/>
  <c r="B36" i="35" s="1"/>
  <c r="B37" i="35" s="1"/>
  <c r="B38" i="35" s="1"/>
  <c r="B39" i="35" s="1"/>
  <c r="B40" i="35" s="1"/>
  <c r="B41" i="35" s="1"/>
  <c r="B42" i="35" s="1"/>
  <c r="B43" i="35" s="1"/>
  <c r="B44" i="35" s="1"/>
  <c r="B45" i="35" s="1"/>
  <c r="B46" i="35" s="1"/>
  <c r="B47" i="35" s="1"/>
  <c r="B48" i="35" s="1"/>
  <c r="B49" i="35" s="1"/>
  <c r="B50" i="35" s="1"/>
  <c r="B51" i="35" s="1"/>
  <c r="B52" i="35" s="1"/>
  <c r="B53" i="35" s="1"/>
  <c r="B54" i="35" s="1"/>
  <c r="B55" i="35" s="1"/>
  <c r="B56" i="35" s="1"/>
  <c r="B57" i="35" s="1"/>
  <c r="B58" i="35" s="1"/>
  <c r="B59" i="35" s="1"/>
  <c r="B60" i="35" s="1"/>
  <c r="B61" i="35" s="1"/>
  <c r="B62" i="35" s="1"/>
  <c r="B63" i="35" s="1"/>
  <c r="B64" i="35" s="1"/>
  <c r="B65" i="35" s="1"/>
  <c r="B66" i="35" s="1"/>
  <c r="B67" i="35" s="1"/>
  <c r="B68" i="35" s="1"/>
  <c r="B69" i="35" s="1"/>
  <c r="B70" i="35" s="1"/>
  <c r="B71" i="35" s="1"/>
  <c r="B72" i="35" s="1"/>
  <c r="B73" i="35" s="1"/>
  <c r="B74" i="35" s="1"/>
  <c r="B75" i="35" s="1"/>
  <c r="B76" i="35" s="1"/>
  <c r="B77" i="35" s="1"/>
  <c r="B78" i="35" s="1"/>
  <c r="B79" i="35" s="1"/>
  <c r="B80" i="35" s="1"/>
  <c r="B81" i="35" s="1"/>
  <c r="B82" i="35" s="1"/>
  <c r="B83" i="35" s="1"/>
  <c r="B84" i="35" s="1"/>
  <c r="B85" i="35" s="1"/>
  <c r="B86" i="35" s="1"/>
  <c r="B87" i="35" s="1"/>
  <c r="B88" i="35" s="1"/>
  <c r="B89" i="35" s="1"/>
  <c r="B90" i="35" s="1"/>
  <c r="B91" i="35" s="1"/>
  <c r="B92" i="35" s="1"/>
  <c r="B93" i="35" s="1"/>
  <c r="B94" i="35" s="1"/>
  <c r="B95" i="35" s="1"/>
  <c r="B96" i="35" s="1"/>
  <c r="B97" i="35" s="1"/>
  <c r="B98" i="35" s="1"/>
  <c r="B99" i="35" s="1"/>
  <c r="B100" i="35" s="1"/>
  <c r="B101" i="35" s="1"/>
  <c r="B102" i="35" s="1"/>
  <c r="B103" i="35" s="1"/>
  <c r="B104" i="35" s="1"/>
  <c r="B105" i="35" s="1"/>
  <c r="B106" i="35" s="1"/>
  <c r="B107" i="35" s="1"/>
  <c r="B108" i="35" s="1"/>
  <c r="B109" i="35" s="1"/>
  <c r="B110" i="35" s="1"/>
  <c r="B111" i="35" s="1"/>
  <c r="B112" i="35" s="1"/>
  <c r="B113" i="35" s="1"/>
  <c r="B114" i="35" s="1"/>
  <c r="B115" i="35" s="1"/>
  <c r="B116" i="35" s="1"/>
  <c r="B117" i="35" s="1"/>
  <c r="B118" i="35" s="1"/>
  <c r="B119" i="35" s="1"/>
  <c r="B120" i="35" s="1"/>
  <c r="B121" i="35" s="1"/>
  <c r="B122" i="35" s="1"/>
  <c r="B123" i="35" s="1"/>
  <c r="B124" i="35" s="1"/>
  <c r="B125" i="35" s="1"/>
  <c r="B126" i="35" s="1"/>
  <c r="B127" i="35" s="1"/>
  <c r="B128" i="35" s="1"/>
  <c r="B129" i="35" s="1"/>
  <c r="B130" i="35" s="1"/>
  <c r="B131" i="35" s="1"/>
  <c r="B132" i="35" s="1"/>
  <c r="B133" i="35" s="1"/>
  <c r="B134" i="35" s="1"/>
  <c r="B135" i="35" s="1"/>
  <c r="B136" i="35" s="1"/>
  <c r="B137" i="35" s="1"/>
  <c r="B138" i="35" s="1"/>
  <c r="B139" i="35" s="1"/>
  <c r="B140" i="35" s="1"/>
  <c r="B141" i="35" s="1"/>
  <c r="B142" i="35" s="1"/>
  <c r="B143" i="35" s="1"/>
  <c r="B144" i="35" s="1"/>
  <c r="B145" i="35" s="1"/>
  <c r="B146" i="35" s="1"/>
  <c r="B147" i="35" s="1"/>
  <c r="B148" i="35" s="1"/>
  <c r="B149" i="35" s="1"/>
  <c r="B150" i="35" s="1"/>
  <c r="B151" i="35" s="1"/>
  <c r="B152" i="35" s="1"/>
  <c r="B153" i="35" s="1"/>
  <c r="B154" i="35" s="1"/>
  <c r="B155" i="35" s="1"/>
  <c r="B156" i="35" s="1"/>
  <c r="B157" i="35" s="1"/>
  <c r="B158" i="35" s="1"/>
  <c r="B159" i="35" s="1"/>
  <c r="B160" i="35" s="1"/>
  <c r="B161" i="35" s="1"/>
  <c r="B162" i="35" s="1"/>
  <c r="B163" i="35" s="1"/>
  <c r="B164" i="35" s="1"/>
  <c r="B165" i="35" s="1"/>
  <c r="B166" i="35" s="1"/>
  <c r="B167" i="35" s="1"/>
  <c r="B168" i="35" s="1"/>
  <c r="M11" i="35"/>
  <c r="N11" i="35" s="1"/>
  <c r="N169" i="35" s="1"/>
  <c r="B14" i="33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B44" i="33" s="1"/>
  <c r="B45" i="33" s="1"/>
  <c r="B46" i="33" s="1"/>
  <c r="B47" i="33" s="1"/>
  <c r="B48" i="33" s="1"/>
  <c r="B49" i="33" s="1"/>
  <c r="B13" i="33"/>
  <c r="B12" i="33"/>
  <c r="M11" i="33"/>
  <c r="N11" i="33" s="1"/>
  <c r="N50" i="33" s="1"/>
  <c r="B12" i="32"/>
  <c r="B13" i="32" s="1"/>
  <c r="B14" i="32" s="1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M11" i="32"/>
  <c r="N11" i="32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N38" i="37" l="1"/>
  <c r="N23" i="43"/>
  <c r="N20" i="46"/>
  <c r="N92" i="44"/>
  <c r="Q59" i="42"/>
  <c r="N39" i="32"/>
  <c r="R59" i="42" l="1"/>
  <c r="P14" i="22"/>
  <c r="R14" i="22" s="1"/>
  <c r="O14" i="22"/>
  <c r="Q14" i="22" s="1"/>
  <c r="B14" i="22"/>
  <c r="B15" i="22" s="1"/>
  <c r="R132" i="22" l="1"/>
  <c r="Q132" i="22"/>
  <c r="B12" i="1" l="1"/>
  <c r="M11" i="1"/>
  <c r="N11" i="1" s="1"/>
  <c r="N81" i="1" s="1"/>
</calcChain>
</file>

<file path=xl/sharedStrings.xml><?xml version="1.0" encoding="utf-8"?>
<sst xmlns="http://schemas.openxmlformats.org/spreadsheetml/2006/main" count="6581" uniqueCount="1935">
  <si>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</si>
  <si>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</si>
  <si>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</si>
  <si>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</si>
  <si>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</si>
  <si>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</si>
  <si>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</si>
  <si>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</si>
  <si>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</si>
  <si>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</si>
  <si>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</si>
  <si>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</si>
  <si>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SKUPAJ SKLOP 15: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</si>
  <si>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</si>
  <si>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</si>
  <si>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</si>
  <si>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</si>
  <si>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</si>
  <si>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</si>
  <si>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Sklop 1: Meso in mesni izdelki  </t>
  </si>
  <si>
    <t xml:space="preserve">SPECIFIKACIJA PREDRAČUNA  </t>
  </si>
  <si>
    <t>SKUPAJ SKLOP 1:</t>
  </si>
  <si>
    <t>SKUPAJ SKLOP 3:</t>
  </si>
  <si>
    <t>SKUPAJ SKLOP 4:</t>
  </si>
  <si>
    <t>SKUPAJ SKLOP 5:</t>
  </si>
  <si>
    <t>SKUPAJ SKLOP 7:</t>
  </si>
  <si>
    <t>SKUPAJ SKLOP 8:</t>
  </si>
  <si>
    <t>SKUPAJ SKLOP 9:</t>
  </si>
  <si>
    <t>SKUPAJ SKLOP 10:</t>
  </si>
  <si>
    <t>SKUPAJ SKLOP 11:</t>
  </si>
  <si>
    <t>SKUPAJ SKLOP 12:</t>
  </si>
  <si>
    <t>SKUPAJ SKLOP 13:</t>
  </si>
  <si>
    <t>SKUPAJ SKLOP 14:</t>
  </si>
  <si>
    <t>SKUPAJ SKLOP 16: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</si>
  <si>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</si>
  <si>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</si>
  <si>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</si>
  <si>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</si>
  <si>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</si>
  <si>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</si>
  <si>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</si>
  <si>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</si>
  <si>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</si>
  <si>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</si>
  <si>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ODVOZ emblalaže - plastični in leseni zaboji…..obvezen</t>
  </si>
  <si>
    <t>PONUDNIKI V POLJA "CENA BREZ DDV  za 1. obdobje" izpolnijo polja za katera je naročnik vpisal količine v polja "IZRAČUN ZA 1. obdobje"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</si>
  <si>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</si>
  <si>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</si>
  <si>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NAROČNIK:  ZAVOD ZA GLUHE IN NAGLUŠNE LJUBLJANA</t>
  </si>
  <si>
    <t xml:space="preserve">                         Vojkova cesta 74, Ljubljana</t>
  </si>
  <si>
    <t>ČEVAPČIČI GOVEJE MESO, 1. kvaliteta</t>
  </si>
  <si>
    <t>ČEVAPČIČI, iz mešanega mletega mesa, iz govejega in svinjskega mesa v razmerju 1:1, sveže, I. kvalitete</t>
  </si>
  <si>
    <t>GOVEJA JETRA, 1. KVALITETA</t>
  </si>
  <si>
    <t>GOVEJE MESO, SVEŽE, PLEČE, BREZ KOSTI, 0% odpakda, 1. kvalitete</t>
  </si>
  <si>
    <t>GOVEJE MESO, sveže, stegno, brez kosti, 0% odpadka, I. kvalitete</t>
  </si>
  <si>
    <t>GOVEJI ROZBIF, 1. KVALITETA</t>
  </si>
  <si>
    <t>HRENOVKE, svinjske, sveže, I. kvalitete</t>
  </si>
  <si>
    <t>HRENOVKE, telečje, sveže, I. kvalitete</t>
  </si>
  <si>
    <t>JUNEČJE PLEČE B.K. (konfekcija kocke)</t>
  </si>
  <si>
    <t>JUNEČJE STEGNO B.K. I. KATEGORIJA (konfekcija/ZREZKI)</t>
  </si>
  <si>
    <t>KLOBASA GOVEJA, ZA KUHANJE 1. KVALITETE</t>
  </si>
  <si>
    <t>KLOBASA ŽAR BELA, 1. KVALITETA</t>
  </si>
  <si>
    <t>KLOBASA, kranjska, za kuhanje, I. kvalitete</t>
  </si>
  <si>
    <t>KONJSKO MESO, STEGNO, 1. KVALITETA/KONFEKCIJA./ZREZKI</t>
  </si>
  <si>
    <t>KOSTI za juho</t>
  </si>
  <si>
    <t>KRVAVICE, manj začinjene, I. kvalitete</t>
  </si>
  <si>
    <t>MAST, svinjska, I. kvalitete</t>
  </si>
  <si>
    <t>MESNI SIR, svež, I. kvalitete</t>
  </si>
  <si>
    <t>MLADA JUNČJA PLJUČNA, 1. KVALITETA</t>
  </si>
  <si>
    <t>MLETO MESO, iz govejega mesa, sveže, I.kvalitete</t>
  </si>
  <si>
    <t>MLETO MESO, iz svinjskega mesa, sveže, I. kvalitete</t>
  </si>
  <si>
    <t>MLETO MESO, mešano, iz svinjskega in govejega mesa - v razmerju 1:1, sveže, I. kvalitete</t>
  </si>
  <si>
    <t>OCVIRKI, I. kvalitete</t>
  </si>
  <si>
    <t>OVČJE MESO, SVEŽE, STEGNO, BREZ KOSTI, 1. KVALITETE,KONFEKCIJA/ZREZKI</t>
  </si>
  <si>
    <t>PANCETA, 1. KVALITETE</t>
  </si>
  <si>
    <t>PEČENICE, GOVEJE, 1. KVALITETE</t>
  </si>
  <si>
    <t>PEČENICE, manj začinjene, v naravnem črevu, 1. kvalitete</t>
  </si>
  <si>
    <t>PIVSKA KLOBASA, 1. KVALITETA</t>
  </si>
  <si>
    <t>PLESKAVICE GOVEJE, 1. KVALITETE</t>
  </si>
  <si>
    <t>PLESKAVICE, iz mešanega mletega mesa, iz govejega in svinjskega mesa v razmerju 1:1, sveže, I. kvalitete</t>
  </si>
  <si>
    <t>PRŠUT, I. kvalitete, narezan ali v kosu</t>
  </si>
  <si>
    <t>PRŠUT, kraški, I. kvalitete, narezan ali v kosu</t>
  </si>
  <si>
    <t>PRŠUT, kraški, I. kvalitete, v kosu</t>
  </si>
  <si>
    <t>SALAMA ČAJNA, V KOSU, 1. KVALITETE</t>
  </si>
  <si>
    <t>SALAMA, MORTADELA, Z OLIVAMI, V KOSU,REZANA ALI V KOSU 1. KVALITETE</t>
  </si>
  <si>
    <t>SALAMA, suha, svinjska, grobo mleta, v kosu ali rezano, 1. kvalitete</t>
  </si>
  <si>
    <t>SLANINA PREŠANA,rezano ali v kosu 1. KVALITETE</t>
  </si>
  <si>
    <t>SLANINA ROLANA, VAKUMSKO PAKIRANJE, 1. KVALITETE</t>
  </si>
  <si>
    <t>SLANINA, pečena, v kosu, I. kvalitete</t>
  </si>
  <si>
    <t>SRCE, goveje, mlado, sveže, I. kvalitete</t>
  </si>
  <si>
    <t>SUH VRAT, z manj maščobe, I. kvalitete</t>
  </si>
  <si>
    <t>SUH, DOMAČI ŽELODEC, 1. KVALITETE</t>
  </si>
  <si>
    <t>SVINJSKA REBRA SVEŽA 1.kvaliteta</t>
  </si>
  <si>
    <t>SVINJSKA REBRA, suha, I. kvalitete</t>
  </si>
  <si>
    <t>SVINJSKA RIBICA, SVEŽA, 1. KVALITETE</t>
  </si>
  <si>
    <t>SVINJSKI KARE (sk nasekan)</t>
  </si>
  <si>
    <t>SVINJSKI KARE, OBSEKAN, 1. KVALITETe</t>
  </si>
  <si>
    <t>SVINJSKO MESO STEGNO/KONF./ZREZKI, 1. kvalitete</t>
  </si>
  <si>
    <t>SVINJSKO MESO, sveže, pleče, brez kosti, 0% odpadka,rezano ali v kosu I. kvalitete</t>
  </si>
  <si>
    <t>ŠUNKA, okrogla, v kosu, rez.ali kosu I. kvalitete</t>
  </si>
  <si>
    <t>ŠUNKA, pizza, v kosu,rez.ali v kosu I. kvalitete</t>
  </si>
  <si>
    <t>ŠUNKA, prešana, I. kvalitete, v kosu ali rezana</t>
  </si>
  <si>
    <t>TELEČJE MESO, sveže, kare, s kostmi, I.kvalitete</t>
  </si>
  <si>
    <t>TELEČJE MESO, sveže, stegno, brez kosti, 0% odpadka,v kosu ali rezano I. kvalitete</t>
  </si>
  <si>
    <t>TELEČJI FILE -pljučna,1.kvaliteta</t>
  </si>
  <si>
    <t>TELEČJI FILE/STEGNO/KONF./ZREZKI, 1. kvalitete</t>
  </si>
  <si>
    <t>ZASEKA, svinjska, sveža, I. kvalitete</t>
  </si>
  <si>
    <t>ZAŠINEK, kraški, I. kvalitete, narezan ali v kosu</t>
  </si>
  <si>
    <t>BIFTEK,1.kvaliteta, 1kg</t>
  </si>
  <si>
    <t>SALAMA, suha, svinjska, drobno mleta, v kosu, 1. kvalitete</t>
  </si>
  <si>
    <t>Navadna salama v kosu, 1kg</t>
  </si>
  <si>
    <t>SVINJSKE KRAČE,suhe,1.kvaliteta, 1kg</t>
  </si>
  <si>
    <t>SVINJSKE KRAČE,sveže 1.kvaliteta, 1kg</t>
  </si>
  <si>
    <t>SVINJSKI FILE-PLJUČNA,1.kvaliteta, 1kg</t>
  </si>
  <si>
    <t>ŠUNKA, dimljena,REZANA ALI V KOSU I. kvalitete, v kosu, 1 kg</t>
  </si>
  <si>
    <t>TELEČJI FILE -pljučna,1.kvaliteta, 1kg</t>
  </si>
  <si>
    <t>SALAMA, mortadela, navadna, rezana ali v kosu, I. kvalitete, 1kg</t>
  </si>
  <si>
    <t>SALAMA, posebna, z zelenjavo, v kosu, I. kvalitete</t>
  </si>
  <si>
    <t>SALAMA, suha, goveja, drobno mleta, v kosu, 1. kvalitete</t>
  </si>
  <si>
    <t>SALAMA, suha, goveja, grobo mleta, v kosu, 1. kvalitete</t>
  </si>
  <si>
    <t>KG</t>
  </si>
  <si>
    <t xml:space="preserve">Sklop 2: Perutninsko meso in perutninski izdelki </t>
  </si>
  <si>
    <t>ČEVAPČIČI, piščančji, sveži, I. kvalitete</t>
  </si>
  <si>
    <t>ČEVAPČIČI, PURANJI, SVEŽI, 1. KVALITETE</t>
  </si>
  <si>
    <t>HRENOVKE, piščančje, sveže, I. kvalitete</t>
  </si>
  <si>
    <t>HREMOVKE, piščančje, brez ovoja, sveže, 1. kvalitete</t>
  </si>
  <si>
    <t>HRENOVKE, puranje, sveže, I. kvalitete</t>
  </si>
  <si>
    <t>HRENOVKE, BREZ ADITIVOV, Z MANJ SOLI, 1. kvalitete</t>
  </si>
  <si>
    <t>PIŠČANEC, CEL, S KOSTMI, SVEŽE, 1. KVALITETA,</t>
  </si>
  <si>
    <t>PIŠČANČJE MESO, bedra, sveže, I. kvalitete</t>
  </si>
  <si>
    <t>PIŠČANČJE MESO, nabodala, sveža, s papriko in slanino, 1. kvalitete</t>
  </si>
  <si>
    <t>PIŠČANČJE MESO, prsa - file, sveže, brez kosti, I. kvalitete, v kosu ali narezano glede na zahteve naročnika - odvisno od naročila</t>
  </si>
  <si>
    <t>PIŠČANČJE MESO, prsa, cela, s kostjo, I. kvalitete</t>
  </si>
  <si>
    <t>PIŠČANČJE MESO, sveže, krače, s kostjo, 1. kvalitete</t>
  </si>
  <si>
    <t>PIŠČANČJE MESO, zlati zrezki, I. kvalitete</t>
  </si>
  <si>
    <t>PIŠČANČJE PERUTNIČKE, 1. KVALITETE</t>
  </si>
  <si>
    <t>PIŠČANEC CEL S KOSTMI, 1. KVALITETE</t>
  </si>
  <si>
    <t>PIŠČANČJI FILE, KOCKE, 1. KVALITETE</t>
  </si>
  <si>
    <t>PIŠČANČJI FILE, MLETO, 1. KVALITETE</t>
  </si>
  <si>
    <t>PURANJE MESO, file, brez kosti, sveže, I. kvalitete, 0% odpadka</t>
  </si>
  <si>
    <t>PURANJE MESO MLETO, 1. KVALITETE</t>
  </si>
  <si>
    <t>PURANJI FILE, KOCKE, 1. KVALITETE</t>
  </si>
  <si>
    <t>RAŽNJIČI, s puranjim mesom, s papriko in slanino, sveži, I. kvalitete</t>
  </si>
  <si>
    <t>SALAMA, posebna, piščančja, v kosu, I. kvaliteta, enakovredna Poli Perutnina Ptuj</t>
  </si>
  <si>
    <t>ŠUNKA, piščančja, v ovoju, v kosu, sveža, I. kvalitete</t>
  </si>
  <si>
    <t>ŠUNKA, puranja, v kosu, sveža, I. kvalitete</t>
  </si>
  <si>
    <t>ZREZKI NAREZANI, piščančji, I. kvalitete</t>
  </si>
  <si>
    <t>ZREZKI NAREZANI, puranji I. kvalitete</t>
  </si>
  <si>
    <t>PIŠČANČJE MESO ,sveže ,file -trakci rezani 3x0,5 cm</t>
  </si>
  <si>
    <t>PURANJE MESO,sveže,file trakci rezani ,3x0,5cm</t>
  </si>
  <si>
    <t>SKUPAJ SKLOP 2:</t>
  </si>
  <si>
    <t xml:space="preserve">Sklop 3: Ribe </t>
  </si>
  <si>
    <t>31002758</t>
  </si>
  <si>
    <t>31002846</t>
  </si>
  <si>
    <t>31003066</t>
  </si>
  <si>
    <t>31003067</t>
  </si>
  <si>
    <t>31003068</t>
  </si>
  <si>
    <t>31003069</t>
  </si>
  <si>
    <t>31003076</t>
  </si>
  <si>
    <t>31003077</t>
  </si>
  <si>
    <t>31003137</t>
  </si>
  <si>
    <t>31003138</t>
  </si>
  <si>
    <t>31003178</t>
  </si>
  <si>
    <t>31003182</t>
  </si>
  <si>
    <t>31003183</t>
  </si>
  <si>
    <t>31003188</t>
  </si>
  <si>
    <t>31003278</t>
  </si>
  <si>
    <t>31003279</t>
  </si>
  <si>
    <t>31003309</t>
  </si>
  <si>
    <t>31003351</t>
  </si>
  <si>
    <t>31003395</t>
  </si>
  <si>
    <t>31003435</t>
  </si>
  <si>
    <t>31003483</t>
  </si>
  <si>
    <t>31003484</t>
  </si>
  <si>
    <t>BRANCIN FILE/OČIŠČENO/1 KG</t>
  </si>
  <si>
    <t>GIRICE MALE/1 KG</t>
  </si>
  <si>
    <t>LIGNJI OČIŠČENI, SVEŽI, 1. KVALITETA</t>
  </si>
  <si>
    <t>LIGNJI, očiščeni, zamrznjeni</t>
  </si>
  <si>
    <t>LIGNJI, panirani, zamrznjeni</t>
  </si>
  <si>
    <t>LIMANDA, FILE, BREZ KOSTI, 1. KVALITETE</t>
  </si>
  <si>
    <t>LOSOS DIMLJENI REZANI/1 KG</t>
  </si>
  <si>
    <t>LOSOS, file, brez kosti, zamrznjen, kosi</t>
  </si>
  <si>
    <t>MORSKI PES, ZAMRZNJEN, KOTLET, 1. KVALITETE</t>
  </si>
  <si>
    <t>MORSKI SADEŽI/1 KG</t>
  </si>
  <si>
    <t>ORADA FILE/OČIŠČENO/1 KG</t>
  </si>
  <si>
    <t>OSLIČ, file, brez kosti, v bloku, zamrznjen, kosi</t>
  </si>
  <si>
    <t>OSLIČ, file, brez kosti, v foliji, zamrznjen, kosi</t>
  </si>
  <si>
    <t>PANGA, file, brez kosti, zamrznjen, kosi</t>
  </si>
  <si>
    <t>POSTRVI, očiščene, sveže, file</t>
  </si>
  <si>
    <t>POSTRVI, očiščene, zarmznjene, file</t>
  </si>
  <si>
    <t>REPKI KOZIC/OLUŠČENI/1 KG</t>
  </si>
  <si>
    <t>SARDELE OČIŠČENE/ZAMRZNJENE/1 KG</t>
  </si>
  <si>
    <t>SKUŠA FILE S KOŽO/1 KG</t>
  </si>
  <si>
    <t>SMUČ FILE S KOŽO/ZAMRZNJEN/1 KG</t>
  </si>
  <si>
    <t>ŠKAMPI/1 KG</t>
  </si>
  <si>
    <t>ŠKARPENA, file, zamrznjena</t>
  </si>
  <si>
    <t>TUN, RUMENOPLAVUTI CEL, KOS/FILE/BREZ KOŽE /1 KG</t>
  </si>
  <si>
    <t>ALJAŠKI POLAK FILE 1 KG</t>
  </si>
  <si>
    <t>ARGENTINSKI FILE</t>
  </si>
  <si>
    <t>HOBOTNICA 1KG</t>
  </si>
  <si>
    <t>KAPSKI FILE brez kože 1kg</t>
  </si>
  <si>
    <t>LIGNJI patagonski.1KG</t>
  </si>
  <si>
    <t>LIGNJI OČIŠČENI, SVEŽI, 1. KVALITETA,sveži</t>
  </si>
  <si>
    <t>PANIRANI RIBJI FILE 1KG</t>
  </si>
  <si>
    <t>PLATESA1 kg</t>
  </si>
  <si>
    <t>RDEČI OKUN brez kože 1 kg</t>
  </si>
  <si>
    <t>RIBJE PALČKE PANIRANE 1 KG</t>
  </si>
  <si>
    <t>GAMBERI oluščeni</t>
  </si>
  <si>
    <t>NOVOZELANDSKI REPAK FILE 1KG</t>
  </si>
  <si>
    <t>SARDELICE,sveže ,očiščene 1 kg</t>
  </si>
  <si>
    <t>SARDELICE ,panirane 1 kg</t>
  </si>
  <si>
    <t>TILAPIJA FILE ,1 KG</t>
  </si>
  <si>
    <t>TUNA RUMENO PLAVUT 160G-180 G</t>
  </si>
  <si>
    <t>Sklop 4: Mleko in mlečni izdelki</t>
  </si>
  <si>
    <t>31002853</t>
  </si>
  <si>
    <t>31002904</t>
  </si>
  <si>
    <t>31002905</t>
  </si>
  <si>
    <t>31002906</t>
  </si>
  <si>
    <t>31002907</t>
  </si>
  <si>
    <t>31002908</t>
  </si>
  <si>
    <t>31002909</t>
  </si>
  <si>
    <t>31002910</t>
  </si>
  <si>
    <t>31002943</t>
  </si>
  <si>
    <t>31002944</t>
  </si>
  <si>
    <t>31002945</t>
  </si>
  <si>
    <t>31002946</t>
  </si>
  <si>
    <t>31002966</t>
  </si>
  <si>
    <t>31003101</t>
  </si>
  <si>
    <t>31003115</t>
  </si>
  <si>
    <t>31003116</t>
  </si>
  <si>
    <t>31003117</t>
  </si>
  <si>
    <t>31003118</t>
  </si>
  <si>
    <t>31003119</t>
  </si>
  <si>
    <t>31003120</t>
  </si>
  <si>
    <t>31003121</t>
  </si>
  <si>
    <t>31003122</t>
  </si>
  <si>
    <t>31003140</t>
  </si>
  <si>
    <t>31003148</t>
  </si>
  <si>
    <t>31003240</t>
  </si>
  <si>
    <t>31003292</t>
  </si>
  <si>
    <t>31003293</t>
  </si>
  <si>
    <t>31003298</t>
  </si>
  <si>
    <t>31003299</t>
  </si>
  <si>
    <t>31003366</t>
  </si>
  <si>
    <t>31003367</t>
  </si>
  <si>
    <t>31003369</t>
  </si>
  <si>
    <t>31003370</t>
  </si>
  <si>
    <t>31003371</t>
  </si>
  <si>
    <t>31003372</t>
  </si>
  <si>
    <t>31003373</t>
  </si>
  <si>
    <t>31003374</t>
  </si>
  <si>
    <t>31003376</t>
  </si>
  <si>
    <t>31003377</t>
  </si>
  <si>
    <t>31003378</t>
  </si>
  <si>
    <t>31003380</t>
  </si>
  <si>
    <t>31003381</t>
  </si>
  <si>
    <t>31003382</t>
  </si>
  <si>
    <t>31003385</t>
  </si>
  <si>
    <t>31003386</t>
  </si>
  <si>
    <t>31003387</t>
  </si>
  <si>
    <t>31003388</t>
  </si>
  <si>
    <t>31003389</t>
  </si>
  <si>
    <t>31003390</t>
  </si>
  <si>
    <t>31003391</t>
  </si>
  <si>
    <t>31003392</t>
  </si>
  <si>
    <t>31003393</t>
  </si>
  <si>
    <t>31003400</t>
  </si>
  <si>
    <t>31003401</t>
  </si>
  <si>
    <t>31003402</t>
  </si>
  <si>
    <t>31003403</t>
  </si>
  <si>
    <t>31003404</t>
  </si>
  <si>
    <t>31003406</t>
  </si>
  <si>
    <t>31003414</t>
  </si>
  <si>
    <t>31003415</t>
  </si>
  <si>
    <t>31003416</t>
  </si>
  <si>
    <t>31003417</t>
  </si>
  <si>
    <t>31003418</t>
  </si>
  <si>
    <t>31003419</t>
  </si>
  <si>
    <t>31003420</t>
  </si>
  <si>
    <t>31003421</t>
  </si>
  <si>
    <t>31003427</t>
  </si>
  <si>
    <t>31003428</t>
  </si>
  <si>
    <t>31003429</t>
  </si>
  <si>
    <t>31003430</t>
  </si>
  <si>
    <t>31003432</t>
  </si>
  <si>
    <t>31003433</t>
  </si>
  <si>
    <t>31003434</t>
  </si>
  <si>
    <t>31004082</t>
  </si>
  <si>
    <t>GORGONZOLA, pakirana po 600 g</t>
  </si>
  <si>
    <t>JOGURT, NARAVNI, BREZ LAKTOZE, Z 1,6 % m.m. , TEŽA 500 G</t>
  </si>
  <si>
    <t>JOGURT, naravni, tekoči, s 3,2% m.m., pakiran po 250 ml, max. 4 g sladkorja/100 g</t>
  </si>
  <si>
    <t>JOGURT, NAVADNI, PROBIOTIČNI, PAKIRAN V LONČKU PO 180 G, max. 4 g sladkorja/100 g</t>
  </si>
  <si>
    <t>JOGURT, navadni, s 3,2% m.m., pakiran v lončku po 180 g, max. 4 g sladkorja/100 g</t>
  </si>
  <si>
    <t>JOGURT, SADNI, PROBIOTIČNI, PAKIRAN V LONČKU PO 250 G, max. 9 g sladkorja/100 g</t>
  </si>
  <si>
    <t>JOGURT, sadni, probiotični, z 1,5% m.m., pakiran po 180 g, max. 9 g sladkorja/100 g</t>
  </si>
  <si>
    <t>JOGURT, sadni, s 3,2% m.m., različni okusi, pakiran v lončku po 180 g, max. 9 g sladkorja/100 g</t>
  </si>
  <si>
    <t>JOGURT, SADNI, Z ŽITARICAMI, PAKIRANI PO 250 G, max. 9 g sladkorja/100 g</t>
  </si>
  <si>
    <t>KEFIR, navadni, pakiran po 150 g</t>
  </si>
  <si>
    <t>KEFIR, navadni, pakiran po 180 g</t>
  </si>
  <si>
    <t>KEFIR, sadni, različni okusi, pakiran po 150 g, max. 9 g sladkorja/100 g</t>
  </si>
  <si>
    <t>KEFIR, sadni, različni okusi, pakiran po 180 g, max. 9 g sladkorja/100 g</t>
  </si>
  <si>
    <t>KISLO MLEKO, pakirano po 180 g</t>
  </si>
  <si>
    <t>MASLO, surovo, pakirano po 250 g</t>
  </si>
  <si>
    <t>MLEKO, BREZ LAKTOZE, 1,5 M. M. PAKIRANO 1 L</t>
  </si>
  <si>
    <t>MLEKO, BREZ LAKTOZE, 1,5 M. M. PAKIRANO 200 ML</t>
  </si>
  <si>
    <t>MLEKO, KOZJE, PAKIRANO PO 500  ML</t>
  </si>
  <si>
    <t>MLEKO, NEHOMOGENIZIRANO, PASTERIZIRANO, S 3,5 M.M., PAKIRANO PO 750 G</t>
  </si>
  <si>
    <t>MLEKO, pasterizirano, s 3,5% m.m., pakirano po 1 l</t>
  </si>
  <si>
    <t>MLEKO, pasterizirano, s 3,5% m.m., pakirano po 10 l</t>
  </si>
  <si>
    <t>MLEKO, pasterizirano, z 1,6% m.m., pakirano po 1 l</t>
  </si>
  <si>
    <t>MLEKO, STERILIZIRANO, 3,5 M.M , PAKIRANO PO 1 L</t>
  </si>
  <si>
    <t>MOZZARELA, kroglice, pakirana po 30 dag</t>
  </si>
  <si>
    <t>NAMAZ PETERŠILJ/ČESEN, PAKIRAN PO 140 G</t>
  </si>
  <si>
    <t>PINJENEC, PAKIRAN V LONČKU PO 220 G</t>
  </si>
  <si>
    <t>PUDING, čokoladni, s smetano, pakiran v LONČKU PO 125 G</t>
  </si>
  <si>
    <t>PUDING, čokoladni, s smetano, pakiran v LONČKU PO 200 G</t>
  </si>
  <si>
    <t>PUDING, VANILIJEV, BREZ SMETANE, PAKIRAN V LONČKU PO 125 G</t>
  </si>
  <si>
    <t>PUDING, VANILIJEV, s smetano, pakiran v LONČKU PO 125 G</t>
  </si>
  <si>
    <t>SIR EDAMEC, PAKIRAN PO 500 G, max. 2,5 g soli/100 g</t>
  </si>
  <si>
    <t>SIR, BREZ LAKTOZE, PAKIRAN PO 1 KG, max. 2,5 g soli/100 g</t>
  </si>
  <si>
    <t>SIR, EMENTALER, PAKIRAN PO 500 G, max. 2,5 g soli/100 g</t>
  </si>
  <si>
    <t>SIR, feta, pakiran po 1 kg</t>
  </si>
  <si>
    <t>SIR, feta, pakiran po 250 g</t>
  </si>
  <si>
    <t>SIR, GAUDA, PAKIRAN PO 500 G, max. 2,5 g soli/100 g</t>
  </si>
  <si>
    <t>SIR, KOZJI, POLTRDI, PAKIRAN PO 250 G</t>
  </si>
  <si>
    <t>SIR, MASCARPONE, PAKIRAN PO 250 G</t>
  </si>
  <si>
    <t>SIR, poltrdi, mastni, s 45% m.m.</t>
  </si>
  <si>
    <t>SIR, ribani, parmezan, pakiran po 1 kg</t>
  </si>
  <si>
    <t>SIR, ribani, s 45% m.m., za pico, pakirano po 5 kg</t>
  </si>
  <si>
    <t>SIR, S POPROM, PAKIRAN PO 300 G</t>
  </si>
  <si>
    <t>SIR, TOPLJENI, DIMLJEN, PAKIRAN PO 140 G</t>
  </si>
  <si>
    <t>SIR, topljeni, koščki v škatli, pakirani po 140 g</t>
  </si>
  <si>
    <t>SIR, topljeni, v lističih, pakiran po 150 g</t>
  </si>
  <si>
    <t>SIR, Z OREHI, PAKIRAN PO 300 G</t>
  </si>
  <si>
    <t>SIR, za žar, pakiran po 1,3 kg</t>
  </si>
  <si>
    <t>SIRNI NAMAZ, BREZ LAKTOZE, PAKIRAN PO 140 G</t>
  </si>
  <si>
    <t>SIRNI NAMAZ, S HRENOM, PAKIRAN PO 140 G</t>
  </si>
  <si>
    <t>SIRNI NAMAZ, S PAPRIKO, PAKIRAN PO 140 G</t>
  </si>
  <si>
    <t>SIRNI NAMAZ, s smetano, pakiran po 125 g</t>
  </si>
  <si>
    <t>SIRNI NAMAZ, s smetano, pakiran po 140 g</t>
  </si>
  <si>
    <t>SIRNI NAMAZ, S ŠUNKO, PAKIRAN PO 140 G</t>
  </si>
  <si>
    <t>SIRNI NAMAZ, zelenjavni, pakiran po 140</t>
  </si>
  <si>
    <t>SIRNI NAMAZ, zeliščni, pakiran po 140 g</t>
  </si>
  <si>
    <t>SKUTA, KOZJA, PAKIRANA PO 500 G</t>
  </si>
  <si>
    <t>SKUTA, s 35% m.m., pakirana po 1 kg</t>
  </si>
  <si>
    <t>SKUTA, s 35% m.m., pakirana po 5 kg</t>
  </si>
  <si>
    <t>SKUTA, s 35% m.m., pakirana po 500 g</t>
  </si>
  <si>
    <t>SKUTA, S PODLOŽENIM SADJEM, PAKIRANA PO 110 G</t>
  </si>
  <si>
    <t>SKUTA, sadna, različni okusi, pakirana Po 100 g</t>
  </si>
  <si>
    <t>SLADOLED, kornet, čokolada, kremni, mlečNI, pakiran po 125 ml</t>
  </si>
  <si>
    <t>SLADOLED, kornet, jagoda, kremni, mlečni, pakiran po 125 ml</t>
  </si>
  <si>
    <t>SLADOLED, kornet, vanilija, kremni, mlečNI, pakiran po 125 ml</t>
  </si>
  <si>
    <t>SLADOLED, lučka, različni okusi, 125 ml</t>
  </si>
  <si>
    <t>SLADOLED, lučka, različni okusi, 70 ml</t>
  </si>
  <si>
    <t>SLADOLED, mlečni, čokolada - vanilija, po 1 l</t>
  </si>
  <si>
    <t>SLADOLED, mlečni, gozdni sadeži, pakiran v banjici po 1 l</t>
  </si>
  <si>
    <t>SLADOLED, mlečni, jagoda, pakiran v banjIci po 1 l</t>
  </si>
  <si>
    <t>SLADOLED, mlečni, različni okusi, pakiran v lončku po 120 ml</t>
  </si>
  <si>
    <t>SMETANA, alpska, za stepanje, s 35 % m. m., pakirana po 500 ml</t>
  </si>
  <si>
    <t>SMETANA, kisla, z 20% m.m., pakirana po 180 G</t>
  </si>
  <si>
    <t>SMETANA, kisla, z 20% m.m., pakirana po 400 G</t>
  </si>
  <si>
    <t>SMETANA, rastlinska, za stepanje, pakirana po 1 l</t>
  </si>
  <si>
    <t>SMETANA, sladka, s 35% m.m., pakirana po 1 L</t>
  </si>
  <si>
    <t>SMETANA, sladka, s 35% m.m., pakirana po 500 ML</t>
  </si>
  <si>
    <t>SMETANA, za kuhanje, pakirana po 1 liter</t>
  </si>
  <si>
    <t>Mozzarela - 1 kg</t>
  </si>
  <si>
    <t>MOZZARELA, BREZ LAKTOZE, PAKIRANA PO 125 G</t>
  </si>
  <si>
    <t>GRŠKI TIP JOGURTA 150 G različni okusi</t>
  </si>
  <si>
    <t>GRŠKI TIP JOGURTA150 G ,navadni</t>
  </si>
  <si>
    <t>GRŠKI TIP JOGURTA 1 KG ,navadni</t>
  </si>
  <si>
    <t>GRŠKI TIP JOGURTA 1 KG ,sadni</t>
  </si>
  <si>
    <t>ISLANDSKI TIP JOGURTA 150 G ,različni okusi</t>
  </si>
  <si>
    <t>MASLO, surovo, pakirano 20 g</t>
  </si>
  <si>
    <t>PUDING V LONČKU brez smetane</t>
  </si>
  <si>
    <t>SIR GAUDA 1 KG-kot jošt</t>
  </si>
  <si>
    <t>SIR TRAPIST 1 KG -kot samostanski</t>
  </si>
  <si>
    <t>SKUTA albuminska-ricota,od 250g-1000g</t>
  </si>
  <si>
    <t>ZAMRZNJEN JOGURT-kot frozen jogurt,sadni okusi,140 g</t>
  </si>
  <si>
    <t>SIR DIMLJEN, pakiran 1kg</t>
  </si>
  <si>
    <t>SMETANA KISLA BREZ LAKTOZE, 180 G</t>
  </si>
  <si>
    <t>KOS</t>
  </si>
  <si>
    <t>L</t>
  </si>
  <si>
    <t xml:space="preserve">Sklop 5: Kruh in pekovski izdelki </t>
  </si>
  <si>
    <t>31002703</t>
  </si>
  <si>
    <t>31002709</t>
  </si>
  <si>
    <t>31002710</t>
  </si>
  <si>
    <t>31002712</t>
  </si>
  <si>
    <t>31002713</t>
  </si>
  <si>
    <t>31002714</t>
  </si>
  <si>
    <t>31002716</t>
  </si>
  <si>
    <t>31002717</t>
  </si>
  <si>
    <t>31002718</t>
  </si>
  <si>
    <t>31002719</t>
  </si>
  <si>
    <t>31002720</t>
  </si>
  <si>
    <t>31002721</t>
  </si>
  <si>
    <t>31002722</t>
  </si>
  <si>
    <t>31002723</t>
  </si>
  <si>
    <t>31002724</t>
  </si>
  <si>
    <t>31002725</t>
  </si>
  <si>
    <t>31002726</t>
  </si>
  <si>
    <t>31002727</t>
  </si>
  <si>
    <t>31002728</t>
  </si>
  <si>
    <t>31002729</t>
  </si>
  <si>
    <t>31002730</t>
  </si>
  <si>
    <t>31002731</t>
  </si>
  <si>
    <t>31002732</t>
  </si>
  <si>
    <t>31002733</t>
  </si>
  <si>
    <t>31002735</t>
  </si>
  <si>
    <t>31002736</t>
  </si>
  <si>
    <t>31002737</t>
  </si>
  <si>
    <t>31002738</t>
  </si>
  <si>
    <t>31002739</t>
  </si>
  <si>
    <t>31002740</t>
  </si>
  <si>
    <t>31002741</t>
  </si>
  <si>
    <t>31002743</t>
  </si>
  <si>
    <t>31002744</t>
  </si>
  <si>
    <t>31002745</t>
  </si>
  <si>
    <t>31002746</t>
  </si>
  <si>
    <t>31002747</t>
  </si>
  <si>
    <t>31002748</t>
  </si>
  <si>
    <t>31002749</t>
  </si>
  <si>
    <t>31002750</t>
  </si>
  <si>
    <t>31002751</t>
  </si>
  <si>
    <t>31002752</t>
  </si>
  <si>
    <t>31002753</t>
  </si>
  <si>
    <t>31002754</t>
  </si>
  <si>
    <t>31002755</t>
  </si>
  <si>
    <t>31002756</t>
  </si>
  <si>
    <t>31002773</t>
  </si>
  <si>
    <t>31002826</t>
  </si>
  <si>
    <t>31002843</t>
  </si>
  <si>
    <t>31002844</t>
  </si>
  <si>
    <t>31002915</t>
  </si>
  <si>
    <t>31002916</t>
  </si>
  <si>
    <t>31002917</t>
  </si>
  <si>
    <t>31002918</t>
  </si>
  <si>
    <t>31002919</t>
  </si>
  <si>
    <t>31002920</t>
  </si>
  <si>
    <t>31002921</t>
  </si>
  <si>
    <t>31002922</t>
  </si>
  <si>
    <t>31002923</t>
  </si>
  <si>
    <t>31003019</t>
  </si>
  <si>
    <t>31003020</t>
  </si>
  <si>
    <t>31003021</t>
  </si>
  <si>
    <t>31003022</t>
  </si>
  <si>
    <t>31003023</t>
  </si>
  <si>
    <t>31003024</t>
  </si>
  <si>
    <t>31003025</t>
  </si>
  <si>
    <t>31003026</t>
  </si>
  <si>
    <t>31003027</t>
  </si>
  <si>
    <t>31003032</t>
  </si>
  <si>
    <t>31003035</t>
  </si>
  <si>
    <t>31003036</t>
  </si>
  <si>
    <t>31003037</t>
  </si>
  <si>
    <t>31003038</t>
  </si>
  <si>
    <t>31003040</t>
  </si>
  <si>
    <t>31003042</t>
  </si>
  <si>
    <t>31003043</t>
  </si>
  <si>
    <t>31003044</t>
  </si>
  <si>
    <t>31003061</t>
  </si>
  <si>
    <t>31003063</t>
  </si>
  <si>
    <t>31003265</t>
  </si>
  <si>
    <t>31003266</t>
  </si>
  <si>
    <t>31003286</t>
  </si>
  <si>
    <t>31003287</t>
  </si>
  <si>
    <t>31003333</t>
  </si>
  <si>
    <t>31003334</t>
  </si>
  <si>
    <t>31003360</t>
  </si>
  <si>
    <t>31003361</t>
  </si>
  <si>
    <t>31003362</t>
  </si>
  <si>
    <t>31003363</t>
  </si>
  <si>
    <t>31003364</t>
  </si>
  <si>
    <t>31003490</t>
  </si>
  <si>
    <t>31003491</t>
  </si>
  <si>
    <t>31003492</t>
  </si>
  <si>
    <t>31003493</t>
  </si>
  <si>
    <t>31003494</t>
  </si>
  <si>
    <t>31003495</t>
  </si>
  <si>
    <t>31003496</t>
  </si>
  <si>
    <t>31003497</t>
  </si>
  <si>
    <t>31003498</t>
  </si>
  <si>
    <t>31003499</t>
  </si>
  <si>
    <t>31003500</t>
  </si>
  <si>
    <t>31003501</t>
  </si>
  <si>
    <t>31003502</t>
  </si>
  <si>
    <t>31003503</t>
  </si>
  <si>
    <t>31003505</t>
  </si>
  <si>
    <t>31003506</t>
  </si>
  <si>
    <t>31003510</t>
  </si>
  <si>
    <t>31003511</t>
  </si>
  <si>
    <t>31003512</t>
  </si>
  <si>
    <t>31003513</t>
  </si>
  <si>
    <t>31003514</t>
  </si>
  <si>
    <t>31003515</t>
  </si>
  <si>
    <t>31003516</t>
  </si>
  <si>
    <t>31003518</t>
  </si>
  <si>
    <t>31003519</t>
  </si>
  <si>
    <t>31003520</t>
  </si>
  <si>
    <t>31003521</t>
  </si>
  <si>
    <t>31003522</t>
  </si>
  <si>
    <t>31003523</t>
  </si>
  <si>
    <t>31003524</t>
  </si>
  <si>
    <t>31003525</t>
  </si>
  <si>
    <t>31003526</t>
  </si>
  <si>
    <t>31003527</t>
  </si>
  <si>
    <t>31003528</t>
  </si>
  <si>
    <t>31003529</t>
  </si>
  <si>
    <t>31003530</t>
  </si>
  <si>
    <t>31003531</t>
  </si>
  <si>
    <t>31003532</t>
  </si>
  <si>
    <t>31003533</t>
  </si>
  <si>
    <t>31003534</t>
  </si>
  <si>
    <t>31003535</t>
  </si>
  <si>
    <t>31003573</t>
  </si>
  <si>
    <t>31003574</t>
  </si>
  <si>
    <t>31003641</t>
  </si>
  <si>
    <t>31003642</t>
  </si>
  <si>
    <t>31003643</t>
  </si>
  <si>
    <t>31003644</t>
  </si>
  <si>
    <t>31003645</t>
  </si>
  <si>
    <t>31003646</t>
  </si>
  <si>
    <t>31003648</t>
  </si>
  <si>
    <t>31003649</t>
  </si>
  <si>
    <t>31003651</t>
  </si>
  <si>
    <t>31003652</t>
  </si>
  <si>
    <t>31003653</t>
  </si>
  <si>
    <t>31003654</t>
  </si>
  <si>
    <t>31003655</t>
  </si>
  <si>
    <t>31003656</t>
  </si>
  <si>
    <t>31003657</t>
  </si>
  <si>
    <t>31003658</t>
  </si>
  <si>
    <t>31003659</t>
  </si>
  <si>
    <t>31003660</t>
  </si>
  <si>
    <t>31003661</t>
  </si>
  <si>
    <t>31003662</t>
  </si>
  <si>
    <t>31003663</t>
  </si>
  <si>
    <t>31003664</t>
  </si>
  <si>
    <t>BIGA, TEŽA 70 G</t>
  </si>
  <si>
    <t>BOMBETA KORUZNA S SIROM-BUČNIMI SEMENI TEŽA 10 DAG</t>
  </si>
  <si>
    <t>BOMBETA KORUZNA S SIROM-BUČNIMI SEMENI TEŽA 6 DAG</t>
  </si>
  <si>
    <t>BOMBETA KORUZNA S SIROM-BUČNIMI SEMENI TEŽA 8 DAG</t>
  </si>
  <si>
    <t>BOMBETA RŽENA, TEŽA 8 DAG</t>
  </si>
  <si>
    <t>BOMBETA, ajdova, teža 10 dag</t>
  </si>
  <si>
    <t>BOMBETA, ajdova, teža 6 dag</t>
  </si>
  <si>
    <t>BOMBETA, ajdova, teža 8 dag</t>
  </si>
  <si>
    <t>BOMBETA, AJDOVA, Z OREHI, TEŽA 6 DAG</t>
  </si>
  <si>
    <t>BOMBETA, AJDOVA, Z OREHI, TEŽA 8 DAG</t>
  </si>
  <si>
    <t>BOMBETA, bela, teža 12 dag</t>
  </si>
  <si>
    <t>BOMBETA, BELA, TEŽA 16 DAG</t>
  </si>
  <si>
    <t>BOMBETA, bela, teža 6 dag</t>
  </si>
  <si>
    <t>BOMBETA, bela, teža 8 dag</t>
  </si>
  <si>
    <t>BOMBETA, ČRNA, TEŽA 10 DAG</t>
  </si>
  <si>
    <t>BOMBETA, črna, teža 6 dag</t>
  </si>
  <si>
    <t>BOMBETA, črna, teža 8 dag</t>
  </si>
  <si>
    <t>BOMBETA, GRAHAM, TEŽA 10 DAG</t>
  </si>
  <si>
    <t>BOMBETA, GRAHAM, TEŽA 4 DAG</t>
  </si>
  <si>
    <t>BOMBETA, KORUZNA, TEŽA 10 DAG</t>
  </si>
  <si>
    <t>BOMBETA, koruzna, teža 6 dag</t>
  </si>
  <si>
    <t>BOMBETA, koruzna, teža 8 dag</t>
  </si>
  <si>
    <t>BOMBETA, OVSENA, TEŽA 12 DAG</t>
  </si>
  <si>
    <t>BOMBETA, OVSENA, TEŽA 6 DAG</t>
  </si>
  <si>
    <t>BOMBETA, OVSENA, TEŽA 8 DAG</t>
  </si>
  <si>
    <t>BOMBETA, PIRINA, 10 DAG</t>
  </si>
  <si>
    <t>BOMBETA, PIRINA, 6 DAG</t>
  </si>
  <si>
    <t>BOMBETA, PIRINA, 8 DAG</t>
  </si>
  <si>
    <t>BOMBETA, POLBELA, 10 DAG</t>
  </si>
  <si>
    <t>BOMBETA, POLBELA, 6 DAG</t>
  </si>
  <si>
    <t>BOMBETA, POLBELA, 8 DAG</t>
  </si>
  <si>
    <t>BOMBETA, polnozrnata, teža 10 dag</t>
  </si>
  <si>
    <t>BOMBETA, POLNOZRNATA, TEŽA 12 DAG</t>
  </si>
  <si>
    <t>BOMBETA, polnozrnata, teža 6 dag</t>
  </si>
  <si>
    <t>BOMBETA, polnozrnata, teža 8 dag</t>
  </si>
  <si>
    <t>BOMBETA, ržena, teža 10 dag</t>
  </si>
  <si>
    <t>BOMBETA, RŽENA, TEŽA 6 DAG</t>
  </si>
  <si>
    <t>BOMBETA, SEZAM, TEŽA 10 DAG</t>
  </si>
  <si>
    <t>BOMBETA, SEZAM, TEŽA 14 DAG</t>
  </si>
  <si>
    <t>BOMBETA, sezam, teža 6 dag</t>
  </si>
  <si>
    <t>BOMBETA, sezam, teža 8 dag</t>
  </si>
  <si>
    <t>BOMBETA, SOJINA, TEŽA 10 DAG</t>
  </si>
  <si>
    <t>BOMBETA, SOJINA, TEŽA 6 DAG</t>
  </si>
  <si>
    <t>BOMBETA, SOJINA, TEŽA 8 DAG</t>
  </si>
  <si>
    <t>BOMBETA, SONČNIČNA, TEŽA 10 DAG</t>
  </si>
  <si>
    <t>BOMBETA, SONČNIČNA, TEŽA 6 DAG</t>
  </si>
  <si>
    <t>BOMBETA, SONČNIČNA, TEŽA 8 DAG</t>
  </si>
  <si>
    <t>CIABATTA S ČEBULO, TEŽA 15 DAG</t>
  </si>
  <si>
    <t>DROBTINE, krušne, pakirane po 500 g</t>
  </si>
  <si>
    <t>FRANCOSKA ŠTRUCA, POLNOZRNATA, teža 250 g</t>
  </si>
  <si>
    <t>FRANCOSKA ŠTRUCA, teža 250 g</t>
  </si>
  <si>
    <t>KAJZERICA, bela, teža 10 dag</t>
  </si>
  <si>
    <t>KAJZERICA, bela, teža 6 dag</t>
  </si>
  <si>
    <t>KAJZERICA, bela, teža 8 dag</t>
  </si>
  <si>
    <t>KAJZERICA, črna, teža 10 dag</t>
  </si>
  <si>
    <t>KAJZERICA, črna, teža 4 dag</t>
  </si>
  <si>
    <t>KAJZERICA, ČRNA, teža 8 dag</t>
  </si>
  <si>
    <t>KAJZERICA, POLNOZRNATA, teža 10 dag</t>
  </si>
  <si>
    <t>KAJZERICA, POLNOZRNATA, teža 6 dag</t>
  </si>
  <si>
    <t>KAJZERICA, POLNOZRNATA, teža 8 dag</t>
  </si>
  <si>
    <t>KRUH BREZ ADITIVOV, TEŽA 1 KG</t>
  </si>
  <si>
    <t>KRUH NESLAN, TEŽA 1 KG</t>
  </si>
  <si>
    <t>KRUH, ajdov, v modelu, teža 1 kg, rezan</t>
  </si>
  <si>
    <t>KRUH, ajdov, z orehi, teža 1 kg</t>
  </si>
  <si>
    <t>KRUH, beli, hlebec, teža 1 kg, rezan</t>
  </si>
  <si>
    <t>KRUH, beli, štruca, teža 1 kg, narezan</t>
  </si>
  <si>
    <t>KRUH, črni, T1100, hlebec, teža 1 kg, na</t>
  </si>
  <si>
    <t>KRUH, črni, T1100, štruca, teža 1 kg, na</t>
  </si>
  <si>
    <t>KRUH, GRAHAM, TEŽA 1 KG</t>
  </si>
  <si>
    <t>KRUH, koruzni, štruca, teža 1 kg, rezan</t>
  </si>
  <si>
    <t>KRUH, ovseni, v modelu, teža 1 kg, narez</t>
  </si>
  <si>
    <t>KRUH, pirin, teža 1 kg</t>
  </si>
  <si>
    <t>KRUH, pisani, v modelu, teža 1 kg, narez</t>
  </si>
  <si>
    <t>KRUH, polbeli ali polčrni, štruca, teža</t>
  </si>
  <si>
    <t>KRUH, polnozrnat, teža 1 kg</t>
  </si>
  <si>
    <t>KRUH, rženi, štruca, teža 1 kg, narezan</t>
  </si>
  <si>
    <t>KRUH, SOJIN, TEŽA 1 KG</t>
  </si>
  <si>
    <t>KRUH, STOLETNI, TEŽA 1 KG</t>
  </si>
  <si>
    <t>LEPINJA, teža 10 dag</t>
  </si>
  <si>
    <t>LEPINJA, teža 12 dag</t>
  </si>
  <si>
    <t>LEPINJA, teža 8 dag</t>
  </si>
  <si>
    <t>PLETENICA, teža 6 dag</t>
  </si>
  <si>
    <t>PLETENICA, teža 8 dag</t>
  </si>
  <si>
    <t>PRESTE, NESLANE, TEŽA 35 G</t>
  </si>
  <si>
    <t>PRESTE, slane, teža 35 g</t>
  </si>
  <si>
    <t>ROGLJIČ, kruh, teža 10 dag</t>
  </si>
  <si>
    <t>ROGLJIČ, kruh, teža 8 dag</t>
  </si>
  <si>
    <t>SENDVIČ, žemlja, GOVEJA SALAMA, SIR, teža 15 dag</t>
  </si>
  <si>
    <t>SENDVIČ, žemlja, sir, teža 10 dag</t>
  </si>
  <si>
    <t>SENDVIČ, žemlja, sir, teža 15 dag</t>
  </si>
  <si>
    <t>SENDVIČ, žemlja, šunka, sir, teža 10 dag</t>
  </si>
  <si>
    <t>SENDVIČ, žemlja, šunka, sir, teža 15 dag</t>
  </si>
  <si>
    <t>ŠTRUČKA, AJDOVA, teža 10 dag</t>
  </si>
  <si>
    <t>ŠTRUČKA, AJDOVA, teža 6 dag</t>
  </si>
  <si>
    <t>ŠTRUČKA, AJDOVA, teža 8 dag</t>
  </si>
  <si>
    <t>ŠTRUČKA, BELA SEZAM, teža 10 dag</t>
  </si>
  <si>
    <t>ŠTRUČKA, BELA, teža 10 dag</t>
  </si>
  <si>
    <t>ŠTRUČKA, BELA, teža 6 dag</t>
  </si>
  <si>
    <t>ŠTRUČKA, BELA, teža 8 dag</t>
  </si>
  <si>
    <t>ŠTRUČKA, ČRNA, teža 10 dag</t>
  </si>
  <si>
    <t>ŠTRUČKA, ČRNA, teža 4 dag</t>
  </si>
  <si>
    <t>ŠTRUČKA, črna, teža 6 dag</t>
  </si>
  <si>
    <t>ŠTRUČKA, črna, teža 8 dag</t>
  </si>
  <si>
    <t>ŠTRUČKA, graham, teža 10 dag</t>
  </si>
  <si>
    <t>ŠTRUČKA, graham, teža 6 dag</t>
  </si>
  <si>
    <t>ŠTRUČKA, graham, teža 8 dag</t>
  </si>
  <si>
    <t>ŠTRUČKA, hot dog, teža 6 dag</t>
  </si>
  <si>
    <t>ŠTRUČKA, hot dog, teža 8 dag</t>
  </si>
  <si>
    <t>ŠTRUČKA, KORUZNA, teža 6 dag</t>
  </si>
  <si>
    <t>ŠTRUČKA, KORUZNA, teža 8 dag</t>
  </si>
  <si>
    <t>ŠTRUČKA, makova, teža 6 dag</t>
  </si>
  <si>
    <t>ŠTRUČKA, makova, teža 8 dag</t>
  </si>
  <si>
    <t>ŠTRUČKA, mlečna, teža 6 dag</t>
  </si>
  <si>
    <t>ŠTRUČKA, mlečna, teža 8 dag</t>
  </si>
  <si>
    <t>ŠTRUČKA, ovsena, teža 10 dag</t>
  </si>
  <si>
    <t>ŠTRUČKA, ovsena, teža 8 dag</t>
  </si>
  <si>
    <t>ŠTRUČKA, polnozrnata, teža 12 dag</t>
  </si>
  <si>
    <t>ŠTRUČKA, polnozrnata, teža 6 dag</t>
  </si>
  <si>
    <t>ŠTRUČKA, polnozrnata, teža 8 dag</t>
  </si>
  <si>
    <t>ŠTRUČKA, RŽENA, teža 10 dag</t>
  </si>
  <si>
    <t>ŠTRUČKA, RŽENA, teža 6 dag</t>
  </si>
  <si>
    <t>ŠTRUČKA, RŽENA, teža 8 dag</t>
  </si>
  <si>
    <t>ŠTRUČKA, sezam, teža 6 dag</t>
  </si>
  <si>
    <t>ŠTRUČKA, sezam, teža 8 dag</t>
  </si>
  <si>
    <t>ŠTRUČKA, sirova, teža 10 dag</t>
  </si>
  <si>
    <t>ŠTRUČKA, sirova, teža 6 dag</t>
  </si>
  <si>
    <t>ŠTRUČKA, sirova, teža 8 dag</t>
  </si>
  <si>
    <t>ŠTRUČKA, sirova, teža 9 dag</t>
  </si>
  <si>
    <t>ŠTRUČKA, sojina, teža 10 dag</t>
  </si>
  <si>
    <t>ŠTRUČKA, sojina, teža 6 dag</t>
  </si>
  <si>
    <t>ŠTRUČKA, sojina, teža 8 dag</t>
  </si>
  <si>
    <t>ŠTRUČKA, šunka, sir, teža 10 dag</t>
  </si>
  <si>
    <t>ŠTRUČKA, šunka, sir, teža 8 dag</t>
  </si>
  <si>
    <t>TOAST, NAVADNI, rezani, pakiran po 500 g</t>
  </si>
  <si>
    <t>TOAST, POLNOZRNAT, rezani, pakiran po 500 g</t>
  </si>
  <si>
    <t>ŽEMLJA, ajdova, teža 6 dag</t>
  </si>
  <si>
    <t>ŽEMLJA, ajdova, teža 8 dag</t>
  </si>
  <si>
    <t>ŽEMLJA, BELA, teža 12 dag</t>
  </si>
  <si>
    <t>ŽEMLJA, bela, teža 6 dag</t>
  </si>
  <si>
    <t>ŽEMLJA, bela, teža 8 dag</t>
  </si>
  <si>
    <t>ŽEMLJA, črna, teža 10 dag</t>
  </si>
  <si>
    <t>ŽEMLJA, črna, teža 6 dag</t>
  </si>
  <si>
    <t>ŽEMLJA, črna, teža 8 dag</t>
  </si>
  <si>
    <t>ŽEMLJA, KORUZNA, teža 12 dag</t>
  </si>
  <si>
    <t>ŽEMLJA, koruzna, teža 6 dag</t>
  </si>
  <si>
    <t>ŽEMLJA, koruzna, teža 8 dag</t>
  </si>
  <si>
    <t>ŽEMLJA, ovsena, teža 10 dag</t>
  </si>
  <si>
    <t>ŽEMLJA, ovsena, teža 6 dag</t>
  </si>
  <si>
    <t>ŽEMLJA, ovsena, teža 8 dag</t>
  </si>
  <si>
    <t>ŽEMLJA, polnozrnata, teža 12 dag</t>
  </si>
  <si>
    <t>ŽEMLJA, polnozrnata, teža 6 dag</t>
  </si>
  <si>
    <t>ŽEMLJA, polnozrnata, teža 8 dag</t>
  </si>
  <si>
    <t>ŽEMLJA, ržena, teža 12 dag</t>
  </si>
  <si>
    <t>ŽEMLJA, ržena, teža 6 dag</t>
  </si>
  <si>
    <t>ŽEMLJA, ržena, teža 8 dag</t>
  </si>
  <si>
    <t>ŽEMLJA, s skuto, teža 6 dag</t>
  </si>
  <si>
    <t>ŽEMLJA, s skuto, teža 8 dag</t>
  </si>
  <si>
    <t>KRUH OVSENI teža 750 dag, rezan</t>
  </si>
  <si>
    <t>31002940</t>
  </si>
  <si>
    <t>31003129</t>
  </si>
  <si>
    <t>31003130</t>
  </si>
  <si>
    <t>31003131</t>
  </si>
  <si>
    <t>31003132</t>
  </si>
  <si>
    <t>31003133</t>
  </si>
  <si>
    <t>31003134</t>
  </si>
  <si>
    <t>31003136</t>
  </si>
  <si>
    <t>31003326</t>
  </si>
  <si>
    <t>31003554</t>
  </si>
  <si>
    <t>31003558</t>
  </si>
  <si>
    <t>31003559</t>
  </si>
  <si>
    <t>31003560</t>
  </si>
  <si>
    <t>31003562</t>
  </si>
  <si>
    <t>31003563</t>
  </si>
  <si>
    <t>31003564</t>
  </si>
  <si>
    <t>31003566</t>
  </si>
  <si>
    <t>31003601</t>
  </si>
  <si>
    <t>31003604</t>
  </si>
  <si>
    <t>31003607</t>
  </si>
  <si>
    <t>31003608</t>
  </si>
  <si>
    <t>31003620</t>
  </si>
  <si>
    <t>31003622</t>
  </si>
  <si>
    <t>31003623</t>
  </si>
  <si>
    <t>JEŠPRENJ, oluščeni ječmen, pakiran po 1 KG</t>
  </si>
  <si>
    <t>KAŠA, ajdova, pakirana po 1 kg</t>
  </si>
  <si>
    <t>KAŠA, prosena, pakirana po 1 kg</t>
  </si>
  <si>
    <t>MOKA, ajdova, pakirana po 1 kg</t>
  </si>
  <si>
    <t>MOKA, gladka, pšenična, bela, T 500, pak</t>
  </si>
  <si>
    <t>MOKA, graham, pakirana po 1 kg</t>
  </si>
  <si>
    <t>MOKA, koruzna, pakirana po 1 kg</t>
  </si>
  <si>
    <t>MOKA, pirina, pakirana po 1 kg</t>
  </si>
  <si>
    <t>MOKA, POLNOZRNATAM PAKIRANA PO 1 KG</t>
  </si>
  <si>
    <t>MOKA, ržena, pakirana po 1 kg</t>
  </si>
  <si>
    <t>RIŽ, RJAVI, PAKIRAN PO 1 KG</t>
  </si>
  <si>
    <t>TESTENINE, jajčne, polžki, drobni, pakirANI PO 5 Kg</t>
  </si>
  <si>
    <t>TESTENINE, jajčne, špageti, polnozrnati, pakirani.400 g</t>
  </si>
  <si>
    <t>TESTENINE, jajčne, špageti, št. 5, pakirni po 5 kg</t>
  </si>
  <si>
    <t>TESTENINE, MOZAIK, PAKIRANO PO 3 KG</t>
  </si>
  <si>
    <t>TESTENINE, PERESNIKI, POLNOZRNATI, PAKIRANI PO 500</t>
  </si>
  <si>
    <t>TESTENINE, POLŽKI, POLNOZRNATI, PAKIRANI PO 1 KG</t>
  </si>
  <si>
    <t>TESTENINE, ŠKOLJKE, JAJČNE, PAKIRANE PO 500 G</t>
  </si>
  <si>
    <t>TESTENINE, ŠPAGETI, GRAHAM, PAKIRANI PO 1 KG</t>
  </si>
  <si>
    <t>ZAKUHA, jajčna, zvezdice, pakirane po 500 g</t>
  </si>
  <si>
    <t>ZAKUHA, jušni rezanci, pakirani po 1 kg</t>
  </si>
  <si>
    <t>ZAKUHA, rinčice, pakirane po 1 kg</t>
  </si>
  <si>
    <t>ZAKUHA, rižek, pakiran po 1 kg</t>
  </si>
  <si>
    <t>ZDROB, koruzni, pakiran po 1 kg</t>
  </si>
  <si>
    <t>ZDROB, PROSENI, PAKIRAN PO 250 G</t>
  </si>
  <si>
    <t>ZDROB, pšenični, pakiran po 1 kg</t>
  </si>
  <si>
    <t>RIŽI RDEČI,RJAVI ,ČRNI 800 G</t>
  </si>
  <si>
    <t>MOKA ostra 1 kg</t>
  </si>
  <si>
    <t>TESTENINE ŠPAGETI,jajčni,debeline 5,enakovredno kot zlato polje</t>
  </si>
  <si>
    <t>REZANCI KONOPLJINI, PAKIRANO PO 1 KG</t>
  </si>
  <si>
    <t xml:space="preserve">Sklop 6: Izdelki iz žit in mlevski izdelki </t>
  </si>
  <si>
    <t>ŠTIRILETNA</t>
  </si>
  <si>
    <t>štiriletna</t>
  </si>
  <si>
    <t>štiriletna - predvidena</t>
  </si>
  <si>
    <t>31002694</t>
  </si>
  <si>
    <t>31002695</t>
  </si>
  <si>
    <t>31002696</t>
  </si>
  <si>
    <t>31002698</t>
  </si>
  <si>
    <t>31002699</t>
  </si>
  <si>
    <t>31002700</t>
  </si>
  <si>
    <t>31002706</t>
  </si>
  <si>
    <t>31002707</t>
  </si>
  <si>
    <t>31002759</t>
  </si>
  <si>
    <t>31002760</t>
  </si>
  <si>
    <t>31002763</t>
  </si>
  <si>
    <t>31002781</t>
  </si>
  <si>
    <t>31002807</t>
  </si>
  <si>
    <t>31002808</t>
  </si>
  <si>
    <t>31002810</t>
  </si>
  <si>
    <t>31002811</t>
  </si>
  <si>
    <t>31002816</t>
  </si>
  <si>
    <t>31002824</t>
  </si>
  <si>
    <t>31002833</t>
  </si>
  <si>
    <t>31002834</t>
  </si>
  <si>
    <t>31002835</t>
  </si>
  <si>
    <t>31002836</t>
  </si>
  <si>
    <t>31002839</t>
  </si>
  <si>
    <t>31002847</t>
  </si>
  <si>
    <t>31002848</t>
  </si>
  <si>
    <t>31002860</t>
  </si>
  <si>
    <t>31002862</t>
  </si>
  <si>
    <t>31002863</t>
  </si>
  <si>
    <t>31002868</t>
  </si>
  <si>
    <t>31002869</t>
  </si>
  <si>
    <t>31002870</t>
  </si>
  <si>
    <t>31002881</t>
  </si>
  <si>
    <t>31002882</t>
  </si>
  <si>
    <t>31002883</t>
  </si>
  <si>
    <t>31002884</t>
  </si>
  <si>
    <t>31002885</t>
  </si>
  <si>
    <t>31002886</t>
  </si>
  <si>
    <t>31002887</t>
  </si>
  <si>
    <t>31002888</t>
  </si>
  <si>
    <t>31002889</t>
  </si>
  <si>
    <t>31002891</t>
  </si>
  <si>
    <t>31002892</t>
  </si>
  <si>
    <t>31002893</t>
  </si>
  <si>
    <t>31002897</t>
  </si>
  <si>
    <t>31002899</t>
  </si>
  <si>
    <t>31002926</t>
  </si>
  <si>
    <t>31002927</t>
  </si>
  <si>
    <t>31002928</t>
  </si>
  <si>
    <t>31002967</t>
  </si>
  <si>
    <t>31002968</t>
  </si>
  <si>
    <t>31002975</t>
  </si>
  <si>
    <t>31002976</t>
  </si>
  <si>
    <t>31002984</t>
  </si>
  <si>
    <t>31002987</t>
  </si>
  <si>
    <t>31003008</t>
  </si>
  <si>
    <t>31003015</t>
  </si>
  <si>
    <t>31003016</t>
  </si>
  <si>
    <t>31003017</t>
  </si>
  <si>
    <t>31003047</t>
  </si>
  <si>
    <t>31003058</t>
  </si>
  <si>
    <t>31003059</t>
  </si>
  <si>
    <t>31003060</t>
  </si>
  <si>
    <t>31003065</t>
  </si>
  <si>
    <t>31003070</t>
  </si>
  <si>
    <t>31003079</t>
  </si>
  <si>
    <t>31003080</t>
  </si>
  <si>
    <t>31003085</t>
  </si>
  <si>
    <t>31003087</t>
  </si>
  <si>
    <t>31003088</t>
  </si>
  <si>
    <t>31003089</t>
  </si>
  <si>
    <t>31003108</t>
  </si>
  <si>
    <t>31003111</t>
  </si>
  <si>
    <t>31003139</t>
  </si>
  <si>
    <t>31003159</t>
  </si>
  <si>
    <t>31003163</t>
  </si>
  <si>
    <t>31003164</t>
  </si>
  <si>
    <t>31003179</t>
  </si>
  <si>
    <t>31003180</t>
  </si>
  <si>
    <t>31003191</t>
  </si>
  <si>
    <t>31003194</t>
  </si>
  <si>
    <t>31003196</t>
  </si>
  <si>
    <t>31003197</t>
  </si>
  <si>
    <t>31003198</t>
  </si>
  <si>
    <t>31003199</t>
  </si>
  <si>
    <t>31003200</t>
  </si>
  <si>
    <t>31003201</t>
  </si>
  <si>
    <t>31003230</t>
  </si>
  <si>
    <t>31003242</t>
  </si>
  <si>
    <t>31003272</t>
  </si>
  <si>
    <t>31003277</t>
  </si>
  <si>
    <t>31003303</t>
  </si>
  <si>
    <t>31003304</t>
  </si>
  <si>
    <t>31003306</t>
  </si>
  <si>
    <t>31003307</t>
  </si>
  <si>
    <t>31003308</t>
  </si>
  <si>
    <t>31003321</t>
  </si>
  <si>
    <t>31003322</t>
  </si>
  <si>
    <t>31003337</t>
  </si>
  <si>
    <t>31003338</t>
  </si>
  <si>
    <t>31003340</t>
  </si>
  <si>
    <t>31003425</t>
  </si>
  <si>
    <t>31003426</t>
  </si>
  <si>
    <t>31003437</t>
  </si>
  <si>
    <t>31003460</t>
  </si>
  <si>
    <t>31003461</t>
  </si>
  <si>
    <t>31003462</t>
  </si>
  <si>
    <t>31003463</t>
  </si>
  <si>
    <t>31003464</t>
  </si>
  <si>
    <t>31003485</t>
  </si>
  <si>
    <t>31003486</t>
  </si>
  <si>
    <t>31003487</t>
  </si>
  <si>
    <t>31003625</t>
  </si>
  <si>
    <t>31003628</t>
  </si>
  <si>
    <t>31003629</t>
  </si>
  <si>
    <t>31003630</t>
  </si>
  <si>
    <t>31003631</t>
  </si>
  <si>
    <t>31003632</t>
  </si>
  <si>
    <t>31003633</t>
  </si>
  <si>
    <t>ANANAS, brez gnitja in poškodb, I. kvalitete</t>
  </si>
  <si>
    <t>ARAŠIDI, NEOLUŠČENI, BREZ GNITJA IN POŠKODB, 1. KV</t>
  </si>
  <si>
    <t>ARAŠIDI, OLUŠČENI, BREZ GNITJA IN POŠKODB, 1. KVAL</t>
  </si>
  <si>
    <t>AVOKADO, brez gnitja in poškodb, I. kvalitete</t>
  </si>
  <si>
    <t>BANANE, brez gnitja in poškodb, I. kvalitete</t>
  </si>
  <si>
    <t>BAZILIKA, brez gnitja in poškodb, I.kvalitete</t>
  </si>
  <si>
    <t>BLITVA, brez gnitja in poškodb, I. kvalitete</t>
  </si>
  <si>
    <t>BOB, BREZ GNITJA IN POŠKODB, 1. KVALITETA</t>
  </si>
  <si>
    <t>BRESKVE, brez gnitja in poškodb, I. kvalitete</t>
  </si>
  <si>
    <t>BROKOLI, cvet, svež, brez gnitja in poškodb, 1. kv</t>
  </si>
  <si>
    <t>BUČKE, sveže, brez gnitja in poškodb, I. kvalitete</t>
  </si>
  <si>
    <t>CVETAČA, cvet, sveža, brez gnitja in poškodb, 1. k</t>
  </si>
  <si>
    <t>ČEBULA, sveža, razne sorte, brez gnitja in poškodb</t>
  </si>
  <si>
    <t>ČEMAŽ, SVEŽ, BREZ GNITJA IN POŠKODB, PAKIRAN PO 20</t>
  </si>
  <si>
    <t>ČESEN, zimski, brez gnitja in poškodb, I. kvalitet</t>
  </si>
  <si>
    <t>ČEŠNJE, brez gnitja in poškodb, I. kvalitete</t>
  </si>
  <si>
    <t>ČIČERIKA, brez gnitja in poškodb, I. kvalitete</t>
  </si>
  <si>
    <t>DATELJNI, BREZ GNITJA IN POŠKODB, 1. KVALITETA</t>
  </si>
  <si>
    <t>FIGE, suhe, I. kvalitete, pakirane po 500 G</t>
  </si>
  <si>
    <t>FIGE, SVEŽE, BREZ GNITJA IN POŠKODB, 1. KVALITETA</t>
  </si>
  <si>
    <t>FIŽOL, češnjevec, v zrnju, brez gnitja in poškodb,</t>
  </si>
  <si>
    <t>FIŽOL, STROČJI, BREZ GNITJA IN POŠKODB, PRVA KVALI</t>
  </si>
  <si>
    <t>FIŽOL, tetovec, v zrnju, brez gnitja in poškodb, 1</t>
  </si>
  <si>
    <t>GOBE, bukov ostrigar, brez gnitja in poškod, 1. kv</t>
  </si>
  <si>
    <t>GOBE, šampinjoni, brez gnitja in poškodb, 1. kvali</t>
  </si>
  <si>
    <t>GRAH, SVEŽ, BEZ GNITJA IN POŠKODB, 1. KVALITETA</t>
  </si>
  <si>
    <t>GRENIVKA, BREZ GNITJA IN POŠKODB, 1. KVALITETA</t>
  </si>
  <si>
    <t>GRENIVKA, RDEČA, BREZ GNITJA IN POŠKODB, 1. KVALIT</t>
  </si>
  <si>
    <t>GROZDJE, belo, namizno, brez gnitja in poškod, 1.</t>
  </si>
  <si>
    <t>GROZDJE, črno, namizno, brez gnitja in poškodb, 1.</t>
  </si>
  <si>
    <t>GROZDJE, rdeče, namizno, brez gnitja in poškodb, 1</t>
  </si>
  <si>
    <t>HRUŠKE, NASHI, BREZ POŠKODB IN GNITJA, 1. KVALITET</t>
  </si>
  <si>
    <t>HRUŠKE, TREVUŠKA, BREZ GNITJA IN POŠKODB, 1. KVALI</t>
  </si>
  <si>
    <t>HRUŠKE, VIENKA, BREZ GNITJA IN POŠKODB, 1. KVALITE</t>
  </si>
  <si>
    <t>HRUŠKE, VILJAMOVKA, BREZ GNITJA IN POŠKODB, 1. KVA</t>
  </si>
  <si>
    <t>INGVER, KORENINA, BREZ POŠKODB IN GNITJA, 1. KVALI</t>
  </si>
  <si>
    <t>JABOLKA, ELSTAR, BREZ GNITJA IN POŠKODB, 1. KVALIT</t>
  </si>
  <si>
    <t>JABOLKA, GOLD RUSH, BREZ GNITJA IN POŠKODB, 1. KVA</t>
  </si>
  <si>
    <t>JABOLKA, IDARED, BREZ GNITJA IN POŠKODB, 1. KVALIT</t>
  </si>
  <si>
    <t>JABOLKA, JONAGOLD, BREZ GNITJA IN POŠKODB, 1. KVAL</t>
  </si>
  <si>
    <t>JABOLKA, TOPAZ, BREZ GNITJA IN POŠKODB, 1. KVALITE</t>
  </si>
  <si>
    <t>JABOLKA, ZLATI DELIŠES, BREZ GNITJA IN POŠKODB, 1.</t>
  </si>
  <si>
    <t>JAGODE, brez gnitja in poškodb, I. kvalitete</t>
  </si>
  <si>
    <t>JAJČEVCI, sveži, brez gnitja in poškodb, 1. kvalit</t>
  </si>
  <si>
    <t>JANEŽ, BREZ GNITJA IN POŠKODB, 1. KVALITETA</t>
  </si>
  <si>
    <t>KAKI, brez gnitja in poškodb, I. kvalitete</t>
  </si>
  <si>
    <t>KAKI, VANILIJA, BREZ GNITJA IN POŠKODB, 1. KVALITE</t>
  </si>
  <si>
    <t>KALČKI, ALFA, BREZ GNITJA IN POŠKODB, 1. KVALITETA</t>
  </si>
  <si>
    <t>KIVI, brez gnitja in poškodb, I. kvalitete</t>
  </si>
  <si>
    <t>KLEMENTINE, brez gnitja in poškodb, I. kvalitete</t>
  </si>
  <si>
    <t>KOLERABA, nadzemna, brez gnitja in poškodb, 1. kva</t>
  </si>
  <si>
    <t>KOLERABA, rumena, brez gnitja in poškodb,1 .kvalit</t>
  </si>
  <si>
    <t>KORENJE SVEŽE, RUMENO, KOREN, BREZ GNITJA IN POŠKO</t>
  </si>
  <si>
    <t>KORENJE, sveže, koren, brez gnitja in poŠKODB, 1.</t>
  </si>
  <si>
    <t>KRHLJI, suhi, jabolčni, rinfuza, I. kvalitete</t>
  </si>
  <si>
    <t>KROMPIR, mladi, brez gnitja in poškodb, 1. KVALITE</t>
  </si>
  <si>
    <t>KROMPIR, OČIŠČEN, RAZNE SORTE, BREZ POŠKODB IN GNI</t>
  </si>
  <si>
    <t>KROMPIR, razne sorte, brez gnitja in poškodb, 1. k</t>
  </si>
  <si>
    <t>KUMARICE, brez gnitja in poškodb, I. kvalitete</t>
  </si>
  <si>
    <t>LEČA, RDEČA, BREZ GNITJA IN POŠKODB, 1. KVALITETA</t>
  </si>
  <si>
    <t>LEČA, RUMENA, BREZ GNITJA IN POŠKODB, 1. KVALITETA</t>
  </si>
  <si>
    <t>LEČA, zelena, brez gnitja in poškodb, I. kvalitete</t>
  </si>
  <si>
    <t>LEŠNIKI, oluščeni, I. kvalitete</t>
  </si>
  <si>
    <t>LIMONE, brez gnitja in poškodb, I. kvalitete</t>
  </si>
  <si>
    <t>LUBENICE, brez gnitja in poškodb, I. kvalitete</t>
  </si>
  <si>
    <t>LUŠTREK, BREZ GNITJA IN POŠKODB, 1. KVALITETA</t>
  </si>
  <si>
    <t>MANDARINE, brez gnitja in poškodb, I. kvalitete</t>
  </si>
  <si>
    <t>MANDLJI, oluščeni, I. kvalitete</t>
  </si>
  <si>
    <t>MANDORE, BREZ GNITJA IN POŠKODB, 1. KVALITETA</t>
  </si>
  <si>
    <t>MARELICE, brez gnitja in poškodb, I. kvalitete</t>
  </si>
  <si>
    <t>MELONE, brez gnitja in poškodb, I. kvalitete</t>
  </si>
  <si>
    <t>MINEOLE, BREZ GNITJA IN POŠKODB, 1. KVALITETA</t>
  </si>
  <si>
    <t>MOTOVILEC, brez gnitja in poškodb, I. kvalitete</t>
  </si>
  <si>
    <t>NEKTARINE, brez gnitja in poškodb, I. kvalitete</t>
  </si>
  <si>
    <t>OHROVT, BRSTIČNI, SVEŽ, BREZ GNITJA IN POŠKODB, 1.</t>
  </si>
  <si>
    <t>OHROVT, svež, brez gnitja in poškodb, I. kvalitete</t>
  </si>
  <si>
    <t>OREHI, oluščena jedrca, I. kvalitete</t>
  </si>
  <si>
    <t>OREŠČKI, INDIJSKI, PAKIRANI PO 500 G</t>
  </si>
  <si>
    <t>PAPAJA, BREZ GNITJA IN POŠKODB, 1. KVALITETA</t>
  </si>
  <si>
    <t>PAPRIKA, babura, brez gnitja in poškodb, 1. kvalit</t>
  </si>
  <si>
    <t>PAPRIKA, rdeča, brez gnitja in poškodb, 1. kvalite</t>
  </si>
  <si>
    <t>PAPRIKA, rumena, brez gnitja in poškodb, 1. kvalit</t>
  </si>
  <si>
    <t>PAPRIKA, zelena, brez gnitja in poškodb, 1. kvalit</t>
  </si>
  <si>
    <t>PARADIŽNIK, grapolo, brez gnitja in poškod, 1. kva</t>
  </si>
  <si>
    <t>PARADIŽNIK, okrasni, brez gnitja in poškodb, 1. kv</t>
  </si>
  <si>
    <t>PARADIŽNIK, razne sorte, brez gnitja in poškodb, 1</t>
  </si>
  <si>
    <t>PETERŠILJ, okrasni, svež, brez gnitja in poškodb,</t>
  </si>
  <si>
    <t>PISTACIJE, PAKIRANE PO 200 G</t>
  </si>
  <si>
    <t>POMARANČE, brez gnitja in poškodb,1. kvalitete</t>
  </si>
  <si>
    <t>POR, svež, brez gnitja in poškodb, 1. kvalitete</t>
  </si>
  <si>
    <t>RADIČ, rdeči, brez gnitja in poškodb, 1. kvalitete</t>
  </si>
  <si>
    <t>RADIČ, zeleni, brez gnitja in poškodb, 1. kvalitet</t>
  </si>
  <si>
    <t>REDKVICA, rdeča, sveža, brez gnitja in poškodb, 1.</t>
  </si>
  <si>
    <t>REPA, kisla, rezana, pakirana v PVC posodi po 1 kg</t>
  </si>
  <si>
    <t>REPA, kisla, rezana, pakirana v PVC posodi po 10 k</t>
  </si>
  <si>
    <t>RIBEZ, BREZ GNITJA IN POŠKODB, 1. KVALITETA</t>
  </si>
  <si>
    <t>RINGLO, brez gnitja in poškodb, I. kvalitete</t>
  </si>
  <si>
    <t>ROZINE, BELE, BREZ GNITJA IN POŠKODB, 1. KVALITETA</t>
  </si>
  <si>
    <t>ROZINE, brez gnitja in poškodb, I. kvalitete</t>
  </si>
  <si>
    <t>RUKOLA, brez gnitja in poškodb, I. kvalitete</t>
  </si>
  <si>
    <t>SLIVE, brez gnitja in poškodb, I. kvalitete</t>
  </si>
  <si>
    <t>SLIVE, suhe, brez pešk, pakirane po 500 G, 1. KVAL</t>
  </si>
  <si>
    <t>SOJA, KALČKI, VREZ GNITJA IN POŠKODB, 1. KVALITETA</t>
  </si>
  <si>
    <t>SOLATA, zelena, endivija, brez gnitja in POŠKODB,</t>
  </si>
  <si>
    <t>SOLATA, zelena, gentila, brez gnitja in POŠKODB, 1</t>
  </si>
  <si>
    <t>SOLATA, zelena, kristalka, brez gnitja i POŠKODB,</t>
  </si>
  <si>
    <t>SOLATA, zelena, ledenka, brez gnitja in POŠKODB, 1</t>
  </si>
  <si>
    <t>SOLATA, zelena, mehka, brez gnitja in poŠKODB, 1.</t>
  </si>
  <si>
    <t>ŠPARGLJI, BELI, sveži, brez gnitja in POŠKODB, 1.</t>
  </si>
  <si>
    <t>ŠPARGLJI, zeleni, sveži, brez gnitja in POŠKODB, 1</t>
  </si>
  <si>
    <t>ŠPINAČA, brez gnitja in poškodb, 1. kvalitete</t>
  </si>
  <si>
    <t>ZELENA, gomolj, sveža, brez gnitja in poškod, 1. k</t>
  </si>
  <si>
    <t>ZELJE, kislo, glave, I. kvalitete</t>
  </si>
  <si>
    <t>ZELJE, kislo, rezano, pakirano v PVC posodi po 1 k</t>
  </si>
  <si>
    <t>ZELJE, kislo, rezano, pakirano v PVC posodi po 10</t>
  </si>
  <si>
    <t>ZELJE, kitajsko, brez gnitja in poškodb, 1. kvalit</t>
  </si>
  <si>
    <t>ZELJE, rdeče, brez gnitja in poškodb, I. kvalitete</t>
  </si>
  <si>
    <t>ZELJE, sveže, glave, brez gnitja in poškODB, 1. kv</t>
  </si>
  <si>
    <t xml:space="preserve">* 1. obdobje od 1.09. 2020  do 31.12.2020 </t>
  </si>
  <si>
    <t xml:space="preserve">Sklop 8: Konzervirana živila </t>
  </si>
  <si>
    <t>31002977</t>
  </si>
  <si>
    <t>31002979</t>
  </si>
  <si>
    <t>31003082</t>
  </si>
  <si>
    <t>31003208</t>
  </si>
  <si>
    <t>31003209</t>
  </si>
  <si>
    <t>31003210</t>
  </si>
  <si>
    <t>31003213</t>
  </si>
  <si>
    <t>31003214</t>
  </si>
  <si>
    <t>31003217</t>
  </si>
  <si>
    <t>31003352</t>
  </si>
  <si>
    <t>31003353</t>
  </si>
  <si>
    <t>31003355</t>
  </si>
  <si>
    <t>31003396</t>
  </si>
  <si>
    <t>31003397</t>
  </si>
  <si>
    <t>31003399</t>
  </si>
  <si>
    <t>KOMPOT, ananas, pakiran po 3035 g</t>
  </si>
  <si>
    <t>KOMPOT, breskev, pakiran po 2600 g</t>
  </si>
  <si>
    <t>MAJONEZA, pakirana po 750 g</t>
  </si>
  <si>
    <t>PAŠTETA, jetrna, pakirana po 30 g</t>
  </si>
  <si>
    <t>PAŠTETA, jetrna, pakirana po 50 g</t>
  </si>
  <si>
    <t>PAŠTETA, jetrna, pakirana po 800 g</t>
  </si>
  <si>
    <t>PAŠTETA, TURISTIČNA, PAKIRANA PO 30 G</t>
  </si>
  <si>
    <t>PAŠTETA, turistična, pakirana po 50 g</t>
  </si>
  <si>
    <t>PAŠTETA, zelenjavna, pakirana po 80 g</t>
  </si>
  <si>
    <t>SARDINE, V OLIVNEM OLJU, PAKIRANE PO 115 G</t>
  </si>
  <si>
    <t>SARDINE, V OLJU, PAKIRANE PO 1000 G</t>
  </si>
  <si>
    <t>SARDINE, Z ZELENJAVO, PAKIRANE PO 115 G</t>
  </si>
  <si>
    <t>SKUŠE, FILETI, V OLJU, PAKIRANE PO 1000 G</t>
  </si>
  <si>
    <t>SKUŠE, fileti, v olju, pakirane po 125 g</t>
  </si>
  <si>
    <t>SKUŠE, FILETI, V SONČNIČNEM OLJU, PAKIRANO PO 500 G</t>
  </si>
  <si>
    <t>INČUNI, pakirani po 50 g</t>
  </si>
  <si>
    <t>KAPRE, pakirane po 50 g</t>
  </si>
  <si>
    <t>MAJONEZA, pakirana po 5 kg</t>
  </si>
  <si>
    <t>MARMELADA PORCIJSKA, marelična, pakirana po 20g</t>
  </si>
  <si>
    <t>MARMELADA PORCIJSKA, jagodna, pakirana po 20g</t>
  </si>
  <si>
    <t>MED PORCIJSKI, pakirano po 20 g</t>
  </si>
  <si>
    <t>SKUŠA Z ZELENJAVO- S KORENJEM, KOLERABO, pakirano po 125 g</t>
  </si>
  <si>
    <t>SKUŠA Z ZELENJAVO- S FIŽOLOM, pakirano po 125 g</t>
  </si>
  <si>
    <t xml:space="preserve">Sklop 9: Zamrznjena živila </t>
  </si>
  <si>
    <t>31002757</t>
  </si>
  <si>
    <t>31002761</t>
  </si>
  <si>
    <t>31002775</t>
  </si>
  <si>
    <t>31002776</t>
  </si>
  <si>
    <t>31002777</t>
  </si>
  <si>
    <t>31002778</t>
  </si>
  <si>
    <t>31002779</t>
  </si>
  <si>
    <t>31002780</t>
  </si>
  <si>
    <t>31002837</t>
  </si>
  <si>
    <t>31002838</t>
  </si>
  <si>
    <t>31002858</t>
  </si>
  <si>
    <t>31002859</t>
  </si>
  <si>
    <t>31002861</t>
  </si>
  <si>
    <t>31002895</t>
  </si>
  <si>
    <t>31002913</t>
  </si>
  <si>
    <t>31002929</t>
  </si>
  <si>
    <t>31002931</t>
  </si>
  <si>
    <t>31002932</t>
  </si>
  <si>
    <t>31002933</t>
  </si>
  <si>
    <t>31002934</t>
  </si>
  <si>
    <t>31002935</t>
  </si>
  <si>
    <t>31002985</t>
  </si>
  <si>
    <t>31002988</t>
  </si>
  <si>
    <t>31003161</t>
  </si>
  <si>
    <t>31003162</t>
  </si>
  <si>
    <t>31003185</t>
  </si>
  <si>
    <t>31003186</t>
  </si>
  <si>
    <t>31003189</t>
  </si>
  <si>
    <t>31003190</t>
  </si>
  <si>
    <t>31003267</t>
  </si>
  <si>
    <t>31003268</t>
  </si>
  <si>
    <t>31003269</t>
  </si>
  <si>
    <t>31003273</t>
  </si>
  <si>
    <t>31003375</t>
  </si>
  <si>
    <t>31003468</t>
  </si>
  <si>
    <t>31003469</t>
  </si>
  <si>
    <t>31003470</t>
  </si>
  <si>
    <t>31003471</t>
  </si>
  <si>
    <t>31003472</t>
  </si>
  <si>
    <t>31003473</t>
  </si>
  <si>
    <t>31003488</t>
  </si>
  <si>
    <t>31003536</t>
  </si>
  <si>
    <t>31003537</t>
  </si>
  <si>
    <t>31003538</t>
  </si>
  <si>
    <t>31003539</t>
  </si>
  <si>
    <t>31003540</t>
  </si>
  <si>
    <t>31003541</t>
  </si>
  <si>
    <t>31003567</t>
  </si>
  <si>
    <t>31003580</t>
  </si>
  <si>
    <t>31003581</t>
  </si>
  <si>
    <t>31003598</t>
  </si>
  <si>
    <t>31003626</t>
  </si>
  <si>
    <t>31003627</t>
  </si>
  <si>
    <t>31003637</t>
  </si>
  <si>
    <t>BELUŠI, ZELENI, ZAMRZNJENI, PAKIRANI PO 2,5 KG</t>
  </si>
  <si>
    <t>BOROVNICE, ZAMRZNJENE, PAKIRANE PO 2, 5 KG</t>
  </si>
  <si>
    <t>BROKOLI, pakiran po 2,5 kg</t>
  </si>
  <si>
    <t>CMOKI, kruhovi, pakirano po 1 kg</t>
  </si>
  <si>
    <t>CMOKI, marelični, pakirano po 1 kg</t>
  </si>
  <si>
    <t>CMOKI, s skuto, borovničevi, pakirano po 1 kg</t>
  </si>
  <si>
    <t>CMOKI, s skuto, jagodni, pakirano po 1 kg</t>
  </si>
  <si>
    <t>CMOKI, slivovi, pakirano po 1 kg</t>
  </si>
  <si>
    <t>CMOKI, zdrobovi, pakirano po 1 kg</t>
  </si>
  <si>
    <t>FIŽOL, stročji, rumeni, pakiran po 2,5 kg</t>
  </si>
  <si>
    <t>FIŽOL, stročji, zeleni, pakiran po 2,5 kg</t>
  </si>
  <si>
    <t>GOZDNI SADEŽI, mešanica</t>
  </si>
  <si>
    <t>GRAH, pakiran po 2,5 kg</t>
  </si>
  <si>
    <t>GRAH-KORENJE, MIX, PAKIRANO PO 2,5 KG</t>
  </si>
  <si>
    <t>JAGODE, ZAMRZNJENE, PAKIRANE PO 2, 5 KG</t>
  </si>
  <si>
    <t>JURČKI, KOCKE, ZAMRZNJENE, PAKRIANO PO 1 KG</t>
  </si>
  <si>
    <t>KANELONI, MESNI, PAKIRANO PO 1 KG</t>
  </si>
  <si>
    <t>KANELONI, PIŠČANČJI, TEŽA 800 G</t>
  </si>
  <si>
    <t>KANELONI, s sirom, pakirano po 1 kg</t>
  </si>
  <si>
    <t>KANELONI, S ŠAMPINJONI, PAKIRANMO PO 1 KG</t>
  </si>
  <si>
    <t>KANELONI, ŠPINAČNI FETA, TEŽA 800 G</t>
  </si>
  <si>
    <t>KANELONI, ŠPINAČNI, PAKIRANO PO 1 KG</t>
  </si>
  <si>
    <t>KANELONI, šunka sir, pakirano po 1 kg</t>
  </si>
  <si>
    <t>KORENJE, bebi, pakiran po 2,5 kg</t>
  </si>
  <si>
    <t>KORENJE, KOCKE, PAKIRANO PO 2, 5 KG</t>
  </si>
  <si>
    <t>KORUZA, sladka, pakirana po 2,5 kg</t>
  </si>
  <si>
    <t>LISIČKE, ZAMRZNJENE, PAKIRANE PO 1 KG</t>
  </si>
  <si>
    <t>MALINE, ZAMRZNJENE, PAKIRANO PO 2, 5 KG</t>
  </si>
  <si>
    <t>OCVRTKI, zdrobovi, pakirano po 1 kg</t>
  </si>
  <si>
    <t>OHROVT, brstični, pakiran po 2,5 kg</t>
  </si>
  <si>
    <t>PALAČINKE, AJDOVE, TEŽA 1400 G</t>
  </si>
  <si>
    <t>PALAČINKE, ZAMRZNJENE, 1200 G</t>
  </si>
  <si>
    <t>PANIRANI BROKOLIJEVI POLPETI Z LEŠNIKI, pakirano p</t>
  </si>
  <si>
    <t>PANIRANI POLPETI, CVETAČNI S SIROM, PAKIRANO PO 1</t>
  </si>
  <si>
    <t>POLPETI, SIR</t>
  </si>
  <si>
    <t>POLPETI, sojini</t>
  </si>
  <si>
    <t>POLPETI, ŠUNKA SIR</t>
  </si>
  <si>
    <t>POMES FRITTES, pakiran po 2,5 kg</t>
  </si>
  <si>
    <t>SIR, paniran, za cvrtje, pakirano po 1 kg</t>
  </si>
  <si>
    <t>SVALJKI, AJDOVI, PAKIRANI PO 1 KG</t>
  </si>
  <si>
    <t>SVALJKI, KMEČKI KORUZNI, PAKIRANO PO 1 KG</t>
  </si>
  <si>
    <t>SVALJKI, krompirjevi, pakirani po 1 kg</t>
  </si>
  <si>
    <t>SVALJKI, rženi, pakirani po 1 kg</t>
  </si>
  <si>
    <t>SVALJKI, skutni, pakirani po 1 kg</t>
  </si>
  <si>
    <t>SVALJKI, ŠPINAČNI, PAKIRANI PO 1 KG</t>
  </si>
  <si>
    <t>ŠPINAČA, briketi, pasirana, pakirana po 2500 g</t>
  </si>
  <si>
    <t>ŠTRUKLJI, ajdovi, z orehi, pakirani po 1 kg</t>
  </si>
  <si>
    <t>ŠTRUKLJI, GLUHI, PAKIRANI PO 1 KG</t>
  </si>
  <si>
    <t>ŠTRUKLJI, SKUTINI, IZ POLNOZRNATEGA TESTA, pakiran</t>
  </si>
  <si>
    <t>ŠTRUKLJI, skutni, pakirani po 1 kg</t>
  </si>
  <si>
    <t>ŠTRUKLJI, SKUTNI, SLADKI, pakirani po 1 kg</t>
  </si>
  <si>
    <t>ŠTRUKLJI, ŠPINAČNI, PAKIRANI PO 1 KG</t>
  </si>
  <si>
    <t>TESTO, listnato, pakirano po 500 g</t>
  </si>
  <si>
    <t>TORTELINI, sirovi, pakirani po 1 kg</t>
  </si>
  <si>
    <t>TORTELINI, špinačni, pakirani po 1 kg</t>
  </si>
  <si>
    <t>WOK MIX, ZAMRZNJENO, PAKIRANO PO 1 KG</t>
  </si>
  <si>
    <t>ZELENJAVNI MIX, mešanica zelenjave za francosko so</t>
  </si>
  <si>
    <t>ZELENJAVNI MIX, mešanica zelenjave za juho, 4 razl</t>
  </si>
  <si>
    <t>ZREZKI, zelenjavni, pakirani po 1 kg</t>
  </si>
  <si>
    <t>RAVIOLI S PRŠUTOM, pakirani po 1 kg</t>
  </si>
  <si>
    <t>ZAMRZNJENE GOBE MIX, pakirano po 2,5 kg</t>
  </si>
  <si>
    <t>BUČKE MIX 2,5 KG</t>
  </si>
  <si>
    <t>CMOKI S ČOKOLADNO- LEŠNIKOVIM NADEVOM, 50 DAG</t>
  </si>
  <si>
    <t>CMOKI Z BOROVNIČEVIM NADEVOM, 2 KG</t>
  </si>
  <si>
    <t>CMOKI Z JAGODNIM NADEVOM, 2 KG</t>
  </si>
  <si>
    <t>CVETAČA, 2,5 KG</t>
  </si>
  <si>
    <t>DŽUVEČ MIX, 2,5 KG</t>
  </si>
  <si>
    <t>EURO MIX, 2,5 KG</t>
  </si>
  <si>
    <t>STROČJI FIŽOL PLOŠČATI, 2,5 KG</t>
  </si>
  <si>
    <t>PAPRIKA REZANA MIX, 2,5 KG</t>
  </si>
  <si>
    <t>PETERŠILJ, 1 KG</t>
  </si>
  <si>
    <t>POLPETI BROKOLI-CVETAČA, 80 DAG</t>
  </si>
  <si>
    <t>POR REZANI, 2,5 KG</t>
  </si>
  <si>
    <t>VIŠNJE, 1 KG</t>
  </si>
  <si>
    <t xml:space="preserve">Sklop 10: Sokovi, sirupi in ostala pijača  </t>
  </si>
  <si>
    <t>31003443</t>
  </si>
  <si>
    <t>31003445</t>
  </si>
  <si>
    <t>31003447</t>
  </si>
  <si>
    <t>31003450</t>
  </si>
  <si>
    <t>31003451</t>
  </si>
  <si>
    <t>31003452</t>
  </si>
  <si>
    <t>31003453</t>
  </si>
  <si>
    <t>31003454</t>
  </si>
  <si>
    <t>31003455</t>
  </si>
  <si>
    <t>31003456</t>
  </si>
  <si>
    <t>31003457</t>
  </si>
  <si>
    <t>SOK, 100% sadni delež, ananas, pakiran p 1 L</t>
  </si>
  <si>
    <t>SOK, 100% sadni delež, ananas, pakiran p 2 DCL</t>
  </si>
  <si>
    <t>SOK, 100% sadni delež, JABOLKO, pakiran p 1 L</t>
  </si>
  <si>
    <t>SOK, 100% sadni delež, POMARANČA, pakiran p 1 L</t>
  </si>
  <si>
    <t>SOK, ARONIJA, 1 L</t>
  </si>
  <si>
    <t>SOK, KORENČKOV, 1 L</t>
  </si>
  <si>
    <t>SOK, RDEČA PESA, 1 L</t>
  </si>
  <si>
    <t>SIRUP GOZDNI SADEŽI, 100%, brez dodanega sladkorja, 3 L brez konzervansov</t>
  </si>
  <si>
    <t>SIRUP JABOLKO 100%, brez dodanega sladkorja, 3 L, brez konzervansov</t>
  </si>
  <si>
    <t xml:space="preserve">Sklop 11: Ostala živila  </t>
  </si>
  <si>
    <t>31002691</t>
  </si>
  <si>
    <t>31002782</t>
  </si>
  <si>
    <t>31002784</t>
  </si>
  <si>
    <t>31002785</t>
  </si>
  <si>
    <t>31002786</t>
  </si>
  <si>
    <t>31002787</t>
  </si>
  <si>
    <t>31002789</t>
  </si>
  <si>
    <t>31002790</t>
  </si>
  <si>
    <t>31002791</t>
  </si>
  <si>
    <t>31002792</t>
  </si>
  <si>
    <t>31002793</t>
  </si>
  <si>
    <t>31002794</t>
  </si>
  <si>
    <t>31002795</t>
  </si>
  <si>
    <t>31002798</t>
  </si>
  <si>
    <t>31002800</t>
  </si>
  <si>
    <t>31002801</t>
  </si>
  <si>
    <t>31002803</t>
  </si>
  <si>
    <t>31002804</t>
  </si>
  <si>
    <t>31002805</t>
  </si>
  <si>
    <t>31002806</t>
  </si>
  <si>
    <t>31002817</t>
  </si>
  <si>
    <t>31002818</t>
  </si>
  <si>
    <t>31002819</t>
  </si>
  <si>
    <t>31002820</t>
  </si>
  <si>
    <t>31002821</t>
  </si>
  <si>
    <t>31002822</t>
  </si>
  <si>
    <t>31002823</t>
  </si>
  <si>
    <t>31002864</t>
  </si>
  <si>
    <t>31002894</t>
  </si>
  <si>
    <t>31002896</t>
  </si>
  <si>
    <t>31002924</t>
  </si>
  <si>
    <t>31002925</t>
  </si>
  <si>
    <t>31002941</t>
  </si>
  <si>
    <t>31002942</t>
  </si>
  <si>
    <t>31002948</t>
  </si>
  <si>
    <t>31002962</t>
  </si>
  <si>
    <t>31002963</t>
  </si>
  <si>
    <t>31002964</t>
  </si>
  <si>
    <t>31002965</t>
  </si>
  <si>
    <t>31002990</t>
  </si>
  <si>
    <t>31002991</t>
  </si>
  <si>
    <t>31002992</t>
  </si>
  <si>
    <t>31002993</t>
  </si>
  <si>
    <t>31002994</t>
  </si>
  <si>
    <t>31002995</t>
  </si>
  <si>
    <t>31002996</t>
  </si>
  <si>
    <t>31002997</t>
  </si>
  <si>
    <t>31002998</t>
  </si>
  <si>
    <t>31002999</t>
  </si>
  <si>
    <t>31003004</t>
  </si>
  <si>
    <t>31003049</t>
  </si>
  <si>
    <t>31003056</t>
  </si>
  <si>
    <t>31003064</t>
  </si>
  <si>
    <t>31003071</t>
  </si>
  <si>
    <t>31003072</t>
  </si>
  <si>
    <t>31003086</t>
  </si>
  <si>
    <t>31003103</t>
  </si>
  <si>
    <t>31003104</t>
  </si>
  <si>
    <t>31003105</t>
  </si>
  <si>
    <t>31003106</t>
  </si>
  <si>
    <t>31003107</t>
  </si>
  <si>
    <t>31003110</t>
  </si>
  <si>
    <t>31003154</t>
  </si>
  <si>
    <t>31003155</t>
  </si>
  <si>
    <t>31003156</t>
  </si>
  <si>
    <t>31003157</t>
  </si>
  <si>
    <t>31003158</t>
  </si>
  <si>
    <t>31003168</t>
  </si>
  <si>
    <t>31003170</t>
  </si>
  <si>
    <t>31003171</t>
  </si>
  <si>
    <t>31003172</t>
  </si>
  <si>
    <t>31003173</t>
  </si>
  <si>
    <t>31003174</t>
  </si>
  <si>
    <t>31003206</t>
  </si>
  <si>
    <t>31003218</t>
  </si>
  <si>
    <t>31003243</t>
  </si>
  <si>
    <t>31003257</t>
  </si>
  <si>
    <t>31003258</t>
  </si>
  <si>
    <t>31003259</t>
  </si>
  <si>
    <t>31003260</t>
  </si>
  <si>
    <t>31003261</t>
  </si>
  <si>
    <t>31003294</t>
  </si>
  <si>
    <t>31003295</t>
  </si>
  <si>
    <t>31003296</t>
  </si>
  <si>
    <t>31003297</t>
  </si>
  <si>
    <t>31003341</t>
  </si>
  <si>
    <t>31003358</t>
  </si>
  <si>
    <t>31003359</t>
  </si>
  <si>
    <t>31003394</t>
  </si>
  <si>
    <t>31003407</t>
  </si>
  <si>
    <t>31003408</t>
  </si>
  <si>
    <t>31003411</t>
  </si>
  <si>
    <t>31003412</t>
  </si>
  <si>
    <t>31003431</t>
  </si>
  <si>
    <t>31003458</t>
  </si>
  <si>
    <t>31003459</t>
  </si>
  <si>
    <t>31003582</t>
  </si>
  <si>
    <t>31003585</t>
  </si>
  <si>
    <t>31003589</t>
  </si>
  <si>
    <t>31003590</t>
  </si>
  <si>
    <t>31003591</t>
  </si>
  <si>
    <t>31003593</t>
  </si>
  <si>
    <t>31003594</t>
  </si>
  <si>
    <t>31003595</t>
  </si>
  <si>
    <t>31003596</t>
  </si>
  <si>
    <t>31003599</t>
  </si>
  <si>
    <t>31003638</t>
  </si>
  <si>
    <t>31003674</t>
  </si>
  <si>
    <t>31002947</t>
  </si>
  <si>
    <t>31002955</t>
  </si>
  <si>
    <t>31003283</t>
  </si>
  <si>
    <t>31003284</t>
  </si>
  <si>
    <t>31002845</t>
  </si>
  <si>
    <t>31003143</t>
  </si>
  <si>
    <t>31003144</t>
  </si>
  <si>
    <t>31003145</t>
  </si>
  <si>
    <t>31003146</t>
  </si>
  <si>
    <t>31003149</t>
  </si>
  <si>
    <t>31003150</t>
  </si>
  <si>
    <t>31003151</t>
  </si>
  <si>
    <t>31003152</t>
  </si>
  <si>
    <t>31003597</t>
  </si>
  <si>
    <t>ACITRON, pakiran po 500 g</t>
  </si>
  <si>
    <t>CIMET, mleti, pakiran po 45 g</t>
  </si>
  <si>
    <t>ČAJ, BEBI, V FILTER VREČKAH, TEŽA 60 G</t>
  </si>
  <si>
    <t>ČAJ, borovnica, v filter vrečkah, pakira, TEŽA 60 G</t>
  </si>
  <si>
    <t>ČAJ, divja češnja, v filter vrečkah, pak, TEŽA 1 KG</t>
  </si>
  <si>
    <t>ČAJ, divja češnja, v filter vrečkah, pak, TEŽA 60 G</t>
  </si>
  <si>
    <t>ČAJ, GOZDNI SADEŽI, V FILTER VREČKAH, TEŽA 1 KG</t>
  </si>
  <si>
    <t>ČAJ, HIBISKUS, V FILTER VREČKAH, TEŽA 60 G</t>
  </si>
  <si>
    <t>ČAJ, INGVER, V FILTER VREČKAH, TEŽA 40 G</t>
  </si>
  <si>
    <t>ČAJ, JAGODA, V FILTER VREČKAH, TEŽA 1 KG</t>
  </si>
  <si>
    <t>ČAJ, JAGODA, V FILTER VREČKAH, TEŽA 60 G</t>
  </si>
  <si>
    <t>ČAJ, KAMELICIA, V FILTER VREČKAH, TEŽA 1 KG</t>
  </si>
  <si>
    <t>ČAJ, KAMELICIA, V FILTER VREČKAH, TEŽA 60 G</t>
  </si>
  <si>
    <t>ČAJ, LIPA, V FILTER VREČKAH, TEŽA 1 KG</t>
  </si>
  <si>
    <t>ČAJ, PLANINSKI, V FILTER VREČKAH, TEŽA 1 KG</t>
  </si>
  <si>
    <t>ČAJ, PRAVI, V FILTER VREČKAH, TEŽA 60 G</t>
  </si>
  <si>
    <t>ČAJ, šipek - hibiskus, v filter vrečkah, pakiran po 1 kg</t>
  </si>
  <si>
    <t>ČAJ, ŠIPEK, V FILTER VREČKAH, TEŽA 1 KG</t>
  </si>
  <si>
    <t>ČAJ, ŠIPEK, V FILTER VREČKAH, TEŽA 60 G</t>
  </si>
  <si>
    <t>ČAJ, ZELENI, V FILTER VREČKAH, TEŽA 60 G</t>
  </si>
  <si>
    <t>ČAJ, ŽAJBLJEV V FILTER VREČKAH, TEŽA 60 G</t>
  </si>
  <si>
    <t>ČILI, MLETI, PAKIRAN PO 50 G</t>
  </si>
  <si>
    <t>ČOKOLADA, jedilna, pakirana po 1000 g</t>
  </si>
  <si>
    <t>ČOKOLADA, JEDILNA, PAKIRANA PO 200 G, MIN. DELEŽ KAKAVA 45 %</t>
  </si>
  <si>
    <t>ČOKOLADA, V PRAHU, PAKIRANA PO 100 G, min. delež kakava 40 %</t>
  </si>
  <si>
    <t>ČOKOLADNA TABLICA, mlečna z lešniki, pakirana  35 g</t>
  </si>
  <si>
    <t>ČOKOLADNA TABLICA, mlečna, pakirana po 250 G, min. delež kakava 15 %</t>
  </si>
  <si>
    <t>ČOKOLADNA TABLICA, mlečna, pakirana po 35 g,</t>
  </si>
  <si>
    <t>GRISINI, GRAHAM, PAKIRANI PO 100 G</t>
  </si>
  <si>
    <t>JAGODE, BRINOVE, PAKIRANE PO 50 G</t>
  </si>
  <si>
    <t>JAJCA, kokošja, I. kakovosti, "A" kategorije, velikost L</t>
  </si>
  <si>
    <t>JURČKI, SUHI, PAKIRANI PO 50 G</t>
  </si>
  <si>
    <t>KAKAV, v prahu, pakiran po 100 g</t>
  </si>
  <si>
    <t>KAKAV, v zrncih, pakiran po 5 kg</t>
  </si>
  <si>
    <t>KAVA, bela, instant, pakirana po 400 g</t>
  </si>
  <si>
    <t>KAVA, prava, mleta, pakirana po 1 kg, enakovredno Barcafe</t>
  </si>
  <si>
    <t>KEKSI, baby, pakirani po 500 g</t>
  </si>
  <si>
    <t>KIS, ALKOHOLNI, PAKIRAN PO 1 L</t>
  </si>
  <si>
    <t>KIS, balzamični, pakiran po 1 liter</t>
  </si>
  <si>
    <t>KIS, jabolčni, pakiran po 1 liter</t>
  </si>
  <si>
    <t>KIS, vinski, 4%, pakiran po 1 liter</t>
  </si>
  <si>
    <t>KOSMIČI, čokoladno - lešnikovi, pakirani po 1000 g</t>
  </si>
  <si>
    <t>KOSMIČI, čokoladno - lešnikovi, pakirani po 250 g</t>
  </si>
  <si>
    <t>KOSMIČI, iz keksov in mleka, z vitamini, pakirano po 200 g, Keksolino ali enakovredno</t>
  </si>
  <si>
    <t>KOSMIČI, iz keksov in mleka, z vitamini, pakirano po 500 g, Keksolino ali enakovredno</t>
  </si>
  <si>
    <t>KOSMIČI, JEČEMNOVI, PAKIRANI PO 1 KG</t>
  </si>
  <si>
    <t>KOSMIČI, koruzni, pakirani po 250 g, max. 5 g sladkorja/100 g</t>
  </si>
  <si>
    <t>KOSMIČI, koruzni, pakirani po 500 g</t>
  </si>
  <si>
    <t>KOSMIČI, koruzni, pakirani po 500 g, max. 5 g sladkorja/100 g</t>
  </si>
  <si>
    <t>KOSMIČI, ovseni, pakirani po 1000 g</t>
  </si>
  <si>
    <t>KOSMIČI, PIRINI, PAKIRANI PO 1 KG</t>
  </si>
  <si>
    <t>KOSMIČI, POLNOZRNATI, KORUZNI, PAKIRANI PO 250 G</t>
  </si>
  <si>
    <t>KOSMIČI, PONOZRNATI, AJDOVI, PAKIRANI PO 250 G</t>
  </si>
  <si>
    <t>KOSMIČI, RIŽEVI, PAKIRANI PO 200 G</t>
  </si>
  <si>
    <t>KOSMIČI, rženi, pakirani po 1000 g</t>
  </si>
  <si>
    <t>KUMINA, cela, pakirana po 48 g</t>
  </si>
  <si>
    <t>KVAS, svež, pakiran po 42 g</t>
  </si>
  <si>
    <t>LEŠNIKI, jedrca, pakirani po 200 g</t>
  </si>
  <si>
    <t>LIMONINA LUPINA, BIO, PAKIRANA PO 10 G</t>
  </si>
  <si>
    <t>LIMONINA LUPINA, BIO, pakirana po 14 g</t>
  </si>
  <si>
    <t>MANDLJI, jedrca, pakirani po 200 g</t>
  </si>
  <si>
    <t>MED, AKACIJEV, pakiran po 1 kg</t>
  </si>
  <si>
    <t>MED, cvetlični, pakiran po 1 kg</t>
  </si>
  <si>
    <t>MED, GOZDNi, pakiran po 1 kg</t>
  </si>
  <si>
    <t>MED, KOSTANJEV, pakiran po 1 kg</t>
  </si>
  <si>
    <t>MED, LIPOV, pakiran po 1 kg</t>
  </si>
  <si>
    <t>MIKLAVŽ, ČOKOLADNI, PAKIRAN PO 25 G</t>
  </si>
  <si>
    <t>NAPITEK, MEŠANICA ZA PRIPRAVO CAPUCCINA, PAKIRANO PO 125 G</t>
  </si>
  <si>
    <t>NAPOLITANKE, čokoladne, pakirane po 500 g, enakovredno Kraš</t>
  </si>
  <si>
    <t>NAPOLITANKE, lešnikove, pakirane po 1 kg, enakovredno Kraš</t>
  </si>
  <si>
    <t>NAPOLITANKE, lešnikove, pakirane po 500 g, enakovredno Kraš</t>
  </si>
  <si>
    <t>NAPOLITANKE, OBLITE S ČOKOLADO, PAKIRANE PO 500 G, enakovredno Kraš</t>
  </si>
  <si>
    <t>OLJE, BUČNO 100 %, HLADNO STISKANO, PAKIRANO PO 1 L</t>
  </si>
  <si>
    <t>OLJE, jedilno, rasltinsko, pakirano v pl 10 L</t>
  </si>
  <si>
    <t>OLJE, jedilno, rastlinsko, pakirano v pl 1L</t>
  </si>
  <si>
    <t>OLJE, KONOPLJINO, HLADNO STISKANO, PAKIRANO 0,5 L</t>
  </si>
  <si>
    <t>OLJE, LANENO, HLADNOS TISKANO, PAKIRANO PO 0,5 L</t>
  </si>
  <si>
    <t>OLJE, olivno, hladno stiskano, pakirano 1 L</t>
  </si>
  <si>
    <t>PARKELJ, ČOKOLADNI, PAKIRAN PO 25 G</t>
  </si>
  <si>
    <t>PECILNI PRAŠEK, pakiran po 13 g</t>
  </si>
  <si>
    <t>PISTACIJE, SLANE, PRAŽENE, PAKIRANE PO 200 G</t>
  </si>
  <si>
    <t>PIVO, LAŠKO, PAKIRANO PO 0,33 L</t>
  </si>
  <si>
    <t>PIVO, LAŠKO, PAKIRANO PO 0,5 L</t>
  </si>
  <si>
    <t>PIVO, RADLER, GRENIVKA, PAKIRANO PO 0,5 L</t>
  </si>
  <si>
    <t>PIVO, UNION, PAKIRANO PO 0,33 L</t>
  </si>
  <si>
    <t>PIVO, UNION, PAKIRANO PO 0,5 L</t>
  </si>
  <si>
    <t>PUDING, v prašku, čokolada, pakiran po 1 KG</t>
  </si>
  <si>
    <t>PUDING, v prašku, čokolada, pakiran po 42 G</t>
  </si>
  <si>
    <t>PUDING, v prašku, vanilija, pakiran po 1 KG</t>
  </si>
  <si>
    <t>PUDING, v prašku, vanilija, pakiran po 42 G</t>
  </si>
  <si>
    <t>RUM, pakiran po 1 liter</t>
  </si>
  <si>
    <t>SEME, GORČIČNO, PAKIRANO PO 100 G</t>
  </si>
  <si>
    <t>SEMENA, bučna, pakirana po 200 g</t>
  </si>
  <si>
    <t>SIRUP, JAVORJEV, PAKIRAN PO 500 ML</t>
  </si>
  <si>
    <t>SLADKOR, beli, kristalni, pakiran po 1 Kg</t>
  </si>
  <si>
    <t>SLADKOR, beli, mleti, v prahu, pakiran Po 500 g</t>
  </si>
  <si>
    <t>SLADKOR, RJAVI, KRISTALNI, PAKIRAN PO 1 KG</t>
  </si>
  <si>
    <t>SLADKOR, vanilij, pakiran po 1 kg</t>
  </si>
  <si>
    <t>SMETANA, RIŽEVA, PAKIRANA PO 200 ML</t>
  </si>
  <si>
    <t>SOL, morska, jodirana, fino mleta, pakir 1 KG</t>
  </si>
  <si>
    <t>SOL, NEJODIRANA, FINO MLETA, PAKIRANA PO 1 KG</t>
  </si>
  <si>
    <t>TORTILIJE PŠENIČNE, PAKIRANE PO 800 G</t>
  </si>
  <si>
    <t>TORTILIJE, PŠENIČNE,  PAKIRANE PO 1375  G</t>
  </si>
  <si>
    <t>UMETNO SLADILO, tabletke, pakiran po 39 G, ENAKOVREDNO NATREeN</t>
  </si>
  <si>
    <t>UTRJEVALEC SMETANE, pakiran po 10 g</t>
  </si>
  <si>
    <t>VANILIJ SLADKOR, z limono, pakiran po 1 KG</t>
  </si>
  <si>
    <t>VINO, BELO, NAMIZNO, PAKIRANO PO 1 L, ENAKOVREDNO REBULA</t>
  </si>
  <si>
    <t>VINO, ČRNO, NAMIZNO, PAKIRANO PO 1 L, ENAKOVREDNO REFOŠK</t>
  </si>
  <si>
    <t>VINO, peneče, pakirano po 1 liter</t>
  </si>
  <si>
    <t>VINO, RDEČE, NAMIZNO, PAKIRANO PO 1 L</t>
  </si>
  <si>
    <t>ZAJČEK, VELIKONOČNI, ČOKOLADNI, PAKIRAN PO 25 G</t>
  </si>
  <si>
    <t>ŽAFRAN, PAKIRAN PO 20 G</t>
  </si>
  <si>
    <t>ŽELATINA, PAKIRANA PO 10 G</t>
  </si>
  <si>
    <t>KEKSI ALBERT, TEŽA 1 KG</t>
  </si>
  <si>
    <t>KEKSI, MEDENJAKI, TEŽA 1KG</t>
  </si>
  <si>
    <t>PREPEČENEC, PIRA, PAKIRAN PO  200 G</t>
  </si>
  <si>
    <t>AROMA, BANANINA, PAKIRANO PO 10 ML</t>
  </si>
  <si>
    <t>FRITATI, pakirani po 1 kg</t>
  </si>
  <si>
    <t>MUSLI, HRUSTLJAVI, ČOKOLADA/JAGODA, PAKIRAN PO 500</t>
  </si>
  <si>
    <t>MUSLI, POLNOZRNAT, PAKIRAN PO 1 KG</t>
  </si>
  <si>
    <t>MUSLI, SADNI, PAKIRAN PO 1 KG</t>
  </si>
  <si>
    <t>MUSLI, SPORT, PAKIRAN PO 1 KG</t>
  </si>
  <si>
    <t>NAPIHNJENCI, AJDOVI, PAKIRANI PO 125 G</t>
  </si>
  <si>
    <t>NAPIHNJENCI, AMARANTOVI, PAKIRANI PO 125 G</t>
  </si>
  <si>
    <t>NAPIHNJENCI, PROSENI, PAKIRANI PO 125 G</t>
  </si>
  <si>
    <t>NAPIHNJENCI, RIŽEVI, PAKIRANI PO 125 G</t>
  </si>
  <si>
    <t>VODA, negazirana, brez dodatkov, pakirana po 0,5 l</t>
  </si>
  <si>
    <t>JAJCA, KOKOŠJA, EKOLOŠKA, I. KAKOVOSTI, "A" KATEGORIJE, VELIKOST L</t>
  </si>
  <si>
    <t>AROMA, JAGODA, 10ml</t>
  </si>
  <si>
    <t>AROMA, VANILIJA, 10ml</t>
  </si>
  <si>
    <t>ČOKOLADA BELA, 1 KG</t>
  </si>
  <si>
    <t>CIMETOVA SKORJA, 3 G</t>
  </si>
  <si>
    <t>CITRONATE, 100G</t>
  </si>
  <si>
    <t>CURRY PRAH, 190G - kot Kotany</t>
  </si>
  <si>
    <t>ČOKOLADA MLEČNA Z LEŠNIKI, 85 G</t>
  </si>
  <si>
    <t>ČOKOLADA MLEČNA, 85 G</t>
  </si>
  <si>
    <t>HREN, ČISTI, 180 G</t>
  </si>
  <si>
    <t>INGVER, MLETI, 38 G - kot Kotany</t>
  </si>
  <si>
    <t>INSTANT KROMPIR, 1 KG</t>
  </si>
  <si>
    <t>KANDIRANE ČEŠNJE, 200G</t>
  </si>
  <si>
    <t>KANDIRANO SADJE, 200 G</t>
  </si>
  <si>
    <t>KOPER, MLETI, 60 G - kot Kotany</t>
  </si>
  <si>
    <t>MLEKO V PRAHU, 500 G</t>
  </si>
  <si>
    <t>MRVICE PISANE, 100 G</t>
  </si>
  <si>
    <t>MRVICE ČOKOLADNE, 100 G</t>
  </si>
  <si>
    <t>MUSLI Z JAGODAMI, 1 KG</t>
  </si>
  <si>
    <t>ORANŽAT, 100 G</t>
  </si>
  <si>
    <t>PEHTRAN, 155 G -kot Kotany</t>
  </si>
  <si>
    <t>PINJOLE, 1 KG</t>
  </si>
  <si>
    <t>RIŽEVI REZANCI, ŠIROKI, 500 G</t>
  </si>
  <si>
    <t>RIŽEVI REZANCI ZA JUHO, 500 G</t>
  </si>
  <si>
    <t>ROŽIČEVA MOKA, 200 G</t>
  </si>
  <si>
    <t>SEZAMOVA SEMENA, 200 G</t>
  </si>
  <si>
    <t>SONČNIČNA SEMENA, 200 G</t>
  </si>
  <si>
    <t>SPREJ ZA RAZPRŠITEV MAŠČOBE Z MASLOM, 500 ML</t>
  </si>
  <si>
    <t>STROK VANILIJA HERMETIČNO ZAPRT, 3 G</t>
  </si>
  <si>
    <t>TABASCO, 50 ML</t>
  </si>
  <si>
    <t>VINSKI KAMEN, 33,7 G -kot Kotany</t>
  </si>
  <si>
    <t>VODA, različni okusi, pakirana po 0,5 L</t>
  </si>
  <si>
    <t>GAZIRANA VODA, pakrana po 0,5 L -kot radenska</t>
  </si>
  <si>
    <t>GAZIRANA VODA, pakrana po 1,5 L -kot radenska</t>
  </si>
  <si>
    <t>WORČESTER OMAKA, 0,5 L</t>
  </si>
  <si>
    <t>ZAČIMBE ZA MEDENJAKE, 40 G</t>
  </si>
  <si>
    <t>SLADKOR ŽELIRNI, 1 KG</t>
  </si>
  <si>
    <t>TARTUFATA, 200 G</t>
  </si>
  <si>
    <t>POPER V ZRNJU- 50 G MLINČEK</t>
  </si>
  <si>
    <t>SEMENA CHIA, 200 G</t>
  </si>
  <si>
    <t>MANDLJI, MLETI 1 KG</t>
  </si>
  <si>
    <t>AVOKADO EKO, brez gnitja in poškodb, 1. kvaliteta</t>
  </si>
  <si>
    <t>BANANA EKO, brez gnitja in poškodb, 1. kvaliteta</t>
  </si>
  <si>
    <t>GRENIVKA RDEČA EKO, brez gnitja in poškodb, 1. kvaliteta</t>
  </si>
  <si>
    <t>HRUŠKA EKO, brez gnitja in poškodb, 1. kvaliteta</t>
  </si>
  <si>
    <t>JABOLKA ELSTAR EKO, brez gnitja in poškodb, 1. kvaliteta</t>
  </si>
  <si>
    <t>JABOLKA GALA, ZLATI DELIŠES EKO, brez gnitja in poškodb, 1. kvaliteta</t>
  </si>
  <si>
    <t>JABOLKA MORGENDURFT EKO, brez gnitja in poškodb, 1. kvaliteta</t>
  </si>
  <si>
    <t>JABOLKA TOPAZ EKO, brez gnitja in poškodb, 1. kvaliteta</t>
  </si>
  <si>
    <t>KAKI PERSIMON EKO, brez gnitja in poškodb, 1. kvaliteta</t>
  </si>
  <si>
    <t>KIVI EKO, brez gnitja in poškodb, 1. kvaliteta</t>
  </si>
  <si>
    <t>KLEMENTINA EKO, brez gnitja in poškodb, 1. kvaliteta</t>
  </si>
  <si>
    <t>LIMONA EKO, brez gnitja in poškodb, 1. kvaliteta</t>
  </si>
  <si>
    <t>POMARANČA EKO, brez gnitja in poškodb, 1. kvaliteta</t>
  </si>
  <si>
    <t>BROKOLI EKO, brez gnitja in poškodb, 1. kvaliteta</t>
  </si>
  <si>
    <t>BUČA HOKAIDO EKO, brez gnitja in poškodb, 1. kvaliteta</t>
  </si>
  <si>
    <t>BUČA MASLENKA EKO, brez gnitja in poškodb, 1. kvaliteta</t>
  </si>
  <si>
    <t>BUČKE EKO, brez gnitja in poškodb, 1. kvaliteta</t>
  </si>
  <si>
    <t>CVETAČA EKO, brez gnitja in poškodb, 1. kvaliteta</t>
  </si>
  <si>
    <t>ČEBULA EKO, brez gnitja in poškodb, 1. kvaliteta</t>
  </si>
  <si>
    <t xml:space="preserve">ČEBULA RDEČA EKO, brez gnitja in poškodb, 1. kvaliteta </t>
  </si>
  <si>
    <t>ČESEN EKO, brez gnitja in poškodb, 1. kvaliteta</t>
  </si>
  <si>
    <t>INGVER EKO, brez gnitja in poškodb, 1. kvaliteta</t>
  </si>
  <si>
    <t>JANEŽ KOROMAČ EKO, brez gnitja in poškodb, 1. kvaliteta</t>
  </si>
  <si>
    <t>KORENJE EKO, brez gnitja in poškodb, 1. kvaliteta</t>
  </si>
  <si>
    <t>KROMPIR EKO, brez gnitja in poškodb, 1. kvaliteta</t>
  </si>
  <si>
    <t>KUMARE EKO, brez gnitja in poškodb, 1. kvaliteta</t>
  </si>
  <si>
    <t>PAPRIKA RDEČA EKO, brez gnitja in poškodb, 1. kvaliteta</t>
  </si>
  <si>
    <t>PARADIŽNIK DATARINO EKO, brez gnitja in poškodb, 1. kvaliteta</t>
  </si>
  <si>
    <t>PARADIŽNIK EKO, brez gnitja in poškodb, 1. kvaliteta</t>
  </si>
  <si>
    <t>PARADIŽNIK GRAPOLO EKO, brez gnitja in poškodb, 1. kvaliteta</t>
  </si>
  <si>
    <t>PARADIŽNIK OKRASNI EKO, brez gnitja in poškodb, 1. kvaliteta</t>
  </si>
  <si>
    <t>PARADIŽNIK PELATI EKO, brez gnitja in poškodb, 1. kvaliteta</t>
  </si>
  <si>
    <t>PESA RDEČA EKO, brez gnitja in poškodb, 1. kvaliteta</t>
  </si>
  <si>
    <t>PETERŠILJ S KORENINO EKO, brez gnitja in poškodb, 1. kvaliteta</t>
  </si>
  <si>
    <t>POR EKO, brez gnitja in poškodb, 1. kvaliteta</t>
  </si>
  <si>
    <t>RADIČ EKO, brez gnitja in poškodb, 1. kvaliteta</t>
  </si>
  <si>
    <t>RADIČ ŠTRUCAR EKO, brez gnitja in poškodb, 1. kvaliteta</t>
  </si>
  <si>
    <t>SOLATA GENTILE EKO, brez gnitja in poškodb, 1. kvaliteta</t>
  </si>
  <si>
    <t>ZELENA GOMOLJ EKO, brez gnitja in poškodb, 1. kvaliteta</t>
  </si>
  <si>
    <t>ZELENA LIST EKO, brez gnitja in poškodb, 1. kvaliteta</t>
  </si>
  <si>
    <t>ZELJE BELO EKO, brez gnitja in poškodb, 1. kvaliteta</t>
  </si>
  <si>
    <t>ZELJE RDEČE EKO, brez gnitja in poškodb, 1. kvaliteta</t>
  </si>
  <si>
    <t>ČEŠNJE EKO, brez gnitja in poškodb, 1. kvaliteta</t>
  </si>
  <si>
    <t>MARELICE EKO, brez gnitja in poškodb, 1. kvaliteta</t>
  </si>
  <si>
    <t>JAGODE EKO, brez gnitja in poškodb, 1. kvaliteta</t>
  </si>
  <si>
    <t>31003697</t>
  </si>
  <si>
    <t>31003698</t>
  </si>
  <si>
    <t>31003700</t>
  </si>
  <si>
    <t>31003708</t>
  </si>
  <si>
    <t>31003746</t>
  </si>
  <si>
    <t>31003748</t>
  </si>
  <si>
    <t>31003750</t>
  </si>
  <si>
    <t>31003753</t>
  </si>
  <si>
    <t>31003756</t>
  </si>
  <si>
    <t>31003776</t>
  </si>
  <si>
    <t>BIO HRENOVKE TELEČJE BREZ DODANIH NITRATOV</t>
  </si>
  <si>
    <t>BIO MESNI SIR BREZ DODANIH NITRATOV</t>
  </si>
  <si>
    <t>BIO MLETO MESO TELETINA</t>
  </si>
  <si>
    <t>BIO PEČENICE</t>
  </si>
  <si>
    <t>BIO POSEBNA SALAMA BREZ DODANIH NITRATOV</t>
  </si>
  <si>
    <t>BIO TELETINA STEGNO</t>
  </si>
  <si>
    <t>EKO GOVEJA PLJUČNA</t>
  </si>
  <si>
    <t>EKO GOVEJE KOCKE</t>
  </si>
  <si>
    <t>EKO GOVEJE MLETO MESO</t>
  </si>
  <si>
    <t>EKO GOVEJE STEGNO B. K.</t>
  </si>
  <si>
    <t>EKO GOVEJI ZREZKI</t>
  </si>
  <si>
    <t>EKO MESNI SIR</t>
  </si>
  <si>
    <t>31002768</t>
  </si>
  <si>
    <t>31002769</t>
  </si>
  <si>
    <t>31002770</t>
  </si>
  <si>
    <t>31002771</t>
  </si>
  <si>
    <t>31002772</t>
  </si>
  <si>
    <t>31002901</t>
  </si>
  <si>
    <t>31002902</t>
  </si>
  <si>
    <t>31003006</t>
  </si>
  <si>
    <t>31003009</t>
  </si>
  <si>
    <t>31003010</t>
  </si>
  <si>
    <t>31003011</t>
  </si>
  <si>
    <t>31003013</t>
  </si>
  <si>
    <t>31003014</t>
  </si>
  <si>
    <t>31002949</t>
  </si>
  <si>
    <t>31002950</t>
  </si>
  <si>
    <t>31002951</t>
  </si>
  <si>
    <t>31002952</t>
  </si>
  <si>
    <t>31002953</t>
  </si>
  <si>
    <t>31002954</t>
  </si>
  <si>
    <t>31002956</t>
  </si>
  <si>
    <t>31002957</t>
  </si>
  <si>
    <t>31002958</t>
  </si>
  <si>
    <t>31002959</t>
  </si>
  <si>
    <t>31002960</t>
  </si>
  <si>
    <t>31003073</t>
  </si>
  <si>
    <t>31003207</t>
  </si>
  <si>
    <t>31003235</t>
  </si>
  <si>
    <t>31003236</t>
  </si>
  <si>
    <t>31003237</t>
  </si>
  <si>
    <t>31003238</t>
  </si>
  <si>
    <t>31003239</t>
  </si>
  <si>
    <t>31003256</t>
  </si>
  <si>
    <t>31003270</t>
  </si>
  <si>
    <t>31003271</t>
  </si>
  <si>
    <t>31003280</t>
  </si>
  <si>
    <t>31003281</t>
  </si>
  <si>
    <t>31003282</t>
  </si>
  <si>
    <t>31003327</t>
  </si>
  <si>
    <t>31003328</t>
  </si>
  <si>
    <t>31003329</t>
  </si>
  <si>
    <t>31003330</t>
  </si>
  <si>
    <t>31003331</t>
  </si>
  <si>
    <t>31003332</t>
  </si>
  <si>
    <t>31003335</t>
  </si>
  <si>
    <t>31003489</t>
  </si>
  <si>
    <t>31003577</t>
  </si>
  <si>
    <t>31003578</t>
  </si>
  <si>
    <t>31003579</t>
  </si>
  <si>
    <t>31003611</t>
  </si>
  <si>
    <t>31003612</t>
  </si>
  <si>
    <t>31003613</t>
  </si>
  <si>
    <t>31003614</t>
  </si>
  <si>
    <t>31003615</t>
  </si>
  <si>
    <t>31003616</t>
  </si>
  <si>
    <t>31003617</t>
  </si>
  <si>
    <t>31003618</t>
  </si>
  <si>
    <t>31003665</t>
  </si>
  <si>
    <t>31003666</t>
  </si>
  <si>
    <t>31003667</t>
  </si>
  <si>
    <t>31003668</t>
  </si>
  <si>
    <t>31003669</t>
  </si>
  <si>
    <t>31003570</t>
  </si>
  <si>
    <t>BUHTELJ, z marmelado, teža 10 dag</t>
  </si>
  <si>
    <t>BUHTELJ, z marmelado, teža 6 dag</t>
  </si>
  <si>
    <t>BUREK, MESNI, teža 15 dag</t>
  </si>
  <si>
    <t>BUREK, mesni, teža 25 dag</t>
  </si>
  <si>
    <t>BUREK, PICA, teža 15 dag</t>
  </si>
  <si>
    <t>BUREK, PICA, TEŽA 25 DAG</t>
  </si>
  <si>
    <t>BUREK, sirov, teža 15 dag</t>
  </si>
  <si>
    <t>BUREK, sirov, teža 25 dag</t>
  </si>
  <si>
    <t>JEŽEK, ČOKOLADNI, 12 DAG</t>
  </si>
  <si>
    <t>JEŽEK, čokoladni, teža 8 dag</t>
  </si>
  <si>
    <t>KREM REZINE, TEŽA 10 DAG</t>
  </si>
  <si>
    <t>KROF, S ČOKOLADO, teža 10 dag</t>
  </si>
  <si>
    <t>KROF, S ČOKOLADO, teža 6 dag</t>
  </si>
  <si>
    <t>KROF, S ČOKOLADO, teža 8 dag</t>
  </si>
  <si>
    <t>KROF, z marmelado, teža 6 dag</t>
  </si>
  <si>
    <t>KROF, z marmelado, teža 8 dag</t>
  </si>
  <si>
    <t>KEKSI, bio, teža 1 kg</t>
  </si>
  <si>
    <t>KEKSI, čajni, teža 1 kg</t>
  </si>
  <si>
    <t>KEKSI, čokoladni, teža 1 kg</t>
  </si>
  <si>
    <t>KEKSI, DOMAČI, 1 KG</t>
  </si>
  <si>
    <t>KEKSI, kokosovi, pakirani po 1 kg</t>
  </si>
  <si>
    <t>KEKSI, masleni, teža 1 kg</t>
  </si>
  <si>
    <t>KEKSI, OBLITI S ČOKOLADO, TEŽA 1 KG, enakovredno K</t>
  </si>
  <si>
    <t>KEKSI, orehovi, teža 1 kg</t>
  </si>
  <si>
    <t>KEKSI, PIRINI, 1 KG</t>
  </si>
  <si>
    <t>KEKSI, VANILIJEVI ROGLJIČKI, TEŽA 1 KG</t>
  </si>
  <si>
    <t>KEKSI,OVSENI S SADJEM, TEŽA 1 KG</t>
  </si>
  <si>
    <t>LINCER PIŠKOTI, teža 1 kg</t>
  </si>
  <si>
    <t>PARKELJ, KRUHOVO TESTO (BREZ JAJC IN MLEKA), TEŽA</t>
  </si>
  <si>
    <t>PICA, s sirom, teža 15 dag</t>
  </si>
  <si>
    <t>PICA, s sirom, teža 18 dag</t>
  </si>
  <si>
    <t>PICA, šunka, sir, teža 12 dag</t>
  </si>
  <si>
    <t>PICA, šunka, sir, teža 15 dag</t>
  </si>
  <si>
    <t>PICA, šunka, sir, teža 35 dag</t>
  </si>
  <si>
    <t>PITA, JABOLČNA 10 DAG</t>
  </si>
  <si>
    <t>POLŽEK, sirov, teža 14 dag</t>
  </si>
  <si>
    <t>POLŽEK, sirov, teža 8 dag</t>
  </si>
  <si>
    <t>POTICA, KOKOSOVA, teža 1 kg</t>
  </si>
  <si>
    <t>POTICA, orehova, teža 1 kg</t>
  </si>
  <si>
    <t>POTICA, PEHTRANOVA, teža 1 kg</t>
  </si>
  <si>
    <t>ROGLJIČ, francoski, polnozrnat, teža 9 dag</t>
  </si>
  <si>
    <t>ROGLJIČ, francoski, s čokolado, teža 9 dag</t>
  </si>
  <si>
    <t>ROGLJIČ, FRANCOSKI, Z DIABETIČNO MARMELADO, TEŽA 9</t>
  </si>
  <si>
    <t>ROGLJIČ, francoski, z marmelado, teža 5 dag</t>
  </si>
  <si>
    <t>ROGLJIČ, francoski, z marmelado, teža 7 dag</t>
  </si>
  <si>
    <t>ROGLJIČ, francoski, z marmelado, teža 9 dag</t>
  </si>
  <si>
    <t>ROLADA, S ČOKOLADO, TEŽA 10 DAG</t>
  </si>
  <si>
    <t>ŠPIRALA, ćokoladna, teža 12 dag</t>
  </si>
  <si>
    <t>TORTA, čokoladna, kosi po 10 dag</t>
  </si>
  <si>
    <t>TORTA, sadna, razni okusi, kosi po 10 dag</t>
  </si>
  <si>
    <t>TORTA, SKUTNA, TEŽA 12 DAG</t>
  </si>
  <si>
    <t>ZAVITEK, jabolčni, teža 10 dag</t>
  </si>
  <si>
    <t>ZAVITEK, jabolčni, teža 12 dag</t>
  </si>
  <si>
    <t>ZAVITEK, jabolčni, teža 15 dag</t>
  </si>
  <si>
    <t>ZAVITEK, jabolčni, teža 20 dag</t>
  </si>
  <si>
    <t>ZAVITEK, sirov,  teža 10 dag</t>
  </si>
  <si>
    <t>ZAVITEK, sirov,  teža 12 dag</t>
  </si>
  <si>
    <t>ZAVITEK, sirov,  teža 15 dag</t>
  </si>
  <si>
    <t>ZAVITEK, sirov,  teža 20 dag</t>
  </si>
  <si>
    <t>ŽEPEK, čokoladni, teža 10 dag</t>
  </si>
  <si>
    <t>ŽEPEK, jabolčni, teža 10 dag</t>
  </si>
  <si>
    <t>ŽEPEK, kebap, teža 13 dag</t>
  </si>
  <si>
    <t>ŽEPEK, pica, teža 13 dag</t>
  </si>
  <si>
    <t>ŽEPEK, skutni, teža 10 dag</t>
  </si>
  <si>
    <t>TESTO, vlečeno, pakirano po 500 g</t>
  </si>
  <si>
    <t>TESTO, LISTNATO, SVEŽE, PAKIRANO PO 1 KG</t>
  </si>
  <si>
    <t>ZAVITEK, višnjev s skuto, teža 16 dag</t>
  </si>
  <si>
    <t>ZAVITEK, višnjev s skuto, teža 12 dag</t>
  </si>
  <si>
    <t>ŽEPEK, gozdni sadeži, teža 10 dag</t>
  </si>
  <si>
    <t>BUREK, piščančji, teža 13 dag</t>
  </si>
  <si>
    <t>BUREK, piščančji, teža 22 dag</t>
  </si>
  <si>
    <t>BUREK, PICA, teža 22 dag</t>
  </si>
  <si>
    <t>BUREK, porov, teža 22 dag</t>
  </si>
  <si>
    <t>BUREK, špinačni s skuto, teža 22 dag</t>
  </si>
  <si>
    <t>JEŽEK, čokoladni, teža 16 dag</t>
  </si>
  <si>
    <t>PICA, s sirom, teža 25 dag</t>
  </si>
  <si>
    <t>PITA, JABOLČNA 20 DAG</t>
  </si>
  <si>
    <t>POTICA ROZINIOVA, teža 1 kg</t>
  </si>
  <si>
    <t>POTICA ČOKOLADNA, teža 1 kg</t>
  </si>
  <si>
    <t>POTICA MAKOVA, teža 1 kg</t>
  </si>
  <si>
    <t>ROGLJIČ, francoski brez jajc, mleka</t>
  </si>
  <si>
    <t>PONUDNIKI MORAJO IZPOLNITI VSA POLJA "CENA BREZ DDV štiriletna" z zadnjimi tržnimi cenami ponujenega blaga</t>
  </si>
  <si>
    <t>BIO PITNO MLEKO 3,5 % m.m.</t>
  </si>
  <si>
    <t>BIO PITNO MLEKO 3,5 % m.m., 150 ml</t>
  </si>
  <si>
    <t>BIO PITNO MLEKO, vanilija, 3,5 % m.m., 150 ml</t>
  </si>
  <si>
    <t>BIO KEFIR,  150 ml navadni, iz nehomogeniziranega mleka, 3,5 % mm</t>
  </si>
  <si>
    <t>BIO KEFIR, sadni  150 ml, 3,5% mm, sadni iz nehomogeniziranega mleka, 3,5 % mm</t>
  </si>
  <si>
    <t>BIO JOGURT JOGURT NAVADNI 3,5 % m.m., 150 ml</t>
  </si>
  <si>
    <t>BIO JOGURT JOGURT SADNI 3,5 % m.m., 150 ml</t>
  </si>
  <si>
    <t>BIO KISLO MLEKO 3,5 % m.m., 250 ml</t>
  </si>
  <si>
    <t>BIO KISLA SMETANA</t>
  </si>
  <si>
    <t>SOK 100% SADNI SIRUP BIB JABOLKO (ZA AVTOMAT), TEŽA 10,1 KG</t>
  </si>
  <si>
    <t>SOK, nektar gold BIB, pomaranča (ZA AVTOMAT), TEŽA 10,1 KG</t>
  </si>
  <si>
    <t>KOSMIČI PROSENI, PAKIRANI PO 250 G</t>
  </si>
  <si>
    <t>DIETNI SLADOLED-brez mleka, 120ML</t>
  </si>
  <si>
    <t>Sok, 100 % Multivitaminski iz rdečega sadja, pakiran po 1 l</t>
  </si>
  <si>
    <t>Sok, nektar iz borovnic in aronije, brez kemičnih konzervansov in aditivov, min 35 % sadnega deleža, pakiran po 1 l</t>
  </si>
  <si>
    <t>Sok nektar, iz borovnic in aronije, brez kemičnih konzervansov in aditivov, min 35 % sadnega deleža, pakiran po 2 dcl s slamico</t>
  </si>
  <si>
    <t>SOK, 100% sadni delež, JABOLKO, pakiran po 2 DCL</t>
  </si>
  <si>
    <t>SOK, 100% sadni delež, POMARANČA, pakiran po 2 DCL</t>
  </si>
  <si>
    <t>SOK, nektar, sadni, breskev, brez kemičnih konzervansov in aditivov,vsaj 50 % sadnega deleža,  pakiran po 1 liter</t>
  </si>
  <si>
    <t>SOK, nektar, sadni, jabolko, brez kemičnih konzervansov in aditivov,vsaj 50 % sadnega deleža,  pakiran po 1 liter</t>
  </si>
  <si>
    <t>SOK, nektar, sadni, jagoda, brez kemičnih konzervansov in aditivov,vsaj 43 % sadnega deleža,  pakiran po 1 liter</t>
  </si>
  <si>
    <t>SOK, nektar, sadni, marelica, brez kemičnih konzervansov in aditivov,vsaj 43 % sadnega deleža,  pakiran po 1 liter</t>
  </si>
  <si>
    <t>SOK, nektar, sadni, mešani, brez kemičnih konzervansov in aditivov,vsaj 50 % sadnega deleža,  pakiran po 1 liter</t>
  </si>
  <si>
    <t>SOK, nektar, sadni,pomaranča, brez kemičnih konzervansov in aditivov,vsaj 50 % sadnega deleža,  pakiran po 2 dcl s slamico</t>
  </si>
  <si>
    <t>PREPEČENEC, POLNOZRNATI, zavit v folijo, pakiran po 500 g</t>
  </si>
  <si>
    <t>ŠTRUKLJI, SKUTINI, IZ POLNOZRNATEGA TESTA, pakiran 1 KG</t>
  </si>
  <si>
    <t>Sklop 7: Sveže  in suho sadje in zelenjava</t>
  </si>
  <si>
    <t xml:space="preserve">Sklop 12: Ekološko sadje in zelenjava </t>
  </si>
  <si>
    <t xml:space="preserve">Sklop 13: Ekološko meso in mesni izdelki  </t>
  </si>
  <si>
    <t xml:space="preserve">Sklop 14: Slaščice in peciva </t>
  </si>
  <si>
    <t>Avtomat je potrebno redno servisirati (vsaj 2x letno) in odpraviti okvare.</t>
  </si>
  <si>
    <t xml:space="preserve">SALAMA, posebna, piščančja, v kosu, I. kvaliteta, enakovredna Poli </t>
  </si>
  <si>
    <t>PUDING, ČOKOLADNI, BREZ SMETANE, PAKIRAN V LONČKU PO 125 G</t>
  </si>
  <si>
    <t xml:space="preserve">AJVAR, nepekoč, 1000g, stekleni kozarec </t>
  </si>
  <si>
    <t>GORČICA,  1050 g</t>
  </si>
  <si>
    <t>ŠAMPINJONI V KISU 530g</t>
  </si>
  <si>
    <t>FIŽOL RJAVI, zrnje vložen v konzervi 4100g,Natureta ali enakovredno</t>
  </si>
  <si>
    <t>FIŽOL STROČJI 4000g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</si>
  <si>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</si>
  <si>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</si>
  <si>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</si>
  <si>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</si>
  <si>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</si>
  <si>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</si>
  <si>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HREN delikatesni 1000 g, v steklenem kozarcu</t>
  </si>
  <si>
    <t>PARADIŽNIKOVI PELATI, 2500g, Natureta ali enakovredno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</si>
  <si>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</si>
  <si>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</si>
  <si>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</si>
  <si>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</si>
  <si>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</si>
  <si>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</si>
  <si>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</si>
  <si>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 xml:space="preserve">KOMPOT, breskev, 850g, Natureta ali enakovredno </t>
  </si>
  <si>
    <t>KOMPOT, ananas, 820g,koluti,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</si>
  <si>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</si>
  <si>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</si>
  <si>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</si>
  <si>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</si>
  <si>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KOMPOT, coctail (mešano sadje 2,5-3kg</t>
  </si>
  <si>
    <t>PARADIŽNIKOVI PELATI, 2550g, Natureta ali enakovredno</t>
  </si>
  <si>
    <t>DŽUVEČ  800 g, v konzervi</t>
  </si>
  <si>
    <t>KOMPOT, sadna solata 820 g, Natureta ali enakovredno</t>
  </si>
  <si>
    <t xml:space="preserve">SIRUP GOZDNI SADEŽI, 100%, brez dodanega sladkorja, konzervansov in citronske kisline, 5 L </t>
  </si>
  <si>
    <t>SIRUP JABOLKO 100%, brez dodanega sladkorja, brez konzervansov in citronske kisline 5 L</t>
  </si>
  <si>
    <t xml:space="preserve">                           Vojkova cesta 74, Ljubljana</t>
  </si>
  <si>
    <t>TESTENINE VODNI VLIVANCI za prilogo, pakirano od 1KG - 2KG</t>
  </si>
  <si>
    <t>ZAKUHA JUŠNA,krpice, pakirano po 3KG</t>
  </si>
  <si>
    <t>KAMUT, pakirano po 400G</t>
  </si>
  <si>
    <t>REZANCI JAJČNI, VALJANI ŠIROKI, POLNOZRNATI, PAKIRANI PO 400G</t>
  </si>
  <si>
    <t>RIŽ PARBOILED, dolgozrnati brušeni, 1kg</t>
  </si>
  <si>
    <t>TESTENINE KRPICE, 1KG</t>
  </si>
  <si>
    <t>MOKA ČRNA tip 850, pakirana po 1KG</t>
  </si>
  <si>
    <t>ZDROB PIRIN, pakiran od 250G - 500G</t>
  </si>
  <si>
    <t>ZAKUHA RIBANA KAŠA, pakirana od 500G- 3000G</t>
  </si>
  <si>
    <t>TESTO ZA LAZANJO, pakirano od 500G - 9000G</t>
  </si>
  <si>
    <t>ZAKUHA JAJČNA zvezdice, pakirano od 500G- 5000G</t>
  </si>
  <si>
    <t>TESTENINE JAJČNE POLŽKI SREDNJI, pakirani od 500G - 5000 G</t>
  </si>
  <si>
    <t>TESTENINE, jajčne svedri, pakirano po 500 G</t>
  </si>
  <si>
    <t>TESTENINE jajčne, svedri, pakirano od 5KG - 10KG</t>
  </si>
  <si>
    <t>PIRA pakirana po 2 KG</t>
  </si>
  <si>
    <t>REZANCI AJDOVI, pakirani od 400G - 1000G</t>
  </si>
  <si>
    <t>REZANCI GRAHAM, pakirani od 400G - 1000G</t>
  </si>
  <si>
    <t>REZANCI, JAJČNI, ŠIROKI, KODRASTI, PAKIRANI PO 1 KG</t>
  </si>
  <si>
    <t>REZANCI, jajčni, široki, pakirani po 1 KG</t>
  </si>
  <si>
    <t>REZANCI pirini, polnozrnati, pakirano po 400G</t>
  </si>
  <si>
    <t>REZANCI špinačni, pakirano po 400 G</t>
  </si>
  <si>
    <t>RIŽ BASMATI, pakiran od 500G - 2000G</t>
  </si>
  <si>
    <t>RIŽ BELI, dolgozrnati, pakiran po 800 G</t>
  </si>
  <si>
    <t>RIŽ BELI  DOLGOZRNATI, pakiran od 4 KG- 10 KG</t>
  </si>
  <si>
    <t>KUS KUS navadni, pakirano od 500G - 2000G</t>
  </si>
  <si>
    <t>KUS KUS polnozrnati, pakirano po 250G</t>
  </si>
  <si>
    <t>KVINOJA pakirana po 400G</t>
  </si>
  <si>
    <t>MLINCI, pakirani od 500G - 6000G</t>
  </si>
  <si>
    <t>BULGUR, pakirano po 250G</t>
  </si>
  <si>
    <t>JAJČNE TESTENINE KRPICE, pakirano od 500G - 3000G</t>
  </si>
  <si>
    <t>TESTENINE JAJČNE POLŽKI, pakirano po 500G</t>
  </si>
  <si>
    <t>SKUPAJ SKLOP 6</t>
  </si>
  <si>
    <t xml:space="preserve">Sok nektar, iz borovnic in aronije, brez kemičnih konzervansov in aditivov, min 35 % sadnega deleža, pakiran po 2 dcl </t>
  </si>
  <si>
    <r>
      <rPr>
        <sz val="8"/>
        <rFont val="Palatino Linotype"/>
        <family val="1"/>
      </rPr>
      <t>100% SOK iz KORENJA, JABOLK IN POMARANČ steklenica 0,7 L</t>
    </r>
    <r>
      <rPr>
        <sz val="8"/>
        <color rgb="FFFF0000"/>
        <rFont val="Palatino Linotype"/>
        <family val="1"/>
        <charset val="238"/>
      </rPr>
      <t xml:space="preserve"> </t>
    </r>
  </si>
  <si>
    <t>BIO HRUSTLJAVI RIŽEVI KOSMIČI, BREZ GLUTENA, PAKIRANI PO 175 G</t>
  </si>
  <si>
    <t>AJVAR, nepekoč, pakiran po 680 g</t>
  </si>
  <si>
    <t>BRUSNIČNI DŽEM, PAKIRAN PO 600 G</t>
  </si>
  <si>
    <t>GOBE, šampinjoni, v slanici, rezani, pakIRANI PO 8OO G</t>
  </si>
  <si>
    <t>GORČICA, pakirana po 650 g</t>
  </si>
  <si>
    <t>FIŽOL, zrnje, RDEČ, pakiran po 400 g</t>
  </si>
  <si>
    <t>FIŽOL, zrnje, RJAV, pakiran po 400 g</t>
  </si>
  <si>
    <t>PAPIRKA, fileti, v kisu, RDEČA,  pakirana po 4000 G</t>
  </si>
  <si>
    <t>OLIVE, zelene, brez koščic, pakirane po 1000 G</t>
  </si>
  <si>
    <t>PARADIŽNIKOVI PELATI, pakirani po 400 g</t>
  </si>
  <si>
    <t>MARMELADA, mešana, pakirana po 700 g</t>
  </si>
  <si>
    <t>MARMELADA, sliva, pakirana po 700 g</t>
  </si>
  <si>
    <t>MARMELADA, ŠIPKOVA, MIN. DELEŽ SADNI 30% SADJA, PAKIRANA PO 700 G</t>
  </si>
  <si>
    <t>MARMELADA, BRUSNIČNA, PAKIRANA PO 700 G</t>
  </si>
  <si>
    <t>FEFERONI, nepekoči, pakirani po 310 g</t>
  </si>
  <si>
    <t>KORUZA, v slanici, pakirana po 340 g</t>
  </si>
  <si>
    <t>OLIVE, ČRNE, BREZ KOŠČIC, PAKIRANE PO 200 G</t>
  </si>
  <si>
    <t>PARADIŽNIKOV KONCENTRAT, pakiran po 700</t>
  </si>
  <si>
    <t>PARADIŽNIKOV KONCENTRAT, V TUBI, PAKIRANO PO 165 G</t>
  </si>
  <si>
    <t>AMARANT, PAKIRANO PO 500 G</t>
  </si>
  <si>
    <t>KAŠA, OVSENA, PAKIRANA PO 1 KG</t>
  </si>
  <si>
    <t>MLINCI, POLNOZRNATI, PAKIRANI PO 1 KG</t>
  </si>
  <si>
    <t>MLINCI, POLNOZRNATI, PAKIRANI PO 250 G</t>
  </si>
  <si>
    <t>TESTENINE, MOZAIK, TRIBARVNE, PAKIRANE PO 500 G</t>
  </si>
  <si>
    <t>TESTO, POLNOZRNATO, ZA LAZANJO, PAKIRANO PO 1 KG</t>
  </si>
  <si>
    <t>ZAKUHA, jušni rezanci, pakirani po 2 kg</t>
  </si>
  <si>
    <t>ZDROB, AJDOV, PAKIRAN PO 250 G</t>
  </si>
  <si>
    <t>ZDROB, RIŽEV, PAKIRAN PO 250 G</t>
  </si>
  <si>
    <t>OLIVE NADEVANE, 800g</t>
  </si>
  <si>
    <t>GRISINI KLASIK 120g</t>
  </si>
  <si>
    <t>GRISINI S SEZAMOM 120g</t>
  </si>
  <si>
    <t>LANENA SEMENA, 200 g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</si>
  <si>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</si>
  <si>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</si>
  <si>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</si>
  <si>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KONZERVIRANA TUNA v oljčnem olju, kosi tune (min 65%) v olju, prečni rez kosov mora biti raven, konzervansi niso dovoljeni, v hermetično zaprti embalaži, 1000g, kot RIO mare</t>
  </si>
  <si>
    <t>KONZERVIRANA TUNA v rastlinskem olju, kosi tune (min 65%) v olju, prečni rez kosov mora biti raven, konzervansi niso dovoljeni, v hermetično zaprti embalaži, od 1700 g do 1900 g</t>
  </si>
  <si>
    <t>KONZERVIRANA TUNA v rastlinskem olju, kosi tune (min 65%) v olju, prečni rez kosov mora biti raven,  konzervansi niso dovoljeni. "easy-open" odpiranje, v hermetično zaprti embalaži, 80 g</t>
  </si>
  <si>
    <t>KONZERVIRAN LOSOS, file lososa v,  konzervansi niso dovoljeni. "easy-open" odpiranje, v hermetično zaprti embalaži,  150 g</t>
  </si>
  <si>
    <t>OLJE BUČNO, čisto 1 l, kot Gea</t>
  </si>
  <si>
    <t xml:space="preserve">MARGARINA profi kombi, pakirano 3,7 l, kot Rama combi profi </t>
  </si>
  <si>
    <t>AJVAR, nepekoč, 540 g, v kozarcu, kot Natureta</t>
  </si>
  <si>
    <t>ČIČERIKA, v slanici, pasterizirana, v hermetično zaprti embalaži, do 300 g</t>
  </si>
  <si>
    <t>ČIČERIKA, v slanici, pasterizirana, v hermetično zaprti embalaži, do 3000 g</t>
  </si>
  <si>
    <t>KUMARE delikatesne 1000 g, v kozarcu, kot Natureta</t>
  </si>
  <si>
    <t>PARADIŽNIK PELATI,vsebnost pelatov najmanj 50 %, 800 g</t>
  </si>
  <si>
    <t>PARADIŽNIK PELATI, vsebnost pelatov min. 50 %, 2550 g</t>
  </si>
  <si>
    <t>MARMELADA MARELIČNA TERMOSTABILNA, minimalno 40 % sadnega deleža, v hermetično zaprti embalaži, 700 g</t>
  </si>
  <si>
    <t>PŠENIČNE TORTILJE, 8 v zavitku, 320 g (kot npr. Poco Loco)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</si>
  <si>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</si>
  <si>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</si>
  <si>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</si>
  <si>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</si>
  <si>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</si>
  <si>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</si>
  <si>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</si>
  <si>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sedem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</si>
  <si>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</si>
  <si>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</si>
  <si>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</si>
  <si>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</si>
  <si>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SADNO ŽITNE REZINE,lešnik žita, jogurt, 30 g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</si>
  <si>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</si>
  <si>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</si>
  <si>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</si>
  <si>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</si>
  <si>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</si>
  <si>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</si>
  <si>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ZAKUHA JUŠNA-abeceda,1 kg</t>
  </si>
  <si>
    <t>GRISINI POLNOZRNATI 180 G</t>
  </si>
  <si>
    <t>GRISINI PIRINI 100G</t>
  </si>
  <si>
    <t>GUSTIN  200 G</t>
  </si>
  <si>
    <t>GUSTIN BREZ  GLUTENA 80 G</t>
  </si>
  <si>
    <t>KLINČKI CELI 30 G</t>
  </si>
  <si>
    <t>ČILI MLETI 20 g kot kotani</t>
  </si>
  <si>
    <t>ČOKOLADA bela brez glutena mleka in oreščkov 40 g</t>
  </si>
  <si>
    <t>ČOKOLADA TEMNA BREZ GLUTENA MLEKA IN OREŠČKOVpakirana po 80 g</t>
  </si>
  <si>
    <t>KOKOS MOKA ,500 G,enakovredno sun nuts</t>
  </si>
  <si>
    <t>KVAS SUHI 7 G</t>
  </si>
  <si>
    <t xml:space="preserve">MAK MLETI 200 G </t>
  </si>
  <si>
    <t>MANDLJI 400 G</t>
  </si>
  <si>
    <t>MANDLJI  LISTIČI 100 G</t>
  </si>
  <si>
    <t>OMAKA PARADIŽNIKOVA pikantna enakovredno natureta , pakirano po 290g</t>
  </si>
  <si>
    <t>OMAKA sirova 300 g</t>
  </si>
  <si>
    <t>SODA BIKRBONA 20 G</t>
  </si>
  <si>
    <t>TORTILIJE PŠENIČNE 8 KOM 370 G</t>
  </si>
  <si>
    <t>TORTILIJE KORUZNE 8 KOM 320 G</t>
  </si>
  <si>
    <t>ŠETRAJ,v dozi s pokrovom po 185 g,enakovredno kotany</t>
  </si>
  <si>
    <t>PETERŠILJ,130 G ,v dozi s pokrovom,enakovredno kotany</t>
  </si>
  <si>
    <t>BAZILIKA,80 g v dozi s pokrovom enakovredno kotany</t>
  </si>
  <si>
    <t>ROŽMARIN LISTI  400 g ,v dozi s pokrovom,enakovredno kotany</t>
  </si>
  <si>
    <t>MARAJON,100 G,v dozi s pokrovom,enakovredno kotany</t>
  </si>
  <si>
    <t>DROBNJAK,80 G,v dozi s pokrovom,enakovredno kotany</t>
  </si>
  <si>
    <t>KUMINA MLETA,450 G ,v dozi s pokrovom,enakovredno kotany</t>
  </si>
  <si>
    <t>ORIGANO 135G,v dozi s pokrovom ,enakovredno kotany</t>
  </si>
  <si>
    <t>LOVOR LIST 60 G,V dozi s pokrovom,enakovredno kotany</t>
  </si>
  <si>
    <t>PEHTRAN 155 g,v dozi s pokrovom,enakovredno kotany</t>
  </si>
  <si>
    <t>TIMIJAN 215 G ,v dozi s pokrovom,enakovredno kotany</t>
  </si>
  <si>
    <t>ROŽMARIN ,350 G  ,v dozi s pokrovom,enakovredno kotany</t>
  </si>
  <si>
    <t>KOPER drobljeni 60 g ,s pokrovom,enakovredno kotany</t>
  </si>
  <si>
    <t>MUŠKATNI OREŠČEK 170 G,V dozi s pokrovom enakovredno kotany</t>
  </si>
  <si>
    <t>POPER MLETI 600 G ,v dozi s pokrovom,enakovredno kotany</t>
  </si>
  <si>
    <t>POPER CELI 600 G ,v dozi s pokrovom,enakovredno kotany</t>
  </si>
  <si>
    <t>ČESEN ZRNATI  860 G,V DOZI S POKROVOM ,ENAKOVREDNO KOTANY</t>
  </si>
  <si>
    <t>PAPRIKA sladka 640 g ,v dozi s pokrovom,enakovredno kotany</t>
  </si>
  <si>
    <t>KURKUMA MLETA, 44g kot Kotany</t>
  </si>
  <si>
    <t>ARAŠIDNO MASLO, pakirano po 225g</t>
  </si>
  <si>
    <t>OMAKA SOJINA, pakirana po 500ML</t>
  </si>
  <si>
    <t>KAVNI NADOMESTEK, kot Proja, pakirano po 250g</t>
  </si>
  <si>
    <t>SLADKOR BREZIN, pakiran po 500g</t>
  </si>
  <si>
    <t>SLADKOR KOKOSOV, pakiran po 500g</t>
  </si>
  <si>
    <t>ZLATE KROGLICE, pakirano po 500g</t>
  </si>
  <si>
    <t>ŽELATINA V LISTIČIH, pakirana po 10g</t>
  </si>
  <si>
    <t>PREPEČENEC PIRIN, pakirano po 330g</t>
  </si>
  <si>
    <t>PREPEČENEC POLNOZRNATI, kot Žito, pakiran po 315g</t>
  </si>
  <si>
    <t>PREPEČENEC ZLATI, pakirano po 330g</t>
  </si>
  <si>
    <t>VODA NEGAZIRANA, pakirana po 1,5L</t>
  </si>
  <si>
    <t>PAŠTETA kokošja iz kakovostnih surovin, začinjena z naravnimi začimbami, brez dodanih konzervansov in glutena, ne vsebujejo ojačevalcev okusa in umetnih arom, 27G</t>
  </si>
  <si>
    <t>PAŠTETA kokošja iz kakovostnih surovin, začinjena z naravnimi začimbami, brez dodanih konzervansov in glutena, ne vsebujejo ojačevalcev okusa in umetnih arom, 45G</t>
  </si>
  <si>
    <t>PAŠTETA kokošja iz kakovostnih surovin, začinjena z naravnimi začimbami, brez dodanih konzervansov in glutena, ne vsebujejo ojačevalcev okusa in umetnih arom, 95G</t>
  </si>
  <si>
    <t>ČAJ gozdni sadeži, pakiran v filter vrečke po cca 2,5 g, 1 zavitek = 50 g</t>
  </si>
  <si>
    <t>ČAJ planinski, pakiran v filter vrečke po cca 2,2 g, 1 zavitek = 44 g</t>
  </si>
  <si>
    <t>31002704</t>
  </si>
  <si>
    <t>31002914</t>
  </si>
  <si>
    <t>31002692</t>
  </si>
  <si>
    <t>31002762</t>
  </si>
  <si>
    <t>31002850</t>
  </si>
  <si>
    <t>31002852</t>
  </si>
  <si>
    <t>31002841</t>
  </si>
  <si>
    <t>31002842</t>
  </si>
  <si>
    <t>31003192</t>
  </si>
  <si>
    <t>31003166</t>
  </si>
  <si>
    <t>31003205</t>
  </si>
  <si>
    <t>31003095</t>
  </si>
  <si>
    <t>31003097</t>
  </si>
  <si>
    <t>31003098</t>
  </si>
  <si>
    <t>31003091</t>
  </si>
  <si>
    <t>31002832</t>
  </si>
  <si>
    <t>31002989</t>
  </si>
  <si>
    <t>31003165</t>
  </si>
  <si>
    <t>31003202</t>
  </si>
  <si>
    <t>31003203</t>
  </si>
  <si>
    <t>31002693</t>
  </si>
  <si>
    <t>31002939</t>
  </si>
  <si>
    <t>31003127</t>
  </si>
  <si>
    <t>31003128</t>
  </si>
  <si>
    <t>31003561</t>
  </si>
  <si>
    <t>31003569</t>
  </si>
  <si>
    <t>31003605</t>
  </si>
  <si>
    <t>31003619</t>
  </si>
  <si>
    <t>31003624</t>
  </si>
  <si>
    <t>KOM</t>
  </si>
  <si>
    <t xml:space="preserve">Sklop 15: Bio mleko in mlečni izdelki   </t>
  </si>
  <si>
    <t xml:space="preserve">Sklop 16: Sokovi za avtomate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</si>
</sst>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;[Red]\-#,##0.00\ &quot;€&quot;"/>
    <numFmt numFmtId="165" formatCode="#,##0.0000"/>
    <numFmt numFmtId="166" formatCode="[$-424]General"/>
  </numFmts>
  <fonts count="23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name val="Palatino Linotype"/>
      <family val="1"/>
    </font>
    <font>
      <sz val="11"/>
      <color theme="1"/>
      <name val="Calibri"/>
      <family val="2"/>
      <charset val="238"/>
      <scheme val="minor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1"/>
      <color rgb="FF000000"/>
      <name val="Calibri"/>
      <family val="2"/>
      <charset val="238"/>
    </font>
    <font>
      <b/>
      <sz val="10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name val="Palatino Linotype"/>
      <family val="1"/>
    </font>
    <font>
      <sz val="8"/>
      <color rgb="FFFF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3" fillId="0" borderId="0"/>
    <xf numFmtId="0" fontId="9" fillId="0" borderId="0"/>
    <xf numFmtId="0" fontId="1" fillId="0" borderId="0"/>
    <xf numFmtId="166" fontId="16" fillId="0" borderId="0" applyBorder="0" applyProtection="0"/>
  </cellStyleXfs>
  <cellXfs count="173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Protection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Border="1"/>
    <xf numFmtId="0" fontId="4" fillId="0" borderId="1" xfId="0" applyFont="1" applyBorder="1" applyAlignment="1" applyProtection="1">
      <alignment horizontal="right"/>
      <protection locked="0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0" fontId="4" fillId="0" borderId="0" xfId="0" applyFont="1" applyBorder="1"/>
    <xf numFmtId="0" fontId="4" fillId="0" borderId="0" xfId="0" applyFont="1" applyBorder="1" applyProtection="1"/>
    <xf numFmtId="0" fontId="4" fillId="0" borderId="0" xfId="0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165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/>
    <xf numFmtId="0" fontId="2" fillId="0" borderId="1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2" fillId="2" borderId="6" xfId="0" applyNumberFormat="1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/>
    </xf>
    <xf numFmtId="0" fontId="2" fillId="2" borderId="2" xfId="0" applyFont="1" applyFill="1" applyBorder="1" applyAlignment="1" applyProtection="1"/>
    <xf numFmtId="0" fontId="2" fillId="2" borderId="4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2" fillId="2" borderId="9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/>
    </xf>
    <xf numFmtId="0" fontId="8" fillId="2" borderId="11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/>
    </xf>
    <xf numFmtId="0" fontId="2" fillId="2" borderId="12" xfId="0" applyNumberFormat="1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0" fontId="8" fillId="2" borderId="14" xfId="0" applyFont="1" applyFill="1" applyBorder="1" applyAlignment="1" applyProtection="1">
      <alignment horizontal="center"/>
    </xf>
    <xf numFmtId="0" fontId="14" fillId="2" borderId="14" xfId="0" applyFont="1" applyFill="1" applyBorder="1" applyAlignment="1" applyProtection="1">
      <alignment horizontal="center"/>
    </xf>
    <xf numFmtId="0" fontId="4" fillId="0" borderId="1" xfId="3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2" borderId="1" xfId="3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0" borderId="0" xfId="0" applyFont="1" applyFill="1" applyBorder="1"/>
    <xf numFmtId="0" fontId="2" fillId="0" borderId="0" xfId="0" applyFont="1" applyBorder="1" applyProtection="1"/>
    <xf numFmtId="0" fontId="15" fillId="0" borderId="0" xfId="0" applyFont="1" applyBorder="1" applyProtection="1"/>
    <xf numFmtId="0" fontId="2" fillId="0" borderId="0" xfId="0" applyFont="1" applyFill="1" applyBorder="1" applyProtection="1"/>
    <xf numFmtId="0" fontId="2" fillId="2" borderId="7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13" xfId="0" applyNumberFormat="1" applyFont="1" applyFill="1" applyBorder="1" applyAlignment="1">
      <alignment horizontal="center" vertical="top" wrapText="1"/>
    </xf>
    <xf numFmtId="0" fontId="2" fillId="2" borderId="2" xfId="3" applyNumberFormat="1" applyFont="1" applyFill="1" applyBorder="1" applyAlignment="1">
      <alignment horizontal="center" vertical="top" wrapText="1"/>
    </xf>
    <xf numFmtId="0" fontId="4" fillId="0" borderId="1" xfId="3" applyNumberFormat="1" applyFont="1" applyBorder="1" applyAlignment="1">
      <alignment horizontal="right" wrapText="1"/>
    </xf>
    <xf numFmtId="0" fontId="4" fillId="0" borderId="2" xfId="3" applyNumberFormat="1" applyFont="1" applyBorder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17" fillId="0" borderId="0" xfId="0" applyFont="1" applyBorder="1"/>
    <xf numFmtId="164" fontId="3" fillId="0" borderId="0" xfId="0" applyNumberFormat="1" applyFont="1" applyBorder="1"/>
    <xf numFmtId="0" fontId="2" fillId="3" borderId="2" xfId="1" applyNumberFormat="1" applyFont="1" applyFill="1" applyBorder="1" applyAlignment="1">
      <alignment horizontal="center" vertical="top" wrapText="1"/>
    </xf>
    <xf numFmtId="0" fontId="4" fillId="3" borderId="4" xfId="0" applyFont="1" applyFill="1" applyBorder="1"/>
    <xf numFmtId="0" fontId="4" fillId="3" borderId="1" xfId="0" applyFont="1" applyFill="1" applyBorder="1" applyProtection="1">
      <protection locked="0"/>
    </xf>
    <xf numFmtId="4" fontId="4" fillId="0" borderId="1" xfId="0" applyNumberFormat="1" applyFont="1" applyBorder="1" applyAlignment="1" applyProtection="1">
      <alignment horizontal="center"/>
      <protection locked="0"/>
    </xf>
    <xf numFmtId="4" fontId="2" fillId="3" borderId="1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Protection="1">
      <protection locked="0"/>
    </xf>
    <xf numFmtId="4" fontId="12" fillId="2" borderId="1" xfId="0" applyNumberFormat="1" applyFont="1" applyFill="1" applyBorder="1" applyAlignment="1" applyProtection="1">
      <alignment horizontal="center"/>
      <protection locked="0"/>
    </xf>
    <xf numFmtId="4" fontId="2" fillId="2" borderId="1" xfId="0" applyNumberFormat="1" applyFont="1" applyFill="1" applyBorder="1" applyAlignment="1" applyProtection="1">
      <alignment horizont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4" fontId="2" fillId="3" borderId="1" xfId="0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 applyProtection="1">
      <alignment horizontal="center"/>
      <protection locked="0"/>
    </xf>
    <xf numFmtId="0" fontId="10" fillId="0" borderId="1" xfId="1" applyFont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8" fillId="3" borderId="2" xfId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7" fillId="3" borderId="3" xfId="1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0" borderId="1" xfId="0" applyFont="1" applyBorder="1"/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10" fillId="0" borderId="2" xfId="1" applyFont="1" applyBorder="1" applyAlignment="1" applyProtection="1">
      <alignment horizontal="left" vertical="center" wrapText="1"/>
    </xf>
    <xf numFmtId="0" fontId="10" fillId="0" borderId="3" xfId="1" applyFont="1" applyBorder="1" applyAlignment="1" applyProtection="1">
      <alignment horizontal="left" vertical="center" wrapText="1"/>
    </xf>
    <xf numFmtId="0" fontId="10" fillId="0" borderId="4" xfId="1" applyFont="1" applyBorder="1" applyAlignment="1" applyProtection="1">
      <alignment horizontal="left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0" fillId="0" borderId="2" xfId="1" applyFont="1" applyBorder="1" applyAlignment="1" applyProtection="1">
      <alignment horizontal="left" wrapText="1"/>
    </xf>
    <xf numFmtId="0" fontId="10" fillId="0" borderId="3" xfId="1" applyFont="1" applyBorder="1" applyAlignment="1" applyProtection="1">
      <alignment horizontal="left" wrapText="1"/>
    </xf>
    <xf numFmtId="0" fontId="10" fillId="0" borderId="4" xfId="1" applyFont="1" applyBorder="1" applyAlignment="1" applyProtection="1">
      <alignment horizontal="left" wrapText="1"/>
    </xf>
    <xf numFmtId="0" fontId="7" fillId="3" borderId="1" xfId="1" applyFont="1" applyFill="1" applyBorder="1" applyAlignment="1">
      <alignment horizontal="left" vertical="top" wrapText="1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 applyProtection="1">
      <alignment horizontal="left" wrapText="1"/>
    </xf>
    <xf numFmtId="0" fontId="10" fillId="0" borderId="3" xfId="1" applyFont="1" applyFill="1" applyBorder="1" applyAlignment="1" applyProtection="1">
      <alignment horizontal="left" wrapText="1"/>
    </xf>
    <xf numFmtId="0" fontId="10" fillId="0" borderId="4" xfId="1" applyFont="1" applyFill="1" applyBorder="1" applyAlignment="1" applyProtection="1">
      <alignment horizontal="left" wrapText="1"/>
    </xf>
    <xf numFmtId="0" fontId="22" fillId="0" borderId="2" xfId="1" applyFont="1" applyFill="1" applyBorder="1" applyAlignment="1" applyProtection="1">
      <alignment horizontal="left" wrapText="1"/>
    </xf>
    <xf numFmtId="0" fontId="20" fillId="0" borderId="3" xfId="1" applyFont="1" applyFill="1" applyBorder="1" applyAlignment="1" applyProtection="1">
      <alignment horizontal="left" wrapText="1"/>
    </xf>
    <xf numFmtId="0" fontId="20" fillId="0" borderId="4" xfId="1" applyFont="1" applyFill="1" applyBorder="1" applyAlignment="1" applyProtection="1">
      <alignment horizontal="left" wrapText="1"/>
    </xf>
    <xf numFmtId="0" fontId="10" fillId="0" borderId="2" xfId="1" applyFont="1" applyFill="1" applyBorder="1" applyAlignment="1" applyProtection="1">
      <alignment horizontal="left" vertical="center" wrapText="1"/>
    </xf>
    <xf numFmtId="0" fontId="10" fillId="0" borderId="3" xfId="1" applyFont="1" applyFill="1" applyBorder="1" applyAlignment="1" applyProtection="1">
      <alignment horizontal="left" vertical="center" wrapText="1"/>
    </xf>
    <xf numFmtId="0" fontId="10" fillId="0" borderId="4" xfId="1" applyFont="1" applyFill="1" applyBorder="1" applyAlignment="1" applyProtection="1">
      <alignment horizontal="left" vertical="center" wrapText="1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3" xfId="1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3" xfId="1" applyNumberFormat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 applyProtection="1">
      <alignment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</cellXfs>
  <cellStyles count="6">
    <cellStyle name="Excel Built-in Normal" xfId="5"/>
    <cellStyle name="Navadno 10" xfId="2"/>
    <cellStyle name="Navadno 2" xfId="4"/>
    <cellStyle name="Navadno_List1" xfId="1"/>
    <cellStyle name="Navadno_List1 2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3"/>
  <sheetViews>
    <sheetView topLeftCell="A79" zoomScaleNormal="100" workbookViewId="0">
      <selection activeCell="F100" sqref="F100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11">
        <v>1</v>
      </c>
      <c r="C11" s="100">
        <v>31002812</v>
      </c>
      <c r="D11" s="129" t="s">
        <v>50</v>
      </c>
      <c r="E11" s="130" t="s">
        <v>50</v>
      </c>
      <c r="F11" s="130" t="s">
        <v>50</v>
      </c>
      <c r="G11" s="131" t="s">
        <v>50</v>
      </c>
      <c r="H11" s="16" t="s">
        <v>120</v>
      </c>
      <c r="I11" s="26"/>
      <c r="J11" s="19">
        <v>300</v>
      </c>
      <c r="K11" s="15">
        <v>0</v>
      </c>
      <c r="L11" s="16">
        <v>9.5</v>
      </c>
      <c r="M11" s="99">
        <f>PRODUCT(K11,1.095)</f>
        <v>0</v>
      </c>
      <c r="N11" s="98">
        <f>PRODUCT(J11,M11)</f>
        <v>0</v>
      </c>
    </row>
    <row r="12" spans="2:14" ht="24.95" customHeight="1" x14ac:dyDescent="0.3">
      <c r="B12" s="11">
        <f t="shared" ref="B12:B78" si="0">B11+1</f>
        <v>2</v>
      </c>
      <c r="C12" s="100">
        <v>31002813</v>
      </c>
      <c r="D12" s="129" t="s">
        <v>51</v>
      </c>
      <c r="E12" s="130" t="s">
        <v>51</v>
      </c>
      <c r="F12" s="130" t="s">
        <v>51</v>
      </c>
      <c r="G12" s="131" t="s">
        <v>51</v>
      </c>
      <c r="H12" s="16" t="s">
        <v>120</v>
      </c>
      <c r="I12" s="26"/>
      <c r="J12" s="19">
        <v>900</v>
      </c>
      <c r="K12" s="15">
        <v>0</v>
      </c>
      <c r="L12" s="16">
        <v>9.5</v>
      </c>
      <c r="M12" s="99">
        <f t="shared" ref="M12:M75" si="1">PRODUCT(K12,1.095)</f>
        <v>0</v>
      </c>
      <c r="N12" s="98">
        <f t="shared" ref="N12:N75" si="2">PRODUCT(J12,M12)</f>
        <v>0</v>
      </c>
    </row>
    <row r="13" spans="2:14" ht="15" customHeight="1" x14ac:dyDescent="0.3">
      <c r="B13" s="11">
        <f t="shared" si="0"/>
        <v>3</v>
      </c>
      <c r="C13" s="100">
        <v>31002854</v>
      </c>
      <c r="D13" s="129" t="s">
        <v>52</v>
      </c>
      <c r="E13" s="130" t="s">
        <v>52</v>
      </c>
      <c r="F13" s="130" t="s">
        <v>52</v>
      </c>
      <c r="G13" s="131" t="s">
        <v>52</v>
      </c>
      <c r="H13" s="16" t="s">
        <v>120</v>
      </c>
      <c r="I13" s="26"/>
      <c r="J13" s="19">
        <v>50</v>
      </c>
      <c r="K13" s="15">
        <v>0</v>
      </c>
      <c r="L13" s="16">
        <v>9.5</v>
      </c>
      <c r="M13" s="99">
        <f t="shared" si="1"/>
        <v>0</v>
      </c>
      <c r="N13" s="98">
        <f t="shared" si="2"/>
        <v>0</v>
      </c>
    </row>
    <row r="14" spans="2:14" ht="15" customHeight="1" x14ac:dyDescent="0.3">
      <c r="B14" s="11">
        <f t="shared" si="0"/>
        <v>4</v>
      </c>
      <c r="C14" s="100">
        <v>31002855</v>
      </c>
      <c r="D14" s="129" t="s">
        <v>53</v>
      </c>
      <c r="E14" s="130" t="s">
        <v>53</v>
      </c>
      <c r="F14" s="130" t="s">
        <v>53</v>
      </c>
      <c r="G14" s="131" t="s">
        <v>53</v>
      </c>
      <c r="H14" s="16" t="s">
        <v>120</v>
      </c>
      <c r="I14" s="26"/>
      <c r="J14" s="19">
        <v>200</v>
      </c>
      <c r="K14" s="15">
        <v>0</v>
      </c>
      <c r="L14" s="16">
        <v>9.5</v>
      </c>
      <c r="M14" s="99">
        <f t="shared" si="1"/>
        <v>0</v>
      </c>
      <c r="N14" s="98">
        <f t="shared" si="2"/>
        <v>0</v>
      </c>
    </row>
    <row r="15" spans="2:14" ht="15" customHeight="1" x14ac:dyDescent="0.3">
      <c r="B15" s="11">
        <f t="shared" si="0"/>
        <v>5</v>
      </c>
      <c r="C15" s="100">
        <v>31002856</v>
      </c>
      <c r="D15" s="129" t="s">
        <v>54</v>
      </c>
      <c r="E15" s="130" t="s">
        <v>54</v>
      </c>
      <c r="F15" s="130" t="s">
        <v>54</v>
      </c>
      <c r="G15" s="131" t="s">
        <v>54</v>
      </c>
      <c r="H15" s="16" t="s">
        <v>120</v>
      </c>
      <c r="I15" s="26"/>
      <c r="J15" s="19">
        <v>400</v>
      </c>
      <c r="K15" s="15">
        <v>0</v>
      </c>
      <c r="L15" s="16">
        <v>9.5</v>
      </c>
      <c r="M15" s="99">
        <f t="shared" si="1"/>
        <v>0</v>
      </c>
      <c r="N15" s="98">
        <f t="shared" si="2"/>
        <v>0</v>
      </c>
    </row>
    <row r="16" spans="2:14" ht="15" customHeight="1" x14ac:dyDescent="0.3">
      <c r="B16" s="11">
        <f t="shared" si="0"/>
        <v>6</v>
      </c>
      <c r="C16" s="100">
        <v>31002857</v>
      </c>
      <c r="D16" s="129" t="s">
        <v>55</v>
      </c>
      <c r="E16" s="130" t="s">
        <v>55</v>
      </c>
      <c r="F16" s="130" t="s">
        <v>55</v>
      </c>
      <c r="G16" s="131" t="s">
        <v>55</v>
      </c>
      <c r="H16" s="16" t="s">
        <v>120</v>
      </c>
      <c r="I16" s="26"/>
      <c r="J16" s="19">
        <v>50</v>
      </c>
      <c r="K16" s="15">
        <v>0</v>
      </c>
      <c r="L16" s="16">
        <v>9.5</v>
      </c>
      <c r="M16" s="99">
        <f t="shared" si="1"/>
        <v>0</v>
      </c>
      <c r="N16" s="98">
        <f t="shared" si="2"/>
        <v>0</v>
      </c>
    </row>
    <row r="17" spans="2:14" ht="15" customHeight="1" x14ac:dyDescent="0.3">
      <c r="B17" s="11">
        <f t="shared" si="0"/>
        <v>7</v>
      </c>
      <c r="C17" s="100">
        <v>31002878</v>
      </c>
      <c r="D17" s="129" t="s">
        <v>56</v>
      </c>
      <c r="E17" s="130" t="s">
        <v>56</v>
      </c>
      <c r="F17" s="130" t="s">
        <v>56</v>
      </c>
      <c r="G17" s="131" t="s">
        <v>56</v>
      </c>
      <c r="H17" s="16" t="s">
        <v>120</v>
      </c>
      <c r="I17" s="26"/>
      <c r="J17" s="19">
        <v>500</v>
      </c>
      <c r="K17" s="15">
        <v>0</v>
      </c>
      <c r="L17" s="16">
        <v>9.5</v>
      </c>
      <c r="M17" s="99">
        <f t="shared" si="1"/>
        <v>0</v>
      </c>
      <c r="N17" s="98">
        <f t="shared" si="2"/>
        <v>0</v>
      </c>
    </row>
    <row r="18" spans="2:14" ht="15" customHeight="1" x14ac:dyDescent="0.3">
      <c r="B18" s="11">
        <f t="shared" si="0"/>
        <v>8</v>
      </c>
      <c r="C18" s="100">
        <v>31002879</v>
      </c>
      <c r="D18" s="129" t="s">
        <v>57</v>
      </c>
      <c r="E18" s="130" t="s">
        <v>57</v>
      </c>
      <c r="F18" s="130" t="s">
        <v>57</v>
      </c>
      <c r="G18" s="131" t="s">
        <v>57</v>
      </c>
      <c r="H18" s="16" t="s">
        <v>120</v>
      </c>
      <c r="I18" s="26"/>
      <c r="J18" s="19">
        <v>400</v>
      </c>
      <c r="K18" s="15">
        <v>0</v>
      </c>
      <c r="L18" s="16">
        <v>9.5</v>
      </c>
      <c r="M18" s="99">
        <f t="shared" si="1"/>
        <v>0</v>
      </c>
      <c r="N18" s="98">
        <f t="shared" si="2"/>
        <v>0</v>
      </c>
    </row>
    <row r="19" spans="2:14" ht="15" customHeight="1" x14ac:dyDescent="0.3">
      <c r="B19" s="11">
        <f t="shared" si="0"/>
        <v>9</v>
      </c>
      <c r="C19" s="100">
        <v>31002911</v>
      </c>
      <c r="D19" s="129" t="s">
        <v>58</v>
      </c>
      <c r="E19" s="130" t="s">
        <v>58</v>
      </c>
      <c r="F19" s="130" t="s">
        <v>58</v>
      </c>
      <c r="G19" s="131" t="s">
        <v>58</v>
      </c>
      <c r="H19" s="16" t="s">
        <v>120</v>
      </c>
      <c r="I19" s="26"/>
      <c r="J19" s="19">
        <v>300</v>
      </c>
      <c r="K19" s="15">
        <v>0</v>
      </c>
      <c r="L19" s="16">
        <v>9.5</v>
      </c>
      <c r="M19" s="99">
        <f t="shared" si="1"/>
        <v>0</v>
      </c>
      <c r="N19" s="98">
        <f t="shared" si="2"/>
        <v>0</v>
      </c>
    </row>
    <row r="20" spans="2:14" ht="15" customHeight="1" x14ac:dyDescent="0.3">
      <c r="B20" s="11">
        <f t="shared" si="0"/>
        <v>10</v>
      </c>
      <c r="C20" s="100">
        <v>31002912</v>
      </c>
      <c r="D20" s="129" t="s">
        <v>59</v>
      </c>
      <c r="E20" s="130" t="s">
        <v>59</v>
      </c>
      <c r="F20" s="130" t="s">
        <v>59</v>
      </c>
      <c r="G20" s="131" t="s">
        <v>59</v>
      </c>
      <c r="H20" s="16" t="s">
        <v>120</v>
      </c>
      <c r="I20" s="26"/>
      <c r="J20" s="19">
        <v>550</v>
      </c>
      <c r="K20" s="15">
        <v>0</v>
      </c>
      <c r="L20" s="16">
        <v>9.5</v>
      </c>
      <c r="M20" s="99">
        <f t="shared" si="1"/>
        <v>0</v>
      </c>
      <c r="N20" s="98">
        <f t="shared" si="2"/>
        <v>0</v>
      </c>
    </row>
    <row r="21" spans="2:14" ht="15" customHeight="1" x14ac:dyDescent="0.3">
      <c r="B21" s="11">
        <f t="shared" si="0"/>
        <v>11</v>
      </c>
      <c r="C21" s="100">
        <v>31002970</v>
      </c>
      <c r="D21" s="129" t="s">
        <v>60</v>
      </c>
      <c r="E21" s="130" t="s">
        <v>60</v>
      </c>
      <c r="F21" s="130" t="s">
        <v>60</v>
      </c>
      <c r="G21" s="131" t="s">
        <v>60</v>
      </c>
      <c r="H21" s="16" t="s">
        <v>120</v>
      </c>
      <c r="I21" s="26"/>
      <c r="J21" s="19">
        <v>250</v>
      </c>
      <c r="K21" s="15">
        <v>0</v>
      </c>
      <c r="L21" s="16">
        <v>9.5</v>
      </c>
      <c r="M21" s="99">
        <f t="shared" si="1"/>
        <v>0</v>
      </c>
      <c r="N21" s="98">
        <f t="shared" si="2"/>
        <v>0</v>
      </c>
    </row>
    <row r="22" spans="2:14" ht="15" customHeight="1" x14ac:dyDescent="0.3">
      <c r="B22" s="11">
        <f t="shared" si="0"/>
        <v>12</v>
      </c>
      <c r="C22" s="100">
        <v>31002971</v>
      </c>
      <c r="D22" s="129" t="s">
        <v>61</v>
      </c>
      <c r="E22" s="130" t="s">
        <v>61</v>
      </c>
      <c r="F22" s="130" t="s">
        <v>61</v>
      </c>
      <c r="G22" s="131" t="s">
        <v>61</v>
      </c>
      <c r="H22" s="16" t="s">
        <v>120</v>
      </c>
      <c r="I22" s="26"/>
      <c r="J22" s="19">
        <v>100</v>
      </c>
      <c r="K22" s="15">
        <v>0</v>
      </c>
      <c r="L22" s="16">
        <v>9.5</v>
      </c>
      <c r="M22" s="99">
        <f t="shared" si="1"/>
        <v>0</v>
      </c>
      <c r="N22" s="98">
        <f t="shared" si="2"/>
        <v>0</v>
      </c>
    </row>
    <row r="23" spans="2:14" ht="15" customHeight="1" x14ac:dyDescent="0.3">
      <c r="B23" s="11">
        <f t="shared" si="0"/>
        <v>13</v>
      </c>
      <c r="C23" s="100">
        <v>31002972</v>
      </c>
      <c r="D23" s="129" t="s">
        <v>62</v>
      </c>
      <c r="E23" s="130" t="s">
        <v>62</v>
      </c>
      <c r="F23" s="130" t="s">
        <v>62</v>
      </c>
      <c r="G23" s="131" t="s">
        <v>62</v>
      </c>
      <c r="H23" s="16" t="s">
        <v>120</v>
      </c>
      <c r="I23" s="26"/>
      <c r="J23" s="19">
        <v>500</v>
      </c>
      <c r="K23" s="15">
        <v>0</v>
      </c>
      <c r="L23" s="16">
        <v>9.5</v>
      </c>
      <c r="M23" s="99">
        <f t="shared" si="1"/>
        <v>0</v>
      </c>
      <c r="N23" s="98">
        <f t="shared" si="2"/>
        <v>0</v>
      </c>
    </row>
    <row r="24" spans="2:14" ht="15" customHeight="1" x14ac:dyDescent="0.3">
      <c r="B24" s="11">
        <f t="shared" si="0"/>
        <v>14</v>
      </c>
      <c r="C24" s="100">
        <v>31002983</v>
      </c>
      <c r="D24" s="129" t="s">
        <v>63</v>
      </c>
      <c r="E24" s="130" t="s">
        <v>63</v>
      </c>
      <c r="F24" s="130" t="s">
        <v>63</v>
      </c>
      <c r="G24" s="131" t="s">
        <v>63</v>
      </c>
      <c r="H24" s="16" t="s">
        <v>120</v>
      </c>
      <c r="I24" s="26"/>
      <c r="J24" s="19">
        <v>150</v>
      </c>
      <c r="K24" s="15">
        <v>0</v>
      </c>
      <c r="L24" s="16">
        <v>9.5</v>
      </c>
      <c r="M24" s="99">
        <f t="shared" si="1"/>
        <v>0</v>
      </c>
      <c r="N24" s="98">
        <f t="shared" si="2"/>
        <v>0</v>
      </c>
    </row>
    <row r="25" spans="2:14" ht="15" customHeight="1" x14ac:dyDescent="0.3">
      <c r="B25" s="11">
        <f t="shared" si="0"/>
        <v>15</v>
      </c>
      <c r="C25" s="100">
        <v>31003005</v>
      </c>
      <c r="D25" s="129" t="s">
        <v>64</v>
      </c>
      <c r="E25" s="130" t="s">
        <v>64</v>
      </c>
      <c r="F25" s="130" t="s">
        <v>64</v>
      </c>
      <c r="G25" s="131" t="s">
        <v>64</v>
      </c>
      <c r="H25" s="16" t="s">
        <v>120</v>
      </c>
      <c r="I25" s="26"/>
      <c r="J25" s="19">
        <v>250</v>
      </c>
      <c r="K25" s="15">
        <v>0</v>
      </c>
      <c r="L25" s="16">
        <v>9.5</v>
      </c>
      <c r="M25" s="99">
        <f t="shared" si="1"/>
        <v>0</v>
      </c>
      <c r="N25" s="98">
        <f t="shared" si="2"/>
        <v>0</v>
      </c>
    </row>
    <row r="26" spans="2:14" ht="15" customHeight="1" x14ac:dyDescent="0.3">
      <c r="B26" s="11">
        <f t="shared" si="0"/>
        <v>16</v>
      </c>
      <c r="C26" s="100">
        <v>31003046</v>
      </c>
      <c r="D26" s="129" t="s">
        <v>65</v>
      </c>
      <c r="E26" s="130" t="s">
        <v>65</v>
      </c>
      <c r="F26" s="130" t="s">
        <v>65</v>
      </c>
      <c r="G26" s="131" t="s">
        <v>65</v>
      </c>
      <c r="H26" s="16" t="s">
        <v>120</v>
      </c>
      <c r="I26" s="26"/>
      <c r="J26" s="19">
        <v>50</v>
      </c>
      <c r="K26" s="15">
        <v>0</v>
      </c>
      <c r="L26" s="16">
        <v>9.5</v>
      </c>
      <c r="M26" s="99">
        <f t="shared" si="1"/>
        <v>0</v>
      </c>
      <c r="N26" s="98">
        <f t="shared" si="2"/>
        <v>0</v>
      </c>
    </row>
    <row r="27" spans="2:14" ht="15" customHeight="1" x14ac:dyDescent="0.3">
      <c r="B27" s="11">
        <f t="shared" si="0"/>
        <v>17</v>
      </c>
      <c r="C27" s="100">
        <v>31003102</v>
      </c>
      <c r="D27" s="129" t="s">
        <v>66</v>
      </c>
      <c r="E27" s="130" t="s">
        <v>66</v>
      </c>
      <c r="F27" s="130" t="s">
        <v>66</v>
      </c>
      <c r="G27" s="131" t="s">
        <v>66</v>
      </c>
      <c r="H27" s="16" t="s">
        <v>120</v>
      </c>
      <c r="I27" s="26"/>
      <c r="J27" s="19">
        <v>10</v>
      </c>
      <c r="K27" s="15">
        <v>0</v>
      </c>
      <c r="L27" s="16">
        <v>9.5</v>
      </c>
      <c r="M27" s="99">
        <f t="shared" si="1"/>
        <v>0</v>
      </c>
      <c r="N27" s="98">
        <f t="shared" si="2"/>
        <v>0</v>
      </c>
    </row>
    <row r="28" spans="2:14" ht="15" customHeight="1" x14ac:dyDescent="0.3">
      <c r="B28" s="11">
        <f t="shared" si="0"/>
        <v>18</v>
      </c>
      <c r="C28" s="100">
        <v>31003109</v>
      </c>
      <c r="D28" s="129" t="s">
        <v>67</v>
      </c>
      <c r="E28" s="130" t="s">
        <v>67</v>
      </c>
      <c r="F28" s="130" t="s">
        <v>67</v>
      </c>
      <c r="G28" s="131" t="s">
        <v>67</v>
      </c>
      <c r="H28" s="16" t="s">
        <v>120</v>
      </c>
      <c r="I28" s="26"/>
      <c r="J28" s="19">
        <v>200</v>
      </c>
      <c r="K28" s="15">
        <v>0</v>
      </c>
      <c r="L28" s="16">
        <v>9.5</v>
      </c>
      <c r="M28" s="99">
        <f t="shared" si="1"/>
        <v>0</v>
      </c>
      <c r="N28" s="98">
        <f t="shared" si="2"/>
        <v>0</v>
      </c>
    </row>
    <row r="29" spans="2:14" ht="15" customHeight="1" x14ac:dyDescent="0.3">
      <c r="B29" s="11">
        <f t="shared" si="0"/>
        <v>19</v>
      </c>
      <c r="C29" s="100">
        <v>31003114</v>
      </c>
      <c r="D29" s="129" t="s">
        <v>68</v>
      </c>
      <c r="E29" s="130" t="s">
        <v>68</v>
      </c>
      <c r="F29" s="130" t="s">
        <v>68</v>
      </c>
      <c r="G29" s="131" t="s">
        <v>68</v>
      </c>
      <c r="H29" s="16" t="s">
        <v>120</v>
      </c>
      <c r="I29" s="26"/>
      <c r="J29" s="19">
        <v>20</v>
      </c>
      <c r="K29" s="15">
        <v>0</v>
      </c>
      <c r="L29" s="16">
        <v>9.5</v>
      </c>
      <c r="M29" s="99">
        <f t="shared" si="1"/>
        <v>0</v>
      </c>
      <c r="N29" s="98">
        <f t="shared" si="2"/>
        <v>0</v>
      </c>
    </row>
    <row r="30" spans="2:14" ht="15" customHeight="1" x14ac:dyDescent="0.3">
      <c r="B30" s="11">
        <f t="shared" si="0"/>
        <v>20</v>
      </c>
      <c r="C30" s="100">
        <v>31003123</v>
      </c>
      <c r="D30" s="129" t="s">
        <v>69</v>
      </c>
      <c r="E30" s="130" t="s">
        <v>69</v>
      </c>
      <c r="F30" s="130" t="s">
        <v>69</v>
      </c>
      <c r="G30" s="131" t="s">
        <v>69</v>
      </c>
      <c r="H30" s="16" t="s">
        <v>120</v>
      </c>
      <c r="I30" s="26"/>
      <c r="J30" s="19">
        <v>500</v>
      </c>
      <c r="K30" s="15">
        <v>0</v>
      </c>
      <c r="L30" s="16">
        <v>9.5</v>
      </c>
      <c r="M30" s="99">
        <f t="shared" si="1"/>
        <v>0</v>
      </c>
      <c r="N30" s="98">
        <f t="shared" si="2"/>
        <v>0</v>
      </c>
    </row>
    <row r="31" spans="2:14" ht="15" customHeight="1" x14ac:dyDescent="0.3">
      <c r="B31" s="11">
        <f t="shared" si="0"/>
        <v>21</v>
      </c>
      <c r="C31" s="100">
        <v>31003124</v>
      </c>
      <c r="D31" s="129" t="s">
        <v>70</v>
      </c>
      <c r="E31" s="130" t="s">
        <v>70</v>
      </c>
      <c r="F31" s="130" t="s">
        <v>70</v>
      </c>
      <c r="G31" s="131" t="s">
        <v>70</v>
      </c>
      <c r="H31" s="16" t="s">
        <v>120</v>
      </c>
      <c r="I31" s="26"/>
      <c r="J31" s="19">
        <v>100</v>
      </c>
      <c r="K31" s="15">
        <v>0</v>
      </c>
      <c r="L31" s="16">
        <v>9.5</v>
      </c>
      <c r="M31" s="99">
        <f t="shared" si="1"/>
        <v>0</v>
      </c>
      <c r="N31" s="98">
        <f t="shared" si="2"/>
        <v>0</v>
      </c>
    </row>
    <row r="32" spans="2:14" ht="24.95" customHeight="1" x14ac:dyDescent="0.3">
      <c r="B32" s="11">
        <f t="shared" si="0"/>
        <v>22</v>
      </c>
      <c r="C32" s="100">
        <v>31003125</v>
      </c>
      <c r="D32" s="129" t="s">
        <v>71</v>
      </c>
      <c r="E32" s="130" t="s">
        <v>71</v>
      </c>
      <c r="F32" s="130" t="s">
        <v>71</v>
      </c>
      <c r="G32" s="131" t="s">
        <v>71</v>
      </c>
      <c r="H32" s="16" t="s">
        <v>120</v>
      </c>
      <c r="I32" s="26"/>
      <c r="J32" s="19">
        <v>1000</v>
      </c>
      <c r="K32" s="15">
        <v>0</v>
      </c>
      <c r="L32" s="16">
        <v>9.5</v>
      </c>
      <c r="M32" s="99">
        <f t="shared" si="1"/>
        <v>0</v>
      </c>
      <c r="N32" s="98">
        <f t="shared" si="2"/>
        <v>0</v>
      </c>
    </row>
    <row r="33" spans="2:14" ht="15" customHeight="1" x14ac:dyDescent="0.3">
      <c r="B33" s="11">
        <f t="shared" si="0"/>
        <v>23</v>
      </c>
      <c r="C33" s="100">
        <v>31003160</v>
      </c>
      <c r="D33" s="129" t="s">
        <v>72</v>
      </c>
      <c r="E33" s="130" t="s">
        <v>72</v>
      </c>
      <c r="F33" s="130" t="s">
        <v>72</v>
      </c>
      <c r="G33" s="131" t="s">
        <v>72</v>
      </c>
      <c r="H33" s="16" t="s">
        <v>120</v>
      </c>
      <c r="I33" s="26"/>
      <c r="J33" s="19">
        <v>10</v>
      </c>
      <c r="K33" s="15">
        <v>0</v>
      </c>
      <c r="L33" s="16">
        <v>9.5</v>
      </c>
      <c r="M33" s="99">
        <f t="shared" si="1"/>
        <v>0</v>
      </c>
      <c r="N33" s="98">
        <f t="shared" si="2"/>
        <v>0</v>
      </c>
    </row>
    <row r="34" spans="2:14" ht="24.95" customHeight="1" x14ac:dyDescent="0.3">
      <c r="B34" s="11">
        <f t="shared" si="0"/>
        <v>24</v>
      </c>
      <c r="C34" s="100">
        <v>31003184</v>
      </c>
      <c r="D34" s="129" t="s">
        <v>73</v>
      </c>
      <c r="E34" s="130" t="s">
        <v>73</v>
      </c>
      <c r="F34" s="130" t="s">
        <v>73</v>
      </c>
      <c r="G34" s="131" t="s">
        <v>73</v>
      </c>
      <c r="H34" s="16" t="s">
        <v>120</v>
      </c>
      <c r="I34" s="26"/>
      <c r="J34" s="19">
        <v>20</v>
      </c>
      <c r="K34" s="15">
        <v>0</v>
      </c>
      <c r="L34" s="16">
        <v>9.5</v>
      </c>
      <c r="M34" s="99">
        <f t="shared" si="1"/>
        <v>0</v>
      </c>
      <c r="N34" s="98">
        <f t="shared" si="2"/>
        <v>0</v>
      </c>
    </row>
    <row r="35" spans="2:14" ht="15" customHeight="1" x14ac:dyDescent="0.3">
      <c r="B35" s="11">
        <f t="shared" si="0"/>
        <v>25</v>
      </c>
      <c r="C35" s="100">
        <v>31003187</v>
      </c>
      <c r="D35" s="129" t="s">
        <v>74</v>
      </c>
      <c r="E35" s="130" t="s">
        <v>74</v>
      </c>
      <c r="F35" s="130" t="s">
        <v>74</v>
      </c>
      <c r="G35" s="131" t="s">
        <v>74</v>
      </c>
      <c r="H35" s="16" t="s">
        <v>120</v>
      </c>
      <c r="I35" s="26"/>
      <c r="J35" s="19">
        <v>20</v>
      </c>
      <c r="K35" s="15">
        <v>0</v>
      </c>
      <c r="L35" s="16">
        <v>9.5</v>
      </c>
      <c r="M35" s="99">
        <f t="shared" si="1"/>
        <v>0</v>
      </c>
      <c r="N35" s="98">
        <f t="shared" si="2"/>
        <v>0</v>
      </c>
    </row>
    <row r="36" spans="2:14" ht="15" customHeight="1" x14ac:dyDescent="0.3">
      <c r="B36" s="11">
        <f t="shared" si="0"/>
        <v>26</v>
      </c>
      <c r="C36" s="100">
        <v>31003227</v>
      </c>
      <c r="D36" s="129" t="s">
        <v>75</v>
      </c>
      <c r="E36" s="130" t="s">
        <v>75</v>
      </c>
      <c r="F36" s="130" t="s">
        <v>75</v>
      </c>
      <c r="G36" s="131" t="s">
        <v>75</v>
      </c>
      <c r="H36" s="16" t="s">
        <v>120</v>
      </c>
      <c r="I36" s="26"/>
      <c r="J36" s="19">
        <v>100</v>
      </c>
      <c r="K36" s="15">
        <v>0</v>
      </c>
      <c r="L36" s="16">
        <v>9.5</v>
      </c>
      <c r="M36" s="99">
        <f t="shared" si="1"/>
        <v>0</v>
      </c>
      <c r="N36" s="98">
        <f t="shared" si="2"/>
        <v>0</v>
      </c>
    </row>
    <row r="37" spans="2:14" ht="15" customHeight="1" x14ac:dyDescent="0.3">
      <c r="B37" s="11">
        <f t="shared" si="0"/>
        <v>27</v>
      </c>
      <c r="C37" s="100">
        <v>31003228</v>
      </c>
      <c r="D37" s="129" t="s">
        <v>76</v>
      </c>
      <c r="E37" s="130" t="s">
        <v>76</v>
      </c>
      <c r="F37" s="130" t="s">
        <v>76</v>
      </c>
      <c r="G37" s="131" t="s">
        <v>76</v>
      </c>
      <c r="H37" s="16" t="s">
        <v>120</v>
      </c>
      <c r="I37" s="26"/>
      <c r="J37" s="19">
        <v>200</v>
      </c>
      <c r="K37" s="15">
        <v>0</v>
      </c>
      <c r="L37" s="16">
        <v>9.5</v>
      </c>
      <c r="M37" s="99">
        <f t="shared" si="1"/>
        <v>0</v>
      </c>
      <c r="N37" s="98">
        <f t="shared" si="2"/>
        <v>0</v>
      </c>
    </row>
    <row r="38" spans="2:14" ht="15" customHeight="1" x14ac:dyDescent="0.3">
      <c r="B38" s="11">
        <f t="shared" si="0"/>
        <v>28</v>
      </c>
      <c r="C38" s="100">
        <v>31003262</v>
      </c>
      <c r="D38" s="129" t="s">
        <v>77</v>
      </c>
      <c r="E38" s="130" t="s">
        <v>77</v>
      </c>
      <c r="F38" s="130" t="s">
        <v>77</v>
      </c>
      <c r="G38" s="131" t="s">
        <v>77</v>
      </c>
      <c r="H38" s="16" t="s">
        <v>120</v>
      </c>
      <c r="I38" s="26"/>
      <c r="J38" s="19">
        <v>50</v>
      </c>
      <c r="K38" s="15">
        <v>0</v>
      </c>
      <c r="L38" s="16">
        <v>9.5</v>
      </c>
      <c r="M38" s="99">
        <f t="shared" si="1"/>
        <v>0</v>
      </c>
      <c r="N38" s="98">
        <f t="shared" si="2"/>
        <v>0</v>
      </c>
    </row>
    <row r="39" spans="2:14" ht="15" customHeight="1" x14ac:dyDescent="0.3">
      <c r="B39" s="11">
        <f t="shared" si="0"/>
        <v>29</v>
      </c>
      <c r="C39" s="100">
        <v>31003263</v>
      </c>
      <c r="D39" s="129" t="s">
        <v>78</v>
      </c>
      <c r="E39" s="130" t="s">
        <v>78</v>
      </c>
      <c r="F39" s="130" t="s">
        <v>78</v>
      </c>
      <c r="G39" s="131" t="s">
        <v>78</v>
      </c>
      <c r="H39" s="16" t="s">
        <v>120</v>
      </c>
      <c r="I39" s="26"/>
      <c r="J39" s="19">
        <v>180</v>
      </c>
      <c r="K39" s="15">
        <v>0</v>
      </c>
      <c r="L39" s="16">
        <v>9.5</v>
      </c>
      <c r="M39" s="99">
        <f t="shared" si="1"/>
        <v>0</v>
      </c>
      <c r="N39" s="98">
        <f t="shared" si="2"/>
        <v>0</v>
      </c>
    </row>
    <row r="40" spans="2:14" ht="24.95" customHeight="1" x14ac:dyDescent="0.3">
      <c r="B40" s="11">
        <f t="shared" si="0"/>
        <v>30</v>
      </c>
      <c r="C40" s="100">
        <v>31003264</v>
      </c>
      <c r="D40" s="129" t="s">
        <v>79</v>
      </c>
      <c r="E40" s="130" t="s">
        <v>79</v>
      </c>
      <c r="F40" s="130" t="s">
        <v>79</v>
      </c>
      <c r="G40" s="131" t="s">
        <v>79</v>
      </c>
      <c r="H40" s="16" t="s">
        <v>120</v>
      </c>
      <c r="I40" s="26"/>
      <c r="J40" s="19">
        <v>200</v>
      </c>
      <c r="K40" s="15">
        <v>0</v>
      </c>
      <c r="L40" s="16">
        <v>9.5</v>
      </c>
      <c r="M40" s="99">
        <f t="shared" si="1"/>
        <v>0</v>
      </c>
      <c r="N40" s="98">
        <f t="shared" si="2"/>
        <v>0</v>
      </c>
    </row>
    <row r="41" spans="2:14" ht="15" customHeight="1" x14ac:dyDescent="0.3">
      <c r="B41" s="11">
        <f t="shared" si="0"/>
        <v>31</v>
      </c>
      <c r="C41" s="100">
        <v>31003289</v>
      </c>
      <c r="D41" s="129" t="s">
        <v>80</v>
      </c>
      <c r="E41" s="130" t="s">
        <v>80</v>
      </c>
      <c r="F41" s="130" t="s">
        <v>80</v>
      </c>
      <c r="G41" s="131" t="s">
        <v>80</v>
      </c>
      <c r="H41" s="16" t="s">
        <v>120</v>
      </c>
      <c r="I41" s="26"/>
      <c r="J41" s="19">
        <v>12</v>
      </c>
      <c r="K41" s="15">
        <v>0</v>
      </c>
      <c r="L41" s="16">
        <v>9.5</v>
      </c>
      <c r="M41" s="99">
        <f t="shared" si="1"/>
        <v>0</v>
      </c>
      <c r="N41" s="98">
        <f t="shared" si="2"/>
        <v>0</v>
      </c>
    </row>
    <row r="42" spans="2:14" ht="15" customHeight="1" x14ac:dyDescent="0.3">
      <c r="B42" s="11">
        <f t="shared" si="0"/>
        <v>32</v>
      </c>
      <c r="C42" s="100">
        <v>31003290</v>
      </c>
      <c r="D42" s="129" t="s">
        <v>81</v>
      </c>
      <c r="E42" s="130" t="s">
        <v>81</v>
      </c>
      <c r="F42" s="130" t="s">
        <v>81</v>
      </c>
      <c r="G42" s="131" t="s">
        <v>81</v>
      </c>
      <c r="H42" s="16" t="s">
        <v>120</v>
      </c>
      <c r="I42" s="26"/>
      <c r="J42" s="19">
        <v>12</v>
      </c>
      <c r="K42" s="15">
        <v>0</v>
      </c>
      <c r="L42" s="16">
        <v>9.5</v>
      </c>
      <c r="M42" s="99">
        <f t="shared" si="1"/>
        <v>0</v>
      </c>
      <c r="N42" s="98">
        <f t="shared" si="2"/>
        <v>0</v>
      </c>
    </row>
    <row r="43" spans="2:14" ht="15" customHeight="1" x14ac:dyDescent="0.3">
      <c r="B43" s="11">
        <f t="shared" si="0"/>
        <v>33</v>
      </c>
      <c r="C43" s="100">
        <v>31003291</v>
      </c>
      <c r="D43" s="129" t="s">
        <v>82</v>
      </c>
      <c r="E43" s="130" t="s">
        <v>82</v>
      </c>
      <c r="F43" s="130" t="s">
        <v>82</v>
      </c>
      <c r="G43" s="131" t="s">
        <v>82</v>
      </c>
      <c r="H43" s="16" t="s">
        <v>120</v>
      </c>
      <c r="I43" s="26"/>
      <c r="J43" s="19">
        <v>12</v>
      </c>
      <c r="K43" s="15">
        <v>0</v>
      </c>
      <c r="L43" s="16">
        <v>9.5</v>
      </c>
      <c r="M43" s="99">
        <f t="shared" si="1"/>
        <v>0</v>
      </c>
      <c r="N43" s="98">
        <f t="shared" si="2"/>
        <v>0</v>
      </c>
    </row>
    <row r="44" spans="2:14" ht="15" customHeight="1" x14ac:dyDescent="0.3">
      <c r="B44" s="11">
        <f t="shared" si="0"/>
        <v>34</v>
      </c>
      <c r="C44" s="100">
        <v>31003342</v>
      </c>
      <c r="D44" s="129" t="s">
        <v>83</v>
      </c>
      <c r="E44" s="130" t="s">
        <v>83</v>
      </c>
      <c r="F44" s="130" t="s">
        <v>83</v>
      </c>
      <c r="G44" s="131" t="s">
        <v>83</v>
      </c>
      <c r="H44" s="16" t="s">
        <v>120</v>
      </c>
      <c r="I44" s="26"/>
      <c r="J44" s="19">
        <v>10</v>
      </c>
      <c r="K44" s="15">
        <v>0</v>
      </c>
      <c r="L44" s="16">
        <v>9.5</v>
      </c>
      <c r="M44" s="99">
        <f t="shared" si="1"/>
        <v>0</v>
      </c>
      <c r="N44" s="98">
        <f t="shared" si="2"/>
        <v>0</v>
      </c>
    </row>
    <row r="45" spans="2:14" ht="24.95" customHeight="1" x14ac:dyDescent="0.3">
      <c r="B45" s="11">
        <f t="shared" si="0"/>
        <v>35</v>
      </c>
      <c r="C45" s="100">
        <v>31003344</v>
      </c>
      <c r="D45" s="129" t="s">
        <v>84</v>
      </c>
      <c r="E45" s="130" t="s">
        <v>84</v>
      </c>
      <c r="F45" s="130" t="s">
        <v>84</v>
      </c>
      <c r="G45" s="131" t="s">
        <v>84</v>
      </c>
      <c r="H45" s="16" t="s">
        <v>120</v>
      </c>
      <c r="I45" s="26"/>
      <c r="J45" s="19">
        <v>30</v>
      </c>
      <c r="K45" s="15">
        <v>0</v>
      </c>
      <c r="L45" s="16">
        <v>9.5</v>
      </c>
      <c r="M45" s="99">
        <f t="shared" si="1"/>
        <v>0</v>
      </c>
      <c r="N45" s="98">
        <f t="shared" si="2"/>
        <v>0</v>
      </c>
    </row>
    <row r="46" spans="2:14" ht="15" customHeight="1" x14ac:dyDescent="0.3">
      <c r="B46" s="11">
        <f t="shared" si="0"/>
        <v>36</v>
      </c>
      <c r="C46" s="100">
        <v>31003350</v>
      </c>
      <c r="D46" s="129" t="s">
        <v>85</v>
      </c>
      <c r="E46" s="130" t="s">
        <v>85</v>
      </c>
      <c r="F46" s="130" t="s">
        <v>85</v>
      </c>
      <c r="G46" s="131" t="s">
        <v>85</v>
      </c>
      <c r="H46" s="16" t="s">
        <v>120</v>
      </c>
      <c r="I46" s="26"/>
      <c r="J46" s="19">
        <v>40</v>
      </c>
      <c r="K46" s="15">
        <v>0</v>
      </c>
      <c r="L46" s="16">
        <v>9.5</v>
      </c>
      <c r="M46" s="99">
        <f t="shared" si="1"/>
        <v>0</v>
      </c>
      <c r="N46" s="98">
        <f t="shared" si="2"/>
        <v>0</v>
      </c>
    </row>
    <row r="47" spans="2:14" ht="15" customHeight="1" x14ac:dyDescent="0.3">
      <c r="B47" s="11">
        <f t="shared" si="0"/>
        <v>37</v>
      </c>
      <c r="C47" s="100">
        <v>31003422</v>
      </c>
      <c r="D47" s="129" t="s">
        <v>86</v>
      </c>
      <c r="E47" s="130" t="s">
        <v>86</v>
      </c>
      <c r="F47" s="130" t="s">
        <v>86</v>
      </c>
      <c r="G47" s="131" t="s">
        <v>86</v>
      </c>
      <c r="H47" s="16" t="s">
        <v>120</v>
      </c>
      <c r="I47" s="26"/>
      <c r="J47" s="19">
        <v>30</v>
      </c>
      <c r="K47" s="15">
        <v>0</v>
      </c>
      <c r="L47" s="16">
        <v>9.5</v>
      </c>
      <c r="M47" s="99">
        <f t="shared" si="1"/>
        <v>0</v>
      </c>
      <c r="N47" s="98">
        <f t="shared" si="2"/>
        <v>0</v>
      </c>
    </row>
    <row r="48" spans="2:14" ht="15" customHeight="1" x14ac:dyDescent="0.3">
      <c r="B48" s="11">
        <f t="shared" si="0"/>
        <v>38</v>
      </c>
      <c r="C48" s="100">
        <v>31003423</v>
      </c>
      <c r="D48" s="129" t="s">
        <v>87</v>
      </c>
      <c r="E48" s="130" t="s">
        <v>87</v>
      </c>
      <c r="F48" s="130" t="s">
        <v>87</v>
      </c>
      <c r="G48" s="131" t="s">
        <v>87</v>
      </c>
      <c r="H48" s="16" t="s">
        <v>120</v>
      </c>
      <c r="I48" s="26"/>
      <c r="J48" s="19">
        <v>30</v>
      </c>
      <c r="K48" s="15">
        <v>0</v>
      </c>
      <c r="L48" s="16">
        <v>9.5</v>
      </c>
      <c r="M48" s="99">
        <f t="shared" si="1"/>
        <v>0</v>
      </c>
      <c r="N48" s="98">
        <f t="shared" si="2"/>
        <v>0</v>
      </c>
    </row>
    <row r="49" spans="2:14" ht="15" customHeight="1" x14ac:dyDescent="0.3">
      <c r="B49" s="11">
        <f t="shared" si="0"/>
        <v>39</v>
      </c>
      <c r="C49" s="100">
        <v>31003424</v>
      </c>
      <c r="D49" s="129" t="s">
        <v>88</v>
      </c>
      <c r="E49" s="130" t="s">
        <v>88</v>
      </c>
      <c r="F49" s="130" t="s">
        <v>88</v>
      </c>
      <c r="G49" s="131" t="s">
        <v>88</v>
      </c>
      <c r="H49" s="16" t="s">
        <v>120</v>
      </c>
      <c r="I49" s="26"/>
      <c r="J49" s="19">
        <v>60</v>
      </c>
      <c r="K49" s="15">
        <v>0</v>
      </c>
      <c r="L49" s="16">
        <v>9.5</v>
      </c>
      <c r="M49" s="99">
        <f t="shared" si="1"/>
        <v>0</v>
      </c>
      <c r="N49" s="98">
        <f t="shared" si="2"/>
        <v>0</v>
      </c>
    </row>
    <row r="50" spans="2:14" ht="15" customHeight="1" x14ac:dyDescent="0.3">
      <c r="B50" s="11">
        <f t="shared" si="0"/>
        <v>40</v>
      </c>
      <c r="C50" s="100">
        <v>31003465</v>
      </c>
      <c r="D50" s="129" t="s">
        <v>89</v>
      </c>
      <c r="E50" s="130" t="s">
        <v>89</v>
      </c>
      <c r="F50" s="130" t="s">
        <v>89</v>
      </c>
      <c r="G50" s="131" t="s">
        <v>89</v>
      </c>
      <c r="H50" s="16" t="s">
        <v>120</v>
      </c>
      <c r="I50" s="26"/>
      <c r="J50" s="19">
        <v>20</v>
      </c>
      <c r="K50" s="15">
        <v>0</v>
      </c>
      <c r="L50" s="16">
        <v>9.5</v>
      </c>
      <c r="M50" s="99">
        <f t="shared" si="1"/>
        <v>0</v>
      </c>
      <c r="N50" s="98">
        <f t="shared" si="2"/>
        <v>0</v>
      </c>
    </row>
    <row r="51" spans="2:14" ht="15" customHeight="1" x14ac:dyDescent="0.3">
      <c r="B51" s="11">
        <f t="shared" si="0"/>
        <v>41</v>
      </c>
      <c r="C51" s="100">
        <v>31003466</v>
      </c>
      <c r="D51" s="129" t="s">
        <v>90</v>
      </c>
      <c r="E51" s="130" t="s">
        <v>90</v>
      </c>
      <c r="F51" s="130" t="s">
        <v>90</v>
      </c>
      <c r="G51" s="131" t="s">
        <v>90</v>
      </c>
      <c r="H51" s="16" t="s">
        <v>120</v>
      </c>
      <c r="I51" s="26"/>
      <c r="J51" s="19">
        <v>60</v>
      </c>
      <c r="K51" s="15">
        <v>0</v>
      </c>
      <c r="L51" s="16">
        <v>9.5</v>
      </c>
      <c r="M51" s="99">
        <f t="shared" si="1"/>
        <v>0</v>
      </c>
      <c r="N51" s="98">
        <f t="shared" si="2"/>
        <v>0</v>
      </c>
    </row>
    <row r="52" spans="2:14" ht="15" customHeight="1" x14ac:dyDescent="0.3">
      <c r="B52" s="11">
        <f t="shared" si="0"/>
        <v>42</v>
      </c>
      <c r="C52" s="100">
        <v>31003467</v>
      </c>
      <c r="D52" s="129" t="s">
        <v>91</v>
      </c>
      <c r="E52" s="130" t="s">
        <v>91</v>
      </c>
      <c r="F52" s="130" t="s">
        <v>91</v>
      </c>
      <c r="G52" s="131" t="s">
        <v>91</v>
      </c>
      <c r="H52" s="16" t="s">
        <v>120</v>
      </c>
      <c r="I52" s="26"/>
      <c r="J52" s="19">
        <v>30</v>
      </c>
      <c r="K52" s="15">
        <v>0</v>
      </c>
      <c r="L52" s="16">
        <v>9.5</v>
      </c>
      <c r="M52" s="99">
        <f t="shared" si="1"/>
        <v>0</v>
      </c>
      <c r="N52" s="98">
        <f t="shared" si="2"/>
        <v>0</v>
      </c>
    </row>
    <row r="53" spans="2:14" ht="15" customHeight="1" x14ac:dyDescent="0.3">
      <c r="B53" s="11">
        <f t="shared" si="0"/>
        <v>43</v>
      </c>
      <c r="C53" s="100">
        <v>31003474</v>
      </c>
      <c r="D53" s="129" t="s">
        <v>92</v>
      </c>
      <c r="E53" s="130" t="s">
        <v>92</v>
      </c>
      <c r="F53" s="130" t="s">
        <v>92</v>
      </c>
      <c r="G53" s="131" t="s">
        <v>92</v>
      </c>
      <c r="H53" s="16" t="s">
        <v>120</v>
      </c>
      <c r="I53" s="26"/>
      <c r="J53" s="19">
        <v>150</v>
      </c>
      <c r="K53" s="15">
        <v>0</v>
      </c>
      <c r="L53" s="16">
        <v>9.5</v>
      </c>
      <c r="M53" s="99">
        <f t="shared" si="1"/>
        <v>0</v>
      </c>
      <c r="N53" s="98">
        <f t="shared" si="2"/>
        <v>0</v>
      </c>
    </row>
    <row r="54" spans="2:14" ht="15" customHeight="1" x14ac:dyDescent="0.3">
      <c r="B54" s="11">
        <f t="shared" si="0"/>
        <v>44</v>
      </c>
      <c r="C54" s="100">
        <v>31003476</v>
      </c>
      <c r="D54" s="129" t="s">
        <v>93</v>
      </c>
      <c r="E54" s="130" t="s">
        <v>93</v>
      </c>
      <c r="F54" s="130" t="s">
        <v>93</v>
      </c>
      <c r="G54" s="131" t="s">
        <v>93</v>
      </c>
      <c r="H54" s="16" t="s">
        <v>120</v>
      </c>
      <c r="I54" s="26"/>
      <c r="J54" s="19">
        <v>200</v>
      </c>
      <c r="K54" s="15">
        <v>0</v>
      </c>
      <c r="L54" s="16">
        <v>9.5</v>
      </c>
      <c r="M54" s="99">
        <f t="shared" si="1"/>
        <v>0</v>
      </c>
      <c r="N54" s="98">
        <f t="shared" si="2"/>
        <v>0</v>
      </c>
    </row>
    <row r="55" spans="2:14" ht="15" customHeight="1" x14ac:dyDescent="0.3">
      <c r="B55" s="11">
        <f t="shared" si="0"/>
        <v>45</v>
      </c>
      <c r="C55" s="100">
        <v>31003475</v>
      </c>
      <c r="D55" s="129" t="s">
        <v>94</v>
      </c>
      <c r="E55" s="130" t="s">
        <v>94</v>
      </c>
      <c r="F55" s="130" t="s">
        <v>94</v>
      </c>
      <c r="G55" s="131" t="s">
        <v>94</v>
      </c>
      <c r="H55" s="16" t="s">
        <v>120</v>
      </c>
      <c r="I55" s="26"/>
      <c r="J55" s="19">
        <v>40</v>
      </c>
      <c r="K55" s="15">
        <v>0</v>
      </c>
      <c r="L55" s="16">
        <v>9.5</v>
      </c>
      <c r="M55" s="99">
        <f t="shared" si="1"/>
        <v>0</v>
      </c>
      <c r="N55" s="98">
        <f t="shared" si="2"/>
        <v>0</v>
      </c>
    </row>
    <row r="56" spans="2:14" ht="15" customHeight="1" x14ac:dyDescent="0.3">
      <c r="B56" s="11">
        <f t="shared" si="0"/>
        <v>46</v>
      </c>
      <c r="C56" s="100">
        <v>31003476</v>
      </c>
      <c r="D56" s="129" t="s">
        <v>95</v>
      </c>
      <c r="E56" s="130" t="s">
        <v>95</v>
      </c>
      <c r="F56" s="130" t="s">
        <v>95</v>
      </c>
      <c r="G56" s="131" t="s">
        <v>95</v>
      </c>
      <c r="H56" s="16" t="s">
        <v>120</v>
      </c>
      <c r="I56" s="26"/>
      <c r="J56" s="19">
        <v>300</v>
      </c>
      <c r="K56" s="15">
        <v>0</v>
      </c>
      <c r="L56" s="16">
        <v>9.5</v>
      </c>
      <c r="M56" s="99">
        <f t="shared" si="1"/>
        <v>0</v>
      </c>
      <c r="N56" s="98">
        <f t="shared" si="2"/>
        <v>0</v>
      </c>
    </row>
    <row r="57" spans="2:14" ht="15" customHeight="1" x14ac:dyDescent="0.3">
      <c r="B57" s="11">
        <f t="shared" si="0"/>
        <v>47</v>
      </c>
      <c r="C57" s="100">
        <v>31003477</v>
      </c>
      <c r="D57" s="129" t="s">
        <v>96</v>
      </c>
      <c r="E57" s="130" t="s">
        <v>96</v>
      </c>
      <c r="F57" s="130" t="s">
        <v>96</v>
      </c>
      <c r="G57" s="131" t="s">
        <v>96</v>
      </c>
      <c r="H57" s="16" t="s">
        <v>120</v>
      </c>
      <c r="I57" s="26"/>
      <c r="J57" s="19">
        <v>200</v>
      </c>
      <c r="K57" s="15">
        <v>0</v>
      </c>
      <c r="L57" s="16">
        <v>9.5</v>
      </c>
      <c r="M57" s="99">
        <f t="shared" si="1"/>
        <v>0</v>
      </c>
      <c r="N57" s="98">
        <f t="shared" si="2"/>
        <v>0</v>
      </c>
    </row>
    <row r="58" spans="2:14" ht="15" customHeight="1" x14ac:dyDescent="0.3">
      <c r="B58" s="11">
        <f t="shared" si="0"/>
        <v>48</v>
      </c>
      <c r="C58" s="100">
        <v>31003478</v>
      </c>
      <c r="D58" s="129" t="s">
        <v>97</v>
      </c>
      <c r="E58" s="130" t="s">
        <v>97</v>
      </c>
      <c r="F58" s="130" t="s">
        <v>97</v>
      </c>
      <c r="G58" s="131" t="s">
        <v>97</v>
      </c>
      <c r="H58" s="16" t="s">
        <v>120</v>
      </c>
      <c r="I58" s="26"/>
      <c r="J58" s="19">
        <v>500</v>
      </c>
      <c r="K58" s="15">
        <v>0</v>
      </c>
      <c r="L58" s="16">
        <v>9.5</v>
      </c>
      <c r="M58" s="99">
        <f t="shared" si="1"/>
        <v>0</v>
      </c>
      <c r="N58" s="98">
        <f t="shared" si="2"/>
        <v>0</v>
      </c>
    </row>
    <row r="59" spans="2:14" ht="24.95" customHeight="1" x14ac:dyDescent="0.3">
      <c r="B59" s="11">
        <f t="shared" si="0"/>
        <v>49</v>
      </c>
      <c r="C59" s="100">
        <v>31003479</v>
      </c>
      <c r="D59" s="129" t="s">
        <v>98</v>
      </c>
      <c r="E59" s="130" t="s">
        <v>98</v>
      </c>
      <c r="F59" s="130" t="s">
        <v>98</v>
      </c>
      <c r="G59" s="131" t="s">
        <v>98</v>
      </c>
      <c r="H59" s="16" t="s">
        <v>120</v>
      </c>
      <c r="I59" s="26"/>
      <c r="J59" s="19">
        <v>300</v>
      </c>
      <c r="K59" s="15">
        <v>0</v>
      </c>
      <c r="L59" s="16">
        <v>9.5</v>
      </c>
      <c r="M59" s="99">
        <f t="shared" si="1"/>
        <v>0</v>
      </c>
      <c r="N59" s="98">
        <f t="shared" si="2"/>
        <v>0</v>
      </c>
    </row>
    <row r="60" spans="2:14" ht="15" customHeight="1" x14ac:dyDescent="0.3">
      <c r="B60" s="11">
        <f t="shared" si="0"/>
        <v>50</v>
      </c>
      <c r="C60" s="100">
        <v>31003543</v>
      </c>
      <c r="D60" s="129" t="s">
        <v>99</v>
      </c>
      <c r="E60" s="130" t="s">
        <v>99</v>
      </c>
      <c r="F60" s="130" t="s">
        <v>99</v>
      </c>
      <c r="G60" s="131" t="s">
        <v>99</v>
      </c>
      <c r="H60" s="16" t="s">
        <v>120</v>
      </c>
      <c r="I60" s="26"/>
      <c r="J60" s="19">
        <v>40</v>
      </c>
      <c r="K60" s="15">
        <v>0</v>
      </c>
      <c r="L60" s="16">
        <v>9.5</v>
      </c>
      <c r="M60" s="99">
        <f t="shared" si="1"/>
        <v>0</v>
      </c>
      <c r="N60" s="98">
        <f t="shared" si="2"/>
        <v>0</v>
      </c>
    </row>
    <row r="61" spans="2:14" ht="15" customHeight="1" x14ac:dyDescent="0.3">
      <c r="B61" s="11">
        <f t="shared" si="0"/>
        <v>51</v>
      </c>
      <c r="C61" s="100">
        <v>31003545</v>
      </c>
      <c r="D61" s="129" t="s">
        <v>100</v>
      </c>
      <c r="E61" s="130" t="s">
        <v>100</v>
      </c>
      <c r="F61" s="130" t="s">
        <v>100</v>
      </c>
      <c r="G61" s="131" t="s">
        <v>100</v>
      </c>
      <c r="H61" s="16" t="s">
        <v>120</v>
      </c>
      <c r="I61" s="26"/>
      <c r="J61" s="19">
        <v>50</v>
      </c>
      <c r="K61" s="15">
        <v>0</v>
      </c>
      <c r="L61" s="16">
        <v>9.5</v>
      </c>
      <c r="M61" s="99">
        <f t="shared" si="1"/>
        <v>0</v>
      </c>
      <c r="N61" s="98">
        <f t="shared" si="2"/>
        <v>0</v>
      </c>
    </row>
    <row r="62" spans="2:14" ht="15" customHeight="1" x14ac:dyDescent="0.3">
      <c r="B62" s="11">
        <f t="shared" si="0"/>
        <v>52</v>
      </c>
      <c r="C62" s="100">
        <v>31003546</v>
      </c>
      <c r="D62" s="129" t="s">
        <v>101</v>
      </c>
      <c r="E62" s="130" t="s">
        <v>101</v>
      </c>
      <c r="F62" s="130" t="s">
        <v>101</v>
      </c>
      <c r="G62" s="131" t="s">
        <v>101</v>
      </c>
      <c r="H62" s="16" t="s">
        <v>120</v>
      </c>
      <c r="I62" s="26"/>
      <c r="J62" s="19">
        <v>50</v>
      </c>
      <c r="K62" s="15">
        <v>0</v>
      </c>
      <c r="L62" s="16">
        <v>9.5</v>
      </c>
      <c r="M62" s="99">
        <f t="shared" si="1"/>
        <v>0</v>
      </c>
      <c r="N62" s="98">
        <f t="shared" si="2"/>
        <v>0</v>
      </c>
    </row>
    <row r="63" spans="2:14" ht="15" customHeight="1" x14ac:dyDescent="0.3">
      <c r="B63" s="11">
        <f t="shared" si="0"/>
        <v>53</v>
      </c>
      <c r="C63" s="100">
        <v>31003548</v>
      </c>
      <c r="D63" s="129" t="s">
        <v>102</v>
      </c>
      <c r="E63" s="130" t="s">
        <v>102</v>
      </c>
      <c r="F63" s="130" t="s">
        <v>102</v>
      </c>
      <c r="G63" s="131" t="s">
        <v>102</v>
      </c>
      <c r="H63" s="16" t="s">
        <v>120</v>
      </c>
      <c r="I63" s="26"/>
      <c r="J63" s="19">
        <v>200</v>
      </c>
      <c r="K63" s="15">
        <v>0</v>
      </c>
      <c r="L63" s="16">
        <v>9.5</v>
      </c>
      <c r="M63" s="99">
        <f t="shared" si="1"/>
        <v>0</v>
      </c>
      <c r="N63" s="98">
        <f t="shared" si="2"/>
        <v>0</v>
      </c>
    </row>
    <row r="64" spans="2:14" ht="24.95" customHeight="1" x14ac:dyDescent="0.3">
      <c r="B64" s="11">
        <f t="shared" si="0"/>
        <v>54</v>
      </c>
      <c r="C64" s="100">
        <v>31003549</v>
      </c>
      <c r="D64" s="129" t="s">
        <v>103</v>
      </c>
      <c r="E64" s="130" t="s">
        <v>103</v>
      </c>
      <c r="F64" s="130" t="s">
        <v>103</v>
      </c>
      <c r="G64" s="131" t="s">
        <v>103</v>
      </c>
      <c r="H64" s="16" t="s">
        <v>120</v>
      </c>
      <c r="I64" s="26"/>
      <c r="J64" s="19">
        <v>400</v>
      </c>
      <c r="K64" s="15">
        <v>0</v>
      </c>
      <c r="L64" s="16">
        <v>9.5</v>
      </c>
      <c r="M64" s="99">
        <f t="shared" si="1"/>
        <v>0</v>
      </c>
      <c r="N64" s="98">
        <f t="shared" si="2"/>
        <v>0</v>
      </c>
    </row>
    <row r="65" spans="2:14" ht="15" customHeight="1" x14ac:dyDescent="0.3">
      <c r="B65" s="11">
        <f t="shared" si="0"/>
        <v>55</v>
      </c>
      <c r="C65" s="100">
        <v>31003550</v>
      </c>
      <c r="D65" s="129" t="s">
        <v>105</v>
      </c>
      <c r="E65" s="130" t="s">
        <v>105</v>
      </c>
      <c r="F65" s="130" t="s">
        <v>105</v>
      </c>
      <c r="G65" s="131" t="s">
        <v>105</v>
      </c>
      <c r="H65" s="16" t="s">
        <v>120</v>
      </c>
      <c r="I65" s="26"/>
      <c r="J65" s="19">
        <v>500</v>
      </c>
      <c r="K65" s="15">
        <v>0</v>
      </c>
      <c r="L65" s="16">
        <v>9.5</v>
      </c>
      <c r="M65" s="99">
        <f t="shared" si="1"/>
        <v>0</v>
      </c>
      <c r="N65" s="98">
        <f t="shared" si="2"/>
        <v>0</v>
      </c>
    </row>
    <row r="66" spans="2:14" ht="15" customHeight="1" x14ac:dyDescent="0.3">
      <c r="B66" s="11">
        <f t="shared" si="0"/>
        <v>56</v>
      </c>
      <c r="C66" s="100">
        <v>31003609</v>
      </c>
      <c r="D66" s="129" t="s">
        <v>106</v>
      </c>
      <c r="E66" s="130" t="s">
        <v>106</v>
      </c>
      <c r="F66" s="130" t="s">
        <v>106</v>
      </c>
      <c r="G66" s="131" t="s">
        <v>106</v>
      </c>
      <c r="H66" s="16" t="s">
        <v>120</v>
      </c>
      <c r="I66" s="26"/>
      <c r="J66" s="19">
        <v>50</v>
      </c>
      <c r="K66" s="15">
        <v>0</v>
      </c>
      <c r="L66" s="16">
        <v>9.5</v>
      </c>
      <c r="M66" s="99">
        <f t="shared" si="1"/>
        <v>0</v>
      </c>
      <c r="N66" s="98">
        <f t="shared" si="2"/>
        <v>0</v>
      </c>
    </row>
    <row r="67" spans="2:14" ht="15" customHeight="1" x14ac:dyDescent="0.3">
      <c r="B67" s="11">
        <f t="shared" si="0"/>
        <v>57</v>
      </c>
      <c r="C67" s="100">
        <v>31003610</v>
      </c>
      <c r="D67" s="129" t="s">
        <v>107</v>
      </c>
      <c r="E67" s="130" t="s">
        <v>107</v>
      </c>
      <c r="F67" s="130" t="s">
        <v>107</v>
      </c>
      <c r="G67" s="131" t="s">
        <v>107</v>
      </c>
      <c r="H67" s="16" t="s">
        <v>120</v>
      </c>
      <c r="I67" s="26"/>
      <c r="J67" s="19">
        <v>10</v>
      </c>
      <c r="K67" s="15">
        <v>0</v>
      </c>
      <c r="L67" s="16">
        <v>9.5</v>
      </c>
      <c r="M67" s="99">
        <f t="shared" si="1"/>
        <v>0</v>
      </c>
      <c r="N67" s="98">
        <f t="shared" si="2"/>
        <v>0</v>
      </c>
    </row>
    <row r="68" spans="2:14" ht="15" customHeight="1" x14ac:dyDescent="0.3">
      <c r="B68" s="11">
        <f t="shared" si="0"/>
        <v>58</v>
      </c>
      <c r="C68" s="100">
        <v>31003349</v>
      </c>
      <c r="D68" s="129" t="s">
        <v>109</v>
      </c>
      <c r="E68" s="130" t="s">
        <v>109</v>
      </c>
      <c r="F68" s="130" t="s">
        <v>109</v>
      </c>
      <c r="G68" s="131" t="s">
        <v>109</v>
      </c>
      <c r="H68" s="27" t="s">
        <v>120</v>
      </c>
      <c r="I68" s="26"/>
      <c r="J68" s="19">
        <v>40</v>
      </c>
      <c r="K68" s="15">
        <v>0</v>
      </c>
      <c r="L68" s="16">
        <v>9.5</v>
      </c>
      <c r="M68" s="99">
        <f t="shared" si="1"/>
        <v>0</v>
      </c>
      <c r="N68" s="98">
        <f t="shared" si="2"/>
        <v>0</v>
      </c>
    </row>
    <row r="69" spans="2:14" ht="15" customHeight="1" x14ac:dyDescent="0.3">
      <c r="B69" s="11">
        <f t="shared" si="0"/>
        <v>59</v>
      </c>
      <c r="C69" s="100">
        <v>31004083</v>
      </c>
      <c r="D69" s="129" t="s">
        <v>110</v>
      </c>
      <c r="E69" s="130" t="s">
        <v>110</v>
      </c>
      <c r="F69" s="130" t="s">
        <v>110</v>
      </c>
      <c r="G69" s="131" t="s">
        <v>110</v>
      </c>
      <c r="H69" s="16" t="s">
        <v>120</v>
      </c>
      <c r="I69" s="26"/>
      <c r="J69" s="19">
        <v>30</v>
      </c>
      <c r="K69" s="15">
        <v>0</v>
      </c>
      <c r="L69" s="16">
        <v>9.5</v>
      </c>
      <c r="M69" s="99">
        <f t="shared" si="1"/>
        <v>0</v>
      </c>
      <c r="N69" s="98">
        <f t="shared" si="2"/>
        <v>0</v>
      </c>
    </row>
    <row r="70" spans="2:14" ht="15" customHeight="1" x14ac:dyDescent="0.3">
      <c r="B70" s="11">
        <f t="shared" si="0"/>
        <v>60</v>
      </c>
      <c r="C70" s="100">
        <v>31004084</v>
      </c>
      <c r="D70" s="129" t="s">
        <v>111</v>
      </c>
      <c r="E70" s="130" t="s">
        <v>111</v>
      </c>
      <c r="F70" s="130" t="s">
        <v>111</v>
      </c>
      <c r="G70" s="131" t="s">
        <v>111</v>
      </c>
      <c r="H70" s="16" t="s">
        <v>120</v>
      </c>
      <c r="I70" s="26"/>
      <c r="J70" s="19">
        <v>30</v>
      </c>
      <c r="K70" s="15">
        <v>0</v>
      </c>
      <c r="L70" s="16">
        <v>9.5</v>
      </c>
      <c r="M70" s="99">
        <f t="shared" si="1"/>
        <v>0</v>
      </c>
      <c r="N70" s="98">
        <f t="shared" si="2"/>
        <v>0</v>
      </c>
    </row>
    <row r="71" spans="2:14" ht="15" customHeight="1" x14ac:dyDescent="0.3">
      <c r="B71" s="11">
        <f t="shared" si="0"/>
        <v>61</v>
      </c>
      <c r="C71" s="100">
        <v>31004085</v>
      </c>
      <c r="D71" s="129" t="s">
        <v>112</v>
      </c>
      <c r="E71" s="130" t="s">
        <v>112</v>
      </c>
      <c r="F71" s="130" t="s">
        <v>112</v>
      </c>
      <c r="G71" s="131" t="s">
        <v>112</v>
      </c>
      <c r="H71" s="16" t="s">
        <v>120</v>
      </c>
      <c r="I71" s="26"/>
      <c r="J71" s="19">
        <v>30</v>
      </c>
      <c r="K71" s="15">
        <v>0</v>
      </c>
      <c r="L71" s="16">
        <v>9.5</v>
      </c>
      <c r="M71" s="99">
        <f t="shared" si="1"/>
        <v>0</v>
      </c>
      <c r="N71" s="98">
        <f t="shared" si="2"/>
        <v>0</v>
      </c>
    </row>
    <row r="72" spans="2:14" ht="15" customHeight="1" x14ac:dyDescent="0.3">
      <c r="B72" s="11">
        <f t="shared" si="0"/>
        <v>62</v>
      </c>
      <c r="C72" s="100">
        <v>31004086</v>
      </c>
      <c r="D72" s="129" t="s">
        <v>113</v>
      </c>
      <c r="E72" s="130" t="s">
        <v>113</v>
      </c>
      <c r="F72" s="130" t="s">
        <v>113</v>
      </c>
      <c r="G72" s="131" t="s">
        <v>113</v>
      </c>
      <c r="H72" s="16" t="s">
        <v>120</v>
      </c>
      <c r="I72" s="26"/>
      <c r="J72" s="19">
        <v>30</v>
      </c>
      <c r="K72" s="15">
        <v>0</v>
      </c>
      <c r="L72" s="16">
        <v>9.5</v>
      </c>
      <c r="M72" s="99">
        <f t="shared" si="1"/>
        <v>0</v>
      </c>
      <c r="N72" s="98">
        <f t="shared" si="2"/>
        <v>0</v>
      </c>
    </row>
    <row r="73" spans="2:14" ht="15" customHeight="1" x14ac:dyDescent="0.3">
      <c r="B73" s="11">
        <f t="shared" si="0"/>
        <v>63</v>
      </c>
      <c r="C73" s="100">
        <v>31004087</v>
      </c>
      <c r="D73" s="129" t="s">
        <v>114</v>
      </c>
      <c r="E73" s="130" t="s">
        <v>114</v>
      </c>
      <c r="F73" s="130" t="s">
        <v>114</v>
      </c>
      <c r="G73" s="131" t="s">
        <v>114</v>
      </c>
      <c r="H73" s="27" t="s">
        <v>120</v>
      </c>
      <c r="I73" s="26"/>
      <c r="J73" s="19">
        <v>30</v>
      </c>
      <c r="K73" s="15">
        <v>0</v>
      </c>
      <c r="L73" s="16">
        <v>9.5</v>
      </c>
      <c r="M73" s="99">
        <f t="shared" si="1"/>
        <v>0</v>
      </c>
      <c r="N73" s="98">
        <f t="shared" si="2"/>
        <v>0</v>
      </c>
    </row>
    <row r="74" spans="2:14" ht="15" customHeight="1" x14ac:dyDescent="0.3">
      <c r="B74" s="11">
        <f t="shared" si="0"/>
        <v>64</v>
      </c>
      <c r="C74" s="100">
        <v>31004088</v>
      </c>
      <c r="D74" s="129" t="s">
        <v>115</v>
      </c>
      <c r="E74" s="130" t="s">
        <v>115</v>
      </c>
      <c r="F74" s="130" t="s">
        <v>115</v>
      </c>
      <c r="G74" s="131" t="s">
        <v>115</v>
      </c>
      <c r="H74" s="27" t="s">
        <v>120</v>
      </c>
      <c r="I74" s="26"/>
      <c r="J74" s="19">
        <v>30</v>
      </c>
      <c r="K74" s="15">
        <v>0</v>
      </c>
      <c r="L74" s="16">
        <v>9.5</v>
      </c>
      <c r="M74" s="99">
        <f t="shared" si="1"/>
        <v>0</v>
      </c>
      <c r="N74" s="98">
        <f t="shared" si="2"/>
        <v>0</v>
      </c>
    </row>
    <row r="75" spans="2:14" ht="15" customHeight="1" x14ac:dyDescent="0.3">
      <c r="B75" s="11">
        <f t="shared" si="0"/>
        <v>65</v>
      </c>
      <c r="C75" s="100">
        <v>31004089</v>
      </c>
      <c r="D75" s="129" t="s">
        <v>116</v>
      </c>
      <c r="E75" s="130" t="s">
        <v>116</v>
      </c>
      <c r="F75" s="130" t="s">
        <v>116</v>
      </c>
      <c r="G75" s="131" t="s">
        <v>116</v>
      </c>
      <c r="H75" s="27" t="s">
        <v>120</v>
      </c>
      <c r="I75" s="26"/>
      <c r="J75" s="19">
        <v>30</v>
      </c>
      <c r="K75" s="15">
        <v>0</v>
      </c>
      <c r="L75" s="16">
        <v>9.5</v>
      </c>
      <c r="M75" s="99">
        <f t="shared" si="1"/>
        <v>0</v>
      </c>
      <c r="N75" s="98">
        <f t="shared" si="2"/>
        <v>0</v>
      </c>
    </row>
    <row r="76" spans="2:14" ht="15" customHeight="1" x14ac:dyDescent="0.3">
      <c r="B76" s="11">
        <f t="shared" si="0"/>
        <v>66</v>
      </c>
      <c r="C76" s="100">
        <v>31004090</v>
      </c>
      <c r="D76" s="129" t="s">
        <v>117</v>
      </c>
      <c r="E76" s="130" t="s">
        <v>117</v>
      </c>
      <c r="F76" s="130" t="s">
        <v>117</v>
      </c>
      <c r="G76" s="131" t="s">
        <v>117</v>
      </c>
      <c r="H76" s="27" t="s">
        <v>120</v>
      </c>
      <c r="I76" s="26"/>
      <c r="J76" s="19">
        <v>40</v>
      </c>
      <c r="K76" s="15">
        <v>0</v>
      </c>
      <c r="L76" s="16">
        <v>9.5</v>
      </c>
      <c r="M76" s="99">
        <f t="shared" ref="M76:M80" si="3">PRODUCT(K76,1.095)</f>
        <v>0</v>
      </c>
      <c r="N76" s="98">
        <f t="shared" ref="N76:N80" si="4">PRODUCT(J76,M76)</f>
        <v>0</v>
      </c>
    </row>
    <row r="77" spans="2:14" ht="15" customHeight="1" x14ac:dyDescent="0.3">
      <c r="B77" s="11">
        <f t="shared" si="0"/>
        <v>67</v>
      </c>
      <c r="C77" s="100">
        <v>31004091</v>
      </c>
      <c r="D77" s="129" t="s">
        <v>118</v>
      </c>
      <c r="E77" s="130" t="s">
        <v>118</v>
      </c>
      <c r="F77" s="130" t="s">
        <v>118</v>
      </c>
      <c r="G77" s="131" t="s">
        <v>118</v>
      </c>
      <c r="H77" s="27" t="s">
        <v>120</v>
      </c>
      <c r="I77" s="26"/>
      <c r="J77" s="19">
        <v>40</v>
      </c>
      <c r="K77" s="15">
        <v>0</v>
      </c>
      <c r="L77" s="16">
        <v>9.5</v>
      </c>
      <c r="M77" s="99">
        <f t="shared" si="3"/>
        <v>0</v>
      </c>
      <c r="N77" s="98">
        <f t="shared" si="4"/>
        <v>0</v>
      </c>
    </row>
    <row r="78" spans="2:14" ht="15" customHeight="1" x14ac:dyDescent="0.3">
      <c r="B78" s="11">
        <f t="shared" si="0"/>
        <v>68</v>
      </c>
      <c r="C78" s="100">
        <v>31004092</v>
      </c>
      <c r="D78" s="129" t="s">
        <v>119</v>
      </c>
      <c r="E78" s="130" t="s">
        <v>119</v>
      </c>
      <c r="F78" s="130" t="s">
        <v>119</v>
      </c>
      <c r="G78" s="131" t="s">
        <v>119</v>
      </c>
      <c r="H78" s="27" t="s">
        <v>120</v>
      </c>
      <c r="I78" s="26"/>
      <c r="J78" s="19">
        <v>40</v>
      </c>
      <c r="K78" s="15">
        <v>0</v>
      </c>
      <c r="L78" s="16">
        <v>9.5</v>
      </c>
      <c r="M78" s="99">
        <f t="shared" si="3"/>
        <v>0</v>
      </c>
      <c r="N78" s="98">
        <f t="shared" si="4"/>
        <v>0</v>
      </c>
    </row>
    <row r="79" spans="2:14" ht="15" customHeight="1" x14ac:dyDescent="0.3">
      <c r="B79" s="11">
        <f t="shared" ref="B79:B80" si="5">B78+1</f>
        <v>69</v>
      </c>
      <c r="C79" s="100">
        <v>31004093</v>
      </c>
      <c r="D79" s="129" t="s">
        <v>104</v>
      </c>
      <c r="E79" s="130" t="s">
        <v>104</v>
      </c>
      <c r="F79" s="130" t="s">
        <v>104</v>
      </c>
      <c r="G79" s="131" t="s">
        <v>104</v>
      </c>
      <c r="H79" s="27" t="s">
        <v>120</v>
      </c>
      <c r="I79" s="26"/>
      <c r="J79" s="19">
        <v>30</v>
      </c>
      <c r="K79" s="15">
        <v>0</v>
      </c>
      <c r="L79" s="16">
        <v>9.5</v>
      </c>
      <c r="M79" s="99">
        <f t="shared" si="3"/>
        <v>0</v>
      </c>
      <c r="N79" s="98">
        <f t="shared" si="4"/>
        <v>0</v>
      </c>
    </row>
    <row r="80" spans="2:14" ht="15" customHeight="1" x14ac:dyDescent="0.3">
      <c r="B80" s="11">
        <f t="shared" si="5"/>
        <v>70</v>
      </c>
      <c r="C80" s="100">
        <v>31004094</v>
      </c>
      <c r="D80" s="129" t="s">
        <v>108</v>
      </c>
      <c r="E80" s="130" t="s">
        <v>108</v>
      </c>
      <c r="F80" s="130" t="s">
        <v>108</v>
      </c>
      <c r="G80" s="131" t="s">
        <v>108</v>
      </c>
      <c r="H80" s="27" t="s">
        <v>120</v>
      </c>
      <c r="I80" s="26"/>
      <c r="J80" s="19">
        <v>10</v>
      </c>
      <c r="K80" s="15">
        <v>0</v>
      </c>
      <c r="L80" s="16">
        <v>9.5</v>
      </c>
      <c r="M80" s="99">
        <f t="shared" si="3"/>
        <v>0</v>
      </c>
      <c r="N80" s="98">
        <f t="shared" si="4"/>
        <v>0</v>
      </c>
    </row>
    <row r="81" spans="2:14" s="21" customFormat="1" ht="12.75" customHeight="1" x14ac:dyDescent="0.3">
      <c r="B81" s="33"/>
      <c r="C81" s="33"/>
      <c r="D81" s="126" t="s">
        <v>21</v>
      </c>
      <c r="E81" s="127"/>
      <c r="F81" s="127"/>
      <c r="G81" s="128"/>
      <c r="H81" s="34"/>
      <c r="I81" s="88"/>
      <c r="J81" s="34"/>
      <c r="K81" s="88"/>
      <c r="L81" s="34"/>
      <c r="M81" s="88"/>
      <c r="N81" s="101">
        <f>SUM(N11:N80)</f>
        <v>0</v>
      </c>
    </row>
    <row r="82" spans="2:14" s="21" customFormat="1" ht="12.75" customHeight="1" x14ac:dyDescent="0.3"/>
    <row r="83" spans="2:14" s="21" customFormat="1" ht="12.75" customHeight="1" x14ac:dyDescent="0.3">
      <c r="B83" s="22" t="s">
        <v>13</v>
      </c>
      <c r="C83" s="22"/>
      <c r="D83" s="22"/>
      <c r="E83" s="22"/>
      <c r="F83" s="22"/>
      <c r="G83" s="22"/>
      <c r="H83" s="22"/>
      <c r="I83" s="22"/>
    </row>
    <row r="84" spans="2:14" s="21" customFormat="1" ht="12.75" customHeight="1" x14ac:dyDescent="0.3">
      <c r="B84" s="22" t="s">
        <v>14</v>
      </c>
      <c r="C84" s="22"/>
      <c r="D84" s="22"/>
      <c r="E84" s="22"/>
      <c r="F84" s="22"/>
      <c r="G84" s="22"/>
      <c r="H84" s="22"/>
      <c r="I84" s="22"/>
    </row>
    <row r="85" spans="2:14" s="21" customFormat="1" ht="12.75" customHeight="1" x14ac:dyDescent="0.3">
      <c r="B85" s="22" t="s">
        <v>15</v>
      </c>
      <c r="C85" s="22"/>
      <c r="D85" s="22"/>
      <c r="E85" s="22"/>
      <c r="F85" s="22"/>
      <c r="G85" s="22"/>
      <c r="H85" s="22"/>
      <c r="I85" s="22"/>
    </row>
    <row r="86" spans="2:14" s="21" customFormat="1" ht="12.75" customHeight="1" x14ac:dyDescent="0.3">
      <c r="B86" s="36" t="s">
        <v>46</v>
      </c>
      <c r="C86" s="36"/>
      <c r="D86" s="36"/>
      <c r="E86" s="36"/>
      <c r="F86" s="36"/>
      <c r="G86" s="36"/>
      <c r="H86" s="36"/>
      <c r="I86" s="36"/>
    </row>
    <row r="87" spans="2:14" s="21" customFormat="1" ht="12.75" customHeight="1" x14ac:dyDescent="0.3">
      <c r="B87" s="22"/>
      <c r="C87" s="22"/>
      <c r="D87" s="22"/>
      <c r="E87" s="22"/>
      <c r="F87" s="22"/>
      <c r="G87" s="22"/>
      <c r="H87" s="22"/>
      <c r="I87" s="22"/>
    </row>
    <row r="88" spans="2:14" s="21" customFormat="1" ht="12.75" customHeight="1" x14ac:dyDescent="0.3"/>
    <row r="89" spans="2:14" s="21" customFormat="1" ht="12.75" customHeight="1" x14ac:dyDescent="0.3">
      <c r="B89" s="21" t="s">
        <v>16</v>
      </c>
      <c r="I89" s="23" t="s">
        <v>17</v>
      </c>
      <c r="L89" s="21" t="s">
        <v>18</v>
      </c>
    </row>
    <row r="93" spans="2:14" ht="12.75" customHeight="1" x14ac:dyDescent="0.3">
      <c r="B93" s="84"/>
      <c r="G93" s="85"/>
    </row>
  </sheetData>
  <sheetProtection algorithmName="SHA-512" hashValue="cM9w0bBihOmioQ9/9aPIwc99ZlEvN7P8pQKuv5R4D4prM5qCDRqPUzR0etooYc78kuEbucDTffEIObgh+1KvBw==" saltValue="KIklBvmX2UbxZ/EbNHjnLw==" spinCount="100000" sheet="1" objects="1" scenarios="1"/>
  <protectedRanges>
    <protectedRange sqref="D4:E5" name="Range1"/>
    <protectedRange sqref="I11:I80" name="Range2"/>
    <protectedRange sqref="K11:K80" name="Range3"/>
    <protectedRange sqref="D89" name="Range4"/>
  </protectedRanges>
  <mergeCells count="72">
    <mergeCell ref="D64:G64"/>
    <mergeCell ref="D65:G65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59:G59"/>
    <mergeCell ref="D60:G60"/>
    <mergeCell ref="D61:G61"/>
    <mergeCell ref="D62:G62"/>
    <mergeCell ref="D63:G63"/>
    <mergeCell ref="D29:G29"/>
    <mergeCell ref="D55:G55"/>
    <mergeCell ref="D56:G56"/>
    <mergeCell ref="D57:G57"/>
    <mergeCell ref="D58:G58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24:G24"/>
    <mergeCell ref="D25:G25"/>
    <mergeCell ref="D26:G26"/>
    <mergeCell ref="D27:G27"/>
    <mergeCell ref="D28:G28"/>
    <mergeCell ref="D10:G10"/>
    <mergeCell ref="D11:G11"/>
    <mergeCell ref="D12:G12"/>
    <mergeCell ref="D66:G66"/>
    <mergeCell ref="D67:G67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68:G68"/>
    <mergeCell ref="D75:G75"/>
    <mergeCell ref="D76:G76"/>
    <mergeCell ref="D77:G77"/>
    <mergeCell ref="D78:G78"/>
    <mergeCell ref="D81:G81"/>
    <mergeCell ref="D80:G80"/>
    <mergeCell ref="D69:G69"/>
    <mergeCell ref="D70:G70"/>
    <mergeCell ref="D71:G71"/>
    <mergeCell ref="D72:G72"/>
    <mergeCell ref="D73:G73"/>
    <mergeCell ref="D74:G74"/>
    <mergeCell ref="D79:G79"/>
  </mergeCells>
  <pageMargins left="0.75" right="0.75" top="1" bottom="1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rowBreaks count="1" manualBreakCount="1">
    <brk id="57" max="13" man="1"/>
  </rowBreaks>
  <ignoredErrors>
    <ignoredError sqref="M11:N11 M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zoomScaleNormal="100" workbookViewId="0">
      <selection activeCell="I19" sqref="I19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121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31002814</v>
      </c>
      <c r="D11" s="135" t="s">
        <v>122</v>
      </c>
      <c r="E11" s="136" t="s">
        <v>122</v>
      </c>
      <c r="F11" s="136" t="s">
        <v>122</v>
      </c>
      <c r="G11" s="137" t="s">
        <v>122</v>
      </c>
      <c r="H11" s="20" t="s">
        <v>120</v>
      </c>
      <c r="I11" s="13"/>
      <c r="J11" s="14">
        <v>100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38" si="0">B11+1</f>
        <v>2</v>
      </c>
      <c r="C12" s="18">
        <v>31002815</v>
      </c>
      <c r="D12" s="135" t="s">
        <v>123</v>
      </c>
      <c r="E12" s="136" t="s">
        <v>123</v>
      </c>
      <c r="F12" s="136" t="s">
        <v>123</v>
      </c>
      <c r="G12" s="137" t="s">
        <v>123</v>
      </c>
      <c r="H12" s="20" t="s">
        <v>120</v>
      </c>
      <c r="I12" s="13"/>
      <c r="J12" s="14">
        <v>80</v>
      </c>
      <c r="K12" s="25">
        <v>0</v>
      </c>
      <c r="L12" s="20">
        <v>9.5</v>
      </c>
      <c r="M12" s="25">
        <f t="shared" ref="M12:M38" si="1">PRODUCT(K12,1.095)</f>
        <v>0</v>
      </c>
      <c r="N12" s="89">
        <f t="shared" ref="N12:N38" si="2">PRODUCT(J12,M12)</f>
        <v>0</v>
      </c>
    </row>
    <row r="13" spans="2:14" ht="15" customHeight="1" x14ac:dyDescent="0.3">
      <c r="B13" s="24">
        <f t="shared" si="0"/>
        <v>3</v>
      </c>
      <c r="C13" s="18">
        <v>31002876</v>
      </c>
      <c r="D13" s="135" t="s">
        <v>124</v>
      </c>
      <c r="E13" s="136" t="s">
        <v>124</v>
      </c>
      <c r="F13" s="136" t="s">
        <v>124</v>
      </c>
      <c r="G13" s="137" t="s">
        <v>124</v>
      </c>
      <c r="H13" s="20" t="s">
        <v>120</v>
      </c>
      <c r="I13" s="13"/>
      <c r="J13" s="14">
        <v>200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>
        <v>31002874</v>
      </c>
      <c r="D14" s="135" t="s">
        <v>125</v>
      </c>
      <c r="E14" s="136" t="s">
        <v>125</v>
      </c>
      <c r="F14" s="136" t="s">
        <v>125</v>
      </c>
      <c r="G14" s="137" t="s">
        <v>125</v>
      </c>
      <c r="H14" s="20" t="s">
        <v>120</v>
      </c>
      <c r="I14" s="13"/>
      <c r="J14" s="14">
        <v>30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>
        <v>31002877</v>
      </c>
      <c r="D15" s="135" t="s">
        <v>126</v>
      </c>
      <c r="E15" s="136" t="s">
        <v>126</v>
      </c>
      <c r="F15" s="136" t="s">
        <v>126</v>
      </c>
      <c r="G15" s="137" t="s">
        <v>126</v>
      </c>
      <c r="H15" s="20" t="s">
        <v>120</v>
      </c>
      <c r="I15" s="13"/>
      <c r="J15" s="14">
        <v>200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>
        <v>31002875</v>
      </c>
      <c r="D16" s="135" t="s">
        <v>127</v>
      </c>
      <c r="E16" s="136" t="s">
        <v>127</v>
      </c>
      <c r="F16" s="136" t="s">
        <v>127</v>
      </c>
      <c r="G16" s="137" t="s">
        <v>127</v>
      </c>
      <c r="H16" s="20" t="s">
        <v>120</v>
      </c>
      <c r="I16" s="13"/>
      <c r="J16" s="14">
        <v>30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2:14" ht="15" customHeight="1" x14ac:dyDescent="0.3">
      <c r="B17" s="24">
        <f t="shared" si="0"/>
        <v>7</v>
      </c>
      <c r="C17" s="18">
        <v>31003254</v>
      </c>
      <c r="D17" s="135" t="s">
        <v>128</v>
      </c>
      <c r="E17" s="136" t="s">
        <v>128</v>
      </c>
      <c r="F17" s="136" t="s">
        <v>128</v>
      </c>
      <c r="G17" s="137" t="s">
        <v>128</v>
      </c>
      <c r="H17" s="20" t="s">
        <v>120</v>
      </c>
      <c r="I17" s="13"/>
      <c r="J17" s="14">
        <v>20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2:14" ht="15" customHeight="1" x14ac:dyDescent="0.3">
      <c r="B18" s="24">
        <f t="shared" si="0"/>
        <v>8</v>
      </c>
      <c r="C18" s="18">
        <v>31003244</v>
      </c>
      <c r="D18" s="135" t="s">
        <v>129</v>
      </c>
      <c r="E18" s="136" t="s">
        <v>129</v>
      </c>
      <c r="F18" s="136" t="s">
        <v>129</v>
      </c>
      <c r="G18" s="137" t="s">
        <v>129</v>
      </c>
      <c r="H18" s="20" t="s">
        <v>120</v>
      </c>
      <c r="I18" s="13"/>
      <c r="J18" s="14">
        <v>700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2:14" ht="15" customHeight="1" x14ac:dyDescent="0.3">
      <c r="B19" s="24">
        <f t="shared" si="0"/>
        <v>9</v>
      </c>
      <c r="C19" s="18">
        <v>31003245</v>
      </c>
      <c r="D19" s="135" t="s">
        <v>130</v>
      </c>
      <c r="E19" s="136" t="s">
        <v>130</v>
      </c>
      <c r="F19" s="136" t="s">
        <v>130</v>
      </c>
      <c r="G19" s="137" t="s">
        <v>130</v>
      </c>
      <c r="H19" s="20" t="s">
        <v>120</v>
      </c>
      <c r="I19" s="13"/>
      <c r="J19" s="14">
        <v>400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2:14" ht="24.95" customHeight="1" x14ac:dyDescent="0.3">
      <c r="B20" s="11">
        <f t="shared" si="0"/>
        <v>10</v>
      </c>
      <c r="C20" s="12">
        <v>31003246</v>
      </c>
      <c r="D20" s="129" t="s">
        <v>131</v>
      </c>
      <c r="E20" s="130" t="s">
        <v>131</v>
      </c>
      <c r="F20" s="130" t="s">
        <v>131</v>
      </c>
      <c r="G20" s="131" t="s">
        <v>131</v>
      </c>
      <c r="H20" s="16" t="s">
        <v>120</v>
      </c>
      <c r="I20" s="13"/>
      <c r="J20" s="19">
        <v>900</v>
      </c>
      <c r="K20" s="25">
        <v>0</v>
      </c>
      <c r="L20" s="16">
        <v>9.5</v>
      </c>
      <c r="M20" s="15">
        <f t="shared" si="1"/>
        <v>0</v>
      </c>
      <c r="N20" s="94">
        <f t="shared" si="2"/>
        <v>0</v>
      </c>
    </row>
    <row r="21" spans="2:14" ht="15" customHeight="1" x14ac:dyDescent="0.3">
      <c r="B21" s="24">
        <f t="shared" si="0"/>
        <v>11</v>
      </c>
      <c r="C21" s="18">
        <v>31003247</v>
      </c>
      <c r="D21" s="135" t="s">
        <v>132</v>
      </c>
      <c r="E21" s="136" t="s">
        <v>132</v>
      </c>
      <c r="F21" s="136" t="s">
        <v>132</v>
      </c>
      <c r="G21" s="137" t="s">
        <v>132</v>
      </c>
      <c r="H21" s="20" t="s">
        <v>120</v>
      </c>
      <c r="I21" s="13"/>
      <c r="J21" s="14">
        <v>50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2:14" ht="15" customHeight="1" x14ac:dyDescent="0.3">
      <c r="B22" s="24">
        <f t="shared" si="0"/>
        <v>12</v>
      </c>
      <c r="C22" s="18">
        <v>31003248</v>
      </c>
      <c r="D22" s="135" t="s">
        <v>133</v>
      </c>
      <c r="E22" s="136" t="s">
        <v>133</v>
      </c>
      <c r="F22" s="136" t="s">
        <v>133</v>
      </c>
      <c r="G22" s="137" t="s">
        <v>133</v>
      </c>
      <c r="H22" s="20" t="s">
        <v>120</v>
      </c>
      <c r="I22" s="13"/>
      <c r="J22" s="14">
        <v>300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2:14" ht="15" customHeight="1" x14ac:dyDescent="0.3">
      <c r="B23" s="24">
        <f t="shared" si="0"/>
        <v>13</v>
      </c>
      <c r="C23" s="18">
        <v>31003249</v>
      </c>
      <c r="D23" s="135" t="s">
        <v>134</v>
      </c>
      <c r="E23" s="136" t="s">
        <v>134</v>
      </c>
      <c r="F23" s="136" t="s">
        <v>134</v>
      </c>
      <c r="G23" s="137" t="s">
        <v>134</v>
      </c>
      <c r="H23" s="20" t="s">
        <v>120</v>
      </c>
      <c r="I23" s="13"/>
      <c r="J23" s="14">
        <v>50</v>
      </c>
      <c r="K23" s="25">
        <v>0</v>
      </c>
      <c r="L23" s="20">
        <v>9.5</v>
      </c>
      <c r="M23" s="25">
        <f t="shared" si="1"/>
        <v>0</v>
      </c>
      <c r="N23" s="89">
        <f t="shared" si="2"/>
        <v>0</v>
      </c>
    </row>
    <row r="24" spans="2:14" ht="15" customHeight="1" x14ac:dyDescent="0.3">
      <c r="B24" s="24">
        <f t="shared" si="0"/>
        <v>14</v>
      </c>
      <c r="C24" s="18">
        <v>31003250</v>
      </c>
      <c r="D24" s="135" t="s">
        <v>135</v>
      </c>
      <c r="E24" s="136" t="s">
        <v>135</v>
      </c>
      <c r="F24" s="136" t="s">
        <v>135</v>
      </c>
      <c r="G24" s="137" t="s">
        <v>135</v>
      </c>
      <c r="H24" s="20" t="s">
        <v>120</v>
      </c>
      <c r="I24" s="13"/>
      <c r="J24" s="14">
        <v>150</v>
      </c>
      <c r="K24" s="25">
        <v>0</v>
      </c>
      <c r="L24" s="20">
        <v>9.5</v>
      </c>
      <c r="M24" s="25">
        <f t="shared" si="1"/>
        <v>0</v>
      </c>
      <c r="N24" s="89">
        <f t="shared" si="2"/>
        <v>0</v>
      </c>
    </row>
    <row r="25" spans="2:14" ht="15" customHeight="1" x14ac:dyDescent="0.3">
      <c r="B25" s="24">
        <f t="shared" si="0"/>
        <v>15</v>
      </c>
      <c r="C25" s="18">
        <v>31003253</v>
      </c>
      <c r="D25" s="135" t="s">
        <v>136</v>
      </c>
      <c r="E25" s="136" t="s">
        <v>136</v>
      </c>
      <c r="F25" s="136" t="s">
        <v>136</v>
      </c>
      <c r="G25" s="137" t="s">
        <v>136</v>
      </c>
      <c r="H25" s="20" t="s">
        <v>120</v>
      </c>
      <c r="I25" s="13"/>
      <c r="J25" s="14">
        <v>20</v>
      </c>
      <c r="K25" s="25">
        <v>0</v>
      </c>
      <c r="L25" s="20">
        <v>9.5</v>
      </c>
      <c r="M25" s="25">
        <f t="shared" si="1"/>
        <v>0</v>
      </c>
      <c r="N25" s="89">
        <f t="shared" si="2"/>
        <v>0</v>
      </c>
    </row>
    <row r="26" spans="2:14" ht="15" customHeight="1" x14ac:dyDescent="0.3">
      <c r="B26" s="24">
        <f t="shared" si="0"/>
        <v>16</v>
      </c>
      <c r="C26" s="18">
        <v>31003251</v>
      </c>
      <c r="D26" s="135" t="s">
        <v>137</v>
      </c>
      <c r="E26" s="136" t="s">
        <v>137</v>
      </c>
      <c r="F26" s="136" t="s">
        <v>137</v>
      </c>
      <c r="G26" s="137" t="s">
        <v>137</v>
      </c>
      <c r="H26" s="20" t="s">
        <v>120</v>
      </c>
      <c r="I26" s="13"/>
      <c r="J26" s="14">
        <v>500</v>
      </c>
      <c r="K26" s="25">
        <v>0</v>
      </c>
      <c r="L26" s="20">
        <v>9.5</v>
      </c>
      <c r="M26" s="25">
        <f t="shared" si="1"/>
        <v>0</v>
      </c>
      <c r="N26" s="89">
        <f t="shared" si="2"/>
        <v>0</v>
      </c>
    </row>
    <row r="27" spans="2:14" ht="15" customHeight="1" x14ac:dyDescent="0.3">
      <c r="B27" s="24">
        <f t="shared" si="0"/>
        <v>17</v>
      </c>
      <c r="C27" s="18">
        <v>31003252</v>
      </c>
      <c r="D27" s="135" t="s">
        <v>138</v>
      </c>
      <c r="E27" s="136" t="s">
        <v>138</v>
      </c>
      <c r="F27" s="136" t="s">
        <v>138</v>
      </c>
      <c r="G27" s="137" t="s">
        <v>138</v>
      </c>
      <c r="H27" s="20" t="s">
        <v>120</v>
      </c>
      <c r="I27" s="13"/>
      <c r="J27" s="14">
        <v>200</v>
      </c>
      <c r="K27" s="25">
        <v>0</v>
      </c>
      <c r="L27" s="20">
        <v>9.5</v>
      </c>
      <c r="M27" s="25">
        <f t="shared" si="1"/>
        <v>0</v>
      </c>
      <c r="N27" s="89">
        <f t="shared" si="2"/>
        <v>0</v>
      </c>
    </row>
    <row r="28" spans="2:14" ht="15" customHeight="1" x14ac:dyDescent="0.3">
      <c r="B28" s="24">
        <f t="shared" si="0"/>
        <v>18</v>
      </c>
      <c r="C28" s="18">
        <v>31003301</v>
      </c>
      <c r="D28" s="135" t="s">
        <v>139</v>
      </c>
      <c r="E28" s="136" t="s">
        <v>139</v>
      </c>
      <c r="F28" s="136" t="s">
        <v>139</v>
      </c>
      <c r="G28" s="137" t="s">
        <v>139</v>
      </c>
      <c r="H28" s="20" t="s">
        <v>120</v>
      </c>
      <c r="I28" s="13"/>
      <c r="J28" s="14">
        <v>500</v>
      </c>
      <c r="K28" s="25">
        <v>0</v>
      </c>
      <c r="L28" s="20">
        <v>9.5</v>
      </c>
      <c r="M28" s="25">
        <f t="shared" si="1"/>
        <v>0</v>
      </c>
      <c r="N28" s="89">
        <f t="shared" si="2"/>
        <v>0</v>
      </c>
    </row>
    <row r="29" spans="2:14" ht="15" customHeight="1" x14ac:dyDescent="0.3">
      <c r="B29" s="24">
        <f t="shared" si="0"/>
        <v>19</v>
      </c>
      <c r="C29" s="18">
        <v>31003300</v>
      </c>
      <c r="D29" s="135" t="s">
        <v>140</v>
      </c>
      <c r="E29" s="136" t="s">
        <v>140</v>
      </c>
      <c r="F29" s="136" t="s">
        <v>140</v>
      </c>
      <c r="G29" s="137" t="s">
        <v>140</v>
      </c>
      <c r="H29" s="20" t="s">
        <v>120</v>
      </c>
      <c r="I29" s="13"/>
      <c r="J29" s="14">
        <v>300</v>
      </c>
      <c r="K29" s="25">
        <v>0</v>
      </c>
      <c r="L29" s="20">
        <v>9.5</v>
      </c>
      <c r="M29" s="25">
        <f t="shared" si="1"/>
        <v>0</v>
      </c>
      <c r="N29" s="89">
        <f t="shared" si="2"/>
        <v>0</v>
      </c>
    </row>
    <row r="30" spans="2:14" ht="15" customHeight="1" x14ac:dyDescent="0.3">
      <c r="B30" s="24">
        <f t="shared" si="0"/>
        <v>20</v>
      </c>
      <c r="C30" s="18">
        <v>31003302</v>
      </c>
      <c r="D30" s="135" t="s">
        <v>141</v>
      </c>
      <c r="E30" s="136" t="s">
        <v>141</v>
      </c>
      <c r="F30" s="136" t="s">
        <v>141</v>
      </c>
      <c r="G30" s="137" t="s">
        <v>141</v>
      </c>
      <c r="H30" s="20" t="s">
        <v>120</v>
      </c>
      <c r="I30" s="13"/>
      <c r="J30" s="14">
        <v>500</v>
      </c>
      <c r="K30" s="25">
        <v>0</v>
      </c>
      <c r="L30" s="20">
        <v>9.5</v>
      </c>
      <c r="M30" s="25">
        <f t="shared" si="1"/>
        <v>0</v>
      </c>
      <c r="N30" s="89">
        <f t="shared" si="2"/>
        <v>0</v>
      </c>
    </row>
    <row r="31" spans="2:14" ht="15" customHeight="1" x14ac:dyDescent="0.3">
      <c r="B31" s="24">
        <f t="shared" si="0"/>
        <v>21</v>
      </c>
      <c r="C31" s="18">
        <v>31003305</v>
      </c>
      <c r="D31" s="135" t="s">
        <v>142</v>
      </c>
      <c r="E31" s="136" t="s">
        <v>142</v>
      </c>
      <c r="F31" s="136" t="s">
        <v>142</v>
      </c>
      <c r="G31" s="137" t="s">
        <v>142</v>
      </c>
      <c r="H31" s="20" t="s">
        <v>120</v>
      </c>
      <c r="I31" s="13"/>
      <c r="J31" s="14">
        <v>350</v>
      </c>
      <c r="K31" s="25">
        <v>0</v>
      </c>
      <c r="L31" s="20">
        <v>9.5</v>
      </c>
      <c r="M31" s="25">
        <f t="shared" si="1"/>
        <v>0</v>
      </c>
      <c r="N31" s="89">
        <f t="shared" si="2"/>
        <v>0</v>
      </c>
    </row>
    <row r="32" spans="2:14" ht="24.95" customHeight="1" x14ac:dyDescent="0.3">
      <c r="B32" s="11">
        <f t="shared" si="0"/>
        <v>22</v>
      </c>
      <c r="C32" s="12">
        <v>31003345</v>
      </c>
      <c r="D32" s="129" t="s">
        <v>1712</v>
      </c>
      <c r="E32" s="130" t="s">
        <v>143</v>
      </c>
      <c r="F32" s="130" t="s">
        <v>143</v>
      </c>
      <c r="G32" s="131" t="s">
        <v>143</v>
      </c>
      <c r="H32" s="16" t="s">
        <v>120</v>
      </c>
      <c r="I32" s="13"/>
      <c r="J32" s="19">
        <v>150</v>
      </c>
      <c r="K32" s="25">
        <v>0</v>
      </c>
      <c r="L32" s="16">
        <v>9.5</v>
      </c>
      <c r="M32" s="15">
        <f t="shared" si="1"/>
        <v>0</v>
      </c>
      <c r="N32" s="94">
        <f t="shared" si="2"/>
        <v>0</v>
      </c>
    </row>
    <row r="33" spans="2:14" ht="15" customHeight="1" x14ac:dyDescent="0.3">
      <c r="B33" s="24">
        <f t="shared" si="0"/>
        <v>23</v>
      </c>
      <c r="C33" s="18">
        <v>31003544</v>
      </c>
      <c r="D33" s="135" t="s">
        <v>144</v>
      </c>
      <c r="E33" s="136" t="s">
        <v>144</v>
      </c>
      <c r="F33" s="136" t="s">
        <v>144</v>
      </c>
      <c r="G33" s="137" t="s">
        <v>144</v>
      </c>
      <c r="H33" s="20" t="s">
        <v>120</v>
      </c>
      <c r="I33" s="13"/>
      <c r="J33" s="14">
        <v>500</v>
      </c>
      <c r="K33" s="25">
        <v>0</v>
      </c>
      <c r="L33" s="20">
        <v>9.5</v>
      </c>
      <c r="M33" s="25">
        <f t="shared" si="1"/>
        <v>0</v>
      </c>
      <c r="N33" s="89">
        <f t="shared" si="2"/>
        <v>0</v>
      </c>
    </row>
    <row r="34" spans="2:14" ht="15" customHeight="1" x14ac:dyDescent="0.3">
      <c r="B34" s="24">
        <f t="shared" si="0"/>
        <v>24</v>
      </c>
      <c r="C34" s="18">
        <v>31003547</v>
      </c>
      <c r="D34" s="135" t="s">
        <v>145</v>
      </c>
      <c r="E34" s="136" t="s">
        <v>145</v>
      </c>
      <c r="F34" s="136" t="s">
        <v>145</v>
      </c>
      <c r="G34" s="137" t="s">
        <v>145</v>
      </c>
      <c r="H34" s="20" t="s">
        <v>120</v>
      </c>
      <c r="I34" s="13"/>
      <c r="J34" s="14">
        <v>350</v>
      </c>
      <c r="K34" s="25">
        <v>0</v>
      </c>
      <c r="L34" s="20">
        <v>9.5</v>
      </c>
      <c r="M34" s="25">
        <f t="shared" si="1"/>
        <v>0</v>
      </c>
      <c r="N34" s="89">
        <f t="shared" si="2"/>
        <v>0</v>
      </c>
    </row>
    <row r="35" spans="2:14" ht="15" customHeight="1" x14ac:dyDescent="0.3">
      <c r="B35" s="24">
        <f t="shared" si="0"/>
        <v>25</v>
      </c>
      <c r="C35" s="18">
        <v>31003635</v>
      </c>
      <c r="D35" s="135" t="s">
        <v>146</v>
      </c>
      <c r="E35" s="136" t="s">
        <v>146</v>
      </c>
      <c r="F35" s="136" t="s">
        <v>146</v>
      </c>
      <c r="G35" s="137" t="s">
        <v>146</v>
      </c>
      <c r="H35" s="20" t="s">
        <v>120</v>
      </c>
      <c r="I35" s="13"/>
      <c r="J35" s="14">
        <v>1900</v>
      </c>
      <c r="K35" s="25">
        <v>0</v>
      </c>
      <c r="L35" s="20">
        <v>9.5</v>
      </c>
      <c r="M35" s="25">
        <f t="shared" si="1"/>
        <v>0</v>
      </c>
      <c r="N35" s="89">
        <f t="shared" si="2"/>
        <v>0</v>
      </c>
    </row>
    <row r="36" spans="2:14" ht="15" customHeight="1" x14ac:dyDescent="0.3">
      <c r="B36" s="24">
        <f t="shared" si="0"/>
        <v>26</v>
      </c>
      <c r="C36" s="18">
        <v>31003636</v>
      </c>
      <c r="D36" s="135" t="s">
        <v>147</v>
      </c>
      <c r="E36" s="136" t="s">
        <v>147</v>
      </c>
      <c r="F36" s="136" t="s">
        <v>147</v>
      </c>
      <c r="G36" s="137" t="s">
        <v>147</v>
      </c>
      <c r="H36" s="20" t="s">
        <v>120</v>
      </c>
      <c r="I36" s="13"/>
      <c r="J36" s="14">
        <v>1800</v>
      </c>
      <c r="K36" s="25">
        <v>0</v>
      </c>
      <c r="L36" s="20">
        <v>9.5</v>
      </c>
      <c r="M36" s="25">
        <f t="shared" si="1"/>
        <v>0</v>
      </c>
      <c r="N36" s="89">
        <f t="shared" si="2"/>
        <v>0</v>
      </c>
    </row>
    <row r="37" spans="2:14" ht="15" customHeight="1" x14ac:dyDescent="0.3">
      <c r="B37" s="24">
        <f t="shared" si="0"/>
        <v>27</v>
      </c>
      <c r="C37" s="100">
        <v>31004095</v>
      </c>
      <c r="D37" s="135" t="s">
        <v>148</v>
      </c>
      <c r="E37" s="136" t="s">
        <v>148</v>
      </c>
      <c r="F37" s="136" t="s">
        <v>148</v>
      </c>
      <c r="G37" s="137" t="s">
        <v>148</v>
      </c>
      <c r="H37" s="20" t="s">
        <v>120</v>
      </c>
      <c r="I37" s="13"/>
      <c r="J37" s="14">
        <v>250</v>
      </c>
      <c r="K37" s="25">
        <v>0</v>
      </c>
      <c r="L37" s="20">
        <v>9.5</v>
      </c>
      <c r="M37" s="25">
        <f t="shared" si="1"/>
        <v>0</v>
      </c>
      <c r="N37" s="89">
        <f t="shared" si="2"/>
        <v>0</v>
      </c>
    </row>
    <row r="38" spans="2:14" ht="15" customHeight="1" x14ac:dyDescent="0.3">
      <c r="B38" s="24">
        <f t="shared" si="0"/>
        <v>28</v>
      </c>
      <c r="C38" s="100">
        <v>31004096</v>
      </c>
      <c r="D38" s="135" t="s">
        <v>149</v>
      </c>
      <c r="E38" s="136" t="s">
        <v>149</v>
      </c>
      <c r="F38" s="136" t="s">
        <v>149</v>
      </c>
      <c r="G38" s="137" t="s">
        <v>149</v>
      </c>
      <c r="H38" s="20" t="s">
        <v>120</v>
      </c>
      <c r="I38" s="13"/>
      <c r="J38" s="14">
        <v>200</v>
      </c>
      <c r="K38" s="25">
        <v>0</v>
      </c>
      <c r="L38" s="20">
        <v>9.5</v>
      </c>
      <c r="M38" s="25">
        <f t="shared" si="1"/>
        <v>0</v>
      </c>
      <c r="N38" s="89">
        <f t="shared" si="2"/>
        <v>0</v>
      </c>
    </row>
    <row r="39" spans="2:14" s="21" customFormat="1" ht="12.75" customHeight="1" x14ac:dyDescent="0.3">
      <c r="B39" s="33"/>
      <c r="C39" s="33"/>
      <c r="D39" s="126" t="s">
        <v>150</v>
      </c>
      <c r="E39" s="127"/>
      <c r="F39" s="127"/>
      <c r="G39" s="128"/>
      <c r="H39" s="34"/>
      <c r="I39" s="88"/>
      <c r="J39" s="34"/>
      <c r="K39" s="88"/>
      <c r="L39" s="34"/>
      <c r="M39" s="88"/>
      <c r="N39" s="90">
        <f>SUM(N11:N38)</f>
        <v>0</v>
      </c>
    </row>
    <row r="40" spans="2:14" s="21" customFormat="1" ht="12.75" customHeight="1" x14ac:dyDescent="0.3"/>
    <row r="41" spans="2:14" s="21" customFormat="1" ht="12.75" customHeight="1" x14ac:dyDescent="0.3">
      <c r="B41" s="22" t="s">
        <v>13</v>
      </c>
      <c r="C41" s="22"/>
      <c r="D41" s="22"/>
      <c r="E41" s="22"/>
      <c r="F41" s="22"/>
      <c r="G41" s="22"/>
      <c r="H41" s="22"/>
      <c r="I41" s="22"/>
    </row>
    <row r="42" spans="2:14" s="21" customFormat="1" ht="12.75" customHeight="1" x14ac:dyDescent="0.3">
      <c r="B42" s="22" t="s">
        <v>14</v>
      </c>
      <c r="C42" s="22"/>
      <c r="D42" s="22"/>
      <c r="E42" s="22"/>
      <c r="F42" s="22"/>
      <c r="G42" s="22"/>
      <c r="H42" s="22"/>
      <c r="I42" s="22"/>
    </row>
    <row r="43" spans="2:14" s="21" customFormat="1" ht="12.75" customHeight="1" x14ac:dyDescent="0.3">
      <c r="B43" s="22" t="s">
        <v>15</v>
      </c>
      <c r="C43" s="22"/>
      <c r="D43" s="22"/>
      <c r="E43" s="22"/>
      <c r="F43" s="22"/>
      <c r="G43" s="22"/>
      <c r="H43" s="22"/>
      <c r="I43" s="22"/>
    </row>
    <row r="44" spans="2:14" s="21" customFormat="1" ht="12.75" customHeight="1" x14ac:dyDescent="0.3">
      <c r="B44" s="36" t="s">
        <v>46</v>
      </c>
      <c r="C44" s="36"/>
      <c r="D44" s="36"/>
      <c r="E44" s="36"/>
      <c r="F44" s="36"/>
      <c r="G44" s="36"/>
      <c r="H44" s="36"/>
      <c r="I44" s="36"/>
    </row>
    <row r="45" spans="2:14" s="21" customFormat="1" ht="12.75" customHeight="1" x14ac:dyDescent="0.3">
      <c r="B45" s="22"/>
      <c r="C45" s="22"/>
      <c r="D45" s="22"/>
      <c r="E45" s="22"/>
      <c r="F45" s="22"/>
      <c r="G45" s="22"/>
      <c r="H45" s="22"/>
      <c r="I45" s="22"/>
    </row>
    <row r="46" spans="2:14" s="21" customFormat="1" ht="12.75" customHeight="1" x14ac:dyDescent="0.3"/>
    <row r="47" spans="2:14" s="21" customFormat="1" ht="12.75" customHeight="1" x14ac:dyDescent="0.3">
      <c r="B47" s="21" t="s">
        <v>16</v>
      </c>
      <c r="I47" s="23" t="s">
        <v>17</v>
      </c>
      <c r="L47" s="21" t="s">
        <v>18</v>
      </c>
    </row>
    <row r="51" spans="2:7" ht="12.75" customHeight="1" x14ac:dyDescent="0.3">
      <c r="B51" s="84"/>
      <c r="G51" s="85"/>
    </row>
  </sheetData>
  <sheetProtection algorithmName="SHA-512" hashValue="dh/pLz1UahHav7zJk+4IwvaS1Q+K3AyHshGtkWUUolebMgEpuKsZhM0LQkg6a6EnNmViadFL/C6JGVyduf+Hzg==" saltValue="bDH07qu81P5bLLBIPmmWtA==" spinCount="100000" sheet="1" objects="1" scenarios="1"/>
  <protectedRanges>
    <protectedRange sqref="D47" name="Range4"/>
    <protectedRange sqref="K11:K38" name="Range3"/>
    <protectedRange sqref="I11:I38" name="Range2"/>
    <protectedRange sqref="D4:E5" name="Range1"/>
  </protectedRanges>
  <mergeCells count="30">
    <mergeCell ref="D39:G39"/>
    <mergeCell ref="D34:G34"/>
    <mergeCell ref="D35:G35"/>
    <mergeCell ref="D36:G36"/>
    <mergeCell ref="D37:G37"/>
    <mergeCell ref="D38:G38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M11:N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2"/>
  <sheetViews>
    <sheetView zoomScaleNormal="100" workbookViewId="0">
      <selection activeCell="K12" sqref="K12:K49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151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 t="s">
        <v>152</v>
      </c>
      <c r="D11" s="135" t="s">
        <v>174</v>
      </c>
      <c r="E11" s="136" t="s">
        <v>174</v>
      </c>
      <c r="F11" s="136" t="s">
        <v>174</v>
      </c>
      <c r="G11" s="137" t="s">
        <v>174</v>
      </c>
      <c r="H11" s="20" t="s">
        <v>120</v>
      </c>
      <c r="I11" s="13"/>
      <c r="J11" s="14">
        <v>300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49" si="0">B11+1</f>
        <v>2</v>
      </c>
      <c r="C12" s="18" t="s">
        <v>153</v>
      </c>
      <c r="D12" s="135" t="s">
        <v>175</v>
      </c>
      <c r="E12" s="136" t="s">
        <v>175</v>
      </c>
      <c r="F12" s="136" t="s">
        <v>175</v>
      </c>
      <c r="G12" s="137" t="s">
        <v>175</v>
      </c>
      <c r="H12" s="20" t="s">
        <v>120</v>
      </c>
      <c r="I12" s="13"/>
      <c r="J12" s="14">
        <v>20</v>
      </c>
      <c r="K12" s="25">
        <v>0</v>
      </c>
      <c r="L12" s="20">
        <v>9.5</v>
      </c>
      <c r="M12" s="25">
        <f t="shared" ref="M12:M49" si="1">PRODUCT(K12,1.095)</f>
        <v>0</v>
      </c>
      <c r="N12" s="89">
        <f t="shared" ref="N12:N49" si="2">PRODUCT(J12,M12)</f>
        <v>0</v>
      </c>
    </row>
    <row r="13" spans="2:14" ht="15" customHeight="1" x14ac:dyDescent="0.3">
      <c r="B13" s="24">
        <f t="shared" si="0"/>
        <v>3</v>
      </c>
      <c r="C13" s="18" t="s">
        <v>154</v>
      </c>
      <c r="D13" s="135" t="s">
        <v>176</v>
      </c>
      <c r="E13" s="136" t="s">
        <v>176</v>
      </c>
      <c r="F13" s="136" t="s">
        <v>176</v>
      </c>
      <c r="G13" s="137" t="s">
        <v>176</v>
      </c>
      <c r="H13" s="20" t="s">
        <v>120</v>
      </c>
      <c r="I13" s="13"/>
      <c r="J13" s="14">
        <v>50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 t="s">
        <v>155</v>
      </c>
      <c r="D14" s="135" t="s">
        <v>177</v>
      </c>
      <c r="E14" s="136" t="s">
        <v>177</v>
      </c>
      <c r="F14" s="136" t="s">
        <v>177</v>
      </c>
      <c r="G14" s="137" t="s">
        <v>177</v>
      </c>
      <c r="H14" s="20" t="s">
        <v>120</v>
      </c>
      <c r="I14" s="13"/>
      <c r="J14" s="14">
        <v>50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 t="s">
        <v>156</v>
      </c>
      <c r="D15" s="135" t="s">
        <v>178</v>
      </c>
      <c r="E15" s="136" t="s">
        <v>178</v>
      </c>
      <c r="F15" s="136" t="s">
        <v>178</v>
      </c>
      <c r="G15" s="137" t="s">
        <v>178</v>
      </c>
      <c r="H15" s="20" t="s">
        <v>120</v>
      </c>
      <c r="I15" s="13"/>
      <c r="J15" s="14">
        <v>50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 t="s">
        <v>157</v>
      </c>
      <c r="D16" s="135" t="s">
        <v>179</v>
      </c>
      <c r="E16" s="136" t="s">
        <v>179</v>
      </c>
      <c r="F16" s="136" t="s">
        <v>179</v>
      </c>
      <c r="G16" s="137" t="s">
        <v>179</v>
      </c>
      <c r="H16" s="20" t="s">
        <v>120</v>
      </c>
      <c r="I16" s="13"/>
      <c r="J16" s="14">
        <v>250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2:14" ht="15" customHeight="1" x14ac:dyDescent="0.3">
      <c r="B17" s="24">
        <f t="shared" si="0"/>
        <v>7</v>
      </c>
      <c r="C17" s="18" t="s">
        <v>158</v>
      </c>
      <c r="D17" s="135" t="s">
        <v>180</v>
      </c>
      <c r="E17" s="136" t="s">
        <v>180</v>
      </c>
      <c r="F17" s="136" t="s">
        <v>180</v>
      </c>
      <c r="G17" s="137" t="s">
        <v>180</v>
      </c>
      <c r="H17" s="20" t="s">
        <v>120</v>
      </c>
      <c r="I17" s="13"/>
      <c r="J17" s="14">
        <v>30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2:14" ht="15" customHeight="1" x14ac:dyDescent="0.3">
      <c r="B18" s="24">
        <f t="shared" si="0"/>
        <v>8</v>
      </c>
      <c r="C18" s="18" t="s">
        <v>159</v>
      </c>
      <c r="D18" s="135" t="s">
        <v>181</v>
      </c>
      <c r="E18" s="136" t="s">
        <v>181</v>
      </c>
      <c r="F18" s="136" t="s">
        <v>181</v>
      </c>
      <c r="G18" s="137" t="s">
        <v>181</v>
      </c>
      <c r="H18" s="20" t="s">
        <v>120</v>
      </c>
      <c r="I18" s="13"/>
      <c r="J18" s="14">
        <v>300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2:14" ht="15" customHeight="1" x14ac:dyDescent="0.3">
      <c r="B19" s="24">
        <f t="shared" si="0"/>
        <v>9</v>
      </c>
      <c r="C19" s="18" t="s">
        <v>160</v>
      </c>
      <c r="D19" s="135" t="s">
        <v>182</v>
      </c>
      <c r="E19" s="136" t="s">
        <v>182</v>
      </c>
      <c r="F19" s="136" t="s">
        <v>182</v>
      </c>
      <c r="G19" s="137" t="s">
        <v>182</v>
      </c>
      <c r="H19" s="20" t="s">
        <v>120</v>
      </c>
      <c r="I19" s="13"/>
      <c r="J19" s="14">
        <v>150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2:14" ht="15" customHeight="1" x14ac:dyDescent="0.3">
      <c r="B20" s="24">
        <f t="shared" si="0"/>
        <v>10</v>
      </c>
      <c r="C20" s="18" t="s">
        <v>161</v>
      </c>
      <c r="D20" s="135" t="s">
        <v>183</v>
      </c>
      <c r="E20" s="136" t="s">
        <v>183</v>
      </c>
      <c r="F20" s="136" t="s">
        <v>183</v>
      </c>
      <c r="G20" s="137" t="s">
        <v>183</v>
      </c>
      <c r="H20" s="20" t="s">
        <v>120</v>
      </c>
      <c r="I20" s="13"/>
      <c r="J20" s="14">
        <v>20</v>
      </c>
      <c r="K20" s="25">
        <v>0</v>
      </c>
      <c r="L20" s="20">
        <v>9.5</v>
      </c>
      <c r="M20" s="25">
        <f t="shared" si="1"/>
        <v>0</v>
      </c>
      <c r="N20" s="89">
        <f t="shared" si="2"/>
        <v>0</v>
      </c>
    </row>
    <row r="21" spans="2:14" ht="15" customHeight="1" x14ac:dyDescent="0.3">
      <c r="B21" s="24">
        <f t="shared" si="0"/>
        <v>11</v>
      </c>
      <c r="C21" s="18" t="s">
        <v>162</v>
      </c>
      <c r="D21" s="135" t="s">
        <v>184</v>
      </c>
      <c r="E21" s="136" t="s">
        <v>184</v>
      </c>
      <c r="F21" s="136" t="s">
        <v>184</v>
      </c>
      <c r="G21" s="137" t="s">
        <v>184</v>
      </c>
      <c r="H21" s="20" t="s">
        <v>120</v>
      </c>
      <c r="I21" s="13"/>
      <c r="J21" s="14">
        <v>300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2:14" ht="15" customHeight="1" x14ac:dyDescent="0.3">
      <c r="B22" s="24">
        <f t="shared" si="0"/>
        <v>12</v>
      </c>
      <c r="C22" s="18" t="s">
        <v>163</v>
      </c>
      <c r="D22" s="135" t="s">
        <v>185</v>
      </c>
      <c r="E22" s="136" t="s">
        <v>185</v>
      </c>
      <c r="F22" s="136" t="s">
        <v>185</v>
      </c>
      <c r="G22" s="137" t="s">
        <v>185</v>
      </c>
      <c r="H22" s="20" t="s">
        <v>120</v>
      </c>
      <c r="I22" s="13"/>
      <c r="J22" s="14">
        <v>250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2:14" ht="15" customHeight="1" x14ac:dyDescent="0.3">
      <c r="B23" s="24">
        <f t="shared" si="0"/>
        <v>13</v>
      </c>
      <c r="C23" s="18" t="s">
        <v>164</v>
      </c>
      <c r="D23" s="135" t="s">
        <v>186</v>
      </c>
      <c r="E23" s="136" t="s">
        <v>186</v>
      </c>
      <c r="F23" s="136" t="s">
        <v>186</v>
      </c>
      <c r="G23" s="137" t="s">
        <v>186</v>
      </c>
      <c r="H23" s="20" t="s">
        <v>120</v>
      </c>
      <c r="I23" s="13"/>
      <c r="J23" s="14">
        <v>100</v>
      </c>
      <c r="K23" s="25">
        <v>0</v>
      </c>
      <c r="L23" s="20">
        <v>9.5</v>
      </c>
      <c r="M23" s="25">
        <f t="shared" si="1"/>
        <v>0</v>
      </c>
      <c r="N23" s="89">
        <f t="shared" si="2"/>
        <v>0</v>
      </c>
    </row>
    <row r="24" spans="2:14" ht="15" customHeight="1" x14ac:dyDescent="0.3">
      <c r="B24" s="24">
        <f t="shared" si="0"/>
        <v>14</v>
      </c>
      <c r="C24" s="18" t="s">
        <v>165</v>
      </c>
      <c r="D24" s="135" t="s">
        <v>187</v>
      </c>
      <c r="E24" s="136" t="s">
        <v>187</v>
      </c>
      <c r="F24" s="136" t="s">
        <v>187</v>
      </c>
      <c r="G24" s="137" t="s">
        <v>187</v>
      </c>
      <c r="H24" s="20" t="s">
        <v>120</v>
      </c>
      <c r="I24" s="13"/>
      <c r="J24" s="14">
        <v>150</v>
      </c>
      <c r="K24" s="25">
        <v>0</v>
      </c>
      <c r="L24" s="20">
        <v>9.5</v>
      </c>
      <c r="M24" s="25">
        <f t="shared" si="1"/>
        <v>0</v>
      </c>
      <c r="N24" s="89">
        <f t="shared" si="2"/>
        <v>0</v>
      </c>
    </row>
    <row r="25" spans="2:14" ht="15" customHeight="1" x14ac:dyDescent="0.3">
      <c r="B25" s="24">
        <f t="shared" si="0"/>
        <v>15</v>
      </c>
      <c r="C25" s="18" t="s">
        <v>166</v>
      </c>
      <c r="D25" s="135" t="s">
        <v>188</v>
      </c>
      <c r="E25" s="136" t="s">
        <v>188</v>
      </c>
      <c r="F25" s="136" t="s">
        <v>188</v>
      </c>
      <c r="G25" s="137" t="s">
        <v>188</v>
      </c>
      <c r="H25" s="20" t="s">
        <v>120</v>
      </c>
      <c r="I25" s="13"/>
      <c r="J25" s="14">
        <v>300</v>
      </c>
      <c r="K25" s="25">
        <v>0</v>
      </c>
      <c r="L25" s="20">
        <v>9.5</v>
      </c>
      <c r="M25" s="25">
        <f t="shared" si="1"/>
        <v>0</v>
      </c>
      <c r="N25" s="89">
        <f t="shared" si="2"/>
        <v>0</v>
      </c>
    </row>
    <row r="26" spans="2:14" ht="15" customHeight="1" x14ac:dyDescent="0.3">
      <c r="B26" s="24">
        <f t="shared" si="0"/>
        <v>16</v>
      </c>
      <c r="C26" s="18" t="s">
        <v>167</v>
      </c>
      <c r="D26" s="135" t="s">
        <v>189</v>
      </c>
      <c r="E26" s="136" t="s">
        <v>189</v>
      </c>
      <c r="F26" s="136" t="s">
        <v>189</v>
      </c>
      <c r="G26" s="137" t="s">
        <v>189</v>
      </c>
      <c r="H26" s="20" t="s">
        <v>120</v>
      </c>
      <c r="I26" s="13"/>
      <c r="J26" s="14">
        <v>100</v>
      </c>
      <c r="K26" s="25">
        <v>0</v>
      </c>
      <c r="L26" s="20">
        <v>9.5</v>
      </c>
      <c r="M26" s="25">
        <f t="shared" si="1"/>
        <v>0</v>
      </c>
      <c r="N26" s="89">
        <f t="shared" si="2"/>
        <v>0</v>
      </c>
    </row>
    <row r="27" spans="2:14" ht="15" customHeight="1" x14ac:dyDescent="0.3">
      <c r="B27" s="24">
        <f t="shared" si="0"/>
        <v>17</v>
      </c>
      <c r="C27" s="18" t="s">
        <v>168</v>
      </c>
      <c r="D27" s="135" t="s">
        <v>190</v>
      </c>
      <c r="E27" s="136" t="s">
        <v>190</v>
      </c>
      <c r="F27" s="136" t="s">
        <v>190</v>
      </c>
      <c r="G27" s="137" t="s">
        <v>190</v>
      </c>
      <c r="H27" s="20" t="s">
        <v>120</v>
      </c>
      <c r="I27" s="13"/>
      <c r="J27" s="14">
        <v>20</v>
      </c>
      <c r="K27" s="25">
        <v>0</v>
      </c>
      <c r="L27" s="20">
        <v>9.5</v>
      </c>
      <c r="M27" s="25">
        <f t="shared" si="1"/>
        <v>0</v>
      </c>
      <c r="N27" s="89">
        <f t="shared" si="2"/>
        <v>0</v>
      </c>
    </row>
    <row r="28" spans="2:14" ht="15" customHeight="1" x14ac:dyDescent="0.3">
      <c r="B28" s="24">
        <f t="shared" si="0"/>
        <v>18</v>
      </c>
      <c r="C28" s="18" t="s">
        <v>169</v>
      </c>
      <c r="D28" s="135" t="s">
        <v>191</v>
      </c>
      <c r="E28" s="136" t="s">
        <v>191</v>
      </c>
      <c r="F28" s="136" t="s">
        <v>191</v>
      </c>
      <c r="G28" s="137" t="s">
        <v>191</v>
      </c>
      <c r="H28" s="20" t="s">
        <v>120</v>
      </c>
      <c r="I28" s="13"/>
      <c r="J28" s="14">
        <v>200</v>
      </c>
      <c r="K28" s="25">
        <v>0</v>
      </c>
      <c r="L28" s="20">
        <v>9.5</v>
      </c>
      <c r="M28" s="25">
        <f t="shared" si="1"/>
        <v>0</v>
      </c>
      <c r="N28" s="89">
        <f t="shared" si="2"/>
        <v>0</v>
      </c>
    </row>
    <row r="29" spans="2:14" ht="15" customHeight="1" x14ac:dyDescent="0.3">
      <c r="B29" s="24">
        <f t="shared" si="0"/>
        <v>19</v>
      </c>
      <c r="C29" s="18" t="s">
        <v>170</v>
      </c>
      <c r="D29" s="135" t="s">
        <v>192</v>
      </c>
      <c r="E29" s="136" t="s">
        <v>192</v>
      </c>
      <c r="F29" s="136" t="s">
        <v>192</v>
      </c>
      <c r="G29" s="137" t="s">
        <v>192</v>
      </c>
      <c r="H29" s="20" t="s">
        <v>120</v>
      </c>
      <c r="I29" s="13"/>
      <c r="J29" s="14">
        <v>200</v>
      </c>
      <c r="K29" s="25">
        <v>0</v>
      </c>
      <c r="L29" s="20">
        <v>9.5</v>
      </c>
      <c r="M29" s="25">
        <f t="shared" si="1"/>
        <v>0</v>
      </c>
      <c r="N29" s="89">
        <f t="shared" si="2"/>
        <v>0</v>
      </c>
    </row>
    <row r="30" spans="2:14" ht="15" customHeight="1" x14ac:dyDescent="0.3">
      <c r="B30" s="24">
        <f t="shared" si="0"/>
        <v>20</v>
      </c>
      <c r="C30" s="18" t="s">
        <v>171</v>
      </c>
      <c r="D30" s="135" t="s">
        <v>193</v>
      </c>
      <c r="E30" s="136" t="s">
        <v>193</v>
      </c>
      <c r="F30" s="136" t="s">
        <v>193</v>
      </c>
      <c r="G30" s="137" t="s">
        <v>193</v>
      </c>
      <c r="H30" s="20" t="s">
        <v>120</v>
      </c>
      <c r="I30" s="13"/>
      <c r="J30" s="14">
        <v>20</v>
      </c>
      <c r="K30" s="25">
        <v>0</v>
      </c>
      <c r="L30" s="20">
        <v>9.5</v>
      </c>
      <c r="M30" s="25">
        <f t="shared" si="1"/>
        <v>0</v>
      </c>
      <c r="N30" s="89">
        <f t="shared" si="2"/>
        <v>0</v>
      </c>
    </row>
    <row r="31" spans="2:14" ht="15" customHeight="1" x14ac:dyDescent="0.3">
      <c r="B31" s="24">
        <f t="shared" si="0"/>
        <v>21</v>
      </c>
      <c r="C31" s="18" t="s">
        <v>172</v>
      </c>
      <c r="D31" s="135" t="s">
        <v>194</v>
      </c>
      <c r="E31" s="136" t="s">
        <v>194</v>
      </c>
      <c r="F31" s="136" t="s">
        <v>194</v>
      </c>
      <c r="G31" s="137" t="s">
        <v>194</v>
      </c>
      <c r="H31" s="20" t="s">
        <v>120</v>
      </c>
      <c r="I31" s="13"/>
      <c r="J31" s="14">
        <v>20</v>
      </c>
      <c r="K31" s="25">
        <v>0</v>
      </c>
      <c r="L31" s="20">
        <v>9.5</v>
      </c>
      <c r="M31" s="25">
        <f t="shared" si="1"/>
        <v>0</v>
      </c>
      <c r="N31" s="89">
        <f t="shared" si="2"/>
        <v>0</v>
      </c>
    </row>
    <row r="32" spans="2:14" ht="15" customHeight="1" x14ac:dyDescent="0.3">
      <c r="B32" s="24">
        <f t="shared" si="0"/>
        <v>22</v>
      </c>
      <c r="C32" s="18" t="s">
        <v>173</v>
      </c>
      <c r="D32" s="135" t="s">
        <v>195</v>
      </c>
      <c r="E32" s="136" t="s">
        <v>195</v>
      </c>
      <c r="F32" s="136" t="s">
        <v>195</v>
      </c>
      <c r="G32" s="137" t="s">
        <v>195</v>
      </c>
      <c r="H32" s="20" t="s">
        <v>120</v>
      </c>
      <c r="I32" s="13"/>
      <c r="J32" s="14">
        <v>200</v>
      </c>
      <c r="K32" s="25">
        <v>0</v>
      </c>
      <c r="L32" s="20">
        <v>9.5</v>
      </c>
      <c r="M32" s="25">
        <f t="shared" si="1"/>
        <v>0</v>
      </c>
      <c r="N32" s="89">
        <f t="shared" si="2"/>
        <v>0</v>
      </c>
    </row>
    <row r="33" spans="2:14" ht="15" customHeight="1" x14ac:dyDescent="0.3">
      <c r="B33" s="24">
        <f t="shared" si="0"/>
        <v>23</v>
      </c>
      <c r="C33" s="18">
        <v>31003586</v>
      </c>
      <c r="D33" s="135" t="s">
        <v>196</v>
      </c>
      <c r="E33" s="136" t="s">
        <v>196</v>
      </c>
      <c r="F33" s="136" t="s">
        <v>196</v>
      </c>
      <c r="G33" s="137" t="s">
        <v>196</v>
      </c>
      <c r="H33" s="20" t="s">
        <v>120</v>
      </c>
      <c r="I33" s="13"/>
      <c r="J33" s="14">
        <v>100</v>
      </c>
      <c r="K33" s="25">
        <v>0</v>
      </c>
      <c r="L33" s="20">
        <v>9.5</v>
      </c>
      <c r="M33" s="25">
        <f t="shared" si="1"/>
        <v>0</v>
      </c>
      <c r="N33" s="89">
        <f t="shared" si="2"/>
        <v>0</v>
      </c>
    </row>
    <row r="34" spans="2:14" ht="15" customHeight="1" x14ac:dyDescent="0.3">
      <c r="B34" s="24">
        <f t="shared" si="0"/>
        <v>24</v>
      </c>
      <c r="C34" s="18">
        <v>31004097</v>
      </c>
      <c r="D34" s="135" t="s">
        <v>197</v>
      </c>
      <c r="E34" s="136" t="s">
        <v>197</v>
      </c>
      <c r="F34" s="136" t="s">
        <v>197</v>
      </c>
      <c r="G34" s="137" t="s">
        <v>197</v>
      </c>
      <c r="H34" s="20" t="s">
        <v>120</v>
      </c>
      <c r="I34" s="13"/>
      <c r="J34" s="14">
        <v>200</v>
      </c>
      <c r="K34" s="25">
        <v>0</v>
      </c>
      <c r="L34" s="20">
        <v>9.5</v>
      </c>
      <c r="M34" s="25">
        <f t="shared" si="1"/>
        <v>0</v>
      </c>
      <c r="N34" s="89">
        <f t="shared" si="2"/>
        <v>0</v>
      </c>
    </row>
    <row r="35" spans="2:14" ht="15" customHeight="1" x14ac:dyDescent="0.3">
      <c r="B35" s="24">
        <f t="shared" si="0"/>
        <v>25</v>
      </c>
      <c r="C35" s="18">
        <v>31004098</v>
      </c>
      <c r="D35" s="135" t="s">
        <v>198</v>
      </c>
      <c r="E35" s="136" t="s">
        <v>198</v>
      </c>
      <c r="F35" s="136" t="s">
        <v>198</v>
      </c>
      <c r="G35" s="137" t="s">
        <v>198</v>
      </c>
      <c r="H35" s="20" t="s">
        <v>120</v>
      </c>
      <c r="I35" s="13"/>
      <c r="J35" s="14">
        <v>200</v>
      </c>
      <c r="K35" s="25">
        <v>0</v>
      </c>
      <c r="L35" s="20">
        <v>9.5</v>
      </c>
      <c r="M35" s="25">
        <f t="shared" si="1"/>
        <v>0</v>
      </c>
      <c r="N35" s="89">
        <f t="shared" si="2"/>
        <v>0</v>
      </c>
    </row>
    <row r="36" spans="2:14" ht="15" customHeight="1" x14ac:dyDescent="0.3">
      <c r="B36" s="24">
        <f t="shared" si="0"/>
        <v>26</v>
      </c>
      <c r="C36" s="18">
        <v>31004099</v>
      </c>
      <c r="D36" s="135" t="s">
        <v>199</v>
      </c>
      <c r="E36" s="136" t="s">
        <v>199</v>
      </c>
      <c r="F36" s="136" t="s">
        <v>199</v>
      </c>
      <c r="G36" s="137" t="s">
        <v>199</v>
      </c>
      <c r="H36" s="20" t="s">
        <v>120</v>
      </c>
      <c r="I36" s="13"/>
      <c r="J36" s="14">
        <v>50</v>
      </c>
      <c r="K36" s="25">
        <v>0</v>
      </c>
      <c r="L36" s="20">
        <v>9.5</v>
      </c>
      <c r="M36" s="25">
        <f t="shared" si="1"/>
        <v>0</v>
      </c>
      <c r="N36" s="89">
        <f t="shared" si="2"/>
        <v>0</v>
      </c>
    </row>
    <row r="37" spans="2:14" ht="15" customHeight="1" x14ac:dyDescent="0.3">
      <c r="B37" s="24">
        <f t="shared" si="0"/>
        <v>27</v>
      </c>
      <c r="C37" s="18">
        <v>31004100</v>
      </c>
      <c r="D37" s="135" t="s">
        <v>200</v>
      </c>
      <c r="E37" s="136" t="s">
        <v>200</v>
      </c>
      <c r="F37" s="136" t="s">
        <v>200</v>
      </c>
      <c r="G37" s="137" t="s">
        <v>200</v>
      </c>
      <c r="H37" s="20" t="s">
        <v>120</v>
      </c>
      <c r="I37" s="13"/>
      <c r="J37" s="14">
        <v>250</v>
      </c>
      <c r="K37" s="25">
        <v>0</v>
      </c>
      <c r="L37" s="20">
        <v>9.5</v>
      </c>
      <c r="M37" s="25">
        <f t="shared" si="1"/>
        <v>0</v>
      </c>
      <c r="N37" s="89">
        <f t="shared" si="2"/>
        <v>0</v>
      </c>
    </row>
    <row r="38" spans="2:14" ht="15" customHeight="1" x14ac:dyDescent="0.3">
      <c r="B38" s="24">
        <f t="shared" si="0"/>
        <v>28</v>
      </c>
      <c r="C38" s="18">
        <v>31004101</v>
      </c>
      <c r="D38" s="135" t="s">
        <v>201</v>
      </c>
      <c r="E38" s="136" t="s">
        <v>201</v>
      </c>
      <c r="F38" s="136" t="s">
        <v>201</v>
      </c>
      <c r="G38" s="137" t="s">
        <v>201</v>
      </c>
      <c r="H38" s="20" t="s">
        <v>120</v>
      </c>
      <c r="I38" s="13"/>
      <c r="J38" s="14">
        <v>250</v>
      </c>
      <c r="K38" s="25">
        <v>0</v>
      </c>
      <c r="L38" s="20">
        <v>9.5</v>
      </c>
      <c r="M38" s="25">
        <f t="shared" si="1"/>
        <v>0</v>
      </c>
      <c r="N38" s="89">
        <f t="shared" si="2"/>
        <v>0</v>
      </c>
    </row>
    <row r="39" spans="2:14" ht="15" customHeight="1" x14ac:dyDescent="0.3">
      <c r="B39" s="24">
        <f t="shared" si="0"/>
        <v>29</v>
      </c>
      <c r="C39" s="18">
        <v>31004102</v>
      </c>
      <c r="D39" s="135" t="s">
        <v>202</v>
      </c>
      <c r="E39" s="136" t="s">
        <v>202</v>
      </c>
      <c r="F39" s="136" t="s">
        <v>202</v>
      </c>
      <c r="G39" s="137" t="s">
        <v>202</v>
      </c>
      <c r="H39" s="20" t="s">
        <v>120</v>
      </c>
      <c r="I39" s="13"/>
      <c r="J39" s="14">
        <v>100</v>
      </c>
      <c r="K39" s="25">
        <v>0</v>
      </c>
      <c r="L39" s="20">
        <v>9.5</v>
      </c>
      <c r="M39" s="25">
        <f t="shared" si="1"/>
        <v>0</v>
      </c>
      <c r="N39" s="89">
        <f t="shared" si="2"/>
        <v>0</v>
      </c>
    </row>
    <row r="40" spans="2:14" ht="15" customHeight="1" x14ac:dyDescent="0.3">
      <c r="B40" s="24">
        <f t="shared" si="0"/>
        <v>30</v>
      </c>
      <c r="C40" s="18">
        <v>31004103</v>
      </c>
      <c r="D40" s="135" t="s">
        <v>203</v>
      </c>
      <c r="E40" s="136" t="s">
        <v>203</v>
      </c>
      <c r="F40" s="136" t="s">
        <v>203</v>
      </c>
      <c r="G40" s="137" t="s">
        <v>203</v>
      </c>
      <c r="H40" s="20" t="s">
        <v>120</v>
      </c>
      <c r="I40" s="13"/>
      <c r="J40" s="14">
        <v>40</v>
      </c>
      <c r="K40" s="25">
        <v>0</v>
      </c>
      <c r="L40" s="20">
        <v>9.5</v>
      </c>
      <c r="M40" s="25">
        <f t="shared" si="1"/>
        <v>0</v>
      </c>
      <c r="N40" s="89">
        <f t="shared" si="2"/>
        <v>0</v>
      </c>
    </row>
    <row r="41" spans="2:14" ht="15" customHeight="1" x14ac:dyDescent="0.3">
      <c r="B41" s="24">
        <f t="shared" si="0"/>
        <v>31</v>
      </c>
      <c r="C41" s="18">
        <v>31004104</v>
      </c>
      <c r="D41" s="135" t="s">
        <v>204</v>
      </c>
      <c r="E41" s="136" t="s">
        <v>204</v>
      </c>
      <c r="F41" s="136" t="s">
        <v>204</v>
      </c>
      <c r="G41" s="137" t="s">
        <v>204</v>
      </c>
      <c r="H41" s="20" t="s">
        <v>120</v>
      </c>
      <c r="I41" s="13"/>
      <c r="J41" s="14">
        <v>250</v>
      </c>
      <c r="K41" s="25">
        <v>0</v>
      </c>
      <c r="L41" s="20">
        <v>9.5</v>
      </c>
      <c r="M41" s="25">
        <f t="shared" si="1"/>
        <v>0</v>
      </c>
      <c r="N41" s="89">
        <f t="shared" si="2"/>
        <v>0</v>
      </c>
    </row>
    <row r="42" spans="2:14" ht="15" customHeight="1" x14ac:dyDescent="0.3">
      <c r="B42" s="24">
        <f t="shared" si="0"/>
        <v>32</v>
      </c>
      <c r="C42" s="18">
        <v>31004105</v>
      </c>
      <c r="D42" s="135" t="s">
        <v>205</v>
      </c>
      <c r="E42" s="136" t="s">
        <v>205</v>
      </c>
      <c r="F42" s="136" t="s">
        <v>205</v>
      </c>
      <c r="G42" s="137" t="s">
        <v>205</v>
      </c>
      <c r="H42" s="20" t="s">
        <v>120</v>
      </c>
      <c r="I42" s="13"/>
      <c r="J42" s="14">
        <v>250</v>
      </c>
      <c r="K42" s="25">
        <v>0</v>
      </c>
      <c r="L42" s="20">
        <v>9.5</v>
      </c>
      <c r="M42" s="25">
        <f t="shared" si="1"/>
        <v>0</v>
      </c>
      <c r="N42" s="89">
        <f t="shared" si="2"/>
        <v>0</v>
      </c>
    </row>
    <row r="43" spans="2:14" ht="15" customHeight="1" x14ac:dyDescent="0.3">
      <c r="B43" s="24">
        <f t="shared" si="0"/>
        <v>33</v>
      </c>
      <c r="C43" s="18">
        <v>31004106</v>
      </c>
      <c r="D43" s="135" t="s">
        <v>206</v>
      </c>
      <c r="E43" s="136" t="s">
        <v>206</v>
      </c>
      <c r="F43" s="136" t="s">
        <v>206</v>
      </c>
      <c r="G43" s="137" t="s">
        <v>206</v>
      </c>
      <c r="H43" s="20" t="s">
        <v>120</v>
      </c>
      <c r="I43" s="13"/>
      <c r="J43" s="14">
        <v>100</v>
      </c>
      <c r="K43" s="25">
        <v>0</v>
      </c>
      <c r="L43" s="20">
        <v>9.5</v>
      </c>
      <c r="M43" s="25">
        <f t="shared" si="1"/>
        <v>0</v>
      </c>
      <c r="N43" s="89">
        <f t="shared" si="2"/>
        <v>0</v>
      </c>
    </row>
    <row r="44" spans="2:14" ht="15" customHeight="1" x14ac:dyDescent="0.3">
      <c r="B44" s="24">
        <f t="shared" si="0"/>
        <v>34</v>
      </c>
      <c r="C44" s="18">
        <v>31004107</v>
      </c>
      <c r="D44" s="135" t="s">
        <v>207</v>
      </c>
      <c r="E44" s="136" t="s">
        <v>207</v>
      </c>
      <c r="F44" s="136" t="s">
        <v>207</v>
      </c>
      <c r="G44" s="137" t="s">
        <v>207</v>
      </c>
      <c r="H44" s="20" t="s">
        <v>120</v>
      </c>
      <c r="I44" s="13"/>
      <c r="J44" s="14">
        <v>15</v>
      </c>
      <c r="K44" s="25">
        <v>0</v>
      </c>
      <c r="L44" s="20">
        <v>9.5</v>
      </c>
      <c r="M44" s="25">
        <f t="shared" si="1"/>
        <v>0</v>
      </c>
      <c r="N44" s="89">
        <f t="shared" si="2"/>
        <v>0</v>
      </c>
    </row>
    <row r="45" spans="2:14" ht="15" customHeight="1" x14ac:dyDescent="0.3">
      <c r="B45" s="24">
        <f t="shared" si="0"/>
        <v>35</v>
      </c>
      <c r="C45" s="18">
        <v>31004108</v>
      </c>
      <c r="D45" s="135" t="s">
        <v>208</v>
      </c>
      <c r="E45" s="136" t="s">
        <v>208</v>
      </c>
      <c r="F45" s="136" t="s">
        <v>208</v>
      </c>
      <c r="G45" s="137" t="s">
        <v>208</v>
      </c>
      <c r="H45" s="20" t="s">
        <v>120</v>
      </c>
      <c r="I45" s="13"/>
      <c r="J45" s="14">
        <v>60</v>
      </c>
      <c r="K45" s="25">
        <v>0</v>
      </c>
      <c r="L45" s="20">
        <v>9.5</v>
      </c>
      <c r="M45" s="25">
        <f t="shared" si="1"/>
        <v>0</v>
      </c>
      <c r="N45" s="89">
        <f t="shared" si="2"/>
        <v>0</v>
      </c>
    </row>
    <row r="46" spans="2:14" ht="15" customHeight="1" x14ac:dyDescent="0.3">
      <c r="B46" s="24">
        <f t="shared" si="0"/>
        <v>36</v>
      </c>
      <c r="C46" s="18">
        <v>31004109</v>
      </c>
      <c r="D46" s="135" t="s">
        <v>209</v>
      </c>
      <c r="E46" s="136" t="s">
        <v>209</v>
      </c>
      <c r="F46" s="136" t="s">
        <v>209</v>
      </c>
      <c r="G46" s="137" t="s">
        <v>209</v>
      </c>
      <c r="H46" s="20" t="s">
        <v>120</v>
      </c>
      <c r="I46" s="13"/>
      <c r="J46" s="14">
        <v>20</v>
      </c>
      <c r="K46" s="25">
        <v>0</v>
      </c>
      <c r="L46" s="20">
        <v>9.5</v>
      </c>
      <c r="M46" s="25">
        <f t="shared" si="1"/>
        <v>0</v>
      </c>
      <c r="N46" s="89">
        <f t="shared" si="2"/>
        <v>0</v>
      </c>
    </row>
    <row r="47" spans="2:14" ht="15" customHeight="1" x14ac:dyDescent="0.3">
      <c r="B47" s="24">
        <f t="shared" si="0"/>
        <v>37</v>
      </c>
      <c r="C47" s="18">
        <v>31004110</v>
      </c>
      <c r="D47" s="135" t="s">
        <v>210</v>
      </c>
      <c r="E47" s="136" t="s">
        <v>210</v>
      </c>
      <c r="F47" s="136" t="s">
        <v>210</v>
      </c>
      <c r="G47" s="137" t="s">
        <v>210</v>
      </c>
      <c r="H47" s="20" t="s">
        <v>120</v>
      </c>
      <c r="I47" s="13"/>
      <c r="J47" s="14">
        <v>20</v>
      </c>
      <c r="K47" s="25">
        <v>0</v>
      </c>
      <c r="L47" s="20">
        <v>9.5</v>
      </c>
      <c r="M47" s="25">
        <f t="shared" si="1"/>
        <v>0</v>
      </c>
      <c r="N47" s="89">
        <f t="shared" si="2"/>
        <v>0</v>
      </c>
    </row>
    <row r="48" spans="2:14" ht="15" customHeight="1" x14ac:dyDescent="0.3">
      <c r="B48" s="24">
        <f t="shared" si="0"/>
        <v>38</v>
      </c>
      <c r="C48" s="18">
        <v>31004111</v>
      </c>
      <c r="D48" s="135" t="s">
        <v>211</v>
      </c>
      <c r="E48" s="136" t="s">
        <v>211</v>
      </c>
      <c r="F48" s="136" t="s">
        <v>211</v>
      </c>
      <c r="G48" s="137" t="s">
        <v>211</v>
      </c>
      <c r="H48" s="20" t="s">
        <v>120</v>
      </c>
      <c r="I48" s="13"/>
      <c r="J48" s="14">
        <v>90</v>
      </c>
      <c r="K48" s="25">
        <v>0</v>
      </c>
      <c r="L48" s="20">
        <v>9.5</v>
      </c>
      <c r="M48" s="25">
        <f t="shared" si="1"/>
        <v>0</v>
      </c>
      <c r="N48" s="89">
        <f t="shared" si="2"/>
        <v>0</v>
      </c>
    </row>
    <row r="49" spans="2:14" ht="15" customHeight="1" x14ac:dyDescent="0.3">
      <c r="B49" s="24">
        <f t="shared" si="0"/>
        <v>39</v>
      </c>
      <c r="C49" s="18">
        <v>31004112</v>
      </c>
      <c r="D49" s="135" t="s">
        <v>212</v>
      </c>
      <c r="E49" s="136" t="s">
        <v>212</v>
      </c>
      <c r="F49" s="136" t="s">
        <v>212</v>
      </c>
      <c r="G49" s="137" t="s">
        <v>212</v>
      </c>
      <c r="H49" s="20" t="s">
        <v>120</v>
      </c>
      <c r="I49" s="13"/>
      <c r="J49" s="14">
        <v>90</v>
      </c>
      <c r="K49" s="25">
        <v>0</v>
      </c>
      <c r="L49" s="20">
        <v>9.5</v>
      </c>
      <c r="M49" s="25">
        <f t="shared" si="1"/>
        <v>0</v>
      </c>
      <c r="N49" s="89">
        <f t="shared" si="2"/>
        <v>0</v>
      </c>
    </row>
    <row r="50" spans="2:14" s="21" customFormat="1" ht="12.75" customHeight="1" x14ac:dyDescent="0.3">
      <c r="B50" s="33"/>
      <c r="C50" s="33"/>
      <c r="D50" s="126" t="s">
        <v>22</v>
      </c>
      <c r="E50" s="127"/>
      <c r="F50" s="127"/>
      <c r="G50" s="128"/>
      <c r="H50" s="34"/>
      <c r="I50" s="88"/>
      <c r="J50" s="34"/>
      <c r="K50" s="88"/>
      <c r="L50" s="34"/>
      <c r="M50" s="88"/>
      <c r="N50" s="90">
        <f>SUM(N11:N49)</f>
        <v>0</v>
      </c>
    </row>
    <row r="51" spans="2:14" s="21" customFormat="1" ht="12.75" customHeight="1" x14ac:dyDescent="0.3"/>
    <row r="52" spans="2:14" s="21" customFormat="1" ht="12.75" customHeight="1" x14ac:dyDescent="0.3">
      <c r="B52" s="22" t="s">
        <v>13</v>
      </c>
      <c r="C52" s="22"/>
      <c r="D52" s="22"/>
      <c r="E52" s="22"/>
      <c r="F52" s="22"/>
      <c r="G52" s="22"/>
      <c r="H52" s="22"/>
      <c r="I52" s="22"/>
    </row>
    <row r="53" spans="2:14" s="21" customFormat="1" ht="12.75" customHeight="1" x14ac:dyDescent="0.3">
      <c r="B53" s="22" t="s">
        <v>14</v>
      </c>
      <c r="C53" s="22"/>
      <c r="D53" s="22"/>
      <c r="E53" s="22"/>
      <c r="F53" s="22"/>
      <c r="G53" s="22"/>
      <c r="H53" s="22"/>
      <c r="I53" s="22"/>
    </row>
    <row r="54" spans="2:14" s="21" customFormat="1" ht="12.75" customHeight="1" x14ac:dyDescent="0.3">
      <c r="B54" s="22" t="s">
        <v>15</v>
      </c>
      <c r="C54" s="22"/>
      <c r="D54" s="22"/>
      <c r="E54" s="22"/>
      <c r="F54" s="22"/>
      <c r="G54" s="22"/>
      <c r="H54" s="22"/>
      <c r="I54" s="22"/>
    </row>
    <row r="55" spans="2:14" s="21" customFormat="1" ht="12.75" customHeight="1" x14ac:dyDescent="0.3">
      <c r="B55" s="36" t="s">
        <v>46</v>
      </c>
      <c r="C55" s="36"/>
      <c r="D55" s="36"/>
      <c r="E55" s="36"/>
      <c r="F55" s="36"/>
      <c r="G55" s="36"/>
      <c r="H55" s="36"/>
      <c r="I55" s="36"/>
    </row>
    <row r="56" spans="2:14" s="21" customFormat="1" ht="12.75" customHeight="1" x14ac:dyDescent="0.3">
      <c r="B56" s="22"/>
      <c r="C56" s="22"/>
      <c r="D56" s="22"/>
      <c r="E56" s="22"/>
      <c r="F56" s="22"/>
      <c r="G56" s="22"/>
      <c r="H56" s="22"/>
      <c r="I56" s="22"/>
    </row>
    <row r="57" spans="2:14" s="21" customFormat="1" ht="12.75" customHeight="1" x14ac:dyDescent="0.3"/>
    <row r="58" spans="2:14" s="21" customFormat="1" ht="12.75" customHeight="1" x14ac:dyDescent="0.3">
      <c r="B58" s="21" t="s">
        <v>16</v>
      </c>
      <c r="I58" s="23" t="s">
        <v>17</v>
      </c>
      <c r="L58" s="21" t="s">
        <v>18</v>
      </c>
    </row>
    <row r="62" spans="2:14" ht="12.75" customHeight="1" x14ac:dyDescent="0.3">
      <c r="B62" s="84"/>
      <c r="F62" s="85"/>
    </row>
  </sheetData>
  <sheetProtection algorithmName="SHA-512" hashValue="+kCqmPRqx2hkKgBLK36odiNwDTNWThAGmi3yKU0TayfyG29ewMnunPQAHDFL17sfYAR/xmT3j5u8EWFvubrKMg==" saltValue="F328WeyHwnfncH7ZP/+qRQ==" spinCount="100000" sheet="1" objects="1" scenarios="1"/>
  <protectedRanges>
    <protectedRange sqref="D58" name="Range2"/>
    <protectedRange sqref="D4:D5" name="Range1"/>
  </protectedRanges>
  <mergeCells count="41">
    <mergeCell ref="D28:G28"/>
    <mergeCell ref="D29:G29"/>
    <mergeCell ref="D30:G30"/>
    <mergeCell ref="D31:G31"/>
    <mergeCell ref="D32:G32"/>
    <mergeCell ref="D33:G33"/>
    <mergeCell ref="D45:G45"/>
    <mergeCell ref="D46:G46"/>
    <mergeCell ref="D47:G47"/>
    <mergeCell ref="D48:G48"/>
    <mergeCell ref="D34:G34"/>
    <mergeCell ref="D35:G35"/>
    <mergeCell ref="D36:G36"/>
    <mergeCell ref="D37:G37"/>
    <mergeCell ref="D38:G38"/>
    <mergeCell ref="D49:G49"/>
    <mergeCell ref="D50:G50"/>
    <mergeCell ref="D39:G39"/>
    <mergeCell ref="D40:G40"/>
    <mergeCell ref="D41:G41"/>
    <mergeCell ref="D42:G42"/>
    <mergeCell ref="D43:G43"/>
    <mergeCell ref="D44:G4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1:C32" numberStoredAsText="1"/>
    <ignoredError sqref="M11:N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zoomScaleNormal="100" workbookViewId="0">
      <selection activeCell="H12" sqref="H12:H105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4" width="50.7109375" style="17" customWidth="1"/>
    <col min="5" max="5" width="4.5703125" style="17" customWidth="1"/>
    <col min="6" max="6" width="40.7109375" style="17" customWidth="1"/>
    <col min="7" max="7" width="9.140625" style="17"/>
    <col min="8" max="8" width="13.7109375" style="17" customWidth="1"/>
    <col min="9" max="9" width="7.5703125" style="17" customWidth="1"/>
    <col min="10" max="10" width="13.7109375" style="17" customWidth="1"/>
    <col min="11" max="11" width="16.7109375" style="17" customWidth="1"/>
    <col min="12" max="16384" width="9.140625" style="17"/>
  </cols>
  <sheetData>
    <row r="1" spans="2:11" s="3" customFormat="1" ht="12.75" customHeight="1" x14ac:dyDescent="0.3">
      <c r="B1" s="1" t="s">
        <v>48</v>
      </c>
      <c r="C1" s="2"/>
      <c r="F1" s="4"/>
      <c r="G1" s="4"/>
      <c r="H1" s="4"/>
      <c r="I1" s="4"/>
      <c r="J1" s="4"/>
      <c r="K1" s="4"/>
    </row>
    <row r="2" spans="2:11" s="3" customFormat="1" ht="12.75" customHeight="1" x14ac:dyDescent="0.3">
      <c r="B2" s="5" t="s">
        <v>49</v>
      </c>
      <c r="C2" s="2"/>
      <c r="F2" s="4"/>
      <c r="G2" s="4"/>
      <c r="H2" s="4"/>
      <c r="I2" s="4"/>
      <c r="J2" s="4"/>
      <c r="K2" s="4"/>
    </row>
    <row r="3" spans="2:11" s="3" customFormat="1" ht="12.75" customHeight="1" x14ac:dyDescent="0.3">
      <c r="B3" s="6"/>
      <c r="C3" s="6"/>
      <c r="F3" s="4"/>
      <c r="G3" s="4"/>
      <c r="H3" s="4"/>
      <c r="I3" s="4"/>
      <c r="J3" s="4"/>
      <c r="K3" s="4"/>
    </row>
    <row r="4" spans="2:11" s="3" customFormat="1" ht="12.75" customHeight="1" x14ac:dyDescent="0.3">
      <c r="B4" s="7" t="s">
        <v>0</v>
      </c>
      <c r="C4" s="7"/>
      <c r="F4" s="4"/>
      <c r="G4" s="4"/>
      <c r="H4" s="4"/>
      <c r="I4" s="4"/>
      <c r="J4" s="4"/>
      <c r="K4" s="4"/>
    </row>
    <row r="5" spans="2:11" s="3" customFormat="1" ht="12.75" customHeight="1" x14ac:dyDescent="0.3">
      <c r="B5" s="6"/>
      <c r="C5" s="6"/>
      <c r="F5" s="4"/>
      <c r="G5" s="4"/>
      <c r="H5" s="4"/>
      <c r="I5" s="4"/>
      <c r="J5" s="4"/>
      <c r="K5" s="4"/>
    </row>
    <row r="6" spans="2:11" s="3" customFormat="1" ht="12.75" customHeight="1" x14ac:dyDescent="0.3">
      <c r="B6" s="6"/>
      <c r="C6" s="6"/>
      <c r="F6" s="4"/>
      <c r="G6" s="4"/>
      <c r="H6" s="4"/>
      <c r="I6" s="4"/>
      <c r="J6" s="4"/>
      <c r="K6" s="4"/>
    </row>
    <row r="7" spans="2:11" s="8" customFormat="1" ht="12.75" customHeight="1" x14ac:dyDescent="0.3">
      <c r="F7" s="9" t="s">
        <v>20</v>
      </c>
      <c r="G7" s="9"/>
      <c r="H7" s="9"/>
      <c r="I7" s="10"/>
      <c r="J7" s="10"/>
      <c r="K7" s="10"/>
    </row>
    <row r="8" spans="2:11" s="8" customFormat="1" ht="12.75" customHeight="1" x14ac:dyDescent="0.3">
      <c r="F8" s="9" t="s">
        <v>213</v>
      </c>
      <c r="G8" s="9"/>
      <c r="H8" s="9"/>
      <c r="I8" s="10"/>
      <c r="J8" s="10"/>
      <c r="K8" s="10"/>
    </row>
    <row r="9" spans="2:11" s="3" customFormat="1" ht="12.75" customHeight="1" x14ac:dyDescent="0.3">
      <c r="B9" s="6"/>
      <c r="C9" s="6"/>
      <c r="F9" s="4"/>
      <c r="G9" s="4"/>
      <c r="H9" s="4"/>
      <c r="I9" s="4"/>
      <c r="J9" s="4"/>
      <c r="K9" s="4"/>
    </row>
    <row r="10" spans="2:11" s="7" customFormat="1" ht="12.75" customHeight="1" x14ac:dyDescent="0.3">
      <c r="B10" s="28" t="s">
        <v>1</v>
      </c>
      <c r="C10" s="28" t="s">
        <v>2</v>
      </c>
      <c r="D10" s="30" t="s">
        <v>3</v>
      </c>
      <c r="E10" s="30" t="s">
        <v>4</v>
      </c>
      <c r="F10" s="31" t="s">
        <v>5</v>
      </c>
      <c r="G10" s="32" t="s">
        <v>6</v>
      </c>
      <c r="H10" s="32" t="s">
        <v>7</v>
      </c>
      <c r="I10" s="32" t="s">
        <v>8</v>
      </c>
      <c r="J10" s="32" t="s">
        <v>9</v>
      </c>
      <c r="K10" s="32" t="s">
        <v>10</v>
      </c>
    </row>
    <row r="11" spans="2:11" ht="15" customHeight="1" x14ac:dyDescent="0.3">
      <c r="B11" s="11">
        <v>1</v>
      </c>
      <c r="C11" s="12" t="s">
        <v>214</v>
      </c>
      <c r="D11" s="104" t="s">
        <v>288</v>
      </c>
      <c r="E11" s="16" t="s">
        <v>380</v>
      </c>
      <c r="F11" s="26"/>
      <c r="G11" s="19">
        <v>20</v>
      </c>
      <c r="H11" s="15">
        <v>0</v>
      </c>
      <c r="I11" s="26">
        <v>9.5</v>
      </c>
      <c r="J11" s="15">
        <f>PRODUCT(H11,1.095)</f>
        <v>0</v>
      </c>
      <c r="K11" s="94">
        <f>PRODUCT(G11,J11)</f>
        <v>0</v>
      </c>
    </row>
    <row r="12" spans="2:11" ht="24.95" customHeight="1" x14ac:dyDescent="0.3">
      <c r="B12" s="11">
        <f>B11+1</f>
        <v>2</v>
      </c>
      <c r="C12" s="12" t="s">
        <v>215</v>
      </c>
      <c r="D12" s="104" t="s">
        <v>290</v>
      </c>
      <c r="E12" s="16" t="s">
        <v>380</v>
      </c>
      <c r="F12" s="26"/>
      <c r="G12" s="19">
        <v>1000</v>
      </c>
      <c r="H12" s="15">
        <v>0</v>
      </c>
      <c r="I12" s="26">
        <v>9.5</v>
      </c>
      <c r="J12" s="15">
        <f t="shared" ref="J12:J75" si="0">PRODUCT(H12,1.095)</f>
        <v>0</v>
      </c>
      <c r="K12" s="94">
        <f t="shared" ref="K12:K75" si="1">PRODUCT(G12,J12)</f>
        <v>0</v>
      </c>
    </row>
    <row r="13" spans="2:11" ht="24.95" customHeight="1" x14ac:dyDescent="0.3">
      <c r="B13" s="11">
        <f t="shared" ref="B13:B76" si="2">B12+1</f>
        <v>3</v>
      </c>
      <c r="C13" s="12" t="s">
        <v>216</v>
      </c>
      <c r="D13" s="104" t="s">
        <v>291</v>
      </c>
      <c r="E13" s="16" t="s">
        <v>380</v>
      </c>
      <c r="F13" s="26"/>
      <c r="G13" s="19">
        <v>3000</v>
      </c>
      <c r="H13" s="15">
        <v>0</v>
      </c>
      <c r="I13" s="26">
        <v>9.5</v>
      </c>
      <c r="J13" s="15">
        <f t="shared" si="0"/>
        <v>0</v>
      </c>
      <c r="K13" s="94">
        <f t="shared" si="1"/>
        <v>0</v>
      </c>
    </row>
    <row r="14" spans="2:11" ht="24.95" customHeight="1" x14ac:dyDescent="0.3">
      <c r="B14" s="11">
        <f t="shared" si="2"/>
        <v>4</v>
      </c>
      <c r="C14" s="12" t="s">
        <v>217</v>
      </c>
      <c r="D14" s="104" t="s">
        <v>292</v>
      </c>
      <c r="E14" s="16" t="s">
        <v>380</v>
      </c>
      <c r="F14" s="26"/>
      <c r="G14" s="19">
        <v>4000</v>
      </c>
      <c r="H14" s="15">
        <v>0</v>
      </c>
      <c r="I14" s="26">
        <v>9.5</v>
      </c>
      <c r="J14" s="15">
        <f t="shared" si="0"/>
        <v>0</v>
      </c>
      <c r="K14" s="94">
        <f t="shared" si="1"/>
        <v>0</v>
      </c>
    </row>
    <row r="15" spans="2:11" ht="24.95" customHeight="1" x14ac:dyDescent="0.3">
      <c r="B15" s="11">
        <f t="shared" si="2"/>
        <v>5</v>
      </c>
      <c r="C15" s="12" t="s">
        <v>218</v>
      </c>
      <c r="D15" s="104" t="s">
        <v>293</v>
      </c>
      <c r="E15" s="16" t="s">
        <v>380</v>
      </c>
      <c r="F15" s="26"/>
      <c r="G15" s="19">
        <v>3000</v>
      </c>
      <c r="H15" s="15">
        <v>0</v>
      </c>
      <c r="I15" s="26">
        <v>9.5</v>
      </c>
      <c r="J15" s="15">
        <f t="shared" si="0"/>
        <v>0</v>
      </c>
      <c r="K15" s="94">
        <f t="shared" si="1"/>
        <v>0</v>
      </c>
    </row>
    <row r="16" spans="2:11" ht="24.95" customHeight="1" x14ac:dyDescent="0.3">
      <c r="B16" s="11">
        <f t="shared" si="2"/>
        <v>6</v>
      </c>
      <c r="C16" s="12" t="s">
        <v>219</v>
      </c>
      <c r="D16" s="104" t="s">
        <v>294</v>
      </c>
      <c r="E16" s="16" t="s">
        <v>380</v>
      </c>
      <c r="F16" s="26"/>
      <c r="G16" s="19">
        <v>3000</v>
      </c>
      <c r="H16" s="15">
        <v>0</v>
      </c>
      <c r="I16" s="26">
        <v>9.5</v>
      </c>
      <c r="J16" s="15">
        <f t="shared" si="0"/>
        <v>0</v>
      </c>
      <c r="K16" s="94">
        <f t="shared" si="1"/>
        <v>0</v>
      </c>
    </row>
    <row r="17" spans="2:11" ht="24.95" customHeight="1" x14ac:dyDescent="0.3">
      <c r="B17" s="11">
        <f t="shared" si="2"/>
        <v>7</v>
      </c>
      <c r="C17" s="12" t="s">
        <v>220</v>
      </c>
      <c r="D17" s="104" t="s">
        <v>295</v>
      </c>
      <c r="E17" s="16" t="s">
        <v>380</v>
      </c>
      <c r="F17" s="26"/>
      <c r="G17" s="19">
        <v>3000</v>
      </c>
      <c r="H17" s="15">
        <v>0</v>
      </c>
      <c r="I17" s="26">
        <v>9.5</v>
      </c>
      <c r="J17" s="15">
        <f t="shared" si="0"/>
        <v>0</v>
      </c>
      <c r="K17" s="94">
        <f t="shared" si="1"/>
        <v>0</v>
      </c>
    </row>
    <row r="18" spans="2:11" ht="24.95" customHeight="1" x14ac:dyDescent="0.3">
      <c r="B18" s="11">
        <f t="shared" si="2"/>
        <v>8</v>
      </c>
      <c r="C18" s="12" t="s">
        <v>221</v>
      </c>
      <c r="D18" s="104" t="s">
        <v>296</v>
      </c>
      <c r="E18" s="16" t="s">
        <v>380</v>
      </c>
      <c r="F18" s="26"/>
      <c r="G18" s="19">
        <v>3000</v>
      </c>
      <c r="H18" s="15">
        <v>0</v>
      </c>
      <c r="I18" s="26">
        <v>9.5</v>
      </c>
      <c r="J18" s="15">
        <f t="shared" si="0"/>
        <v>0</v>
      </c>
      <c r="K18" s="94">
        <f t="shared" si="1"/>
        <v>0</v>
      </c>
    </row>
    <row r="19" spans="2:11" ht="15" customHeight="1" x14ac:dyDescent="0.3">
      <c r="B19" s="11">
        <f t="shared" si="2"/>
        <v>9</v>
      </c>
      <c r="C19" s="12" t="s">
        <v>222</v>
      </c>
      <c r="D19" s="104" t="s">
        <v>297</v>
      </c>
      <c r="E19" s="16" t="s">
        <v>380</v>
      </c>
      <c r="F19" s="26"/>
      <c r="G19" s="19">
        <v>1500</v>
      </c>
      <c r="H19" s="15">
        <v>0</v>
      </c>
      <c r="I19" s="26">
        <v>9.5</v>
      </c>
      <c r="J19" s="15">
        <f t="shared" si="0"/>
        <v>0</v>
      </c>
      <c r="K19" s="94">
        <f t="shared" si="1"/>
        <v>0</v>
      </c>
    </row>
    <row r="20" spans="2:11" ht="15" customHeight="1" x14ac:dyDescent="0.3">
      <c r="B20" s="11">
        <f t="shared" si="2"/>
        <v>10</v>
      </c>
      <c r="C20" s="12" t="s">
        <v>223</v>
      </c>
      <c r="D20" s="104" t="s">
        <v>298</v>
      </c>
      <c r="E20" s="16" t="s">
        <v>380</v>
      </c>
      <c r="F20" s="26"/>
      <c r="G20" s="19">
        <v>1500</v>
      </c>
      <c r="H20" s="15">
        <v>0</v>
      </c>
      <c r="I20" s="26">
        <v>9.5</v>
      </c>
      <c r="J20" s="15">
        <f t="shared" si="0"/>
        <v>0</v>
      </c>
      <c r="K20" s="94">
        <f t="shared" si="1"/>
        <v>0</v>
      </c>
    </row>
    <row r="21" spans="2:11" ht="15" customHeight="1" x14ac:dyDescent="0.3">
      <c r="B21" s="11">
        <f t="shared" si="2"/>
        <v>11</v>
      </c>
      <c r="C21" s="12" t="s">
        <v>224</v>
      </c>
      <c r="D21" s="104" t="s">
        <v>299</v>
      </c>
      <c r="E21" s="16" t="s">
        <v>380</v>
      </c>
      <c r="F21" s="26"/>
      <c r="G21" s="19">
        <v>1500</v>
      </c>
      <c r="H21" s="15">
        <v>0</v>
      </c>
      <c r="I21" s="26">
        <v>9.5</v>
      </c>
      <c r="J21" s="15">
        <f t="shared" si="0"/>
        <v>0</v>
      </c>
      <c r="K21" s="94">
        <f t="shared" si="1"/>
        <v>0</v>
      </c>
    </row>
    <row r="22" spans="2:11" ht="15" customHeight="1" x14ac:dyDescent="0.3">
      <c r="B22" s="11">
        <f t="shared" si="2"/>
        <v>12</v>
      </c>
      <c r="C22" s="12" t="s">
        <v>225</v>
      </c>
      <c r="D22" s="104" t="s">
        <v>300</v>
      </c>
      <c r="E22" s="16" t="s">
        <v>380</v>
      </c>
      <c r="F22" s="26"/>
      <c r="G22" s="19">
        <v>1500</v>
      </c>
      <c r="H22" s="15">
        <v>0</v>
      </c>
      <c r="I22" s="26">
        <v>9.5</v>
      </c>
      <c r="J22" s="15">
        <f t="shared" si="0"/>
        <v>0</v>
      </c>
      <c r="K22" s="94">
        <f t="shared" si="1"/>
        <v>0</v>
      </c>
    </row>
    <row r="23" spans="2:11" ht="15" customHeight="1" x14ac:dyDescent="0.3">
      <c r="B23" s="11">
        <f t="shared" si="2"/>
        <v>13</v>
      </c>
      <c r="C23" s="12" t="s">
        <v>226</v>
      </c>
      <c r="D23" s="104" t="s">
        <v>301</v>
      </c>
      <c r="E23" s="16" t="s">
        <v>380</v>
      </c>
      <c r="F23" s="26"/>
      <c r="G23" s="19">
        <v>1500</v>
      </c>
      <c r="H23" s="15">
        <v>0</v>
      </c>
      <c r="I23" s="26">
        <v>9.5</v>
      </c>
      <c r="J23" s="15">
        <f t="shared" si="0"/>
        <v>0</v>
      </c>
      <c r="K23" s="94">
        <f t="shared" si="1"/>
        <v>0</v>
      </c>
    </row>
    <row r="24" spans="2:11" ht="15" customHeight="1" x14ac:dyDescent="0.3">
      <c r="B24" s="11">
        <f t="shared" si="2"/>
        <v>14</v>
      </c>
      <c r="C24" s="12" t="s">
        <v>227</v>
      </c>
      <c r="D24" s="104" t="s">
        <v>302</v>
      </c>
      <c r="E24" s="16" t="s">
        <v>380</v>
      </c>
      <c r="F24" s="26"/>
      <c r="G24" s="19">
        <v>1200</v>
      </c>
      <c r="H24" s="15">
        <v>0</v>
      </c>
      <c r="I24" s="26">
        <v>9.5</v>
      </c>
      <c r="J24" s="15">
        <f t="shared" si="0"/>
        <v>0</v>
      </c>
      <c r="K24" s="94">
        <f t="shared" si="1"/>
        <v>0</v>
      </c>
    </row>
    <row r="25" spans="2:11" ht="15" customHeight="1" x14ac:dyDescent="0.3">
      <c r="B25" s="11">
        <f t="shared" si="2"/>
        <v>15</v>
      </c>
      <c r="C25" s="12" t="s">
        <v>228</v>
      </c>
      <c r="D25" s="104" t="s">
        <v>303</v>
      </c>
      <c r="E25" s="16" t="s">
        <v>380</v>
      </c>
      <c r="F25" s="26"/>
      <c r="G25" s="19">
        <v>100</v>
      </c>
      <c r="H25" s="15">
        <v>0</v>
      </c>
      <c r="I25" s="26">
        <v>9.5</v>
      </c>
      <c r="J25" s="15">
        <f t="shared" si="0"/>
        <v>0</v>
      </c>
      <c r="K25" s="94">
        <f t="shared" si="1"/>
        <v>0</v>
      </c>
    </row>
    <row r="26" spans="2:11" ht="15" customHeight="1" x14ac:dyDescent="0.3">
      <c r="B26" s="11">
        <f t="shared" si="2"/>
        <v>16</v>
      </c>
      <c r="C26" s="12" t="s">
        <v>229</v>
      </c>
      <c r="D26" s="104" t="s">
        <v>304</v>
      </c>
      <c r="E26" s="16" t="s">
        <v>380</v>
      </c>
      <c r="F26" s="26"/>
      <c r="G26" s="19">
        <v>100</v>
      </c>
      <c r="H26" s="15">
        <v>0</v>
      </c>
      <c r="I26" s="26">
        <v>9.5</v>
      </c>
      <c r="J26" s="15">
        <f t="shared" si="0"/>
        <v>0</v>
      </c>
      <c r="K26" s="94">
        <f t="shared" si="1"/>
        <v>0</v>
      </c>
    </row>
    <row r="27" spans="2:11" ht="15" customHeight="1" x14ac:dyDescent="0.3">
      <c r="B27" s="11">
        <f t="shared" si="2"/>
        <v>17</v>
      </c>
      <c r="C27" s="12" t="s">
        <v>230</v>
      </c>
      <c r="D27" s="104" t="s">
        <v>305</v>
      </c>
      <c r="E27" s="16" t="s">
        <v>380</v>
      </c>
      <c r="F27" s="26"/>
      <c r="G27" s="19">
        <v>100</v>
      </c>
      <c r="H27" s="15">
        <v>0</v>
      </c>
      <c r="I27" s="26">
        <v>9.5</v>
      </c>
      <c r="J27" s="15">
        <f t="shared" si="0"/>
        <v>0</v>
      </c>
      <c r="K27" s="94">
        <f t="shared" si="1"/>
        <v>0</v>
      </c>
    </row>
    <row r="28" spans="2:11" ht="24.95" customHeight="1" x14ac:dyDescent="0.3">
      <c r="B28" s="11">
        <f t="shared" si="2"/>
        <v>18</v>
      </c>
      <c r="C28" s="12" t="s">
        <v>231</v>
      </c>
      <c r="D28" s="104" t="s">
        <v>306</v>
      </c>
      <c r="E28" s="16" t="s">
        <v>380</v>
      </c>
      <c r="F28" s="26"/>
      <c r="G28" s="19">
        <v>100</v>
      </c>
      <c r="H28" s="15">
        <v>0</v>
      </c>
      <c r="I28" s="26">
        <v>9.5</v>
      </c>
      <c r="J28" s="15">
        <f t="shared" si="0"/>
        <v>0</v>
      </c>
      <c r="K28" s="94">
        <f t="shared" si="1"/>
        <v>0</v>
      </c>
    </row>
    <row r="29" spans="2:11" ht="15" customHeight="1" x14ac:dyDescent="0.3">
      <c r="B29" s="11">
        <f t="shared" si="2"/>
        <v>19</v>
      </c>
      <c r="C29" s="12" t="s">
        <v>232</v>
      </c>
      <c r="D29" s="104" t="s">
        <v>307</v>
      </c>
      <c r="E29" s="16" t="s">
        <v>380</v>
      </c>
      <c r="F29" s="26"/>
      <c r="G29" s="19">
        <v>4000</v>
      </c>
      <c r="H29" s="15">
        <v>0</v>
      </c>
      <c r="I29" s="26">
        <v>9.5</v>
      </c>
      <c r="J29" s="15">
        <f t="shared" si="0"/>
        <v>0</v>
      </c>
      <c r="K29" s="94">
        <f t="shared" si="1"/>
        <v>0</v>
      </c>
    </row>
    <row r="30" spans="2:11" ht="15" customHeight="1" x14ac:dyDescent="0.3">
      <c r="B30" s="11">
        <f t="shared" si="2"/>
        <v>20</v>
      </c>
      <c r="C30" s="12" t="s">
        <v>233</v>
      </c>
      <c r="D30" s="104" t="s">
        <v>308</v>
      </c>
      <c r="E30" s="16" t="s">
        <v>380</v>
      </c>
      <c r="F30" s="26"/>
      <c r="G30" s="19">
        <v>500</v>
      </c>
      <c r="H30" s="15">
        <v>0</v>
      </c>
      <c r="I30" s="26">
        <v>9.5</v>
      </c>
      <c r="J30" s="15">
        <f t="shared" si="0"/>
        <v>0</v>
      </c>
      <c r="K30" s="94">
        <f t="shared" si="1"/>
        <v>0</v>
      </c>
    </row>
    <row r="31" spans="2:11" ht="15" customHeight="1" x14ac:dyDescent="0.3">
      <c r="B31" s="11">
        <f t="shared" si="2"/>
        <v>21</v>
      </c>
      <c r="C31" s="12" t="s">
        <v>234</v>
      </c>
      <c r="D31" s="104" t="s">
        <v>309</v>
      </c>
      <c r="E31" s="16" t="s">
        <v>380</v>
      </c>
      <c r="F31" s="26"/>
      <c r="G31" s="19">
        <v>200</v>
      </c>
      <c r="H31" s="15">
        <v>0</v>
      </c>
      <c r="I31" s="26">
        <v>9.5</v>
      </c>
      <c r="J31" s="15">
        <f t="shared" si="0"/>
        <v>0</v>
      </c>
      <c r="K31" s="94">
        <f t="shared" si="1"/>
        <v>0</v>
      </c>
    </row>
    <row r="32" spans="2:11" ht="15" customHeight="1" x14ac:dyDescent="0.3">
      <c r="B32" s="11">
        <f t="shared" si="2"/>
        <v>22</v>
      </c>
      <c r="C32" s="12" t="s">
        <v>235</v>
      </c>
      <c r="D32" s="104" t="s">
        <v>310</v>
      </c>
      <c r="E32" s="16" t="s">
        <v>380</v>
      </c>
      <c r="F32" s="26"/>
      <c r="G32" s="19">
        <v>2000</v>
      </c>
      <c r="H32" s="15">
        <v>0</v>
      </c>
      <c r="I32" s="26">
        <v>9.5</v>
      </c>
      <c r="J32" s="15">
        <f t="shared" si="0"/>
        <v>0</v>
      </c>
      <c r="K32" s="94">
        <f t="shared" si="1"/>
        <v>0</v>
      </c>
    </row>
    <row r="33" spans="2:11" ht="15" customHeight="1" x14ac:dyDescent="0.3">
      <c r="B33" s="11">
        <f t="shared" si="2"/>
        <v>23</v>
      </c>
      <c r="C33" s="12" t="s">
        <v>236</v>
      </c>
      <c r="D33" s="104" t="s">
        <v>311</v>
      </c>
      <c r="E33" s="16" t="s">
        <v>380</v>
      </c>
      <c r="F33" s="26"/>
      <c r="G33" s="19">
        <v>100</v>
      </c>
      <c r="H33" s="15">
        <v>0</v>
      </c>
      <c r="I33" s="26">
        <v>9.5</v>
      </c>
      <c r="J33" s="15">
        <f t="shared" si="0"/>
        <v>0</v>
      </c>
      <c r="K33" s="94">
        <f t="shared" si="1"/>
        <v>0</v>
      </c>
    </row>
    <row r="34" spans="2:11" ht="15" customHeight="1" x14ac:dyDescent="0.3">
      <c r="B34" s="11">
        <f t="shared" si="2"/>
        <v>24</v>
      </c>
      <c r="C34" s="12" t="s">
        <v>237</v>
      </c>
      <c r="D34" s="104" t="s">
        <v>312</v>
      </c>
      <c r="E34" s="16" t="s">
        <v>380</v>
      </c>
      <c r="F34" s="26"/>
      <c r="G34" s="19">
        <v>100</v>
      </c>
      <c r="H34" s="15">
        <v>0</v>
      </c>
      <c r="I34" s="26">
        <v>9.5</v>
      </c>
      <c r="J34" s="15">
        <f t="shared" si="0"/>
        <v>0</v>
      </c>
      <c r="K34" s="94">
        <f t="shared" si="1"/>
        <v>0</v>
      </c>
    </row>
    <row r="35" spans="2:11" ht="15" customHeight="1" x14ac:dyDescent="0.3">
      <c r="B35" s="11">
        <f t="shared" si="2"/>
        <v>25</v>
      </c>
      <c r="C35" s="12" t="s">
        <v>238</v>
      </c>
      <c r="D35" s="104" t="s">
        <v>313</v>
      </c>
      <c r="E35" s="16" t="s">
        <v>380</v>
      </c>
      <c r="F35" s="26"/>
      <c r="G35" s="19">
        <v>1500</v>
      </c>
      <c r="H35" s="15">
        <v>0</v>
      </c>
      <c r="I35" s="26">
        <v>9.5</v>
      </c>
      <c r="J35" s="15">
        <f t="shared" si="0"/>
        <v>0</v>
      </c>
      <c r="K35" s="94">
        <f t="shared" si="1"/>
        <v>0</v>
      </c>
    </row>
    <row r="36" spans="2:11" ht="15" customHeight="1" x14ac:dyDescent="0.3">
      <c r="B36" s="11">
        <f t="shared" si="2"/>
        <v>26</v>
      </c>
      <c r="C36" s="12" t="s">
        <v>239</v>
      </c>
      <c r="D36" s="104" t="s">
        <v>314</v>
      </c>
      <c r="E36" s="16" t="s">
        <v>380</v>
      </c>
      <c r="F36" s="26"/>
      <c r="G36" s="19">
        <v>400</v>
      </c>
      <c r="H36" s="15">
        <v>0</v>
      </c>
      <c r="I36" s="26">
        <v>9.5</v>
      </c>
      <c r="J36" s="15">
        <f t="shared" si="0"/>
        <v>0</v>
      </c>
      <c r="K36" s="94">
        <f t="shared" si="1"/>
        <v>0</v>
      </c>
    </row>
    <row r="37" spans="2:11" ht="15" customHeight="1" x14ac:dyDescent="0.3">
      <c r="B37" s="11">
        <f t="shared" si="2"/>
        <v>27</v>
      </c>
      <c r="C37" s="12" t="s">
        <v>240</v>
      </c>
      <c r="D37" s="104" t="s">
        <v>315</v>
      </c>
      <c r="E37" s="16" t="s">
        <v>380</v>
      </c>
      <c r="F37" s="26"/>
      <c r="G37" s="19">
        <v>400</v>
      </c>
      <c r="H37" s="15">
        <v>0</v>
      </c>
      <c r="I37" s="26">
        <v>9.5</v>
      </c>
      <c r="J37" s="15">
        <f t="shared" si="0"/>
        <v>0</v>
      </c>
      <c r="K37" s="94">
        <f t="shared" si="1"/>
        <v>0</v>
      </c>
    </row>
    <row r="38" spans="2:11" ht="24.95" customHeight="1" x14ac:dyDescent="0.3">
      <c r="B38" s="11">
        <f t="shared" si="2"/>
        <v>28</v>
      </c>
      <c r="C38" s="12" t="s">
        <v>241</v>
      </c>
      <c r="D38" s="104" t="s">
        <v>316</v>
      </c>
      <c r="E38" s="16" t="s">
        <v>380</v>
      </c>
      <c r="F38" s="26"/>
      <c r="G38" s="19">
        <v>800</v>
      </c>
      <c r="H38" s="15">
        <v>0</v>
      </c>
      <c r="I38" s="26">
        <v>9.5</v>
      </c>
      <c r="J38" s="15">
        <f t="shared" si="0"/>
        <v>0</v>
      </c>
      <c r="K38" s="94">
        <f t="shared" si="1"/>
        <v>0</v>
      </c>
    </row>
    <row r="39" spans="2:11" ht="15" customHeight="1" x14ac:dyDescent="0.3">
      <c r="B39" s="11">
        <f t="shared" si="2"/>
        <v>29</v>
      </c>
      <c r="C39" s="12" t="s">
        <v>242</v>
      </c>
      <c r="D39" s="104" t="s">
        <v>317</v>
      </c>
      <c r="E39" s="16" t="s">
        <v>380</v>
      </c>
      <c r="F39" s="26"/>
      <c r="G39" s="19">
        <v>800</v>
      </c>
      <c r="H39" s="15">
        <v>0</v>
      </c>
      <c r="I39" s="26">
        <v>9.5</v>
      </c>
      <c r="J39" s="15">
        <f t="shared" si="0"/>
        <v>0</v>
      </c>
      <c r="K39" s="94">
        <f t="shared" si="1"/>
        <v>0</v>
      </c>
    </row>
    <row r="40" spans="2:11" ht="15" customHeight="1" x14ac:dyDescent="0.3">
      <c r="B40" s="11">
        <f t="shared" si="2"/>
        <v>30</v>
      </c>
      <c r="C40" s="12" t="s">
        <v>243</v>
      </c>
      <c r="D40" s="104" t="s">
        <v>318</v>
      </c>
      <c r="E40" s="16" t="s">
        <v>380</v>
      </c>
      <c r="F40" s="26"/>
      <c r="G40" s="19">
        <v>20</v>
      </c>
      <c r="H40" s="15">
        <v>0</v>
      </c>
      <c r="I40" s="26">
        <v>9.5</v>
      </c>
      <c r="J40" s="15">
        <f t="shared" si="0"/>
        <v>0</v>
      </c>
      <c r="K40" s="94">
        <f t="shared" si="1"/>
        <v>0</v>
      </c>
    </row>
    <row r="41" spans="2:11" ht="15" customHeight="1" x14ac:dyDescent="0.3">
      <c r="B41" s="11">
        <f t="shared" si="2"/>
        <v>31</v>
      </c>
      <c r="C41" s="12" t="s">
        <v>244</v>
      </c>
      <c r="D41" s="104" t="s">
        <v>319</v>
      </c>
      <c r="E41" s="16" t="s">
        <v>380</v>
      </c>
      <c r="F41" s="26"/>
      <c r="G41" s="19">
        <v>5</v>
      </c>
      <c r="H41" s="15">
        <v>0</v>
      </c>
      <c r="I41" s="26">
        <v>9.5</v>
      </c>
      <c r="J41" s="15">
        <f t="shared" si="0"/>
        <v>0</v>
      </c>
      <c r="K41" s="94">
        <f t="shared" si="1"/>
        <v>0</v>
      </c>
    </row>
    <row r="42" spans="2:11" ht="15" customHeight="1" x14ac:dyDescent="0.3">
      <c r="B42" s="11">
        <f t="shared" si="2"/>
        <v>32</v>
      </c>
      <c r="C42" s="12" t="s">
        <v>245</v>
      </c>
      <c r="D42" s="104" t="s">
        <v>320</v>
      </c>
      <c r="E42" s="16" t="s">
        <v>380</v>
      </c>
      <c r="F42" s="26"/>
      <c r="G42" s="19">
        <v>50</v>
      </c>
      <c r="H42" s="15">
        <v>0</v>
      </c>
      <c r="I42" s="26">
        <v>9.5</v>
      </c>
      <c r="J42" s="15">
        <f t="shared" si="0"/>
        <v>0</v>
      </c>
      <c r="K42" s="94">
        <f t="shared" si="1"/>
        <v>0</v>
      </c>
    </row>
    <row r="43" spans="2:11" ht="15" customHeight="1" x14ac:dyDescent="0.3">
      <c r="B43" s="11">
        <f t="shared" si="2"/>
        <v>33</v>
      </c>
      <c r="C43" s="12" t="s">
        <v>246</v>
      </c>
      <c r="D43" s="104" t="s">
        <v>321</v>
      </c>
      <c r="E43" s="16" t="s">
        <v>380</v>
      </c>
      <c r="F43" s="26"/>
      <c r="G43" s="19">
        <v>40</v>
      </c>
      <c r="H43" s="15">
        <v>0</v>
      </c>
      <c r="I43" s="26">
        <v>9.5</v>
      </c>
      <c r="J43" s="15">
        <f t="shared" si="0"/>
        <v>0</v>
      </c>
      <c r="K43" s="94">
        <f t="shared" si="1"/>
        <v>0</v>
      </c>
    </row>
    <row r="44" spans="2:11" ht="15" customHeight="1" x14ac:dyDescent="0.3">
      <c r="B44" s="11">
        <f t="shared" si="2"/>
        <v>34</v>
      </c>
      <c r="C44" s="12" t="s">
        <v>247</v>
      </c>
      <c r="D44" s="104" t="s">
        <v>322</v>
      </c>
      <c r="E44" s="16" t="s">
        <v>380</v>
      </c>
      <c r="F44" s="26"/>
      <c r="G44" s="19">
        <v>20</v>
      </c>
      <c r="H44" s="15">
        <v>0</v>
      </c>
      <c r="I44" s="26">
        <v>9.5</v>
      </c>
      <c r="J44" s="15">
        <f t="shared" si="0"/>
        <v>0</v>
      </c>
      <c r="K44" s="94">
        <f t="shared" si="1"/>
        <v>0</v>
      </c>
    </row>
    <row r="45" spans="2:11" ht="15" customHeight="1" x14ac:dyDescent="0.3">
      <c r="B45" s="11">
        <f t="shared" si="2"/>
        <v>35</v>
      </c>
      <c r="C45" s="12" t="s">
        <v>248</v>
      </c>
      <c r="D45" s="104" t="s">
        <v>323</v>
      </c>
      <c r="E45" s="16" t="s">
        <v>380</v>
      </c>
      <c r="F45" s="26"/>
      <c r="G45" s="19">
        <v>50</v>
      </c>
      <c r="H45" s="15">
        <v>0</v>
      </c>
      <c r="I45" s="26">
        <v>9.5</v>
      </c>
      <c r="J45" s="15">
        <f t="shared" si="0"/>
        <v>0</v>
      </c>
      <c r="K45" s="94">
        <f t="shared" si="1"/>
        <v>0</v>
      </c>
    </row>
    <row r="46" spans="2:11" ht="15" customHeight="1" x14ac:dyDescent="0.3">
      <c r="B46" s="11">
        <f t="shared" si="2"/>
        <v>36</v>
      </c>
      <c r="C46" s="12" t="s">
        <v>249</v>
      </c>
      <c r="D46" s="104" t="s">
        <v>324</v>
      </c>
      <c r="E46" s="16" t="s">
        <v>120</v>
      </c>
      <c r="F46" s="26"/>
      <c r="G46" s="19">
        <v>20</v>
      </c>
      <c r="H46" s="15">
        <v>0</v>
      </c>
      <c r="I46" s="26">
        <v>9.5</v>
      </c>
      <c r="J46" s="15">
        <f t="shared" si="0"/>
        <v>0</v>
      </c>
      <c r="K46" s="94">
        <f t="shared" si="1"/>
        <v>0</v>
      </c>
    </row>
    <row r="47" spans="2:11" ht="15" customHeight="1" x14ac:dyDescent="0.3">
      <c r="B47" s="11">
        <f t="shared" si="2"/>
        <v>37</v>
      </c>
      <c r="C47" s="12" t="s">
        <v>250</v>
      </c>
      <c r="D47" s="104" t="s">
        <v>325</v>
      </c>
      <c r="E47" s="16" t="s">
        <v>380</v>
      </c>
      <c r="F47" s="26"/>
      <c r="G47" s="19">
        <v>50</v>
      </c>
      <c r="H47" s="15">
        <v>0</v>
      </c>
      <c r="I47" s="26">
        <v>9.5</v>
      </c>
      <c r="J47" s="15">
        <f t="shared" si="0"/>
        <v>0</v>
      </c>
      <c r="K47" s="94">
        <f t="shared" si="1"/>
        <v>0</v>
      </c>
    </row>
    <row r="48" spans="2:11" ht="15" customHeight="1" x14ac:dyDescent="0.3">
      <c r="B48" s="11">
        <f t="shared" si="2"/>
        <v>38</v>
      </c>
      <c r="C48" s="12" t="s">
        <v>251</v>
      </c>
      <c r="D48" s="104" t="s">
        <v>326</v>
      </c>
      <c r="E48" s="16" t="s">
        <v>120</v>
      </c>
      <c r="F48" s="26"/>
      <c r="G48" s="19">
        <v>2500</v>
      </c>
      <c r="H48" s="15">
        <v>0</v>
      </c>
      <c r="I48" s="26">
        <v>9.5</v>
      </c>
      <c r="J48" s="15">
        <f t="shared" si="0"/>
        <v>0</v>
      </c>
      <c r="K48" s="94">
        <f t="shared" si="1"/>
        <v>0</v>
      </c>
    </row>
    <row r="49" spans="2:11" ht="15" customHeight="1" x14ac:dyDescent="0.3">
      <c r="B49" s="11">
        <f t="shared" si="2"/>
        <v>39</v>
      </c>
      <c r="C49" s="12" t="s">
        <v>252</v>
      </c>
      <c r="D49" s="104" t="s">
        <v>327</v>
      </c>
      <c r="E49" s="16" t="s">
        <v>380</v>
      </c>
      <c r="F49" s="26"/>
      <c r="G49" s="19">
        <v>30</v>
      </c>
      <c r="H49" s="15">
        <v>0</v>
      </c>
      <c r="I49" s="26">
        <v>9.5</v>
      </c>
      <c r="J49" s="15">
        <f t="shared" si="0"/>
        <v>0</v>
      </c>
      <c r="K49" s="94">
        <f t="shared" si="1"/>
        <v>0</v>
      </c>
    </row>
    <row r="50" spans="2:11" ht="15" customHeight="1" x14ac:dyDescent="0.3">
      <c r="B50" s="11">
        <f t="shared" si="2"/>
        <v>40</v>
      </c>
      <c r="C50" s="12" t="s">
        <v>253</v>
      </c>
      <c r="D50" s="104" t="s">
        <v>328</v>
      </c>
      <c r="E50" s="16" t="s">
        <v>120</v>
      </c>
      <c r="F50" s="26"/>
      <c r="G50" s="19">
        <v>5</v>
      </c>
      <c r="H50" s="15">
        <v>0</v>
      </c>
      <c r="I50" s="26">
        <v>9.5</v>
      </c>
      <c r="J50" s="15">
        <f t="shared" si="0"/>
        <v>0</v>
      </c>
      <c r="K50" s="94">
        <f t="shared" si="1"/>
        <v>0</v>
      </c>
    </row>
    <row r="51" spans="2:11" ht="15" customHeight="1" x14ac:dyDescent="0.3">
      <c r="B51" s="11">
        <f t="shared" si="2"/>
        <v>41</v>
      </c>
      <c r="C51" s="12" t="s">
        <v>254</v>
      </c>
      <c r="D51" s="104" t="s">
        <v>330</v>
      </c>
      <c r="E51" s="16" t="s">
        <v>380</v>
      </c>
      <c r="F51" s="26"/>
      <c r="G51" s="19">
        <v>150</v>
      </c>
      <c r="H51" s="15">
        <v>0</v>
      </c>
      <c r="I51" s="26">
        <v>9.5</v>
      </c>
      <c r="J51" s="15">
        <f t="shared" si="0"/>
        <v>0</v>
      </c>
      <c r="K51" s="94">
        <f t="shared" si="1"/>
        <v>0</v>
      </c>
    </row>
    <row r="52" spans="2:11" ht="15" customHeight="1" x14ac:dyDescent="0.3">
      <c r="B52" s="11">
        <f t="shared" si="2"/>
        <v>42</v>
      </c>
      <c r="C52" s="12" t="s">
        <v>255</v>
      </c>
      <c r="D52" s="104" t="s">
        <v>331</v>
      </c>
      <c r="E52" s="16" t="s">
        <v>380</v>
      </c>
      <c r="F52" s="26"/>
      <c r="G52" s="19">
        <v>300</v>
      </c>
      <c r="H52" s="15">
        <v>0</v>
      </c>
      <c r="I52" s="26">
        <v>9.5</v>
      </c>
      <c r="J52" s="15">
        <f t="shared" si="0"/>
        <v>0</v>
      </c>
      <c r="K52" s="94">
        <f t="shared" si="1"/>
        <v>0</v>
      </c>
    </row>
    <row r="53" spans="2:11" ht="15" customHeight="1" x14ac:dyDescent="0.3">
      <c r="B53" s="11">
        <f t="shared" si="2"/>
        <v>43</v>
      </c>
      <c r="C53" s="12" t="s">
        <v>256</v>
      </c>
      <c r="D53" s="104" t="s">
        <v>332</v>
      </c>
      <c r="E53" s="16" t="s">
        <v>380</v>
      </c>
      <c r="F53" s="26"/>
      <c r="G53" s="19">
        <v>60</v>
      </c>
      <c r="H53" s="15">
        <v>0</v>
      </c>
      <c r="I53" s="26">
        <v>9.5</v>
      </c>
      <c r="J53" s="15">
        <f t="shared" si="0"/>
        <v>0</v>
      </c>
      <c r="K53" s="94">
        <f t="shared" si="1"/>
        <v>0</v>
      </c>
    </row>
    <row r="54" spans="2:11" ht="15" customHeight="1" x14ac:dyDescent="0.3">
      <c r="B54" s="11">
        <f t="shared" si="2"/>
        <v>44</v>
      </c>
      <c r="C54" s="12" t="s">
        <v>257</v>
      </c>
      <c r="D54" s="104" t="s">
        <v>334</v>
      </c>
      <c r="E54" s="16" t="s">
        <v>380</v>
      </c>
      <c r="F54" s="26"/>
      <c r="G54" s="19">
        <v>200</v>
      </c>
      <c r="H54" s="15">
        <v>0</v>
      </c>
      <c r="I54" s="26">
        <v>9.5</v>
      </c>
      <c r="J54" s="15">
        <f t="shared" si="0"/>
        <v>0</v>
      </c>
      <c r="K54" s="94">
        <f t="shared" si="1"/>
        <v>0</v>
      </c>
    </row>
    <row r="55" spans="2:11" ht="15" customHeight="1" x14ac:dyDescent="0.3">
      <c r="B55" s="11">
        <f t="shared" si="2"/>
        <v>45</v>
      </c>
      <c r="C55" s="12" t="s">
        <v>258</v>
      </c>
      <c r="D55" s="104" t="s">
        <v>335</v>
      </c>
      <c r="E55" s="16" t="s">
        <v>380</v>
      </c>
      <c r="F55" s="26"/>
      <c r="G55" s="19">
        <v>20</v>
      </c>
      <c r="H55" s="15">
        <v>0</v>
      </c>
      <c r="I55" s="26">
        <v>9.5</v>
      </c>
      <c r="J55" s="15">
        <f t="shared" si="0"/>
        <v>0</v>
      </c>
      <c r="K55" s="94">
        <f t="shared" si="1"/>
        <v>0</v>
      </c>
    </row>
    <row r="56" spans="2:11" ht="15" customHeight="1" x14ac:dyDescent="0.3">
      <c r="B56" s="11">
        <f t="shared" si="2"/>
        <v>46</v>
      </c>
      <c r="C56" s="12" t="s">
        <v>259</v>
      </c>
      <c r="D56" s="104" t="s">
        <v>336</v>
      </c>
      <c r="E56" s="16" t="s">
        <v>380</v>
      </c>
      <c r="F56" s="26"/>
      <c r="G56" s="19">
        <v>10</v>
      </c>
      <c r="H56" s="15">
        <v>0</v>
      </c>
      <c r="I56" s="26">
        <v>9.5</v>
      </c>
      <c r="J56" s="15">
        <f t="shared" si="0"/>
        <v>0</v>
      </c>
      <c r="K56" s="94">
        <f t="shared" si="1"/>
        <v>0</v>
      </c>
    </row>
    <row r="57" spans="2:11" ht="15" customHeight="1" x14ac:dyDescent="0.3">
      <c r="B57" s="11">
        <f t="shared" si="2"/>
        <v>47</v>
      </c>
      <c r="C57" s="12" t="s">
        <v>260</v>
      </c>
      <c r="D57" s="104" t="s">
        <v>337</v>
      </c>
      <c r="E57" s="16" t="s">
        <v>380</v>
      </c>
      <c r="F57" s="26"/>
      <c r="G57" s="19">
        <v>200</v>
      </c>
      <c r="H57" s="15">
        <v>0</v>
      </c>
      <c r="I57" s="26">
        <v>9.5</v>
      </c>
      <c r="J57" s="15">
        <f t="shared" si="0"/>
        <v>0</v>
      </c>
      <c r="K57" s="94">
        <f t="shared" si="1"/>
        <v>0</v>
      </c>
    </row>
    <row r="58" spans="2:11" ht="15" customHeight="1" x14ac:dyDescent="0.3">
      <c r="B58" s="11">
        <f t="shared" si="2"/>
        <v>48</v>
      </c>
      <c r="C58" s="12" t="s">
        <v>261</v>
      </c>
      <c r="D58" s="104" t="s">
        <v>338</v>
      </c>
      <c r="E58" s="16" t="s">
        <v>380</v>
      </c>
      <c r="F58" s="26"/>
      <c r="G58" s="19">
        <v>100</v>
      </c>
      <c r="H58" s="15">
        <v>0</v>
      </c>
      <c r="I58" s="26">
        <v>9.5</v>
      </c>
      <c r="J58" s="15">
        <f t="shared" si="0"/>
        <v>0</v>
      </c>
      <c r="K58" s="94">
        <f t="shared" si="1"/>
        <v>0</v>
      </c>
    </row>
    <row r="59" spans="2:11" ht="15" customHeight="1" x14ac:dyDescent="0.3">
      <c r="B59" s="11">
        <f t="shared" si="2"/>
        <v>49</v>
      </c>
      <c r="C59" s="12" t="s">
        <v>262</v>
      </c>
      <c r="D59" s="104" t="s">
        <v>339</v>
      </c>
      <c r="E59" s="16" t="s">
        <v>380</v>
      </c>
      <c r="F59" s="26"/>
      <c r="G59" s="19">
        <v>300</v>
      </c>
      <c r="H59" s="15">
        <v>0</v>
      </c>
      <c r="I59" s="26">
        <v>9.5</v>
      </c>
      <c r="J59" s="15">
        <f t="shared" si="0"/>
        <v>0</v>
      </c>
      <c r="K59" s="94">
        <f t="shared" si="1"/>
        <v>0</v>
      </c>
    </row>
    <row r="60" spans="2:11" ht="15" customHeight="1" x14ac:dyDescent="0.3">
      <c r="B60" s="11">
        <f t="shared" si="2"/>
        <v>50</v>
      </c>
      <c r="C60" s="12" t="s">
        <v>263</v>
      </c>
      <c r="D60" s="104" t="s">
        <v>340</v>
      </c>
      <c r="E60" s="16" t="s">
        <v>380</v>
      </c>
      <c r="F60" s="26"/>
      <c r="G60" s="19">
        <v>200</v>
      </c>
      <c r="H60" s="15">
        <v>0</v>
      </c>
      <c r="I60" s="26">
        <v>9.5</v>
      </c>
      <c r="J60" s="15">
        <f t="shared" si="0"/>
        <v>0</v>
      </c>
      <c r="K60" s="94">
        <f t="shared" si="1"/>
        <v>0</v>
      </c>
    </row>
    <row r="61" spans="2:11" ht="15" customHeight="1" x14ac:dyDescent="0.3">
      <c r="B61" s="11">
        <f t="shared" si="2"/>
        <v>51</v>
      </c>
      <c r="C61" s="12" t="s">
        <v>264</v>
      </c>
      <c r="D61" s="104" t="s">
        <v>341</v>
      </c>
      <c r="E61" s="16" t="s">
        <v>380</v>
      </c>
      <c r="F61" s="26"/>
      <c r="G61" s="19">
        <v>400</v>
      </c>
      <c r="H61" s="15">
        <v>0</v>
      </c>
      <c r="I61" s="26">
        <v>9.5</v>
      </c>
      <c r="J61" s="15">
        <f t="shared" si="0"/>
        <v>0</v>
      </c>
      <c r="K61" s="94">
        <f t="shared" si="1"/>
        <v>0</v>
      </c>
    </row>
    <row r="62" spans="2:11" ht="15" customHeight="1" x14ac:dyDescent="0.3">
      <c r="B62" s="11">
        <f t="shared" si="2"/>
        <v>52</v>
      </c>
      <c r="C62" s="12" t="s">
        <v>265</v>
      </c>
      <c r="D62" s="104" t="s">
        <v>342</v>
      </c>
      <c r="E62" s="16" t="s">
        <v>380</v>
      </c>
      <c r="F62" s="26"/>
      <c r="G62" s="19">
        <v>200</v>
      </c>
      <c r="H62" s="15">
        <v>0</v>
      </c>
      <c r="I62" s="26">
        <v>9.5</v>
      </c>
      <c r="J62" s="15">
        <f t="shared" si="0"/>
        <v>0</v>
      </c>
      <c r="K62" s="94">
        <f t="shared" si="1"/>
        <v>0</v>
      </c>
    </row>
    <row r="63" spans="2:11" ht="15" customHeight="1" x14ac:dyDescent="0.3">
      <c r="B63" s="11">
        <f t="shared" si="2"/>
        <v>53</v>
      </c>
      <c r="C63" s="12" t="s">
        <v>266</v>
      </c>
      <c r="D63" s="104" t="s">
        <v>343</v>
      </c>
      <c r="E63" s="16" t="s">
        <v>380</v>
      </c>
      <c r="F63" s="26"/>
      <c r="G63" s="19">
        <v>10</v>
      </c>
      <c r="H63" s="15">
        <v>0</v>
      </c>
      <c r="I63" s="26">
        <v>9.5</v>
      </c>
      <c r="J63" s="15">
        <f t="shared" si="0"/>
        <v>0</v>
      </c>
      <c r="K63" s="94">
        <f t="shared" si="1"/>
        <v>0</v>
      </c>
    </row>
    <row r="64" spans="2:11" ht="15" customHeight="1" x14ac:dyDescent="0.3">
      <c r="B64" s="11">
        <f t="shared" si="2"/>
        <v>54</v>
      </c>
      <c r="C64" s="12" t="s">
        <v>267</v>
      </c>
      <c r="D64" s="104" t="s">
        <v>344</v>
      </c>
      <c r="E64" s="16" t="s">
        <v>380</v>
      </c>
      <c r="F64" s="26"/>
      <c r="G64" s="19">
        <v>200</v>
      </c>
      <c r="H64" s="15">
        <v>0</v>
      </c>
      <c r="I64" s="26">
        <v>9.5</v>
      </c>
      <c r="J64" s="15">
        <f t="shared" si="0"/>
        <v>0</v>
      </c>
      <c r="K64" s="94">
        <f t="shared" si="1"/>
        <v>0</v>
      </c>
    </row>
    <row r="65" spans="2:11" ht="15" customHeight="1" x14ac:dyDescent="0.3">
      <c r="B65" s="11">
        <f t="shared" si="2"/>
        <v>55</v>
      </c>
      <c r="C65" s="12" t="s">
        <v>268</v>
      </c>
      <c r="D65" s="104" t="s">
        <v>345</v>
      </c>
      <c r="E65" s="16" t="s">
        <v>380</v>
      </c>
      <c r="F65" s="26"/>
      <c r="G65" s="19">
        <v>50</v>
      </c>
      <c r="H65" s="15">
        <v>0</v>
      </c>
      <c r="I65" s="26">
        <v>9.5</v>
      </c>
      <c r="J65" s="15">
        <f t="shared" si="0"/>
        <v>0</v>
      </c>
      <c r="K65" s="94">
        <f t="shared" si="1"/>
        <v>0</v>
      </c>
    </row>
    <row r="66" spans="2:11" ht="15" customHeight="1" x14ac:dyDescent="0.3">
      <c r="B66" s="11">
        <f t="shared" si="2"/>
        <v>56</v>
      </c>
      <c r="C66" s="12" t="s">
        <v>269</v>
      </c>
      <c r="D66" s="104" t="s">
        <v>346</v>
      </c>
      <c r="E66" s="16" t="s">
        <v>380</v>
      </c>
      <c r="F66" s="26"/>
      <c r="G66" s="19">
        <v>200</v>
      </c>
      <c r="H66" s="15">
        <v>0</v>
      </c>
      <c r="I66" s="26">
        <v>9.5</v>
      </c>
      <c r="J66" s="15">
        <f t="shared" si="0"/>
        <v>0</v>
      </c>
      <c r="K66" s="94">
        <f t="shared" si="1"/>
        <v>0</v>
      </c>
    </row>
    <row r="67" spans="2:11" ht="15" customHeight="1" x14ac:dyDescent="0.3">
      <c r="B67" s="11">
        <f t="shared" si="2"/>
        <v>57</v>
      </c>
      <c r="C67" s="12" t="s">
        <v>270</v>
      </c>
      <c r="D67" s="104" t="s">
        <v>347</v>
      </c>
      <c r="E67" s="16" t="s">
        <v>380</v>
      </c>
      <c r="F67" s="26"/>
      <c r="G67" s="19">
        <v>3000</v>
      </c>
      <c r="H67" s="15">
        <v>0</v>
      </c>
      <c r="I67" s="26">
        <v>9.5</v>
      </c>
      <c r="J67" s="15">
        <f t="shared" si="0"/>
        <v>0</v>
      </c>
      <c r="K67" s="94">
        <f t="shared" si="1"/>
        <v>0</v>
      </c>
    </row>
    <row r="68" spans="2:11" ht="15" customHeight="1" x14ac:dyDescent="0.3">
      <c r="B68" s="11">
        <f t="shared" si="2"/>
        <v>58</v>
      </c>
      <c r="C68" s="12" t="s">
        <v>271</v>
      </c>
      <c r="D68" s="104" t="s">
        <v>348</v>
      </c>
      <c r="E68" s="16" t="s">
        <v>380</v>
      </c>
      <c r="F68" s="26"/>
      <c r="G68" s="19">
        <v>500</v>
      </c>
      <c r="H68" s="15">
        <v>0</v>
      </c>
      <c r="I68" s="26">
        <v>9.5</v>
      </c>
      <c r="J68" s="15">
        <f t="shared" si="0"/>
        <v>0</v>
      </c>
      <c r="K68" s="94">
        <f t="shared" si="1"/>
        <v>0</v>
      </c>
    </row>
    <row r="69" spans="2:11" ht="15" customHeight="1" x14ac:dyDescent="0.3">
      <c r="B69" s="11">
        <f t="shared" si="2"/>
        <v>59</v>
      </c>
      <c r="C69" s="12" t="s">
        <v>272</v>
      </c>
      <c r="D69" s="104" t="s">
        <v>350</v>
      </c>
      <c r="E69" s="16" t="s">
        <v>380</v>
      </c>
      <c r="F69" s="26"/>
      <c r="G69" s="19">
        <v>400</v>
      </c>
      <c r="H69" s="15">
        <v>0</v>
      </c>
      <c r="I69" s="26">
        <v>9.5</v>
      </c>
      <c r="J69" s="15">
        <f t="shared" si="0"/>
        <v>0</v>
      </c>
      <c r="K69" s="94">
        <f t="shared" si="1"/>
        <v>0</v>
      </c>
    </row>
    <row r="70" spans="2:11" ht="15" customHeight="1" x14ac:dyDescent="0.3">
      <c r="B70" s="11">
        <f t="shared" si="2"/>
        <v>60</v>
      </c>
      <c r="C70" s="12" t="s">
        <v>273</v>
      </c>
      <c r="D70" s="104" t="s">
        <v>351</v>
      </c>
      <c r="E70" s="16" t="s">
        <v>380</v>
      </c>
      <c r="F70" s="26"/>
      <c r="G70" s="19">
        <v>400</v>
      </c>
      <c r="H70" s="15">
        <v>0</v>
      </c>
      <c r="I70" s="26">
        <v>9.5</v>
      </c>
      <c r="J70" s="15">
        <f t="shared" si="0"/>
        <v>0</v>
      </c>
      <c r="K70" s="94">
        <f t="shared" si="1"/>
        <v>0</v>
      </c>
    </row>
    <row r="71" spans="2:11" ht="15" customHeight="1" x14ac:dyDescent="0.3">
      <c r="B71" s="11">
        <f t="shared" si="2"/>
        <v>61</v>
      </c>
      <c r="C71" s="12" t="s">
        <v>274</v>
      </c>
      <c r="D71" s="104" t="s">
        <v>352</v>
      </c>
      <c r="E71" s="16" t="s">
        <v>380</v>
      </c>
      <c r="F71" s="26"/>
      <c r="G71" s="19">
        <v>400</v>
      </c>
      <c r="H71" s="15">
        <v>0</v>
      </c>
      <c r="I71" s="26">
        <v>9.5</v>
      </c>
      <c r="J71" s="15">
        <f t="shared" si="0"/>
        <v>0</v>
      </c>
      <c r="K71" s="94">
        <f t="shared" si="1"/>
        <v>0</v>
      </c>
    </row>
    <row r="72" spans="2:11" ht="15" customHeight="1" x14ac:dyDescent="0.3">
      <c r="B72" s="11">
        <f t="shared" si="2"/>
        <v>62</v>
      </c>
      <c r="C72" s="12" t="s">
        <v>275</v>
      </c>
      <c r="D72" s="104" t="s">
        <v>353</v>
      </c>
      <c r="E72" s="16" t="s">
        <v>380</v>
      </c>
      <c r="F72" s="26"/>
      <c r="G72" s="19">
        <v>400</v>
      </c>
      <c r="H72" s="15">
        <v>0</v>
      </c>
      <c r="I72" s="26">
        <v>9.5</v>
      </c>
      <c r="J72" s="15">
        <f t="shared" si="0"/>
        <v>0</v>
      </c>
      <c r="K72" s="94">
        <f t="shared" si="1"/>
        <v>0</v>
      </c>
    </row>
    <row r="73" spans="2:11" ht="15" customHeight="1" x14ac:dyDescent="0.3">
      <c r="B73" s="11">
        <f t="shared" si="2"/>
        <v>63</v>
      </c>
      <c r="C73" s="12" t="s">
        <v>276</v>
      </c>
      <c r="D73" s="104" t="s">
        <v>354</v>
      </c>
      <c r="E73" s="16" t="s">
        <v>380</v>
      </c>
      <c r="F73" s="26"/>
      <c r="G73" s="19">
        <v>30</v>
      </c>
      <c r="H73" s="15">
        <v>0</v>
      </c>
      <c r="I73" s="26">
        <v>9.5</v>
      </c>
      <c r="J73" s="15">
        <f t="shared" si="0"/>
        <v>0</v>
      </c>
      <c r="K73" s="94">
        <f t="shared" si="1"/>
        <v>0</v>
      </c>
    </row>
    <row r="74" spans="2:11" ht="15" customHeight="1" x14ac:dyDescent="0.3">
      <c r="B74" s="11">
        <f t="shared" si="2"/>
        <v>64</v>
      </c>
      <c r="C74" s="12" t="s">
        <v>277</v>
      </c>
      <c r="D74" s="104" t="s">
        <v>355</v>
      </c>
      <c r="E74" s="16" t="s">
        <v>380</v>
      </c>
      <c r="F74" s="26"/>
      <c r="G74" s="19">
        <v>20</v>
      </c>
      <c r="H74" s="15">
        <v>0</v>
      </c>
      <c r="I74" s="26">
        <v>9.5</v>
      </c>
      <c r="J74" s="15">
        <f t="shared" si="0"/>
        <v>0</v>
      </c>
      <c r="K74" s="94">
        <f t="shared" si="1"/>
        <v>0</v>
      </c>
    </row>
    <row r="75" spans="2:11" ht="15" customHeight="1" x14ac:dyDescent="0.3">
      <c r="B75" s="11">
        <f t="shared" si="2"/>
        <v>65</v>
      </c>
      <c r="C75" s="12" t="s">
        <v>278</v>
      </c>
      <c r="D75" s="104" t="s">
        <v>356</v>
      </c>
      <c r="E75" s="16" t="s">
        <v>380</v>
      </c>
      <c r="F75" s="26"/>
      <c r="G75" s="19">
        <v>20</v>
      </c>
      <c r="H75" s="15">
        <v>0</v>
      </c>
      <c r="I75" s="26">
        <v>9.5</v>
      </c>
      <c r="J75" s="15">
        <f t="shared" si="0"/>
        <v>0</v>
      </c>
      <c r="K75" s="94">
        <f t="shared" si="1"/>
        <v>0</v>
      </c>
    </row>
    <row r="76" spans="2:11" ht="15" customHeight="1" x14ac:dyDescent="0.3">
      <c r="B76" s="11">
        <f t="shared" si="2"/>
        <v>66</v>
      </c>
      <c r="C76" s="12" t="s">
        <v>279</v>
      </c>
      <c r="D76" s="104" t="s">
        <v>357</v>
      </c>
      <c r="E76" s="16" t="s">
        <v>380</v>
      </c>
      <c r="F76" s="26"/>
      <c r="G76" s="19">
        <v>200</v>
      </c>
      <c r="H76" s="15">
        <v>0</v>
      </c>
      <c r="I76" s="26">
        <v>9.5</v>
      </c>
      <c r="J76" s="15">
        <f t="shared" ref="J76:J105" si="3">PRODUCT(H76,1.095)</f>
        <v>0</v>
      </c>
      <c r="K76" s="94">
        <f t="shared" ref="K76:K105" si="4">PRODUCT(G76,J76)</f>
        <v>0</v>
      </c>
    </row>
    <row r="77" spans="2:11" ht="15" customHeight="1" x14ac:dyDescent="0.3">
      <c r="B77" s="11">
        <f t="shared" ref="B77:B105" si="5">B76+1</f>
        <v>67</v>
      </c>
      <c r="C77" s="12" t="s">
        <v>280</v>
      </c>
      <c r="D77" s="104" t="s">
        <v>358</v>
      </c>
      <c r="E77" s="16" t="s">
        <v>380</v>
      </c>
      <c r="F77" s="26"/>
      <c r="G77" s="19">
        <v>100</v>
      </c>
      <c r="H77" s="15">
        <v>0</v>
      </c>
      <c r="I77" s="26">
        <v>9.5</v>
      </c>
      <c r="J77" s="15">
        <f t="shared" si="3"/>
        <v>0</v>
      </c>
      <c r="K77" s="94">
        <f t="shared" si="4"/>
        <v>0</v>
      </c>
    </row>
    <row r="78" spans="2:11" ht="15" customHeight="1" x14ac:dyDescent="0.3">
      <c r="B78" s="11">
        <f t="shared" si="5"/>
        <v>68</v>
      </c>
      <c r="C78" s="12" t="s">
        <v>281</v>
      </c>
      <c r="D78" s="104" t="s">
        <v>359</v>
      </c>
      <c r="E78" s="16" t="s">
        <v>380</v>
      </c>
      <c r="F78" s="26"/>
      <c r="G78" s="19">
        <v>300</v>
      </c>
      <c r="H78" s="15">
        <v>0</v>
      </c>
      <c r="I78" s="26">
        <v>9.5</v>
      </c>
      <c r="J78" s="15">
        <f t="shared" si="3"/>
        <v>0</v>
      </c>
      <c r="K78" s="94">
        <f t="shared" si="4"/>
        <v>0</v>
      </c>
    </row>
    <row r="79" spans="2:11" ht="15" customHeight="1" x14ac:dyDescent="0.3">
      <c r="B79" s="11">
        <f t="shared" si="5"/>
        <v>69</v>
      </c>
      <c r="C79" s="12" t="s">
        <v>282</v>
      </c>
      <c r="D79" s="104" t="s">
        <v>360</v>
      </c>
      <c r="E79" s="16" t="s">
        <v>380</v>
      </c>
      <c r="F79" s="26"/>
      <c r="G79" s="19">
        <v>1500</v>
      </c>
      <c r="H79" s="15">
        <v>0</v>
      </c>
      <c r="I79" s="26">
        <v>9.5</v>
      </c>
      <c r="J79" s="15">
        <f t="shared" si="3"/>
        <v>0</v>
      </c>
      <c r="K79" s="94">
        <f t="shared" si="4"/>
        <v>0</v>
      </c>
    </row>
    <row r="80" spans="2:11" ht="15" customHeight="1" x14ac:dyDescent="0.3">
      <c r="B80" s="11">
        <f t="shared" si="5"/>
        <v>70</v>
      </c>
      <c r="C80" s="12" t="s">
        <v>283</v>
      </c>
      <c r="D80" s="104" t="s">
        <v>361</v>
      </c>
      <c r="E80" s="16" t="s">
        <v>381</v>
      </c>
      <c r="F80" s="26"/>
      <c r="G80" s="19">
        <v>100</v>
      </c>
      <c r="H80" s="15">
        <v>0</v>
      </c>
      <c r="I80" s="26">
        <v>9.5</v>
      </c>
      <c r="J80" s="15">
        <f t="shared" si="3"/>
        <v>0</v>
      </c>
      <c r="K80" s="94">
        <f t="shared" si="4"/>
        <v>0</v>
      </c>
    </row>
    <row r="81" spans="2:11" ht="15" customHeight="1" x14ac:dyDescent="0.3">
      <c r="B81" s="11">
        <f t="shared" si="5"/>
        <v>71</v>
      </c>
      <c r="C81" s="12" t="s">
        <v>284</v>
      </c>
      <c r="D81" s="104" t="s">
        <v>362</v>
      </c>
      <c r="E81" s="16" t="s">
        <v>381</v>
      </c>
      <c r="F81" s="26"/>
      <c r="G81" s="19">
        <v>200</v>
      </c>
      <c r="H81" s="15">
        <v>0</v>
      </c>
      <c r="I81" s="26">
        <v>9.5</v>
      </c>
      <c r="J81" s="15">
        <f t="shared" si="3"/>
        <v>0</v>
      </c>
      <c r="K81" s="94">
        <f t="shared" si="4"/>
        <v>0</v>
      </c>
    </row>
    <row r="82" spans="2:11" ht="15" customHeight="1" x14ac:dyDescent="0.3">
      <c r="B82" s="11">
        <f t="shared" si="5"/>
        <v>72</v>
      </c>
      <c r="C82" s="12" t="s">
        <v>285</v>
      </c>
      <c r="D82" s="104" t="s">
        <v>363</v>
      </c>
      <c r="E82" s="16" t="s">
        <v>380</v>
      </c>
      <c r="F82" s="26"/>
      <c r="G82" s="19">
        <v>200</v>
      </c>
      <c r="H82" s="15">
        <v>0</v>
      </c>
      <c r="I82" s="26">
        <v>9.5</v>
      </c>
      <c r="J82" s="15">
        <f t="shared" si="3"/>
        <v>0</v>
      </c>
      <c r="K82" s="94">
        <f t="shared" si="4"/>
        <v>0</v>
      </c>
    </row>
    <row r="83" spans="2:11" ht="15" customHeight="1" x14ac:dyDescent="0.3">
      <c r="B83" s="11">
        <f t="shared" si="5"/>
        <v>73</v>
      </c>
      <c r="C83" s="12" t="s">
        <v>286</v>
      </c>
      <c r="D83" s="104" t="s">
        <v>364</v>
      </c>
      <c r="E83" s="16" t="s">
        <v>380</v>
      </c>
      <c r="F83" s="26"/>
      <c r="G83" s="19">
        <v>200</v>
      </c>
      <c r="H83" s="15">
        <v>0</v>
      </c>
      <c r="I83" s="26">
        <v>9.5</v>
      </c>
      <c r="J83" s="15">
        <f t="shared" si="3"/>
        <v>0</v>
      </c>
      <c r="K83" s="94">
        <f t="shared" si="4"/>
        <v>0</v>
      </c>
    </row>
    <row r="84" spans="2:11" ht="15" customHeight="1" x14ac:dyDescent="0.3">
      <c r="B84" s="11">
        <f t="shared" si="5"/>
        <v>74</v>
      </c>
      <c r="C84" s="12" t="s">
        <v>287</v>
      </c>
      <c r="D84" s="104" t="s">
        <v>365</v>
      </c>
      <c r="E84" s="16" t="s">
        <v>380</v>
      </c>
      <c r="F84" s="26"/>
      <c r="G84" s="19">
        <v>50</v>
      </c>
      <c r="H84" s="15">
        <v>0</v>
      </c>
      <c r="I84" s="26">
        <v>9.5</v>
      </c>
      <c r="J84" s="15">
        <f t="shared" si="3"/>
        <v>0</v>
      </c>
      <c r="K84" s="94">
        <f t="shared" si="4"/>
        <v>0</v>
      </c>
    </row>
    <row r="85" spans="2:11" ht="15" customHeight="1" x14ac:dyDescent="0.3">
      <c r="B85" s="11">
        <f t="shared" si="5"/>
        <v>75</v>
      </c>
      <c r="C85" s="12">
        <v>31003926</v>
      </c>
      <c r="D85" s="104" t="s">
        <v>366</v>
      </c>
      <c r="E85" s="16" t="s">
        <v>380</v>
      </c>
      <c r="F85" s="26"/>
      <c r="G85" s="19">
        <v>150</v>
      </c>
      <c r="H85" s="15">
        <v>0</v>
      </c>
      <c r="I85" s="26">
        <v>9.5</v>
      </c>
      <c r="J85" s="15">
        <f t="shared" si="3"/>
        <v>0</v>
      </c>
      <c r="K85" s="94">
        <f t="shared" si="4"/>
        <v>0</v>
      </c>
    </row>
    <row r="86" spans="2:11" ht="15" customHeight="1" x14ac:dyDescent="0.3">
      <c r="B86" s="11">
        <f t="shared" si="5"/>
        <v>76</v>
      </c>
      <c r="C86" s="12">
        <v>31004113</v>
      </c>
      <c r="D86" s="105" t="s">
        <v>1693</v>
      </c>
      <c r="E86" s="27" t="s">
        <v>380</v>
      </c>
      <c r="F86" s="26"/>
      <c r="G86" s="19">
        <v>100</v>
      </c>
      <c r="H86" s="15">
        <v>0</v>
      </c>
      <c r="I86" s="26">
        <v>9.5</v>
      </c>
      <c r="J86" s="15">
        <f t="shared" si="3"/>
        <v>0</v>
      </c>
      <c r="K86" s="94">
        <f t="shared" si="4"/>
        <v>0</v>
      </c>
    </row>
    <row r="87" spans="2:11" ht="15" customHeight="1" x14ac:dyDescent="0.3">
      <c r="B87" s="11">
        <f t="shared" si="5"/>
        <v>77</v>
      </c>
      <c r="C87" s="12">
        <v>31004114</v>
      </c>
      <c r="D87" s="104" t="s">
        <v>367</v>
      </c>
      <c r="E87" s="16" t="s">
        <v>380</v>
      </c>
      <c r="F87" s="26"/>
      <c r="G87" s="19">
        <v>500</v>
      </c>
      <c r="H87" s="15">
        <v>0</v>
      </c>
      <c r="I87" s="26">
        <v>9.5</v>
      </c>
      <c r="J87" s="15">
        <f t="shared" si="3"/>
        <v>0</v>
      </c>
      <c r="K87" s="94">
        <f t="shared" si="4"/>
        <v>0</v>
      </c>
    </row>
    <row r="88" spans="2:11" ht="15" customHeight="1" x14ac:dyDescent="0.3">
      <c r="B88" s="11">
        <f t="shared" si="5"/>
        <v>78</v>
      </c>
      <c r="C88" s="12">
        <v>31004115</v>
      </c>
      <c r="D88" s="104" t="s">
        <v>368</v>
      </c>
      <c r="E88" s="16" t="s">
        <v>380</v>
      </c>
      <c r="F88" s="26"/>
      <c r="G88" s="19">
        <v>500</v>
      </c>
      <c r="H88" s="15">
        <v>0</v>
      </c>
      <c r="I88" s="26">
        <v>9.5</v>
      </c>
      <c r="J88" s="15">
        <f t="shared" si="3"/>
        <v>0</v>
      </c>
      <c r="K88" s="94">
        <f t="shared" si="4"/>
        <v>0</v>
      </c>
    </row>
    <row r="89" spans="2:11" ht="15" customHeight="1" x14ac:dyDescent="0.3">
      <c r="B89" s="11">
        <f t="shared" si="5"/>
        <v>79</v>
      </c>
      <c r="C89" s="12">
        <v>31004116</v>
      </c>
      <c r="D89" s="104" t="s">
        <v>369</v>
      </c>
      <c r="E89" s="16" t="s">
        <v>120</v>
      </c>
      <c r="F89" s="26"/>
      <c r="G89" s="19">
        <v>50</v>
      </c>
      <c r="H89" s="15">
        <v>0</v>
      </c>
      <c r="I89" s="26">
        <v>9.5</v>
      </c>
      <c r="J89" s="15">
        <f t="shared" si="3"/>
        <v>0</v>
      </c>
      <c r="K89" s="94">
        <f t="shared" si="4"/>
        <v>0</v>
      </c>
    </row>
    <row r="90" spans="2:11" ht="15" customHeight="1" x14ac:dyDescent="0.3">
      <c r="B90" s="11">
        <f t="shared" si="5"/>
        <v>80</v>
      </c>
      <c r="C90" s="12">
        <v>31004117</v>
      </c>
      <c r="D90" s="104" t="s">
        <v>370</v>
      </c>
      <c r="E90" s="16" t="s">
        <v>120</v>
      </c>
      <c r="F90" s="26"/>
      <c r="G90" s="19">
        <v>50</v>
      </c>
      <c r="H90" s="15">
        <v>0</v>
      </c>
      <c r="I90" s="26">
        <v>9.5</v>
      </c>
      <c r="J90" s="15">
        <f t="shared" si="3"/>
        <v>0</v>
      </c>
      <c r="K90" s="94">
        <f t="shared" si="4"/>
        <v>0</v>
      </c>
    </row>
    <row r="91" spans="2:11" ht="15" customHeight="1" x14ac:dyDescent="0.3">
      <c r="B91" s="11">
        <f t="shared" si="5"/>
        <v>81</v>
      </c>
      <c r="C91" s="12">
        <v>31004118</v>
      </c>
      <c r="D91" s="104" t="s">
        <v>371</v>
      </c>
      <c r="E91" s="16" t="s">
        <v>380</v>
      </c>
      <c r="F91" s="26"/>
      <c r="G91" s="19">
        <v>1000</v>
      </c>
      <c r="H91" s="15">
        <v>0</v>
      </c>
      <c r="I91" s="26">
        <v>9.5</v>
      </c>
      <c r="J91" s="15">
        <f t="shared" si="3"/>
        <v>0</v>
      </c>
      <c r="K91" s="94">
        <f t="shared" si="4"/>
        <v>0</v>
      </c>
    </row>
    <row r="92" spans="2:11" ht="15" customHeight="1" x14ac:dyDescent="0.3">
      <c r="B92" s="11">
        <f t="shared" si="5"/>
        <v>82</v>
      </c>
      <c r="C92" s="12">
        <v>31004119</v>
      </c>
      <c r="D92" s="104" t="s">
        <v>372</v>
      </c>
      <c r="E92" s="16" t="s">
        <v>380</v>
      </c>
      <c r="F92" s="26"/>
      <c r="G92" s="19">
        <v>500</v>
      </c>
      <c r="H92" s="15">
        <v>0</v>
      </c>
      <c r="I92" s="26">
        <v>9.5</v>
      </c>
      <c r="J92" s="15">
        <f t="shared" si="3"/>
        <v>0</v>
      </c>
      <c r="K92" s="94">
        <f t="shared" si="4"/>
        <v>0</v>
      </c>
    </row>
    <row r="93" spans="2:11" ht="15" customHeight="1" x14ac:dyDescent="0.3">
      <c r="B93" s="11">
        <f t="shared" si="5"/>
        <v>83</v>
      </c>
      <c r="C93" s="12">
        <v>31004120</v>
      </c>
      <c r="D93" s="104" t="s">
        <v>373</v>
      </c>
      <c r="E93" s="16" t="s">
        <v>380</v>
      </c>
      <c r="F93" s="26"/>
      <c r="G93" s="19">
        <v>500</v>
      </c>
      <c r="H93" s="15">
        <v>0</v>
      </c>
      <c r="I93" s="26">
        <v>9.5</v>
      </c>
      <c r="J93" s="15">
        <f t="shared" si="3"/>
        <v>0</v>
      </c>
      <c r="K93" s="94">
        <f t="shared" si="4"/>
        <v>0</v>
      </c>
    </row>
    <row r="94" spans="2:11" ht="15" customHeight="1" x14ac:dyDescent="0.3">
      <c r="B94" s="11">
        <f t="shared" si="5"/>
        <v>84</v>
      </c>
      <c r="C94" s="12">
        <v>31004121</v>
      </c>
      <c r="D94" s="104" t="s">
        <v>374</v>
      </c>
      <c r="E94" s="16" t="s">
        <v>120</v>
      </c>
      <c r="F94" s="26"/>
      <c r="G94" s="19">
        <v>400</v>
      </c>
      <c r="H94" s="15">
        <v>0</v>
      </c>
      <c r="I94" s="26">
        <v>9.5</v>
      </c>
      <c r="J94" s="15">
        <f t="shared" si="3"/>
        <v>0</v>
      </c>
      <c r="K94" s="94">
        <f t="shared" si="4"/>
        <v>0</v>
      </c>
    </row>
    <row r="95" spans="2:11" ht="15" customHeight="1" x14ac:dyDescent="0.3">
      <c r="B95" s="11">
        <f t="shared" si="5"/>
        <v>85</v>
      </c>
      <c r="C95" s="12">
        <v>31004122</v>
      </c>
      <c r="D95" s="104" t="s">
        <v>375</v>
      </c>
      <c r="E95" s="16" t="s">
        <v>120</v>
      </c>
      <c r="F95" s="26"/>
      <c r="G95" s="19">
        <v>200</v>
      </c>
      <c r="H95" s="15">
        <v>0</v>
      </c>
      <c r="I95" s="26">
        <v>9.5</v>
      </c>
      <c r="J95" s="15">
        <f t="shared" si="3"/>
        <v>0</v>
      </c>
      <c r="K95" s="94">
        <f t="shared" si="4"/>
        <v>0</v>
      </c>
    </row>
    <row r="96" spans="2:11" ht="15" customHeight="1" x14ac:dyDescent="0.3">
      <c r="B96" s="11">
        <f t="shared" si="5"/>
        <v>86</v>
      </c>
      <c r="C96" s="12">
        <v>31004123</v>
      </c>
      <c r="D96" s="104" t="s">
        <v>376</v>
      </c>
      <c r="E96" s="16" t="s">
        <v>120</v>
      </c>
      <c r="F96" s="26"/>
      <c r="G96" s="19">
        <v>100</v>
      </c>
      <c r="H96" s="15">
        <v>0</v>
      </c>
      <c r="I96" s="26">
        <v>9.5</v>
      </c>
      <c r="J96" s="15">
        <f t="shared" si="3"/>
        <v>0</v>
      </c>
      <c r="K96" s="94">
        <f t="shared" si="4"/>
        <v>0</v>
      </c>
    </row>
    <row r="97" spans="1:11" ht="15" customHeight="1" x14ac:dyDescent="0.3">
      <c r="B97" s="11">
        <f t="shared" si="5"/>
        <v>87</v>
      </c>
      <c r="C97" s="12">
        <v>31004124</v>
      </c>
      <c r="D97" s="104" t="s">
        <v>377</v>
      </c>
      <c r="E97" s="16" t="s">
        <v>380</v>
      </c>
      <c r="F97" s="26"/>
      <c r="G97" s="19">
        <v>500</v>
      </c>
      <c r="H97" s="15">
        <v>0</v>
      </c>
      <c r="I97" s="26">
        <v>9.5</v>
      </c>
      <c r="J97" s="15">
        <f t="shared" si="3"/>
        <v>0</v>
      </c>
      <c r="K97" s="94">
        <f t="shared" si="4"/>
        <v>0</v>
      </c>
    </row>
    <row r="98" spans="1:11" ht="15" customHeight="1" x14ac:dyDescent="0.3">
      <c r="B98" s="11">
        <f t="shared" si="5"/>
        <v>88</v>
      </c>
      <c r="C98" s="12">
        <v>31004125</v>
      </c>
      <c r="D98" s="104" t="s">
        <v>378</v>
      </c>
      <c r="E98" s="16" t="s">
        <v>120</v>
      </c>
      <c r="F98" s="26"/>
      <c r="G98" s="19">
        <v>5</v>
      </c>
      <c r="H98" s="15">
        <v>0</v>
      </c>
      <c r="I98" s="26">
        <v>9.5</v>
      </c>
      <c r="J98" s="15">
        <f t="shared" si="3"/>
        <v>0</v>
      </c>
      <c r="K98" s="94">
        <f t="shared" si="4"/>
        <v>0</v>
      </c>
    </row>
    <row r="99" spans="1:11" ht="15" customHeight="1" x14ac:dyDescent="0.3">
      <c r="B99" s="11">
        <f t="shared" si="5"/>
        <v>89</v>
      </c>
      <c r="C99" s="12">
        <v>31004126</v>
      </c>
      <c r="D99" s="104" t="s">
        <v>379</v>
      </c>
      <c r="E99" s="16" t="s">
        <v>380</v>
      </c>
      <c r="F99" s="26"/>
      <c r="G99" s="19">
        <v>50</v>
      </c>
      <c r="H99" s="15">
        <v>0</v>
      </c>
      <c r="I99" s="26">
        <v>9.5</v>
      </c>
      <c r="J99" s="15">
        <f t="shared" si="3"/>
        <v>0</v>
      </c>
      <c r="K99" s="94">
        <f t="shared" si="4"/>
        <v>0</v>
      </c>
    </row>
    <row r="100" spans="1:11" ht="15" customHeight="1" x14ac:dyDescent="0.3">
      <c r="B100" s="11">
        <f t="shared" si="5"/>
        <v>90</v>
      </c>
      <c r="C100" s="12">
        <v>31004127</v>
      </c>
      <c r="D100" s="104" t="s">
        <v>349</v>
      </c>
      <c r="E100" s="27" t="s">
        <v>380</v>
      </c>
      <c r="F100" s="26"/>
      <c r="G100" s="19">
        <v>400</v>
      </c>
      <c r="H100" s="15">
        <v>0</v>
      </c>
      <c r="I100" s="26">
        <v>9.5</v>
      </c>
      <c r="J100" s="15">
        <f t="shared" si="3"/>
        <v>0</v>
      </c>
      <c r="K100" s="94">
        <f t="shared" si="4"/>
        <v>0</v>
      </c>
    </row>
    <row r="101" spans="1:11" s="21" customFormat="1" ht="15" customHeight="1" x14ac:dyDescent="0.3">
      <c r="B101" s="11">
        <f t="shared" si="5"/>
        <v>91</v>
      </c>
      <c r="C101" s="12">
        <v>31004128</v>
      </c>
      <c r="D101" s="104" t="s">
        <v>329</v>
      </c>
      <c r="E101" s="27" t="s">
        <v>380</v>
      </c>
      <c r="F101" s="26"/>
      <c r="G101" s="19">
        <v>20</v>
      </c>
      <c r="H101" s="15">
        <v>0</v>
      </c>
      <c r="I101" s="26">
        <v>9.5</v>
      </c>
      <c r="J101" s="15">
        <f t="shared" si="3"/>
        <v>0</v>
      </c>
      <c r="K101" s="94">
        <f t="shared" si="4"/>
        <v>0</v>
      </c>
    </row>
    <row r="102" spans="1:11" ht="15" customHeight="1" x14ac:dyDescent="0.3">
      <c r="B102" s="11">
        <f t="shared" si="5"/>
        <v>92</v>
      </c>
      <c r="C102" s="12">
        <v>31004129</v>
      </c>
      <c r="D102" s="104" t="s">
        <v>333</v>
      </c>
      <c r="E102" s="27" t="s">
        <v>380</v>
      </c>
      <c r="F102" s="26"/>
      <c r="G102" s="19">
        <v>10</v>
      </c>
      <c r="H102" s="15">
        <v>0</v>
      </c>
      <c r="I102" s="26">
        <v>9.5</v>
      </c>
      <c r="J102" s="15">
        <f t="shared" si="3"/>
        <v>0</v>
      </c>
      <c r="K102" s="94">
        <f t="shared" si="4"/>
        <v>0</v>
      </c>
    </row>
    <row r="103" spans="1:11" ht="15" customHeight="1" x14ac:dyDescent="0.3">
      <c r="B103" s="11">
        <f t="shared" si="5"/>
        <v>93</v>
      </c>
      <c r="C103" s="12">
        <v>31004130</v>
      </c>
      <c r="D103" s="104" t="s">
        <v>289</v>
      </c>
      <c r="E103" s="27" t="s">
        <v>380</v>
      </c>
      <c r="F103" s="26"/>
      <c r="G103" s="19">
        <v>100</v>
      </c>
      <c r="H103" s="15">
        <v>0</v>
      </c>
      <c r="I103" s="26">
        <v>9.5</v>
      </c>
      <c r="J103" s="15">
        <f t="shared" si="3"/>
        <v>0</v>
      </c>
      <c r="K103" s="94">
        <f t="shared" si="4"/>
        <v>0</v>
      </c>
    </row>
    <row r="104" spans="1:11" s="21" customFormat="1" ht="15" customHeight="1" x14ac:dyDescent="0.3">
      <c r="B104" s="11">
        <f t="shared" si="5"/>
        <v>94</v>
      </c>
      <c r="C104" s="106">
        <v>31004274</v>
      </c>
      <c r="D104" s="104" t="s">
        <v>349</v>
      </c>
      <c r="E104" s="106" t="s">
        <v>380</v>
      </c>
      <c r="F104" s="26"/>
      <c r="G104" s="107">
        <v>200</v>
      </c>
      <c r="H104" s="15">
        <v>0</v>
      </c>
      <c r="I104" s="26">
        <v>9.5</v>
      </c>
      <c r="J104" s="15">
        <f t="shared" si="3"/>
        <v>0</v>
      </c>
      <c r="K104" s="94">
        <f t="shared" si="4"/>
        <v>0</v>
      </c>
    </row>
    <row r="105" spans="1:11" ht="15" customHeight="1" x14ac:dyDescent="0.3">
      <c r="B105" s="11">
        <f t="shared" si="5"/>
        <v>95</v>
      </c>
      <c r="C105" s="106">
        <v>31004275</v>
      </c>
      <c r="D105" s="109" t="s">
        <v>1713</v>
      </c>
      <c r="E105" s="106" t="s">
        <v>380</v>
      </c>
      <c r="F105" s="26"/>
      <c r="G105" s="164">
        <v>400</v>
      </c>
      <c r="H105" s="15">
        <v>0</v>
      </c>
      <c r="I105" s="26">
        <v>9.5</v>
      </c>
      <c r="J105" s="15">
        <f t="shared" si="3"/>
        <v>0</v>
      </c>
      <c r="K105" s="94">
        <f t="shared" si="4"/>
        <v>0</v>
      </c>
    </row>
    <row r="106" spans="1:11" s="21" customFormat="1" ht="12.75" customHeight="1" x14ac:dyDescent="0.3">
      <c r="A106" s="102"/>
      <c r="B106" s="33"/>
      <c r="C106" s="138" t="s">
        <v>23</v>
      </c>
      <c r="D106" s="138"/>
      <c r="E106" s="34"/>
      <c r="F106" s="88"/>
      <c r="G106" s="34"/>
      <c r="H106" s="88"/>
      <c r="I106" s="88"/>
      <c r="J106" s="90"/>
      <c r="K106" s="103">
        <f>SUM(K11:K105)</f>
        <v>0</v>
      </c>
    </row>
    <row r="107" spans="1:11" ht="12.75" customHeigh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1" ht="12.75" customHeight="1" x14ac:dyDescent="0.3">
      <c r="A108" s="22" t="s">
        <v>13</v>
      </c>
      <c r="B108" s="22"/>
      <c r="C108" s="22"/>
      <c r="D108" s="22"/>
      <c r="E108" s="22"/>
      <c r="F108" s="21"/>
      <c r="G108" s="21"/>
      <c r="H108" s="21"/>
      <c r="I108" s="21"/>
      <c r="J108" s="21"/>
    </row>
    <row r="109" spans="1:11" ht="12.75" customHeight="1" x14ac:dyDescent="0.3">
      <c r="A109" s="22" t="s">
        <v>14</v>
      </c>
      <c r="B109" s="22"/>
      <c r="C109" s="22"/>
      <c r="D109" s="22"/>
      <c r="E109" s="22"/>
      <c r="F109" s="21"/>
      <c r="G109" s="21"/>
      <c r="H109" s="21"/>
      <c r="I109" s="21"/>
      <c r="J109" s="21"/>
    </row>
    <row r="110" spans="1:11" ht="12.75" customHeight="1" x14ac:dyDescent="0.3">
      <c r="A110" s="22" t="s">
        <v>15</v>
      </c>
      <c r="B110" s="22"/>
      <c r="C110" s="22"/>
      <c r="D110" s="22"/>
      <c r="E110" s="22"/>
      <c r="F110" s="21"/>
      <c r="G110" s="21"/>
      <c r="H110" s="21"/>
      <c r="I110" s="21"/>
      <c r="J110" s="21"/>
    </row>
    <row r="111" spans="1:11" ht="12.75" customHeight="1" x14ac:dyDescent="0.3">
      <c r="A111" s="36" t="s">
        <v>46</v>
      </c>
      <c r="B111" s="36"/>
      <c r="C111" s="36"/>
      <c r="D111" s="36"/>
      <c r="E111" s="36"/>
      <c r="F111" s="21"/>
      <c r="G111" s="21"/>
      <c r="H111" s="21"/>
      <c r="I111" s="21"/>
      <c r="J111" s="21"/>
    </row>
    <row r="112" spans="1:11" ht="12.75" customHeight="1" x14ac:dyDescent="0.3">
      <c r="A112" s="22"/>
      <c r="B112" s="22"/>
      <c r="C112" s="22"/>
      <c r="D112" s="22"/>
      <c r="E112" s="22"/>
      <c r="F112" s="21"/>
      <c r="G112" s="21"/>
      <c r="H112" s="21"/>
      <c r="I112" s="21"/>
      <c r="J112" s="21"/>
    </row>
    <row r="113" spans="1:10" ht="12.75" customHeigh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2.75" customHeight="1" x14ac:dyDescent="0.3">
      <c r="A114" s="21" t="s">
        <v>16</v>
      </c>
      <c r="B114" s="21"/>
      <c r="C114" s="21"/>
      <c r="D114" s="21"/>
      <c r="E114" s="23" t="s">
        <v>17</v>
      </c>
      <c r="F114" s="21"/>
      <c r="G114" s="21"/>
      <c r="H114" s="21" t="s">
        <v>18</v>
      </c>
      <c r="I114" s="21"/>
      <c r="J114" s="21"/>
    </row>
    <row r="117" spans="1:10" ht="12.75" customHeight="1" x14ac:dyDescent="0.3">
      <c r="A117" s="84"/>
    </row>
  </sheetData>
  <sheetProtection algorithmName="SHA-512" hashValue="warC/TQnDJ91e7GNhJLXY+1+giK2Usw2dVbtIHKl/vKv86LqqntgKaH08YxdKEsr3u+Szc6huwb6XlI/5yFWqQ==" saltValue="SyGmzE1QEozGqytLMhbNLw==" spinCount="100000" sheet="1" objects="1" scenarios="1"/>
  <protectedRanges>
    <protectedRange sqref="C114" name="Range2"/>
    <protectedRange sqref="D4:D5" name="Range1"/>
  </protectedRanges>
  <mergeCells count="1">
    <mergeCell ref="C106:D10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1:C84" numberStoredAsText="1"/>
    <ignoredError sqref="J11:K105 K10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topLeftCell="A17" zoomScaleNormal="100" workbookViewId="0">
      <selection activeCell="I17" sqref="I17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382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 t="s">
        <v>383</v>
      </c>
      <c r="D11" s="135" t="s">
        <v>537</v>
      </c>
      <c r="E11" s="136" t="s">
        <v>537</v>
      </c>
      <c r="F11" s="136" t="s">
        <v>537</v>
      </c>
      <c r="G11" s="137" t="s">
        <v>537</v>
      </c>
      <c r="H11" s="20" t="s">
        <v>380</v>
      </c>
      <c r="I11" s="13"/>
      <c r="J11" s="14">
        <v>500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166" si="0">B11+1</f>
        <v>2</v>
      </c>
      <c r="C12" s="18">
        <v>31002708</v>
      </c>
      <c r="D12" s="135" t="s">
        <v>538</v>
      </c>
      <c r="E12" s="136" t="s">
        <v>538</v>
      </c>
      <c r="F12" s="136" t="s">
        <v>538</v>
      </c>
      <c r="G12" s="137" t="s">
        <v>538</v>
      </c>
      <c r="H12" s="20" t="s">
        <v>380</v>
      </c>
      <c r="I12" s="13"/>
      <c r="J12" s="14">
        <v>500</v>
      </c>
      <c r="K12" s="25">
        <v>0</v>
      </c>
      <c r="L12" s="20">
        <v>9.5</v>
      </c>
      <c r="M12" s="25">
        <f t="shared" ref="M12:M75" si="1">PRODUCT(K12,1.095)</f>
        <v>0</v>
      </c>
      <c r="N12" s="89">
        <f t="shared" ref="N12:N75" si="2">PRODUCT(J12,M12)</f>
        <v>0</v>
      </c>
    </row>
    <row r="13" spans="2:14" ht="15" customHeight="1" x14ac:dyDescent="0.3">
      <c r="B13" s="24">
        <f t="shared" si="0"/>
        <v>3</v>
      </c>
      <c r="C13" s="18" t="s">
        <v>384</v>
      </c>
      <c r="D13" s="135" t="s">
        <v>539</v>
      </c>
      <c r="E13" s="136" t="s">
        <v>539</v>
      </c>
      <c r="F13" s="136" t="s">
        <v>539</v>
      </c>
      <c r="G13" s="137" t="s">
        <v>539</v>
      </c>
      <c r="H13" s="20" t="s">
        <v>380</v>
      </c>
      <c r="I13" s="13"/>
      <c r="J13" s="14">
        <v>400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 t="s">
        <v>385</v>
      </c>
      <c r="D14" s="135" t="s">
        <v>540</v>
      </c>
      <c r="E14" s="136" t="s">
        <v>540</v>
      </c>
      <c r="F14" s="136" t="s">
        <v>540</v>
      </c>
      <c r="G14" s="137" t="s">
        <v>540</v>
      </c>
      <c r="H14" s="20" t="s">
        <v>380</v>
      </c>
      <c r="I14" s="13"/>
      <c r="J14" s="14">
        <v>400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>
        <v>31002711</v>
      </c>
      <c r="D15" s="135" t="s">
        <v>541</v>
      </c>
      <c r="E15" s="136" t="s">
        <v>541</v>
      </c>
      <c r="F15" s="136" t="s">
        <v>541</v>
      </c>
      <c r="G15" s="137" t="s">
        <v>541</v>
      </c>
      <c r="H15" s="20" t="s">
        <v>380</v>
      </c>
      <c r="I15" s="13"/>
      <c r="J15" s="14">
        <v>500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 t="s">
        <v>386</v>
      </c>
      <c r="D16" s="135" t="s">
        <v>542</v>
      </c>
      <c r="E16" s="136" t="s">
        <v>542</v>
      </c>
      <c r="F16" s="136" t="s">
        <v>542</v>
      </c>
      <c r="G16" s="137" t="s">
        <v>542</v>
      </c>
      <c r="H16" s="20" t="s">
        <v>380</v>
      </c>
      <c r="I16" s="13"/>
      <c r="J16" s="14">
        <v>1500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2:14" ht="15" customHeight="1" x14ac:dyDescent="0.3">
      <c r="B17" s="24">
        <f t="shared" si="0"/>
        <v>7</v>
      </c>
      <c r="C17" s="18" t="s">
        <v>387</v>
      </c>
      <c r="D17" s="135" t="s">
        <v>543</v>
      </c>
      <c r="E17" s="136" t="s">
        <v>543</v>
      </c>
      <c r="F17" s="136" t="s">
        <v>543</v>
      </c>
      <c r="G17" s="137" t="s">
        <v>543</v>
      </c>
      <c r="H17" s="20" t="s">
        <v>380</v>
      </c>
      <c r="I17" s="13"/>
      <c r="J17" s="14">
        <v>500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2:14" ht="15" customHeight="1" x14ac:dyDescent="0.3">
      <c r="B18" s="24">
        <f t="shared" si="0"/>
        <v>8</v>
      </c>
      <c r="C18" s="18" t="s">
        <v>388</v>
      </c>
      <c r="D18" s="135" t="s">
        <v>544</v>
      </c>
      <c r="E18" s="136" t="s">
        <v>544</v>
      </c>
      <c r="F18" s="136" t="s">
        <v>544</v>
      </c>
      <c r="G18" s="137" t="s">
        <v>544</v>
      </c>
      <c r="H18" s="20" t="s">
        <v>380</v>
      </c>
      <c r="I18" s="13"/>
      <c r="J18" s="14">
        <v>500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2:14" ht="15" customHeight="1" x14ac:dyDescent="0.3">
      <c r="B19" s="24">
        <f t="shared" si="0"/>
        <v>9</v>
      </c>
      <c r="C19" s="18" t="s">
        <v>389</v>
      </c>
      <c r="D19" s="135" t="s">
        <v>545</v>
      </c>
      <c r="E19" s="136" t="s">
        <v>545</v>
      </c>
      <c r="F19" s="136" t="s">
        <v>545</v>
      </c>
      <c r="G19" s="137" t="s">
        <v>545</v>
      </c>
      <c r="H19" s="20" t="s">
        <v>380</v>
      </c>
      <c r="I19" s="13"/>
      <c r="J19" s="14">
        <v>500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2:14" ht="15" customHeight="1" x14ac:dyDescent="0.3">
      <c r="B20" s="24">
        <f t="shared" si="0"/>
        <v>10</v>
      </c>
      <c r="C20" s="18" t="s">
        <v>390</v>
      </c>
      <c r="D20" s="135" t="s">
        <v>546</v>
      </c>
      <c r="E20" s="136" t="s">
        <v>546</v>
      </c>
      <c r="F20" s="136" t="s">
        <v>546</v>
      </c>
      <c r="G20" s="137" t="s">
        <v>546</v>
      </c>
      <c r="H20" s="20" t="s">
        <v>380</v>
      </c>
      <c r="I20" s="13"/>
      <c r="J20" s="14">
        <v>500</v>
      </c>
      <c r="K20" s="25">
        <v>0</v>
      </c>
      <c r="L20" s="20">
        <v>9.5</v>
      </c>
      <c r="M20" s="25">
        <f t="shared" si="1"/>
        <v>0</v>
      </c>
      <c r="N20" s="89">
        <f t="shared" si="2"/>
        <v>0</v>
      </c>
    </row>
    <row r="21" spans="2:14" ht="15" customHeight="1" x14ac:dyDescent="0.3">
      <c r="B21" s="24">
        <f t="shared" si="0"/>
        <v>11</v>
      </c>
      <c r="C21" s="18" t="s">
        <v>391</v>
      </c>
      <c r="D21" s="135" t="s">
        <v>547</v>
      </c>
      <c r="E21" s="136" t="s">
        <v>547</v>
      </c>
      <c r="F21" s="136" t="s">
        <v>547</v>
      </c>
      <c r="G21" s="137" t="s">
        <v>547</v>
      </c>
      <c r="H21" s="20" t="s">
        <v>380</v>
      </c>
      <c r="I21" s="13"/>
      <c r="J21" s="14">
        <v>3000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2:14" ht="15" customHeight="1" x14ac:dyDescent="0.3">
      <c r="B22" s="24">
        <f t="shared" si="0"/>
        <v>12</v>
      </c>
      <c r="C22" s="18" t="s">
        <v>392</v>
      </c>
      <c r="D22" s="135" t="s">
        <v>548</v>
      </c>
      <c r="E22" s="136" t="s">
        <v>548</v>
      </c>
      <c r="F22" s="136" t="s">
        <v>548</v>
      </c>
      <c r="G22" s="137" t="s">
        <v>548</v>
      </c>
      <c r="H22" s="20" t="s">
        <v>380</v>
      </c>
      <c r="I22" s="13"/>
      <c r="J22" s="14">
        <v>2000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2:14" ht="15" customHeight="1" x14ac:dyDescent="0.3">
      <c r="B23" s="24">
        <f t="shared" si="0"/>
        <v>13</v>
      </c>
      <c r="C23" s="18" t="s">
        <v>393</v>
      </c>
      <c r="D23" s="135" t="s">
        <v>549</v>
      </c>
      <c r="E23" s="136" t="s">
        <v>549</v>
      </c>
      <c r="F23" s="136" t="s">
        <v>549</v>
      </c>
      <c r="G23" s="137" t="s">
        <v>549</v>
      </c>
      <c r="H23" s="20" t="s">
        <v>380</v>
      </c>
      <c r="I23" s="13"/>
      <c r="J23" s="14">
        <v>2000</v>
      </c>
      <c r="K23" s="25">
        <v>0</v>
      </c>
      <c r="L23" s="20">
        <v>9.5</v>
      </c>
      <c r="M23" s="25">
        <f t="shared" si="1"/>
        <v>0</v>
      </c>
      <c r="N23" s="89">
        <f t="shared" si="2"/>
        <v>0</v>
      </c>
    </row>
    <row r="24" spans="2:14" ht="15" customHeight="1" x14ac:dyDescent="0.3">
      <c r="B24" s="24">
        <f t="shared" si="0"/>
        <v>14</v>
      </c>
      <c r="C24" s="18" t="s">
        <v>394</v>
      </c>
      <c r="D24" s="135" t="s">
        <v>550</v>
      </c>
      <c r="E24" s="136" t="s">
        <v>550</v>
      </c>
      <c r="F24" s="136" t="s">
        <v>550</v>
      </c>
      <c r="G24" s="137" t="s">
        <v>550</v>
      </c>
      <c r="H24" s="20" t="s">
        <v>380</v>
      </c>
      <c r="I24" s="13"/>
      <c r="J24" s="14">
        <v>2000</v>
      </c>
      <c r="K24" s="25">
        <v>0</v>
      </c>
      <c r="L24" s="20">
        <v>9.5</v>
      </c>
      <c r="M24" s="25">
        <f t="shared" si="1"/>
        <v>0</v>
      </c>
      <c r="N24" s="89">
        <f t="shared" si="2"/>
        <v>0</v>
      </c>
    </row>
    <row r="25" spans="2:14" ht="15" customHeight="1" x14ac:dyDescent="0.3">
      <c r="B25" s="24">
        <f t="shared" si="0"/>
        <v>15</v>
      </c>
      <c r="C25" s="18" t="s">
        <v>395</v>
      </c>
      <c r="D25" s="135" t="s">
        <v>551</v>
      </c>
      <c r="E25" s="136" t="s">
        <v>551</v>
      </c>
      <c r="F25" s="136" t="s">
        <v>551</v>
      </c>
      <c r="G25" s="137" t="s">
        <v>551</v>
      </c>
      <c r="H25" s="20" t="s">
        <v>380</v>
      </c>
      <c r="I25" s="13"/>
      <c r="J25" s="14">
        <v>1000</v>
      </c>
      <c r="K25" s="25">
        <v>0</v>
      </c>
      <c r="L25" s="20">
        <v>9.5</v>
      </c>
      <c r="M25" s="25">
        <f t="shared" si="1"/>
        <v>0</v>
      </c>
      <c r="N25" s="89">
        <f t="shared" si="2"/>
        <v>0</v>
      </c>
    </row>
    <row r="26" spans="2:14" ht="15" customHeight="1" x14ac:dyDescent="0.3">
      <c r="B26" s="24">
        <f t="shared" si="0"/>
        <v>16</v>
      </c>
      <c r="C26" s="18" t="s">
        <v>396</v>
      </c>
      <c r="D26" s="135" t="s">
        <v>552</v>
      </c>
      <c r="E26" s="136" t="s">
        <v>552</v>
      </c>
      <c r="F26" s="136" t="s">
        <v>552</v>
      </c>
      <c r="G26" s="137" t="s">
        <v>552</v>
      </c>
      <c r="H26" s="20" t="s">
        <v>380</v>
      </c>
      <c r="I26" s="13"/>
      <c r="J26" s="14">
        <v>700</v>
      </c>
      <c r="K26" s="25">
        <v>0</v>
      </c>
      <c r="L26" s="20">
        <v>9.5</v>
      </c>
      <c r="M26" s="25">
        <f t="shared" si="1"/>
        <v>0</v>
      </c>
      <c r="N26" s="89">
        <f t="shared" si="2"/>
        <v>0</v>
      </c>
    </row>
    <row r="27" spans="2:14" ht="15" customHeight="1" x14ac:dyDescent="0.3">
      <c r="B27" s="24">
        <f t="shared" si="0"/>
        <v>17</v>
      </c>
      <c r="C27" s="18" t="s">
        <v>397</v>
      </c>
      <c r="D27" s="135" t="s">
        <v>553</v>
      </c>
      <c r="E27" s="136" t="s">
        <v>553</v>
      </c>
      <c r="F27" s="136" t="s">
        <v>553</v>
      </c>
      <c r="G27" s="137" t="s">
        <v>553</v>
      </c>
      <c r="H27" s="20" t="s">
        <v>380</v>
      </c>
      <c r="I27" s="13"/>
      <c r="J27" s="14">
        <v>700</v>
      </c>
      <c r="K27" s="25">
        <v>0</v>
      </c>
      <c r="L27" s="20">
        <v>9.5</v>
      </c>
      <c r="M27" s="25">
        <f t="shared" si="1"/>
        <v>0</v>
      </c>
      <c r="N27" s="89">
        <f t="shared" si="2"/>
        <v>0</v>
      </c>
    </row>
    <row r="28" spans="2:14" ht="15" customHeight="1" x14ac:dyDescent="0.3">
      <c r="B28" s="24">
        <f t="shared" si="0"/>
        <v>18</v>
      </c>
      <c r="C28" s="18" t="s">
        <v>398</v>
      </c>
      <c r="D28" s="135" t="s">
        <v>554</v>
      </c>
      <c r="E28" s="136" t="s">
        <v>554</v>
      </c>
      <c r="F28" s="136" t="s">
        <v>554</v>
      </c>
      <c r="G28" s="137" t="s">
        <v>554</v>
      </c>
      <c r="H28" s="20" t="s">
        <v>380</v>
      </c>
      <c r="I28" s="13"/>
      <c r="J28" s="14">
        <v>500</v>
      </c>
      <c r="K28" s="25">
        <v>0</v>
      </c>
      <c r="L28" s="20">
        <v>9.5</v>
      </c>
      <c r="M28" s="25">
        <f t="shared" si="1"/>
        <v>0</v>
      </c>
      <c r="N28" s="89">
        <f t="shared" si="2"/>
        <v>0</v>
      </c>
    </row>
    <row r="29" spans="2:14" ht="15" customHeight="1" x14ac:dyDescent="0.3">
      <c r="B29" s="24">
        <f t="shared" si="0"/>
        <v>19</v>
      </c>
      <c r="C29" s="18" t="s">
        <v>399</v>
      </c>
      <c r="D29" s="135" t="s">
        <v>555</v>
      </c>
      <c r="E29" s="136" t="s">
        <v>555</v>
      </c>
      <c r="F29" s="136" t="s">
        <v>555</v>
      </c>
      <c r="G29" s="137" t="s">
        <v>555</v>
      </c>
      <c r="H29" s="20" t="s">
        <v>380</v>
      </c>
      <c r="I29" s="13"/>
      <c r="J29" s="14">
        <v>400</v>
      </c>
      <c r="K29" s="25">
        <v>0</v>
      </c>
      <c r="L29" s="20">
        <v>9.5</v>
      </c>
      <c r="M29" s="25">
        <f t="shared" si="1"/>
        <v>0</v>
      </c>
      <c r="N29" s="89">
        <f t="shared" si="2"/>
        <v>0</v>
      </c>
    </row>
    <row r="30" spans="2:14" ht="15" customHeight="1" x14ac:dyDescent="0.3">
      <c r="B30" s="24">
        <f t="shared" si="0"/>
        <v>20</v>
      </c>
      <c r="C30" s="18" t="s">
        <v>400</v>
      </c>
      <c r="D30" s="135" t="s">
        <v>556</v>
      </c>
      <c r="E30" s="136" t="s">
        <v>556</v>
      </c>
      <c r="F30" s="136" t="s">
        <v>556</v>
      </c>
      <c r="G30" s="137" t="s">
        <v>556</v>
      </c>
      <c r="H30" s="20" t="s">
        <v>380</v>
      </c>
      <c r="I30" s="13"/>
      <c r="J30" s="14">
        <v>500</v>
      </c>
      <c r="K30" s="25">
        <v>0</v>
      </c>
      <c r="L30" s="20">
        <v>9.5</v>
      </c>
      <c r="M30" s="25">
        <f t="shared" si="1"/>
        <v>0</v>
      </c>
      <c r="N30" s="89">
        <f t="shared" si="2"/>
        <v>0</v>
      </c>
    </row>
    <row r="31" spans="2:14" ht="15" customHeight="1" x14ac:dyDescent="0.3">
      <c r="B31" s="24">
        <f t="shared" si="0"/>
        <v>21</v>
      </c>
      <c r="C31" s="18" t="s">
        <v>401</v>
      </c>
      <c r="D31" s="135" t="s">
        <v>557</v>
      </c>
      <c r="E31" s="136" t="s">
        <v>557</v>
      </c>
      <c r="F31" s="136" t="s">
        <v>557</v>
      </c>
      <c r="G31" s="137" t="s">
        <v>557</v>
      </c>
      <c r="H31" s="20" t="s">
        <v>380</v>
      </c>
      <c r="I31" s="13"/>
      <c r="J31" s="14">
        <v>500</v>
      </c>
      <c r="K31" s="25">
        <v>0</v>
      </c>
      <c r="L31" s="20">
        <v>9.5</v>
      </c>
      <c r="M31" s="25">
        <f t="shared" si="1"/>
        <v>0</v>
      </c>
      <c r="N31" s="89">
        <f t="shared" si="2"/>
        <v>0</v>
      </c>
    </row>
    <row r="32" spans="2:14" ht="15" customHeight="1" x14ac:dyDescent="0.3">
      <c r="B32" s="24">
        <f t="shared" si="0"/>
        <v>22</v>
      </c>
      <c r="C32" s="18" t="s">
        <v>402</v>
      </c>
      <c r="D32" s="135" t="s">
        <v>558</v>
      </c>
      <c r="E32" s="136" t="s">
        <v>558</v>
      </c>
      <c r="F32" s="136" t="s">
        <v>558</v>
      </c>
      <c r="G32" s="137" t="s">
        <v>558</v>
      </c>
      <c r="H32" s="20" t="s">
        <v>380</v>
      </c>
      <c r="I32" s="13"/>
      <c r="J32" s="14">
        <v>500</v>
      </c>
      <c r="K32" s="25">
        <v>0</v>
      </c>
      <c r="L32" s="20">
        <v>9.5</v>
      </c>
      <c r="M32" s="25">
        <f t="shared" si="1"/>
        <v>0</v>
      </c>
      <c r="N32" s="89">
        <f t="shared" si="2"/>
        <v>0</v>
      </c>
    </row>
    <row r="33" spans="2:14" ht="15" customHeight="1" x14ac:dyDescent="0.3">
      <c r="B33" s="24">
        <f t="shared" si="0"/>
        <v>23</v>
      </c>
      <c r="C33" s="18" t="s">
        <v>403</v>
      </c>
      <c r="D33" s="135" t="s">
        <v>559</v>
      </c>
      <c r="E33" s="136" t="s">
        <v>559</v>
      </c>
      <c r="F33" s="136" t="s">
        <v>559</v>
      </c>
      <c r="G33" s="137" t="s">
        <v>559</v>
      </c>
      <c r="H33" s="20" t="s">
        <v>380</v>
      </c>
      <c r="I33" s="13"/>
      <c r="J33" s="14">
        <v>500</v>
      </c>
      <c r="K33" s="25">
        <v>0</v>
      </c>
      <c r="L33" s="20">
        <v>9.5</v>
      </c>
      <c r="M33" s="25">
        <f t="shared" si="1"/>
        <v>0</v>
      </c>
      <c r="N33" s="89">
        <f t="shared" si="2"/>
        <v>0</v>
      </c>
    </row>
    <row r="34" spans="2:14" ht="15" customHeight="1" x14ac:dyDescent="0.3">
      <c r="B34" s="24">
        <f t="shared" si="0"/>
        <v>24</v>
      </c>
      <c r="C34" s="18" t="s">
        <v>404</v>
      </c>
      <c r="D34" s="135" t="s">
        <v>560</v>
      </c>
      <c r="E34" s="136" t="s">
        <v>560</v>
      </c>
      <c r="F34" s="136" t="s">
        <v>560</v>
      </c>
      <c r="G34" s="137" t="s">
        <v>560</v>
      </c>
      <c r="H34" s="20" t="s">
        <v>380</v>
      </c>
      <c r="I34" s="13"/>
      <c r="J34" s="14">
        <v>500</v>
      </c>
      <c r="K34" s="25">
        <v>0</v>
      </c>
      <c r="L34" s="20">
        <v>9.5</v>
      </c>
      <c r="M34" s="25">
        <f t="shared" si="1"/>
        <v>0</v>
      </c>
      <c r="N34" s="89">
        <f t="shared" si="2"/>
        <v>0</v>
      </c>
    </row>
    <row r="35" spans="2:14" ht="15" customHeight="1" x14ac:dyDescent="0.3">
      <c r="B35" s="24">
        <f t="shared" si="0"/>
        <v>25</v>
      </c>
      <c r="C35" s="18" t="s">
        <v>405</v>
      </c>
      <c r="D35" s="135" t="s">
        <v>561</v>
      </c>
      <c r="E35" s="136" t="s">
        <v>561</v>
      </c>
      <c r="F35" s="136" t="s">
        <v>561</v>
      </c>
      <c r="G35" s="137" t="s">
        <v>561</v>
      </c>
      <c r="H35" s="20" t="s">
        <v>380</v>
      </c>
      <c r="I35" s="13"/>
      <c r="J35" s="14">
        <v>500</v>
      </c>
      <c r="K35" s="25">
        <v>0</v>
      </c>
      <c r="L35" s="20">
        <v>9.5</v>
      </c>
      <c r="M35" s="25">
        <f t="shared" si="1"/>
        <v>0</v>
      </c>
      <c r="N35" s="89">
        <f t="shared" si="2"/>
        <v>0</v>
      </c>
    </row>
    <row r="36" spans="2:14" ht="15" customHeight="1" x14ac:dyDescent="0.3">
      <c r="B36" s="24">
        <f t="shared" si="0"/>
        <v>26</v>
      </c>
      <c r="C36" s="18" t="s">
        <v>406</v>
      </c>
      <c r="D36" s="135" t="s">
        <v>562</v>
      </c>
      <c r="E36" s="136" t="s">
        <v>562</v>
      </c>
      <c r="F36" s="136" t="s">
        <v>562</v>
      </c>
      <c r="G36" s="137" t="s">
        <v>562</v>
      </c>
      <c r="H36" s="20" t="s">
        <v>380</v>
      </c>
      <c r="I36" s="13"/>
      <c r="J36" s="14">
        <v>500</v>
      </c>
      <c r="K36" s="25">
        <v>0</v>
      </c>
      <c r="L36" s="20">
        <v>9.5</v>
      </c>
      <c r="M36" s="25">
        <f t="shared" si="1"/>
        <v>0</v>
      </c>
      <c r="N36" s="89">
        <f t="shared" si="2"/>
        <v>0</v>
      </c>
    </row>
    <row r="37" spans="2:14" ht="15" customHeight="1" x14ac:dyDescent="0.3">
      <c r="B37" s="24">
        <f t="shared" si="0"/>
        <v>27</v>
      </c>
      <c r="C37" s="18" t="s">
        <v>407</v>
      </c>
      <c r="D37" s="135" t="s">
        <v>563</v>
      </c>
      <c r="E37" s="136" t="s">
        <v>563</v>
      </c>
      <c r="F37" s="136" t="s">
        <v>563</v>
      </c>
      <c r="G37" s="137" t="s">
        <v>563</v>
      </c>
      <c r="H37" s="20" t="s">
        <v>380</v>
      </c>
      <c r="I37" s="13"/>
      <c r="J37" s="14">
        <v>400</v>
      </c>
      <c r="K37" s="25">
        <v>0</v>
      </c>
      <c r="L37" s="20">
        <v>9.5</v>
      </c>
      <c r="M37" s="25">
        <f t="shared" si="1"/>
        <v>0</v>
      </c>
      <c r="N37" s="89">
        <f t="shared" si="2"/>
        <v>0</v>
      </c>
    </row>
    <row r="38" spans="2:14" ht="15" customHeight="1" x14ac:dyDescent="0.3">
      <c r="B38" s="24">
        <f t="shared" si="0"/>
        <v>28</v>
      </c>
      <c r="C38" s="18" t="s">
        <v>408</v>
      </c>
      <c r="D38" s="135" t="s">
        <v>564</v>
      </c>
      <c r="E38" s="136" t="s">
        <v>564</v>
      </c>
      <c r="F38" s="136" t="s">
        <v>564</v>
      </c>
      <c r="G38" s="137" t="s">
        <v>564</v>
      </c>
      <c r="H38" s="20" t="s">
        <v>380</v>
      </c>
      <c r="I38" s="13"/>
      <c r="J38" s="14">
        <v>500</v>
      </c>
      <c r="K38" s="25">
        <v>0</v>
      </c>
      <c r="L38" s="20">
        <v>9.5</v>
      </c>
      <c r="M38" s="25">
        <f t="shared" si="1"/>
        <v>0</v>
      </c>
      <c r="N38" s="89">
        <f t="shared" si="2"/>
        <v>0</v>
      </c>
    </row>
    <row r="39" spans="2:14" ht="15" customHeight="1" x14ac:dyDescent="0.3">
      <c r="B39" s="24">
        <f t="shared" si="0"/>
        <v>29</v>
      </c>
      <c r="C39" s="18" t="s">
        <v>409</v>
      </c>
      <c r="D39" s="135" t="s">
        <v>565</v>
      </c>
      <c r="E39" s="136" t="s">
        <v>565</v>
      </c>
      <c r="F39" s="136" t="s">
        <v>565</v>
      </c>
      <c r="G39" s="137" t="s">
        <v>565</v>
      </c>
      <c r="H39" s="20" t="s">
        <v>380</v>
      </c>
      <c r="I39" s="13"/>
      <c r="J39" s="14">
        <v>300</v>
      </c>
      <c r="K39" s="25">
        <v>0</v>
      </c>
      <c r="L39" s="20">
        <v>9.5</v>
      </c>
      <c r="M39" s="25">
        <f t="shared" si="1"/>
        <v>0</v>
      </c>
      <c r="N39" s="89">
        <f t="shared" si="2"/>
        <v>0</v>
      </c>
    </row>
    <row r="40" spans="2:14" ht="15" customHeight="1" x14ac:dyDescent="0.3">
      <c r="B40" s="24">
        <f t="shared" si="0"/>
        <v>30</v>
      </c>
      <c r="C40" s="18" t="s">
        <v>410</v>
      </c>
      <c r="D40" s="135" t="s">
        <v>566</v>
      </c>
      <c r="E40" s="136" t="s">
        <v>566</v>
      </c>
      <c r="F40" s="136" t="s">
        <v>566</v>
      </c>
      <c r="G40" s="137" t="s">
        <v>566</v>
      </c>
      <c r="H40" s="20" t="s">
        <v>380</v>
      </c>
      <c r="I40" s="13"/>
      <c r="J40" s="14">
        <v>300</v>
      </c>
      <c r="K40" s="25">
        <v>0</v>
      </c>
      <c r="L40" s="20">
        <v>9.5</v>
      </c>
      <c r="M40" s="25">
        <f t="shared" si="1"/>
        <v>0</v>
      </c>
      <c r="N40" s="89">
        <f t="shared" si="2"/>
        <v>0</v>
      </c>
    </row>
    <row r="41" spans="2:14" ht="15" customHeight="1" x14ac:dyDescent="0.3">
      <c r="B41" s="24">
        <f t="shared" si="0"/>
        <v>31</v>
      </c>
      <c r="C41" s="18" t="s">
        <v>411</v>
      </c>
      <c r="D41" s="135" t="s">
        <v>567</v>
      </c>
      <c r="E41" s="136" t="s">
        <v>567</v>
      </c>
      <c r="F41" s="136" t="s">
        <v>567</v>
      </c>
      <c r="G41" s="137" t="s">
        <v>567</v>
      </c>
      <c r="H41" s="20" t="s">
        <v>380</v>
      </c>
      <c r="I41" s="13"/>
      <c r="J41" s="14">
        <v>300</v>
      </c>
      <c r="K41" s="25">
        <v>0</v>
      </c>
      <c r="L41" s="20">
        <v>9.5</v>
      </c>
      <c r="M41" s="25">
        <f t="shared" si="1"/>
        <v>0</v>
      </c>
      <c r="N41" s="89">
        <f t="shared" si="2"/>
        <v>0</v>
      </c>
    </row>
    <row r="42" spans="2:14" ht="15" customHeight="1" x14ac:dyDescent="0.3">
      <c r="B42" s="24">
        <f t="shared" si="0"/>
        <v>32</v>
      </c>
      <c r="C42" s="18" t="s">
        <v>412</v>
      </c>
      <c r="D42" s="135" t="s">
        <v>568</v>
      </c>
      <c r="E42" s="136" t="s">
        <v>568</v>
      </c>
      <c r="F42" s="136" t="s">
        <v>568</v>
      </c>
      <c r="G42" s="137" t="s">
        <v>568</v>
      </c>
      <c r="H42" s="20" t="s">
        <v>380</v>
      </c>
      <c r="I42" s="13"/>
      <c r="J42" s="14">
        <v>300</v>
      </c>
      <c r="K42" s="25">
        <v>0</v>
      </c>
      <c r="L42" s="20">
        <v>9.5</v>
      </c>
      <c r="M42" s="25">
        <f t="shared" si="1"/>
        <v>0</v>
      </c>
      <c r="N42" s="89">
        <f t="shared" si="2"/>
        <v>0</v>
      </c>
    </row>
    <row r="43" spans="2:14" ht="15" customHeight="1" x14ac:dyDescent="0.3">
      <c r="B43" s="24">
        <f t="shared" si="0"/>
        <v>33</v>
      </c>
      <c r="C43" s="18" t="s">
        <v>413</v>
      </c>
      <c r="D43" s="135" t="s">
        <v>569</v>
      </c>
      <c r="E43" s="136" t="s">
        <v>569</v>
      </c>
      <c r="F43" s="136" t="s">
        <v>569</v>
      </c>
      <c r="G43" s="137" t="s">
        <v>569</v>
      </c>
      <c r="H43" s="20" t="s">
        <v>380</v>
      </c>
      <c r="I43" s="13"/>
      <c r="J43" s="14">
        <v>300</v>
      </c>
      <c r="K43" s="25">
        <v>0</v>
      </c>
      <c r="L43" s="20">
        <v>9.5</v>
      </c>
      <c r="M43" s="25">
        <f t="shared" si="1"/>
        <v>0</v>
      </c>
      <c r="N43" s="89">
        <f t="shared" si="2"/>
        <v>0</v>
      </c>
    </row>
    <row r="44" spans="2:14" ht="15" customHeight="1" x14ac:dyDescent="0.3">
      <c r="B44" s="24">
        <f t="shared" si="0"/>
        <v>34</v>
      </c>
      <c r="C44" s="18" t="s">
        <v>414</v>
      </c>
      <c r="D44" s="135" t="s">
        <v>570</v>
      </c>
      <c r="E44" s="136" t="s">
        <v>570</v>
      </c>
      <c r="F44" s="136" t="s">
        <v>570</v>
      </c>
      <c r="G44" s="137" t="s">
        <v>570</v>
      </c>
      <c r="H44" s="20" t="s">
        <v>380</v>
      </c>
      <c r="I44" s="13"/>
      <c r="J44" s="14">
        <v>500</v>
      </c>
      <c r="K44" s="25">
        <v>0</v>
      </c>
      <c r="L44" s="20">
        <v>9.5</v>
      </c>
      <c r="M44" s="25">
        <f t="shared" si="1"/>
        <v>0</v>
      </c>
      <c r="N44" s="89">
        <f t="shared" si="2"/>
        <v>0</v>
      </c>
    </row>
    <row r="45" spans="2:14" ht="15" customHeight="1" x14ac:dyDescent="0.3">
      <c r="B45" s="24">
        <f t="shared" si="0"/>
        <v>35</v>
      </c>
      <c r="C45" s="18" t="s">
        <v>415</v>
      </c>
      <c r="D45" s="135" t="s">
        <v>571</v>
      </c>
      <c r="E45" s="136" t="s">
        <v>571</v>
      </c>
      <c r="F45" s="136" t="s">
        <v>571</v>
      </c>
      <c r="G45" s="137" t="s">
        <v>571</v>
      </c>
      <c r="H45" s="20" t="s">
        <v>380</v>
      </c>
      <c r="I45" s="13"/>
      <c r="J45" s="14">
        <v>500</v>
      </c>
      <c r="K45" s="25">
        <v>0</v>
      </c>
      <c r="L45" s="20">
        <v>9.5</v>
      </c>
      <c r="M45" s="25">
        <f t="shared" si="1"/>
        <v>0</v>
      </c>
      <c r="N45" s="89">
        <f t="shared" si="2"/>
        <v>0</v>
      </c>
    </row>
    <row r="46" spans="2:14" ht="15" customHeight="1" x14ac:dyDescent="0.3">
      <c r="B46" s="24">
        <f t="shared" si="0"/>
        <v>36</v>
      </c>
      <c r="C46" s="18" t="s">
        <v>416</v>
      </c>
      <c r="D46" s="135" t="s">
        <v>572</v>
      </c>
      <c r="E46" s="136" t="s">
        <v>572</v>
      </c>
      <c r="F46" s="136" t="s">
        <v>572</v>
      </c>
      <c r="G46" s="137" t="s">
        <v>572</v>
      </c>
      <c r="H46" s="20" t="s">
        <v>380</v>
      </c>
      <c r="I46" s="13"/>
      <c r="J46" s="14">
        <v>400</v>
      </c>
      <c r="K46" s="25">
        <v>0</v>
      </c>
      <c r="L46" s="20">
        <v>9.5</v>
      </c>
      <c r="M46" s="25">
        <f t="shared" si="1"/>
        <v>0</v>
      </c>
      <c r="N46" s="89">
        <f t="shared" si="2"/>
        <v>0</v>
      </c>
    </row>
    <row r="47" spans="2:14" ht="15" customHeight="1" x14ac:dyDescent="0.3">
      <c r="B47" s="24">
        <f t="shared" si="0"/>
        <v>37</v>
      </c>
      <c r="C47" s="18" t="s">
        <v>417</v>
      </c>
      <c r="D47" s="135" t="s">
        <v>573</v>
      </c>
      <c r="E47" s="136" t="s">
        <v>573</v>
      </c>
      <c r="F47" s="136" t="s">
        <v>573</v>
      </c>
      <c r="G47" s="137" t="s">
        <v>573</v>
      </c>
      <c r="H47" s="20" t="s">
        <v>380</v>
      </c>
      <c r="I47" s="13"/>
      <c r="J47" s="14">
        <v>400</v>
      </c>
      <c r="K47" s="25">
        <v>0</v>
      </c>
      <c r="L47" s="20">
        <v>9.5</v>
      </c>
      <c r="M47" s="25">
        <f t="shared" si="1"/>
        <v>0</v>
      </c>
      <c r="N47" s="89">
        <f t="shared" si="2"/>
        <v>0</v>
      </c>
    </row>
    <row r="48" spans="2:14" ht="15" customHeight="1" x14ac:dyDescent="0.3">
      <c r="B48" s="24">
        <f t="shared" si="0"/>
        <v>38</v>
      </c>
      <c r="C48" s="18" t="s">
        <v>418</v>
      </c>
      <c r="D48" s="135" t="s">
        <v>574</v>
      </c>
      <c r="E48" s="136" t="s">
        <v>574</v>
      </c>
      <c r="F48" s="136" t="s">
        <v>574</v>
      </c>
      <c r="G48" s="137" t="s">
        <v>574</v>
      </c>
      <c r="H48" s="20" t="s">
        <v>380</v>
      </c>
      <c r="I48" s="13"/>
      <c r="J48" s="14">
        <v>400</v>
      </c>
      <c r="K48" s="25">
        <v>0</v>
      </c>
      <c r="L48" s="20">
        <v>9.5</v>
      </c>
      <c r="M48" s="25">
        <f t="shared" si="1"/>
        <v>0</v>
      </c>
      <c r="N48" s="89">
        <f t="shared" si="2"/>
        <v>0</v>
      </c>
    </row>
    <row r="49" spans="2:14" ht="15" customHeight="1" x14ac:dyDescent="0.3">
      <c r="B49" s="24">
        <f t="shared" si="0"/>
        <v>39</v>
      </c>
      <c r="C49" s="18" t="s">
        <v>419</v>
      </c>
      <c r="D49" s="135" t="s">
        <v>575</v>
      </c>
      <c r="E49" s="136" t="s">
        <v>575</v>
      </c>
      <c r="F49" s="136" t="s">
        <v>575</v>
      </c>
      <c r="G49" s="137" t="s">
        <v>575</v>
      </c>
      <c r="H49" s="20" t="s">
        <v>380</v>
      </c>
      <c r="I49" s="13"/>
      <c r="J49" s="14">
        <v>400</v>
      </c>
      <c r="K49" s="25">
        <v>0</v>
      </c>
      <c r="L49" s="20">
        <v>9.5</v>
      </c>
      <c r="M49" s="25">
        <f t="shared" si="1"/>
        <v>0</v>
      </c>
      <c r="N49" s="89">
        <f t="shared" si="2"/>
        <v>0</v>
      </c>
    </row>
    <row r="50" spans="2:14" ht="15" customHeight="1" x14ac:dyDescent="0.3">
      <c r="B50" s="24">
        <f t="shared" si="0"/>
        <v>40</v>
      </c>
      <c r="C50" s="18" t="s">
        <v>420</v>
      </c>
      <c r="D50" s="135" t="s">
        <v>576</v>
      </c>
      <c r="E50" s="136" t="s">
        <v>576</v>
      </c>
      <c r="F50" s="136" t="s">
        <v>576</v>
      </c>
      <c r="G50" s="137" t="s">
        <v>576</v>
      </c>
      <c r="H50" s="20" t="s">
        <v>380</v>
      </c>
      <c r="I50" s="13"/>
      <c r="J50" s="14">
        <v>400</v>
      </c>
      <c r="K50" s="25">
        <v>0</v>
      </c>
      <c r="L50" s="20">
        <v>9.5</v>
      </c>
      <c r="M50" s="25">
        <f t="shared" si="1"/>
        <v>0</v>
      </c>
      <c r="N50" s="89">
        <f t="shared" si="2"/>
        <v>0</v>
      </c>
    </row>
    <row r="51" spans="2:14" ht="15" customHeight="1" x14ac:dyDescent="0.3">
      <c r="B51" s="24">
        <f t="shared" si="0"/>
        <v>41</v>
      </c>
      <c r="C51" s="18" t="s">
        <v>421</v>
      </c>
      <c r="D51" s="135" t="s">
        <v>577</v>
      </c>
      <c r="E51" s="136" t="s">
        <v>577</v>
      </c>
      <c r="F51" s="136" t="s">
        <v>577</v>
      </c>
      <c r="G51" s="137" t="s">
        <v>577</v>
      </c>
      <c r="H51" s="20" t="s">
        <v>380</v>
      </c>
      <c r="I51" s="13"/>
      <c r="J51" s="14">
        <v>400</v>
      </c>
      <c r="K51" s="25">
        <v>0</v>
      </c>
      <c r="L51" s="20">
        <v>9.5</v>
      </c>
      <c r="M51" s="25">
        <f t="shared" si="1"/>
        <v>0</v>
      </c>
      <c r="N51" s="89">
        <f t="shared" si="2"/>
        <v>0</v>
      </c>
    </row>
    <row r="52" spans="2:14" ht="15" customHeight="1" x14ac:dyDescent="0.3">
      <c r="B52" s="24">
        <f t="shared" si="0"/>
        <v>42</v>
      </c>
      <c r="C52" s="18" t="s">
        <v>422</v>
      </c>
      <c r="D52" s="135" t="s">
        <v>578</v>
      </c>
      <c r="E52" s="136" t="s">
        <v>578</v>
      </c>
      <c r="F52" s="136" t="s">
        <v>578</v>
      </c>
      <c r="G52" s="137" t="s">
        <v>578</v>
      </c>
      <c r="H52" s="20" t="s">
        <v>380</v>
      </c>
      <c r="I52" s="13"/>
      <c r="J52" s="14">
        <v>400</v>
      </c>
      <c r="K52" s="25">
        <v>0</v>
      </c>
      <c r="L52" s="20">
        <v>9.5</v>
      </c>
      <c r="M52" s="25">
        <f t="shared" si="1"/>
        <v>0</v>
      </c>
      <c r="N52" s="89">
        <f t="shared" si="2"/>
        <v>0</v>
      </c>
    </row>
    <row r="53" spans="2:14" ht="15" customHeight="1" x14ac:dyDescent="0.3">
      <c r="B53" s="24">
        <f t="shared" si="0"/>
        <v>43</v>
      </c>
      <c r="C53" s="18" t="s">
        <v>423</v>
      </c>
      <c r="D53" s="135" t="s">
        <v>579</v>
      </c>
      <c r="E53" s="136" t="s">
        <v>579</v>
      </c>
      <c r="F53" s="136" t="s">
        <v>579</v>
      </c>
      <c r="G53" s="137" t="s">
        <v>579</v>
      </c>
      <c r="H53" s="20" t="s">
        <v>380</v>
      </c>
      <c r="I53" s="13"/>
      <c r="J53" s="14">
        <v>400</v>
      </c>
      <c r="K53" s="25">
        <v>0</v>
      </c>
      <c r="L53" s="20">
        <v>9.5</v>
      </c>
      <c r="M53" s="25">
        <f t="shared" si="1"/>
        <v>0</v>
      </c>
      <c r="N53" s="89">
        <f t="shared" si="2"/>
        <v>0</v>
      </c>
    </row>
    <row r="54" spans="2:14" ht="15" customHeight="1" x14ac:dyDescent="0.3">
      <c r="B54" s="24">
        <f t="shared" si="0"/>
        <v>44</v>
      </c>
      <c r="C54" s="18" t="s">
        <v>424</v>
      </c>
      <c r="D54" s="135" t="s">
        <v>580</v>
      </c>
      <c r="E54" s="136" t="s">
        <v>580</v>
      </c>
      <c r="F54" s="136" t="s">
        <v>580</v>
      </c>
      <c r="G54" s="137" t="s">
        <v>580</v>
      </c>
      <c r="H54" s="20" t="s">
        <v>380</v>
      </c>
      <c r="I54" s="13"/>
      <c r="J54" s="14">
        <v>400</v>
      </c>
      <c r="K54" s="25">
        <v>0</v>
      </c>
      <c r="L54" s="20">
        <v>9.5</v>
      </c>
      <c r="M54" s="25">
        <f t="shared" si="1"/>
        <v>0</v>
      </c>
      <c r="N54" s="89">
        <f t="shared" si="2"/>
        <v>0</v>
      </c>
    </row>
    <row r="55" spans="2:14" ht="15" customHeight="1" x14ac:dyDescent="0.3">
      <c r="B55" s="24">
        <f t="shared" si="0"/>
        <v>45</v>
      </c>
      <c r="C55" s="18" t="s">
        <v>425</v>
      </c>
      <c r="D55" s="135" t="s">
        <v>581</v>
      </c>
      <c r="E55" s="136" t="s">
        <v>581</v>
      </c>
      <c r="F55" s="136" t="s">
        <v>581</v>
      </c>
      <c r="G55" s="137" t="s">
        <v>581</v>
      </c>
      <c r="H55" s="20" t="s">
        <v>380</v>
      </c>
      <c r="I55" s="13"/>
      <c r="J55" s="14">
        <v>400</v>
      </c>
      <c r="K55" s="25">
        <v>0</v>
      </c>
      <c r="L55" s="20">
        <v>9.5</v>
      </c>
      <c r="M55" s="25">
        <f t="shared" si="1"/>
        <v>0</v>
      </c>
      <c r="N55" s="89">
        <f t="shared" si="2"/>
        <v>0</v>
      </c>
    </row>
    <row r="56" spans="2:14" ht="15" customHeight="1" x14ac:dyDescent="0.3">
      <c r="B56" s="24">
        <f t="shared" si="0"/>
        <v>46</v>
      </c>
      <c r="C56" s="18" t="s">
        <v>426</v>
      </c>
      <c r="D56" s="135" t="s">
        <v>582</v>
      </c>
      <c r="E56" s="136" t="s">
        <v>582</v>
      </c>
      <c r="F56" s="136" t="s">
        <v>582</v>
      </c>
      <c r="G56" s="137" t="s">
        <v>582</v>
      </c>
      <c r="H56" s="20" t="s">
        <v>380</v>
      </c>
      <c r="I56" s="13"/>
      <c r="J56" s="14">
        <v>400</v>
      </c>
      <c r="K56" s="25">
        <v>0</v>
      </c>
      <c r="L56" s="20">
        <v>9.5</v>
      </c>
      <c r="M56" s="25">
        <f t="shared" si="1"/>
        <v>0</v>
      </c>
      <c r="N56" s="89">
        <f t="shared" si="2"/>
        <v>0</v>
      </c>
    </row>
    <row r="57" spans="2:14" ht="15" customHeight="1" x14ac:dyDescent="0.3">
      <c r="B57" s="24">
        <f t="shared" si="0"/>
        <v>47</v>
      </c>
      <c r="C57" s="18" t="s">
        <v>427</v>
      </c>
      <c r="D57" s="135" t="s">
        <v>583</v>
      </c>
      <c r="E57" s="136" t="s">
        <v>583</v>
      </c>
      <c r="F57" s="136" t="s">
        <v>583</v>
      </c>
      <c r="G57" s="137" t="s">
        <v>583</v>
      </c>
      <c r="H57" s="20" t="s">
        <v>380</v>
      </c>
      <c r="I57" s="13"/>
      <c r="J57" s="14">
        <v>400</v>
      </c>
      <c r="K57" s="25">
        <v>0</v>
      </c>
      <c r="L57" s="20">
        <v>9.5</v>
      </c>
      <c r="M57" s="25">
        <f t="shared" si="1"/>
        <v>0</v>
      </c>
      <c r="N57" s="89">
        <f t="shared" si="2"/>
        <v>0</v>
      </c>
    </row>
    <row r="58" spans="2:14" ht="15" customHeight="1" x14ac:dyDescent="0.3">
      <c r="B58" s="24">
        <f t="shared" si="0"/>
        <v>48</v>
      </c>
      <c r="C58" s="18" t="s">
        <v>428</v>
      </c>
      <c r="D58" s="135" t="s">
        <v>584</v>
      </c>
      <c r="E58" s="136" t="s">
        <v>584</v>
      </c>
      <c r="F58" s="136" t="s">
        <v>584</v>
      </c>
      <c r="G58" s="137" t="s">
        <v>584</v>
      </c>
      <c r="H58" s="20" t="s">
        <v>380</v>
      </c>
      <c r="I58" s="13"/>
      <c r="J58" s="14">
        <v>200</v>
      </c>
      <c r="K58" s="25">
        <v>0</v>
      </c>
      <c r="L58" s="20">
        <v>9.5</v>
      </c>
      <c r="M58" s="25">
        <f t="shared" si="1"/>
        <v>0</v>
      </c>
      <c r="N58" s="89">
        <f t="shared" si="2"/>
        <v>0</v>
      </c>
    </row>
    <row r="59" spans="2:14" ht="15" customHeight="1" x14ac:dyDescent="0.3">
      <c r="B59" s="24">
        <f t="shared" si="0"/>
        <v>49</v>
      </c>
      <c r="C59" s="18" t="s">
        <v>429</v>
      </c>
      <c r="D59" s="135" t="s">
        <v>585</v>
      </c>
      <c r="E59" s="136" t="s">
        <v>585</v>
      </c>
      <c r="F59" s="136" t="s">
        <v>585</v>
      </c>
      <c r="G59" s="137" t="s">
        <v>585</v>
      </c>
      <c r="H59" s="20" t="s">
        <v>380</v>
      </c>
      <c r="I59" s="13"/>
      <c r="J59" s="14">
        <v>500</v>
      </c>
      <c r="K59" s="25">
        <v>0</v>
      </c>
      <c r="L59" s="20">
        <v>9.5</v>
      </c>
      <c r="M59" s="25">
        <f t="shared" si="1"/>
        <v>0</v>
      </c>
      <c r="N59" s="89">
        <f t="shared" si="2"/>
        <v>0</v>
      </c>
    </row>
    <row r="60" spans="2:14" ht="15" customHeight="1" x14ac:dyDescent="0.3">
      <c r="B60" s="24">
        <f t="shared" si="0"/>
        <v>50</v>
      </c>
      <c r="C60" s="18" t="s">
        <v>430</v>
      </c>
      <c r="D60" s="135" t="s">
        <v>586</v>
      </c>
      <c r="E60" s="136" t="s">
        <v>586</v>
      </c>
      <c r="F60" s="136" t="s">
        <v>586</v>
      </c>
      <c r="G60" s="137" t="s">
        <v>586</v>
      </c>
      <c r="H60" s="20" t="s">
        <v>380</v>
      </c>
      <c r="I60" s="13"/>
      <c r="J60" s="14">
        <v>50</v>
      </c>
      <c r="K60" s="25">
        <v>0</v>
      </c>
      <c r="L60" s="20">
        <v>9.5</v>
      </c>
      <c r="M60" s="25">
        <f t="shared" si="1"/>
        <v>0</v>
      </c>
      <c r="N60" s="89">
        <f t="shared" si="2"/>
        <v>0</v>
      </c>
    </row>
    <row r="61" spans="2:14" ht="15" customHeight="1" x14ac:dyDescent="0.3">
      <c r="B61" s="24">
        <f t="shared" si="0"/>
        <v>51</v>
      </c>
      <c r="C61" s="18" t="s">
        <v>431</v>
      </c>
      <c r="D61" s="135" t="s">
        <v>587</v>
      </c>
      <c r="E61" s="136" t="s">
        <v>587</v>
      </c>
      <c r="F61" s="136" t="s">
        <v>587</v>
      </c>
      <c r="G61" s="137" t="s">
        <v>587</v>
      </c>
      <c r="H61" s="20" t="s">
        <v>380</v>
      </c>
      <c r="I61" s="13"/>
      <c r="J61" s="14">
        <v>100</v>
      </c>
      <c r="K61" s="25">
        <v>0</v>
      </c>
      <c r="L61" s="20">
        <v>9.5</v>
      </c>
      <c r="M61" s="25">
        <f t="shared" si="1"/>
        <v>0</v>
      </c>
      <c r="N61" s="89">
        <f t="shared" si="2"/>
        <v>0</v>
      </c>
    </row>
    <row r="62" spans="2:14" ht="15" customHeight="1" x14ac:dyDescent="0.3">
      <c r="B62" s="24">
        <f t="shared" si="0"/>
        <v>52</v>
      </c>
      <c r="C62" s="18" t="s">
        <v>432</v>
      </c>
      <c r="D62" s="135" t="s">
        <v>588</v>
      </c>
      <c r="E62" s="136" t="s">
        <v>588</v>
      </c>
      <c r="F62" s="136" t="s">
        <v>588</v>
      </c>
      <c r="G62" s="137" t="s">
        <v>588</v>
      </c>
      <c r="H62" s="20" t="s">
        <v>380</v>
      </c>
      <c r="I62" s="13"/>
      <c r="J62" s="14">
        <v>500</v>
      </c>
      <c r="K62" s="25">
        <v>0</v>
      </c>
      <c r="L62" s="20">
        <v>9.5</v>
      </c>
      <c r="M62" s="25">
        <f t="shared" si="1"/>
        <v>0</v>
      </c>
      <c r="N62" s="89">
        <f t="shared" si="2"/>
        <v>0</v>
      </c>
    </row>
    <row r="63" spans="2:14" ht="15" customHeight="1" x14ac:dyDescent="0.3">
      <c r="B63" s="24">
        <f t="shared" si="0"/>
        <v>53</v>
      </c>
      <c r="C63" s="18" t="s">
        <v>433</v>
      </c>
      <c r="D63" s="135" t="s">
        <v>589</v>
      </c>
      <c r="E63" s="136" t="s">
        <v>589</v>
      </c>
      <c r="F63" s="136" t="s">
        <v>589</v>
      </c>
      <c r="G63" s="137" t="s">
        <v>589</v>
      </c>
      <c r="H63" s="20" t="s">
        <v>380</v>
      </c>
      <c r="I63" s="13"/>
      <c r="J63" s="14">
        <v>500</v>
      </c>
      <c r="K63" s="25">
        <v>0</v>
      </c>
      <c r="L63" s="20">
        <v>9.5</v>
      </c>
      <c r="M63" s="25">
        <f t="shared" si="1"/>
        <v>0</v>
      </c>
      <c r="N63" s="89">
        <f t="shared" si="2"/>
        <v>0</v>
      </c>
    </row>
    <row r="64" spans="2:14" ht="15" customHeight="1" x14ac:dyDescent="0.3">
      <c r="B64" s="24">
        <f t="shared" si="0"/>
        <v>54</v>
      </c>
      <c r="C64" s="18" t="s">
        <v>434</v>
      </c>
      <c r="D64" s="135" t="s">
        <v>590</v>
      </c>
      <c r="E64" s="136" t="s">
        <v>590</v>
      </c>
      <c r="F64" s="136" t="s">
        <v>590</v>
      </c>
      <c r="G64" s="137" t="s">
        <v>590</v>
      </c>
      <c r="H64" s="20" t="s">
        <v>380</v>
      </c>
      <c r="I64" s="13"/>
      <c r="J64" s="14">
        <v>1500</v>
      </c>
      <c r="K64" s="25">
        <v>0</v>
      </c>
      <c r="L64" s="20">
        <v>9.5</v>
      </c>
      <c r="M64" s="25">
        <f t="shared" si="1"/>
        <v>0</v>
      </c>
      <c r="N64" s="89">
        <f t="shared" si="2"/>
        <v>0</v>
      </c>
    </row>
    <row r="65" spans="2:14" ht="15" customHeight="1" x14ac:dyDescent="0.3">
      <c r="B65" s="24">
        <f t="shared" si="0"/>
        <v>55</v>
      </c>
      <c r="C65" s="18" t="s">
        <v>435</v>
      </c>
      <c r="D65" s="135" t="s">
        <v>591</v>
      </c>
      <c r="E65" s="136" t="s">
        <v>591</v>
      </c>
      <c r="F65" s="136" t="s">
        <v>591</v>
      </c>
      <c r="G65" s="137" t="s">
        <v>591</v>
      </c>
      <c r="H65" s="20" t="s">
        <v>380</v>
      </c>
      <c r="I65" s="13"/>
      <c r="J65" s="14">
        <v>500</v>
      </c>
      <c r="K65" s="25">
        <v>0</v>
      </c>
      <c r="L65" s="20">
        <v>9.5</v>
      </c>
      <c r="M65" s="25">
        <f t="shared" si="1"/>
        <v>0</v>
      </c>
      <c r="N65" s="89">
        <f t="shared" si="2"/>
        <v>0</v>
      </c>
    </row>
    <row r="66" spans="2:14" ht="15" customHeight="1" x14ac:dyDescent="0.3">
      <c r="B66" s="24">
        <f t="shared" si="0"/>
        <v>56</v>
      </c>
      <c r="C66" s="18" t="s">
        <v>436</v>
      </c>
      <c r="D66" s="135" t="s">
        <v>592</v>
      </c>
      <c r="E66" s="136" t="s">
        <v>592</v>
      </c>
      <c r="F66" s="136" t="s">
        <v>592</v>
      </c>
      <c r="G66" s="137" t="s">
        <v>592</v>
      </c>
      <c r="H66" s="20" t="s">
        <v>380</v>
      </c>
      <c r="I66" s="13"/>
      <c r="J66" s="14">
        <v>500</v>
      </c>
      <c r="K66" s="25">
        <v>0</v>
      </c>
      <c r="L66" s="20">
        <v>9.5</v>
      </c>
      <c r="M66" s="25">
        <f t="shared" si="1"/>
        <v>0</v>
      </c>
      <c r="N66" s="89">
        <f t="shared" si="2"/>
        <v>0</v>
      </c>
    </row>
    <row r="67" spans="2:14" ht="15" customHeight="1" x14ac:dyDescent="0.3">
      <c r="B67" s="24">
        <f t="shared" si="0"/>
        <v>57</v>
      </c>
      <c r="C67" s="18" t="s">
        <v>437</v>
      </c>
      <c r="D67" s="135" t="s">
        <v>593</v>
      </c>
      <c r="E67" s="136" t="s">
        <v>593</v>
      </c>
      <c r="F67" s="136" t="s">
        <v>593</v>
      </c>
      <c r="G67" s="137" t="s">
        <v>593</v>
      </c>
      <c r="H67" s="20" t="s">
        <v>380</v>
      </c>
      <c r="I67" s="13"/>
      <c r="J67" s="14">
        <v>500</v>
      </c>
      <c r="K67" s="25">
        <v>0</v>
      </c>
      <c r="L67" s="20">
        <v>9.5</v>
      </c>
      <c r="M67" s="25">
        <f t="shared" si="1"/>
        <v>0</v>
      </c>
      <c r="N67" s="89">
        <f t="shared" si="2"/>
        <v>0</v>
      </c>
    </row>
    <row r="68" spans="2:14" ht="15" customHeight="1" x14ac:dyDescent="0.3">
      <c r="B68" s="24">
        <f t="shared" si="0"/>
        <v>58</v>
      </c>
      <c r="C68" s="18" t="s">
        <v>438</v>
      </c>
      <c r="D68" s="135" t="s">
        <v>594</v>
      </c>
      <c r="E68" s="136" t="s">
        <v>594</v>
      </c>
      <c r="F68" s="136" t="s">
        <v>594</v>
      </c>
      <c r="G68" s="137" t="s">
        <v>594</v>
      </c>
      <c r="H68" s="20" t="s">
        <v>380</v>
      </c>
      <c r="I68" s="13"/>
      <c r="J68" s="14">
        <v>500</v>
      </c>
      <c r="K68" s="25">
        <v>0</v>
      </c>
      <c r="L68" s="20">
        <v>9.5</v>
      </c>
      <c r="M68" s="25">
        <f t="shared" si="1"/>
        <v>0</v>
      </c>
      <c r="N68" s="89">
        <f t="shared" si="2"/>
        <v>0</v>
      </c>
    </row>
    <row r="69" spans="2:14" ht="15" customHeight="1" x14ac:dyDescent="0.3">
      <c r="B69" s="24">
        <f t="shared" si="0"/>
        <v>59</v>
      </c>
      <c r="C69" s="18" t="s">
        <v>439</v>
      </c>
      <c r="D69" s="135" t="s">
        <v>595</v>
      </c>
      <c r="E69" s="136" t="s">
        <v>595</v>
      </c>
      <c r="F69" s="136" t="s">
        <v>595</v>
      </c>
      <c r="G69" s="137" t="s">
        <v>595</v>
      </c>
      <c r="H69" s="20" t="s">
        <v>380</v>
      </c>
      <c r="I69" s="13"/>
      <c r="J69" s="14">
        <v>500</v>
      </c>
      <c r="K69" s="25">
        <v>0</v>
      </c>
      <c r="L69" s="20">
        <v>9.5</v>
      </c>
      <c r="M69" s="25">
        <f t="shared" si="1"/>
        <v>0</v>
      </c>
      <c r="N69" s="89">
        <f t="shared" si="2"/>
        <v>0</v>
      </c>
    </row>
    <row r="70" spans="2:14" ht="15" customHeight="1" x14ac:dyDescent="0.3">
      <c r="B70" s="24">
        <f t="shared" si="0"/>
        <v>60</v>
      </c>
      <c r="C70" s="18" t="s">
        <v>440</v>
      </c>
      <c r="D70" s="135" t="s">
        <v>596</v>
      </c>
      <c r="E70" s="136" t="s">
        <v>596</v>
      </c>
      <c r="F70" s="136" t="s">
        <v>596</v>
      </c>
      <c r="G70" s="137" t="s">
        <v>596</v>
      </c>
      <c r="H70" s="20" t="s">
        <v>380</v>
      </c>
      <c r="I70" s="13"/>
      <c r="J70" s="14">
        <v>500</v>
      </c>
      <c r="K70" s="25">
        <v>0</v>
      </c>
      <c r="L70" s="20">
        <v>9.5</v>
      </c>
      <c r="M70" s="25">
        <f t="shared" si="1"/>
        <v>0</v>
      </c>
      <c r="N70" s="89">
        <f t="shared" si="2"/>
        <v>0</v>
      </c>
    </row>
    <row r="71" spans="2:14" ht="15" customHeight="1" x14ac:dyDescent="0.3">
      <c r="B71" s="24">
        <f t="shared" si="0"/>
        <v>61</v>
      </c>
      <c r="C71" s="18" t="s">
        <v>441</v>
      </c>
      <c r="D71" s="135" t="s">
        <v>597</v>
      </c>
      <c r="E71" s="136" t="s">
        <v>597</v>
      </c>
      <c r="F71" s="136" t="s">
        <v>597</v>
      </c>
      <c r="G71" s="137" t="s">
        <v>597</v>
      </c>
      <c r="H71" s="20" t="s">
        <v>380</v>
      </c>
      <c r="I71" s="13"/>
      <c r="J71" s="14">
        <v>400</v>
      </c>
      <c r="K71" s="25">
        <v>0</v>
      </c>
      <c r="L71" s="20">
        <v>9.5</v>
      </c>
      <c r="M71" s="25">
        <f t="shared" si="1"/>
        <v>0</v>
      </c>
      <c r="N71" s="89">
        <f t="shared" si="2"/>
        <v>0</v>
      </c>
    </row>
    <row r="72" spans="2:14" ht="15" customHeight="1" x14ac:dyDescent="0.3">
      <c r="B72" s="24">
        <f t="shared" si="0"/>
        <v>62</v>
      </c>
      <c r="C72" s="18" t="s">
        <v>442</v>
      </c>
      <c r="D72" s="135" t="s">
        <v>598</v>
      </c>
      <c r="E72" s="136" t="s">
        <v>598</v>
      </c>
      <c r="F72" s="136" t="s">
        <v>598</v>
      </c>
      <c r="G72" s="137" t="s">
        <v>598</v>
      </c>
      <c r="H72" s="20" t="s">
        <v>380</v>
      </c>
      <c r="I72" s="13"/>
      <c r="J72" s="14">
        <v>400</v>
      </c>
      <c r="K72" s="25">
        <v>0</v>
      </c>
      <c r="L72" s="20">
        <v>9.5</v>
      </c>
      <c r="M72" s="25">
        <f t="shared" si="1"/>
        <v>0</v>
      </c>
      <c r="N72" s="89">
        <f t="shared" si="2"/>
        <v>0</v>
      </c>
    </row>
    <row r="73" spans="2:14" ht="15" customHeight="1" x14ac:dyDescent="0.3">
      <c r="B73" s="24">
        <f t="shared" si="0"/>
        <v>63</v>
      </c>
      <c r="C73" s="18" t="s">
        <v>443</v>
      </c>
      <c r="D73" s="135" t="s">
        <v>599</v>
      </c>
      <c r="E73" s="136" t="s">
        <v>599</v>
      </c>
      <c r="F73" s="136" t="s">
        <v>599</v>
      </c>
      <c r="G73" s="137" t="s">
        <v>599</v>
      </c>
      <c r="H73" s="20" t="s">
        <v>380</v>
      </c>
      <c r="I73" s="13"/>
      <c r="J73" s="14">
        <v>400</v>
      </c>
      <c r="K73" s="25">
        <v>0</v>
      </c>
      <c r="L73" s="20">
        <v>9.5</v>
      </c>
      <c r="M73" s="25">
        <f t="shared" si="1"/>
        <v>0</v>
      </c>
      <c r="N73" s="89">
        <f t="shared" si="2"/>
        <v>0</v>
      </c>
    </row>
    <row r="74" spans="2:14" ht="15" customHeight="1" x14ac:dyDescent="0.3">
      <c r="B74" s="24">
        <f t="shared" si="0"/>
        <v>64</v>
      </c>
      <c r="C74" s="18" t="s">
        <v>444</v>
      </c>
      <c r="D74" s="135" t="s">
        <v>600</v>
      </c>
      <c r="E74" s="136" t="s">
        <v>600</v>
      </c>
      <c r="F74" s="136" t="s">
        <v>600</v>
      </c>
      <c r="G74" s="137" t="s">
        <v>600</v>
      </c>
      <c r="H74" s="20" t="s">
        <v>380</v>
      </c>
      <c r="I74" s="13"/>
      <c r="J74" s="14">
        <v>400</v>
      </c>
      <c r="K74" s="25">
        <v>0</v>
      </c>
      <c r="L74" s="20">
        <v>9.5</v>
      </c>
      <c r="M74" s="25">
        <f t="shared" si="1"/>
        <v>0</v>
      </c>
      <c r="N74" s="89">
        <f t="shared" si="2"/>
        <v>0</v>
      </c>
    </row>
    <row r="75" spans="2:14" ht="15" customHeight="1" x14ac:dyDescent="0.3">
      <c r="B75" s="24">
        <f t="shared" si="0"/>
        <v>65</v>
      </c>
      <c r="C75" s="18" t="s">
        <v>445</v>
      </c>
      <c r="D75" s="135" t="s">
        <v>601</v>
      </c>
      <c r="E75" s="136" t="s">
        <v>601</v>
      </c>
      <c r="F75" s="136" t="s">
        <v>601</v>
      </c>
      <c r="G75" s="137" t="s">
        <v>601</v>
      </c>
      <c r="H75" s="20" t="s">
        <v>380</v>
      </c>
      <c r="I75" s="13"/>
      <c r="J75" s="14">
        <v>400</v>
      </c>
      <c r="K75" s="25">
        <v>0</v>
      </c>
      <c r="L75" s="20">
        <v>9.5</v>
      </c>
      <c r="M75" s="25">
        <f t="shared" si="1"/>
        <v>0</v>
      </c>
      <c r="N75" s="89">
        <f t="shared" si="2"/>
        <v>0</v>
      </c>
    </row>
    <row r="76" spans="2:14" ht="15" customHeight="1" x14ac:dyDescent="0.3">
      <c r="B76" s="24">
        <f t="shared" si="0"/>
        <v>66</v>
      </c>
      <c r="C76" s="18" t="s">
        <v>446</v>
      </c>
      <c r="D76" s="135" t="s">
        <v>602</v>
      </c>
      <c r="E76" s="136" t="s">
        <v>602</v>
      </c>
      <c r="F76" s="136" t="s">
        <v>602</v>
      </c>
      <c r="G76" s="137" t="s">
        <v>602</v>
      </c>
      <c r="H76" s="20" t="s">
        <v>380</v>
      </c>
      <c r="I76" s="13"/>
      <c r="J76" s="14">
        <v>400</v>
      </c>
      <c r="K76" s="25">
        <v>0</v>
      </c>
      <c r="L76" s="20">
        <v>9.5</v>
      </c>
      <c r="M76" s="25">
        <f t="shared" ref="M76:M139" si="3">PRODUCT(K76,1.095)</f>
        <v>0</v>
      </c>
      <c r="N76" s="89">
        <f t="shared" ref="N76:N139" si="4">PRODUCT(J76,M76)</f>
        <v>0</v>
      </c>
    </row>
    <row r="77" spans="2:14" ht="15" customHeight="1" x14ac:dyDescent="0.3">
      <c r="B77" s="24">
        <f t="shared" si="0"/>
        <v>67</v>
      </c>
      <c r="C77" s="18" t="s">
        <v>447</v>
      </c>
      <c r="D77" s="135" t="s">
        <v>603</v>
      </c>
      <c r="E77" s="136" t="s">
        <v>603</v>
      </c>
      <c r="F77" s="136" t="s">
        <v>603</v>
      </c>
      <c r="G77" s="137" t="s">
        <v>603</v>
      </c>
      <c r="H77" s="20" t="s">
        <v>380</v>
      </c>
      <c r="I77" s="13"/>
      <c r="J77" s="14">
        <v>400</v>
      </c>
      <c r="K77" s="25">
        <v>0</v>
      </c>
      <c r="L77" s="20">
        <v>9.5</v>
      </c>
      <c r="M77" s="25">
        <f t="shared" si="3"/>
        <v>0</v>
      </c>
      <c r="N77" s="89">
        <f t="shared" si="4"/>
        <v>0</v>
      </c>
    </row>
    <row r="78" spans="2:14" ht="15" customHeight="1" x14ac:dyDescent="0.3">
      <c r="B78" s="24">
        <f t="shared" si="0"/>
        <v>68</v>
      </c>
      <c r="C78" s="18" t="s">
        <v>448</v>
      </c>
      <c r="D78" s="135" t="s">
        <v>604</v>
      </c>
      <c r="E78" s="136" t="s">
        <v>604</v>
      </c>
      <c r="F78" s="136" t="s">
        <v>604</v>
      </c>
      <c r="G78" s="137" t="s">
        <v>604</v>
      </c>
      <c r="H78" s="20" t="s">
        <v>380</v>
      </c>
      <c r="I78" s="13"/>
      <c r="J78" s="14">
        <v>400</v>
      </c>
      <c r="K78" s="25">
        <v>0</v>
      </c>
      <c r="L78" s="20">
        <v>9.5</v>
      </c>
      <c r="M78" s="25">
        <f t="shared" si="3"/>
        <v>0</v>
      </c>
      <c r="N78" s="89">
        <f t="shared" si="4"/>
        <v>0</v>
      </c>
    </row>
    <row r="79" spans="2:14" ht="15" customHeight="1" x14ac:dyDescent="0.3">
      <c r="B79" s="24">
        <f t="shared" si="0"/>
        <v>69</v>
      </c>
      <c r="C79" s="18" t="s">
        <v>449</v>
      </c>
      <c r="D79" s="135" t="s">
        <v>605</v>
      </c>
      <c r="E79" s="136" t="s">
        <v>605</v>
      </c>
      <c r="F79" s="136" t="s">
        <v>605</v>
      </c>
      <c r="G79" s="137" t="s">
        <v>605</v>
      </c>
      <c r="H79" s="20" t="s">
        <v>380</v>
      </c>
      <c r="I79" s="13"/>
      <c r="J79" s="14">
        <v>500</v>
      </c>
      <c r="K79" s="25">
        <v>0</v>
      </c>
      <c r="L79" s="20">
        <v>9.5</v>
      </c>
      <c r="M79" s="25">
        <f t="shared" si="3"/>
        <v>0</v>
      </c>
      <c r="N79" s="89">
        <f t="shared" si="4"/>
        <v>0</v>
      </c>
    </row>
    <row r="80" spans="2:14" ht="15" customHeight="1" x14ac:dyDescent="0.3">
      <c r="B80" s="24">
        <f t="shared" si="0"/>
        <v>70</v>
      </c>
      <c r="C80" s="18" t="s">
        <v>450</v>
      </c>
      <c r="D80" s="135" t="s">
        <v>606</v>
      </c>
      <c r="E80" s="136" t="s">
        <v>606</v>
      </c>
      <c r="F80" s="136" t="s">
        <v>606</v>
      </c>
      <c r="G80" s="137" t="s">
        <v>606</v>
      </c>
      <c r="H80" s="20" t="s">
        <v>380</v>
      </c>
      <c r="I80" s="13"/>
      <c r="J80" s="14">
        <v>500</v>
      </c>
      <c r="K80" s="25">
        <v>0</v>
      </c>
      <c r="L80" s="20">
        <v>9.5</v>
      </c>
      <c r="M80" s="25">
        <f t="shared" si="3"/>
        <v>0</v>
      </c>
      <c r="N80" s="89">
        <f t="shared" si="4"/>
        <v>0</v>
      </c>
    </row>
    <row r="81" spans="2:14" ht="15" customHeight="1" x14ac:dyDescent="0.3">
      <c r="B81" s="24">
        <f t="shared" si="0"/>
        <v>71</v>
      </c>
      <c r="C81" s="18" t="s">
        <v>451</v>
      </c>
      <c r="D81" s="135" t="s">
        <v>607</v>
      </c>
      <c r="E81" s="136" t="s">
        <v>607</v>
      </c>
      <c r="F81" s="136" t="s">
        <v>607</v>
      </c>
      <c r="G81" s="137" t="s">
        <v>607</v>
      </c>
      <c r="H81" s="20" t="s">
        <v>380</v>
      </c>
      <c r="I81" s="13"/>
      <c r="J81" s="14">
        <v>500</v>
      </c>
      <c r="K81" s="25">
        <v>0</v>
      </c>
      <c r="L81" s="20">
        <v>9.5</v>
      </c>
      <c r="M81" s="25">
        <f t="shared" si="3"/>
        <v>0</v>
      </c>
      <c r="N81" s="89">
        <f t="shared" si="4"/>
        <v>0</v>
      </c>
    </row>
    <row r="82" spans="2:14" ht="15" customHeight="1" x14ac:dyDescent="0.3">
      <c r="B82" s="24">
        <f t="shared" si="0"/>
        <v>72</v>
      </c>
      <c r="C82" s="18" t="s">
        <v>452</v>
      </c>
      <c r="D82" s="135" t="s">
        <v>608</v>
      </c>
      <c r="E82" s="136" t="s">
        <v>608</v>
      </c>
      <c r="F82" s="136" t="s">
        <v>608</v>
      </c>
      <c r="G82" s="137" t="s">
        <v>608</v>
      </c>
      <c r="H82" s="20" t="s">
        <v>380</v>
      </c>
      <c r="I82" s="13"/>
      <c r="J82" s="14">
        <v>500</v>
      </c>
      <c r="K82" s="25">
        <v>0</v>
      </c>
      <c r="L82" s="20">
        <v>9.5</v>
      </c>
      <c r="M82" s="25">
        <f t="shared" si="3"/>
        <v>0</v>
      </c>
      <c r="N82" s="89">
        <f t="shared" si="4"/>
        <v>0</v>
      </c>
    </row>
    <row r="83" spans="2:14" ht="15" customHeight="1" x14ac:dyDescent="0.3">
      <c r="B83" s="24">
        <f t="shared" si="0"/>
        <v>73</v>
      </c>
      <c r="C83" s="18" t="s">
        <v>453</v>
      </c>
      <c r="D83" s="135" t="s">
        <v>609</v>
      </c>
      <c r="E83" s="136" t="s">
        <v>609</v>
      </c>
      <c r="F83" s="136" t="s">
        <v>609</v>
      </c>
      <c r="G83" s="137" t="s">
        <v>609</v>
      </c>
      <c r="H83" s="20" t="s">
        <v>380</v>
      </c>
      <c r="I83" s="13"/>
      <c r="J83" s="14">
        <v>500</v>
      </c>
      <c r="K83" s="25">
        <v>0</v>
      </c>
      <c r="L83" s="20">
        <v>9.5</v>
      </c>
      <c r="M83" s="25">
        <f t="shared" si="3"/>
        <v>0</v>
      </c>
      <c r="N83" s="89">
        <f t="shared" si="4"/>
        <v>0</v>
      </c>
    </row>
    <row r="84" spans="2:14" ht="15" customHeight="1" x14ac:dyDescent="0.3">
      <c r="B84" s="24">
        <f t="shared" si="0"/>
        <v>74</v>
      </c>
      <c r="C84" s="18" t="s">
        <v>454</v>
      </c>
      <c r="D84" s="135" t="s">
        <v>610</v>
      </c>
      <c r="E84" s="136" t="s">
        <v>610</v>
      </c>
      <c r="F84" s="136" t="s">
        <v>610</v>
      </c>
      <c r="G84" s="137" t="s">
        <v>610</v>
      </c>
      <c r="H84" s="20" t="s">
        <v>380</v>
      </c>
      <c r="I84" s="13"/>
      <c r="J84" s="14">
        <v>500</v>
      </c>
      <c r="K84" s="25">
        <v>0</v>
      </c>
      <c r="L84" s="20">
        <v>9.5</v>
      </c>
      <c r="M84" s="25">
        <f t="shared" si="3"/>
        <v>0</v>
      </c>
      <c r="N84" s="89">
        <f t="shared" si="4"/>
        <v>0</v>
      </c>
    </row>
    <row r="85" spans="2:14" ht="15" customHeight="1" x14ac:dyDescent="0.3">
      <c r="B85" s="24">
        <f t="shared" si="0"/>
        <v>75</v>
      </c>
      <c r="C85" s="18" t="s">
        <v>455</v>
      </c>
      <c r="D85" s="135" t="s">
        <v>611</v>
      </c>
      <c r="E85" s="136" t="s">
        <v>611</v>
      </c>
      <c r="F85" s="136" t="s">
        <v>611</v>
      </c>
      <c r="G85" s="137" t="s">
        <v>611</v>
      </c>
      <c r="H85" s="20" t="s">
        <v>380</v>
      </c>
      <c r="I85" s="13"/>
      <c r="J85" s="14">
        <v>500</v>
      </c>
      <c r="K85" s="25">
        <v>0</v>
      </c>
      <c r="L85" s="20">
        <v>9.5</v>
      </c>
      <c r="M85" s="25">
        <f t="shared" si="3"/>
        <v>0</v>
      </c>
      <c r="N85" s="89">
        <f t="shared" si="4"/>
        <v>0</v>
      </c>
    </row>
    <row r="86" spans="2:14" ht="15" customHeight="1" x14ac:dyDescent="0.3">
      <c r="B86" s="24">
        <f t="shared" si="0"/>
        <v>76</v>
      </c>
      <c r="C86" s="18" t="s">
        <v>456</v>
      </c>
      <c r="D86" s="135" t="s">
        <v>612</v>
      </c>
      <c r="E86" s="136" t="s">
        <v>612</v>
      </c>
      <c r="F86" s="136" t="s">
        <v>612</v>
      </c>
      <c r="G86" s="137" t="s">
        <v>612</v>
      </c>
      <c r="H86" s="20" t="s">
        <v>380</v>
      </c>
      <c r="I86" s="13"/>
      <c r="J86" s="14">
        <v>500</v>
      </c>
      <c r="K86" s="25">
        <v>0</v>
      </c>
      <c r="L86" s="20">
        <v>9.5</v>
      </c>
      <c r="M86" s="25">
        <f t="shared" si="3"/>
        <v>0</v>
      </c>
      <c r="N86" s="89">
        <f t="shared" si="4"/>
        <v>0</v>
      </c>
    </row>
    <row r="87" spans="2:14" ht="15" customHeight="1" x14ac:dyDescent="0.3">
      <c r="B87" s="24">
        <f t="shared" si="0"/>
        <v>77</v>
      </c>
      <c r="C87" s="18" t="s">
        <v>457</v>
      </c>
      <c r="D87" s="135" t="s">
        <v>613</v>
      </c>
      <c r="E87" s="136" t="s">
        <v>613</v>
      </c>
      <c r="F87" s="136" t="s">
        <v>613</v>
      </c>
      <c r="G87" s="137" t="s">
        <v>613</v>
      </c>
      <c r="H87" s="20" t="s">
        <v>380</v>
      </c>
      <c r="I87" s="13"/>
      <c r="J87" s="14">
        <v>400</v>
      </c>
      <c r="K87" s="25">
        <v>0</v>
      </c>
      <c r="L87" s="20">
        <v>9.5</v>
      </c>
      <c r="M87" s="25">
        <f t="shared" si="3"/>
        <v>0</v>
      </c>
      <c r="N87" s="89">
        <f t="shared" si="4"/>
        <v>0</v>
      </c>
    </row>
    <row r="88" spans="2:14" ht="15" customHeight="1" x14ac:dyDescent="0.3">
      <c r="B88" s="24">
        <f t="shared" si="0"/>
        <v>78</v>
      </c>
      <c r="C88" s="18" t="s">
        <v>458</v>
      </c>
      <c r="D88" s="135" t="s">
        <v>614</v>
      </c>
      <c r="E88" s="136" t="s">
        <v>614</v>
      </c>
      <c r="F88" s="136" t="s">
        <v>614</v>
      </c>
      <c r="G88" s="137" t="s">
        <v>614</v>
      </c>
      <c r="H88" s="20" t="s">
        <v>380</v>
      </c>
      <c r="I88" s="13"/>
      <c r="J88" s="14">
        <v>400</v>
      </c>
      <c r="K88" s="25">
        <v>0</v>
      </c>
      <c r="L88" s="20">
        <v>9.5</v>
      </c>
      <c r="M88" s="25">
        <f t="shared" si="3"/>
        <v>0</v>
      </c>
      <c r="N88" s="89">
        <f t="shared" si="4"/>
        <v>0</v>
      </c>
    </row>
    <row r="89" spans="2:14" ht="15" customHeight="1" x14ac:dyDescent="0.3">
      <c r="B89" s="24">
        <f t="shared" si="0"/>
        <v>79</v>
      </c>
      <c r="C89" s="18" t="s">
        <v>459</v>
      </c>
      <c r="D89" s="135" t="s">
        <v>615</v>
      </c>
      <c r="E89" s="136" t="s">
        <v>615</v>
      </c>
      <c r="F89" s="136" t="s">
        <v>615</v>
      </c>
      <c r="G89" s="137" t="s">
        <v>615</v>
      </c>
      <c r="H89" s="20" t="s">
        <v>380</v>
      </c>
      <c r="I89" s="13"/>
      <c r="J89" s="14">
        <v>400</v>
      </c>
      <c r="K89" s="25">
        <v>0</v>
      </c>
      <c r="L89" s="20">
        <v>9.5</v>
      </c>
      <c r="M89" s="25">
        <f t="shared" si="3"/>
        <v>0</v>
      </c>
      <c r="N89" s="89">
        <f t="shared" si="4"/>
        <v>0</v>
      </c>
    </row>
    <row r="90" spans="2:14" ht="15" customHeight="1" x14ac:dyDescent="0.3">
      <c r="B90" s="24">
        <f t="shared" si="0"/>
        <v>80</v>
      </c>
      <c r="C90" s="18">
        <v>31003062</v>
      </c>
      <c r="D90" s="135" t="s">
        <v>616</v>
      </c>
      <c r="E90" s="136" t="s">
        <v>616</v>
      </c>
      <c r="F90" s="136" t="s">
        <v>616</v>
      </c>
      <c r="G90" s="137" t="s">
        <v>616</v>
      </c>
      <c r="H90" s="20" t="s">
        <v>380</v>
      </c>
      <c r="I90" s="13"/>
      <c r="J90" s="14">
        <v>500</v>
      </c>
      <c r="K90" s="25">
        <v>0</v>
      </c>
      <c r="L90" s="20">
        <v>9.5</v>
      </c>
      <c r="M90" s="25">
        <f t="shared" si="3"/>
        <v>0</v>
      </c>
      <c r="N90" s="89">
        <f t="shared" si="4"/>
        <v>0</v>
      </c>
    </row>
    <row r="91" spans="2:14" ht="15" customHeight="1" x14ac:dyDescent="0.3">
      <c r="B91" s="24">
        <f t="shared" si="0"/>
        <v>81</v>
      </c>
      <c r="C91" s="18" t="s">
        <v>460</v>
      </c>
      <c r="D91" s="135" t="s">
        <v>617</v>
      </c>
      <c r="E91" s="136" t="s">
        <v>617</v>
      </c>
      <c r="F91" s="136" t="s">
        <v>617</v>
      </c>
      <c r="G91" s="137" t="s">
        <v>617</v>
      </c>
      <c r="H91" s="20" t="s">
        <v>380</v>
      </c>
      <c r="I91" s="13"/>
      <c r="J91" s="14">
        <v>500</v>
      </c>
      <c r="K91" s="25">
        <v>0</v>
      </c>
      <c r="L91" s="20">
        <v>9.5</v>
      </c>
      <c r="M91" s="25">
        <f t="shared" si="3"/>
        <v>0</v>
      </c>
      <c r="N91" s="89">
        <f t="shared" si="4"/>
        <v>0</v>
      </c>
    </row>
    <row r="92" spans="2:14" ht="15" customHeight="1" x14ac:dyDescent="0.3">
      <c r="B92" s="24">
        <f t="shared" si="0"/>
        <v>82</v>
      </c>
      <c r="C92" s="18" t="s">
        <v>461</v>
      </c>
      <c r="D92" s="135" t="s">
        <v>618</v>
      </c>
      <c r="E92" s="136" t="s">
        <v>618</v>
      </c>
      <c r="F92" s="136" t="s">
        <v>618</v>
      </c>
      <c r="G92" s="137" t="s">
        <v>618</v>
      </c>
      <c r="H92" s="20" t="s">
        <v>380</v>
      </c>
      <c r="I92" s="13"/>
      <c r="J92" s="14">
        <v>500</v>
      </c>
      <c r="K92" s="25">
        <v>0</v>
      </c>
      <c r="L92" s="20">
        <v>9.5</v>
      </c>
      <c r="M92" s="25">
        <f t="shared" si="3"/>
        <v>0</v>
      </c>
      <c r="N92" s="89">
        <f t="shared" si="4"/>
        <v>0</v>
      </c>
    </row>
    <row r="93" spans="2:14" ht="15" customHeight="1" x14ac:dyDescent="0.3">
      <c r="B93" s="24">
        <f t="shared" si="0"/>
        <v>83</v>
      </c>
      <c r="C93" s="18" t="s">
        <v>462</v>
      </c>
      <c r="D93" s="135" t="s">
        <v>619</v>
      </c>
      <c r="E93" s="136" t="s">
        <v>619</v>
      </c>
      <c r="F93" s="136" t="s">
        <v>619</v>
      </c>
      <c r="G93" s="137" t="s">
        <v>619</v>
      </c>
      <c r="H93" s="20" t="s">
        <v>380</v>
      </c>
      <c r="I93" s="13"/>
      <c r="J93" s="14">
        <v>500</v>
      </c>
      <c r="K93" s="25">
        <v>0</v>
      </c>
      <c r="L93" s="20">
        <v>9.5</v>
      </c>
      <c r="M93" s="25">
        <f t="shared" si="3"/>
        <v>0</v>
      </c>
      <c r="N93" s="89">
        <f t="shared" si="4"/>
        <v>0</v>
      </c>
    </row>
    <row r="94" spans="2:14" ht="15" customHeight="1" x14ac:dyDescent="0.3">
      <c r="B94" s="24">
        <f t="shared" si="0"/>
        <v>84</v>
      </c>
      <c r="C94" s="18" t="s">
        <v>463</v>
      </c>
      <c r="D94" s="135" t="s">
        <v>620</v>
      </c>
      <c r="E94" s="136" t="s">
        <v>620</v>
      </c>
      <c r="F94" s="136" t="s">
        <v>620</v>
      </c>
      <c r="G94" s="137" t="s">
        <v>620</v>
      </c>
      <c r="H94" s="20" t="s">
        <v>380</v>
      </c>
      <c r="I94" s="13"/>
      <c r="J94" s="14">
        <v>800</v>
      </c>
      <c r="K94" s="25">
        <v>0</v>
      </c>
      <c r="L94" s="20">
        <v>9.5</v>
      </c>
      <c r="M94" s="25">
        <f t="shared" si="3"/>
        <v>0</v>
      </c>
      <c r="N94" s="89">
        <f t="shared" si="4"/>
        <v>0</v>
      </c>
    </row>
    <row r="95" spans="2:14" ht="15" customHeight="1" x14ac:dyDescent="0.3">
      <c r="B95" s="24">
        <f t="shared" si="0"/>
        <v>85</v>
      </c>
      <c r="C95" s="18" t="s">
        <v>464</v>
      </c>
      <c r="D95" s="135" t="s">
        <v>621</v>
      </c>
      <c r="E95" s="136" t="s">
        <v>621</v>
      </c>
      <c r="F95" s="136" t="s">
        <v>621</v>
      </c>
      <c r="G95" s="137" t="s">
        <v>621</v>
      </c>
      <c r="H95" s="20" t="s">
        <v>380</v>
      </c>
      <c r="I95" s="13"/>
      <c r="J95" s="14">
        <v>800</v>
      </c>
      <c r="K95" s="25">
        <v>0</v>
      </c>
      <c r="L95" s="20">
        <v>9.5</v>
      </c>
      <c r="M95" s="25">
        <f t="shared" si="3"/>
        <v>0</v>
      </c>
      <c r="N95" s="89">
        <f t="shared" si="4"/>
        <v>0</v>
      </c>
    </row>
    <row r="96" spans="2:14" ht="15" customHeight="1" x14ac:dyDescent="0.3">
      <c r="B96" s="24">
        <f t="shared" si="0"/>
        <v>86</v>
      </c>
      <c r="C96" s="18" t="s">
        <v>465</v>
      </c>
      <c r="D96" s="135" t="s">
        <v>622</v>
      </c>
      <c r="E96" s="136" t="s">
        <v>622</v>
      </c>
      <c r="F96" s="136" t="s">
        <v>622</v>
      </c>
      <c r="G96" s="137" t="s">
        <v>622</v>
      </c>
      <c r="H96" s="20" t="s">
        <v>380</v>
      </c>
      <c r="I96" s="13"/>
      <c r="J96" s="14">
        <v>800</v>
      </c>
      <c r="K96" s="25">
        <v>0</v>
      </c>
      <c r="L96" s="20">
        <v>9.5</v>
      </c>
      <c r="M96" s="25">
        <f t="shared" si="3"/>
        <v>0</v>
      </c>
      <c r="N96" s="89">
        <f t="shared" si="4"/>
        <v>0</v>
      </c>
    </row>
    <row r="97" spans="2:14" ht="15" customHeight="1" x14ac:dyDescent="0.3">
      <c r="B97" s="24">
        <f t="shared" si="0"/>
        <v>87</v>
      </c>
      <c r="C97" s="18" t="s">
        <v>466</v>
      </c>
      <c r="D97" s="135" t="s">
        <v>623</v>
      </c>
      <c r="E97" s="136" t="s">
        <v>623</v>
      </c>
      <c r="F97" s="136" t="s">
        <v>623</v>
      </c>
      <c r="G97" s="137" t="s">
        <v>623</v>
      </c>
      <c r="H97" s="20" t="s">
        <v>380</v>
      </c>
      <c r="I97" s="13"/>
      <c r="J97" s="14">
        <v>800</v>
      </c>
      <c r="K97" s="25">
        <v>0</v>
      </c>
      <c r="L97" s="20">
        <v>9.5</v>
      </c>
      <c r="M97" s="25">
        <f t="shared" si="3"/>
        <v>0</v>
      </c>
      <c r="N97" s="89">
        <f t="shared" si="4"/>
        <v>0</v>
      </c>
    </row>
    <row r="98" spans="2:14" ht="15" customHeight="1" x14ac:dyDescent="0.3">
      <c r="B98" s="24">
        <f t="shared" si="0"/>
        <v>88</v>
      </c>
      <c r="C98" s="18" t="s">
        <v>467</v>
      </c>
      <c r="D98" s="135" t="s">
        <v>624</v>
      </c>
      <c r="E98" s="136" t="s">
        <v>624</v>
      </c>
      <c r="F98" s="136" t="s">
        <v>624</v>
      </c>
      <c r="G98" s="137" t="s">
        <v>624</v>
      </c>
      <c r="H98" s="20" t="s">
        <v>380</v>
      </c>
      <c r="I98" s="13"/>
      <c r="J98" s="14">
        <v>800</v>
      </c>
      <c r="K98" s="25">
        <v>0</v>
      </c>
      <c r="L98" s="20">
        <v>9.5</v>
      </c>
      <c r="M98" s="25">
        <f t="shared" si="3"/>
        <v>0</v>
      </c>
      <c r="N98" s="89">
        <f t="shared" si="4"/>
        <v>0</v>
      </c>
    </row>
    <row r="99" spans="2:14" ht="15" customHeight="1" x14ac:dyDescent="0.3">
      <c r="B99" s="24">
        <f t="shared" si="0"/>
        <v>89</v>
      </c>
      <c r="C99" s="18" t="s">
        <v>468</v>
      </c>
      <c r="D99" s="135" t="s">
        <v>625</v>
      </c>
      <c r="E99" s="136" t="s">
        <v>625</v>
      </c>
      <c r="F99" s="136" t="s">
        <v>625</v>
      </c>
      <c r="G99" s="137" t="s">
        <v>625</v>
      </c>
      <c r="H99" s="20" t="s">
        <v>380</v>
      </c>
      <c r="I99" s="13"/>
      <c r="J99" s="14">
        <v>1500</v>
      </c>
      <c r="K99" s="25">
        <v>0</v>
      </c>
      <c r="L99" s="20">
        <v>9.5</v>
      </c>
      <c r="M99" s="25">
        <f t="shared" si="3"/>
        <v>0</v>
      </c>
      <c r="N99" s="89">
        <f t="shared" si="4"/>
        <v>0</v>
      </c>
    </row>
    <row r="100" spans="2:14" ht="15" customHeight="1" x14ac:dyDescent="0.3">
      <c r="B100" s="24">
        <f t="shared" si="0"/>
        <v>90</v>
      </c>
      <c r="C100" s="18" t="s">
        <v>469</v>
      </c>
      <c r="D100" s="135" t="s">
        <v>626</v>
      </c>
      <c r="E100" s="136" t="s">
        <v>626</v>
      </c>
      <c r="F100" s="136" t="s">
        <v>626</v>
      </c>
      <c r="G100" s="137" t="s">
        <v>626</v>
      </c>
      <c r="H100" s="20" t="s">
        <v>380</v>
      </c>
      <c r="I100" s="13"/>
      <c r="J100" s="14">
        <v>1500</v>
      </c>
      <c r="K100" s="25">
        <v>0</v>
      </c>
      <c r="L100" s="20">
        <v>9.5</v>
      </c>
      <c r="M100" s="25">
        <f t="shared" si="3"/>
        <v>0</v>
      </c>
      <c r="N100" s="89">
        <f t="shared" si="4"/>
        <v>0</v>
      </c>
    </row>
    <row r="101" spans="2:14" ht="15" customHeight="1" x14ac:dyDescent="0.3">
      <c r="B101" s="24">
        <f t="shared" si="0"/>
        <v>91</v>
      </c>
      <c r="C101" s="18" t="s">
        <v>470</v>
      </c>
      <c r="D101" s="135" t="s">
        <v>627</v>
      </c>
      <c r="E101" s="136" t="s">
        <v>627</v>
      </c>
      <c r="F101" s="136" t="s">
        <v>627</v>
      </c>
      <c r="G101" s="137" t="s">
        <v>627</v>
      </c>
      <c r="H101" s="20" t="s">
        <v>380</v>
      </c>
      <c r="I101" s="13"/>
      <c r="J101" s="14">
        <v>1500</v>
      </c>
      <c r="K101" s="25">
        <v>0</v>
      </c>
      <c r="L101" s="20">
        <v>9.5</v>
      </c>
      <c r="M101" s="25">
        <f t="shared" si="3"/>
        <v>0</v>
      </c>
      <c r="N101" s="89">
        <f t="shared" si="4"/>
        <v>0</v>
      </c>
    </row>
    <row r="102" spans="2:14" ht="15" customHeight="1" x14ac:dyDescent="0.3">
      <c r="B102" s="24">
        <f t="shared" si="0"/>
        <v>92</v>
      </c>
      <c r="C102" s="18" t="s">
        <v>471</v>
      </c>
      <c r="D102" s="135" t="s">
        <v>628</v>
      </c>
      <c r="E102" s="136" t="s">
        <v>628</v>
      </c>
      <c r="F102" s="136" t="s">
        <v>628</v>
      </c>
      <c r="G102" s="137" t="s">
        <v>628</v>
      </c>
      <c r="H102" s="20" t="s">
        <v>380</v>
      </c>
      <c r="I102" s="13"/>
      <c r="J102" s="14">
        <v>1500</v>
      </c>
      <c r="K102" s="25">
        <v>0</v>
      </c>
      <c r="L102" s="20">
        <v>9.5</v>
      </c>
      <c r="M102" s="25">
        <f t="shared" si="3"/>
        <v>0</v>
      </c>
      <c r="N102" s="89">
        <f t="shared" si="4"/>
        <v>0</v>
      </c>
    </row>
    <row r="103" spans="2:14" ht="15" customHeight="1" x14ac:dyDescent="0.3">
      <c r="B103" s="24">
        <f t="shared" si="0"/>
        <v>93</v>
      </c>
      <c r="C103" s="18" t="s">
        <v>472</v>
      </c>
      <c r="D103" s="135" t="s">
        <v>629</v>
      </c>
      <c r="E103" s="136" t="s">
        <v>629</v>
      </c>
      <c r="F103" s="136" t="s">
        <v>629</v>
      </c>
      <c r="G103" s="137" t="s">
        <v>629</v>
      </c>
      <c r="H103" s="20" t="s">
        <v>380</v>
      </c>
      <c r="I103" s="13"/>
      <c r="J103" s="14">
        <v>500</v>
      </c>
      <c r="K103" s="25">
        <v>0</v>
      </c>
      <c r="L103" s="20">
        <v>9.5</v>
      </c>
      <c r="M103" s="25">
        <f t="shared" si="3"/>
        <v>0</v>
      </c>
      <c r="N103" s="89">
        <f t="shared" si="4"/>
        <v>0</v>
      </c>
    </row>
    <row r="104" spans="2:14" ht="15" customHeight="1" x14ac:dyDescent="0.3">
      <c r="B104" s="24">
        <f t="shared" si="0"/>
        <v>94</v>
      </c>
      <c r="C104" s="18" t="s">
        <v>473</v>
      </c>
      <c r="D104" s="135" t="s">
        <v>630</v>
      </c>
      <c r="E104" s="136" t="s">
        <v>630</v>
      </c>
      <c r="F104" s="136" t="s">
        <v>630</v>
      </c>
      <c r="G104" s="137" t="s">
        <v>630</v>
      </c>
      <c r="H104" s="20" t="s">
        <v>380</v>
      </c>
      <c r="I104" s="13"/>
      <c r="J104" s="14">
        <v>500</v>
      </c>
      <c r="K104" s="25">
        <v>0</v>
      </c>
      <c r="L104" s="20">
        <v>9.5</v>
      </c>
      <c r="M104" s="25">
        <f t="shared" si="3"/>
        <v>0</v>
      </c>
      <c r="N104" s="89">
        <f t="shared" si="4"/>
        <v>0</v>
      </c>
    </row>
    <row r="105" spans="2:14" ht="15" customHeight="1" x14ac:dyDescent="0.3">
      <c r="B105" s="24">
        <f t="shared" si="0"/>
        <v>95</v>
      </c>
      <c r="C105" s="18" t="s">
        <v>474</v>
      </c>
      <c r="D105" s="135" t="s">
        <v>631</v>
      </c>
      <c r="E105" s="136" t="s">
        <v>631</v>
      </c>
      <c r="F105" s="136" t="s">
        <v>631</v>
      </c>
      <c r="G105" s="137" t="s">
        <v>631</v>
      </c>
      <c r="H105" s="20" t="s">
        <v>380</v>
      </c>
      <c r="I105" s="13"/>
      <c r="J105" s="14">
        <v>500</v>
      </c>
      <c r="K105" s="25">
        <v>0</v>
      </c>
      <c r="L105" s="20">
        <v>9.5</v>
      </c>
      <c r="M105" s="25">
        <f t="shared" si="3"/>
        <v>0</v>
      </c>
      <c r="N105" s="89">
        <f t="shared" si="4"/>
        <v>0</v>
      </c>
    </row>
    <row r="106" spans="2:14" ht="15" customHeight="1" x14ac:dyDescent="0.3">
      <c r="B106" s="24">
        <f t="shared" si="0"/>
        <v>96</v>
      </c>
      <c r="C106" s="18" t="s">
        <v>475</v>
      </c>
      <c r="D106" s="135" t="s">
        <v>632</v>
      </c>
      <c r="E106" s="136" t="s">
        <v>632</v>
      </c>
      <c r="F106" s="136" t="s">
        <v>632</v>
      </c>
      <c r="G106" s="137" t="s">
        <v>632</v>
      </c>
      <c r="H106" s="20" t="s">
        <v>380</v>
      </c>
      <c r="I106" s="13"/>
      <c r="J106" s="14">
        <v>400</v>
      </c>
      <c r="K106" s="25">
        <v>0</v>
      </c>
      <c r="L106" s="20">
        <v>9.5</v>
      </c>
      <c r="M106" s="25">
        <f t="shared" si="3"/>
        <v>0</v>
      </c>
      <c r="N106" s="89">
        <f t="shared" si="4"/>
        <v>0</v>
      </c>
    </row>
    <row r="107" spans="2:14" ht="15" customHeight="1" x14ac:dyDescent="0.3">
      <c r="B107" s="24">
        <f t="shared" si="0"/>
        <v>97</v>
      </c>
      <c r="C107" s="18" t="s">
        <v>476</v>
      </c>
      <c r="D107" s="135" t="s">
        <v>633</v>
      </c>
      <c r="E107" s="136" t="s">
        <v>633</v>
      </c>
      <c r="F107" s="136" t="s">
        <v>633</v>
      </c>
      <c r="G107" s="137" t="s">
        <v>633</v>
      </c>
      <c r="H107" s="20" t="s">
        <v>380</v>
      </c>
      <c r="I107" s="13"/>
      <c r="J107" s="14">
        <v>600</v>
      </c>
      <c r="K107" s="25">
        <v>0</v>
      </c>
      <c r="L107" s="20">
        <v>9.5</v>
      </c>
      <c r="M107" s="25">
        <f t="shared" si="3"/>
        <v>0</v>
      </c>
      <c r="N107" s="89">
        <f t="shared" si="4"/>
        <v>0</v>
      </c>
    </row>
    <row r="108" spans="2:14" ht="15" customHeight="1" x14ac:dyDescent="0.3">
      <c r="B108" s="24">
        <f t="shared" si="0"/>
        <v>98</v>
      </c>
      <c r="C108" s="18" t="s">
        <v>477</v>
      </c>
      <c r="D108" s="135" t="s">
        <v>634</v>
      </c>
      <c r="E108" s="136" t="s">
        <v>634</v>
      </c>
      <c r="F108" s="136" t="s">
        <v>634</v>
      </c>
      <c r="G108" s="137" t="s">
        <v>634</v>
      </c>
      <c r="H108" s="20" t="s">
        <v>380</v>
      </c>
      <c r="I108" s="13"/>
      <c r="J108" s="14">
        <v>600</v>
      </c>
      <c r="K108" s="25">
        <v>0</v>
      </c>
      <c r="L108" s="20">
        <v>9.5</v>
      </c>
      <c r="M108" s="25">
        <f t="shared" si="3"/>
        <v>0</v>
      </c>
      <c r="N108" s="89">
        <f t="shared" si="4"/>
        <v>0</v>
      </c>
    </row>
    <row r="109" spans="2:14" ht="15" customHeight="1" x14ac:dyDescent="0.3">
      <c r="B109" s="24">
        <f t="shared" si="0"/>
        <v>99</v>
      </c>
      <c r="C109" s="18" t="s">
        <v>478</v>
      </c>
      <c r="D109" s="135" t="s">
        <v>635</v>
      </c>
      <c r="E109" s="136" t="s">
        <v>635</v>
      </c>
      <c r="F109" s="136" t="s">
        <v>635</v>
      </c>
      <c r="G109" s="137" t="s">
        <v>635</v>
      </c>
      <c r="H109" s="20" t="s">
        <v>380</v>
      </c>
      <c r="I109" s="13"/>
      <c r="J109" s="14">
        <v>600</v>
      </c>
      <c r="K109" s="25">
        <v>0</v>
      </c>
      <c r="L109" s="20">
        <v>9.5</v>
      </c>
      <c r="M109" s="25">
        <f t="shared" si="3"/>
        <v>0</v>
      </c>
      <c r="N109" s="89">
        <f t="shared" si="4"/>
        <v>0</v>
      </c>
    </row>
    <row r="110" spans="2:14" ht="15" customHeight="1" x14ac:dyDescent="0.3">
      <c r="B110" s="24">
        <f t="shared" si="0"/>
        <v>100</v>
      </c>
      <c r="C110" s="18" t="s">
        <v>479</v>
      </c>
      <c r="D110" s="135" t="s">
        <v>636</v>
      </c>
      <c r="E110" s="136" t="s">
        <v>636</v>
      </c>
      <c r="F110" s="136" t="s">
        <v>636</v>
      </c>
      <c r="G110" s="137" t="s">
        <v>636</v>
      </c>
      <c r="H110" s="20" t="s">
        <v>380</v>
      </c>
      <c r="I110" s="13"/>
      <c r="J110" s="14">
        <v>500</v>
      </c>
      <c r="K110" s="25">
        <v>0</v>
      </c>
      <c r="L110" s="20">
        <v>9.5</v>
      </c>
      <c r="M110" s="25">
        <f t="shared" si="3"/>
        <v>0</v>
      </c>
      <c r="N110" s="89">
        <f t="shared" si="4"/>
        <v>0</v>
      </c>
    </row>
    <row r="111" spans="2:14" ht="15" customHeight="1" x14ac:dyDescent="0.3">
      <c r="B111" s="24">
        <f t="shared" si="0"/>
        <v>101</v>
      </c>
      <c r="C111" s="18" t="s">
        <v>480</v>
      </c>
      <c r="D111" s="135" t="s">
        <v>637</v>
      </c>
      <c r="E111" s="136" t="s">
        <v>637</v>
      </c>
      <c r="F111" s="136" t="s">
        <v>637</v>
      </c>
      <c r="G111" s="137" t="s">
        <v>637</v>
      </c>
      <c r="H111" s="20" t="s">
        <v>380</v>
      </c>
      <c r="I111" s="13"/>
      <c r="J111" s="14">
        <v>500</v>
      </c>
      <c r="K111" s="25">
        <v>0</v>
      </c>
      <c r="L111" s="20">
        <v>9.5</v>
      </c>
      <c r="M111" s="25">
        <f t="shared" si="3"/>
        <v>0</v>
      </c>
      <c r="N111" s="89">
        <f t="shared" si="4"/>
        <v>0</v>
      </c>
    </row>
    <row r="112" spans="2:14" ht="15" customHeight="1" x14ac:dyDescent="0.3">
      <c r="B112" s="24">
        <f t="shared" si="0"/>
        <v>102</v>
      </c>
      <c r="C112" s="18" t="s">
        <v>481</v>
      </c>
      <c r="D112" s="135" t="s">
        <v>638</v>
      </c>
      <c r="E112" s="136" t="s">
        <v>638</v>
      </c>
      <c r="F112" s="136" t="s">
        <v>638</v>
      </c>
      <c r="G112" s="137" t="s">
        <v>638</v>
      </c>
      <c r="H112" s="20" t="s">
        <v>380</v>
      </c>
      <c r="I112" s="13"/>
      <c r="J112" s="14">
        <v>500</v>
      </c>
      <c r="K112" s="25">
        <v>0</v>
      </c>
      <c r="L112" s="20">
        <v>9.5</v>
      </c>
      <c r="M112" s="25">
        <f t="shared" si="3"/>
        <v>0</v>
      </c>
      <c r="N112" s="89">
        <f t="shared" si="4"/>
        <v>0</v>
      </c>
    </row>
    <row r="113" spans="2:14" ht="15" customHeight="1" x14ac:dyDescent="0.3">
      <c r="B113" s="24">
        <f t="shared" si="0"/>
        <v>103</v>
      </c>
      <c r="C113" s="18" t="s">
        <v>482</v>
      </c>
      <c r="D113" s="135" t="s">
        <v>639</v>
      </c>
      <c r="E113" s="136" t="s">
        <v>639</v>
      </c>
      <c r="F113" s="136" t="s">
        <v>639</v>
      </c>
      <c r="G113" s="137" t="s">
        <v>639</v>
      </c>
      <c r="H113" s="20" t="s">
        <v>380</v>
      </c>
      <c r="I113" s="13"/>
      <c r="J113" s="14">
        <v>500</v>
      </c>
      <c r="K113" s="25">
        <v>0</v>
      </c>
      <c r="L113" s="20">
        <v>9.5</v>
      </c>
      <c r="M113" s="25">
        <f t="shared" si="3"/>
        <v>0</v>
      </c>
      <c r="N113" s="89">
        <f t="shared" si="4"/>
        <v>0</v>
      </c>
    </row>
    <row r="114" spans="2:14" ht="15" customHeight="1" x14ac:dyDescent="0.3">
      <c r="B114" s="24">
        <f t="shared" si="0"/>
        <v>104</v>
      </c>
      <c r="C114" s="18" t="s">
        <v>483</v>
      </c>
      <c r="D114" s="135" t="s">
        <v>640</v>
      </c>
      <c r="E114" s="136" t="s">
        <v>640</v>
      </c>
      <c r="F114" s="136" t="s">
        <v>640</v>
      </c>
      <c r="G114" s="137" t="s">
        <v>640</v>
      </c>
      <c r="H114" s="20" t="s">
        <v>380</v>
      </c>
      <c r="I114" s="13"/>
      <c r="J114" s="14">
        <v>600</v>
      </c>
      <c r="K114" s="25">
        <v>0</v>
      </c>
      <c r="L114" s="20">
        <v>9.5</v>
      </c>
      <c r="M114" s="25">
        <f t="shared" si="3"/>
        <v>0</v>
      </c>
      <c r="N114" s="89">
        <f t="shared" si="4"/>
        <v>0</v>
      </c>
    </row>
    <row r="115" spans="2:14" ht="15" customHeight="1" x14ac:dyDescent="0.3">
      <c r="B115" s="24">
        <f t="shared" si="0"/>
        <v>105</v>
      </c>
      <c r="C115" s="18" t="s">
        <v>484</v>
      </c>
      <c r="D115" s="135" t="s">
        <v>641</v>
      </c>
      <c r="E115" s="136" t="s">
        <v>641</v>
      </c>
      <c r="F115" s="136" t="s">
        <v>641</v>
      </c>
      <c r="G115" s="137" t="s">
        <v>641</v>
      </c>
      <c r="H115" s="20" t="s">
        <v>380</v>
      </c>
      <c r="I115" s="13"/>
      <c r="J115" s="14">
        <v>600</v>
      </c>
      <c r="K115" s="25">
        <v>0</v>
      </c>
      <c r="L115" s="20">
        <v>9.5</v>
      </c>
      <c r="M115" s="25">
        <f t="shared" si="3"/>
        <v>0</v>
      </c>
      <c r="N115" s="89">
        <f t="shared" si="4"/>
        <v>0</v>
      </c>
    </row>
    <row r="116" spans="2:14" ht="15" customHeight="1" x14ac:dyDescent="0.3">
      <c r="B116" s="24">
        <f t="shared" si="0"/>
        <v>106</v>
      </c>
      <c r="C116" s="18" t="s">
        <v>485</v>
      </c>
      <c r="D116" s="135" t="s">
        <v>642</v>
      </c>
      <c r="E116" s="136" t="s">
        <v>642</v>
      </c>
      <c r="F116" s="136" t="s">
        <v>642</v>
      </c>
      <c r="G116" s="137" t="s">
        <v>642</v>
      </c>
      <c r="H116" s="20" t="s">
        <v>380</v>
      </c>
      <c r="I116" s="13"/>
      <c r="J116" s="14">
        <v>600</v>
      </c>
      <c r="K116" s="25">
        <v>0</v>
      </c>
      <c r="L116" s="20">
        <v>9.5</v>
      </c>
      <c r="M116" s="25">
        <f t="shared" si="3"/>
        <v>0</v>
      </c>
      <c r="N116" s="89">
        <f t="shared" si="4"/>
        <v>0</v>
      </c>
    </row>
    <row r="117" spans="2:14" ht="15" customHeight="1" x14ac:dyDescent="0.3">
      <c r="B117" s="24">
        <f t="shared" si="0"/>
        <v>107</v>
      </c>
      <c r="C117" s="18" t="s">
        <v>486</v>
      </c>
      <c r="D117" s="135" t="s">
        <v>643</v>
      </c>
      <c r="E117" s="136" t="s">
        <v>643</v>
      </c>
      <c r="F117" s="136" t="s">
        <v>643</v>
      </c>
      <c r="G117" s="137" t="s">
        <v>643</v>
      </c>
      <c r="H117" s="20" t="s">
        <v>380</v>
      </c>
      <c r="I117" s="13"/>
      <c r="J117" s="14">
        <v>700</v>
      </c>
      <c r="K117" s="25">
        <v>0</v>
      </c>
      <c r="L117" s="20">
        <v>9.5</v>
      </c>
      <c r="M117" s="25">
        <f t="shared" si="3"/>
        <v>0</v>
      </c>
      <c r="N117" s="89">
        <f t="shared" si="4"/>
        <v>0</v>
      </c>
    </row>
    <row r="118" spans="2:14" ht="15" customHeight="1" x14ac:dyDescent="0.3">
      <c r="B118" s="24">
        <f t="shared" si="0"/>
        <v>108</v>
      </c>
      <c r="C118" s="18" t="s">
        <v>487</v>
      </c>
      <c r="D118" s="135" t="s">
        <v>644</v>
      </c>
      <c r="E118" s="136" t="s">
        <v>644</v>
      </c>
      <c r="F118" s="136" t="s">
        <v>644</v>
      </c>
      <c r="G118" s="137" t="s">
        <v>644</v>
      </c>
      <c r="H118" s="20" t="s">
        <v>380</v>
      </c>
      <c r="I118" s="13"/>
      <c r="J118" s="14">
        <v>700</v>
      </c>
      <c r="K118" s="25">
        <v>0</v>
      </c>
      <c r="L118" s="20">
        <v>9.5</v>
      </c>
      <c r="M118" s="25">
        <f t="shared" si="3"/>
        <v>0</v>
      </c>
      <c r="N118" s="89">
        <f t="shared" si="4"/>
        <v>0</v>
      </c>
    </row>
    <row r="119" spans="2:14" ht="15" customHeight="1" x14ac:dyDescent="0.3">
      <c r="B119" s="24">
        <f t="shared" si="0"/>
        <v>109</v>
      </c>
      <c r="C119" s="18" t="s">
        <v>488</v>
      </c>
      <c r="D119" s="135" t="s">
        <v>645</v>
      </c>
      <c r="E119" s="136" t="s">
        <v>645</v>
      </c>
      <c r="F119" s="136" t="s">
        <v>645</v>
      </c>
      <c r="G119" s="137" t="s">
        <v>645</v>
      </c>
      <c r="H119" s="20" t="s">
        <v>380</v>
      </c>
      <c r="I119" s="13"/>
      <c r="J119" s="14">
        <v>500</v>
      </c>
      <c r="K119" s="25">
        <v>0</v>
      </c>
      <c r="L119" s="20">
        <v>9.5</v>
      </c>
      <c r="M119" s="25">
        <f t="shared" si="3"/>
        <v>0</v>
      </c>
      <c r="N119" s="89">
        <f t="shared" si="4"/>
        <v>0</v>
      </c>
    </row>
    <row r="120" spans="2:14" ht="15" customHeight="1" x14ac:dyDescent="0.3">
      <c r="B120" s="24">
        <f t="shared" si="0"/>
        <v>110</v>
      </c>
      <c r="C120" s="18" t="s">
        <v>489</v>
      </c>
      <c r="D120" s="135" t="s">
        <v>646</v>
      </c>
      <c r="E120" s="136" t="s">
        <v>646</v>
      </c>
      <c r="F120" s="136" t="s">
        <v>646</v>
      </c>
      <c r="G120" s="137" t="s">
        <v>646</v>
      </c>
      <c r="H120" s="20" t="s">
        <v>380</v>
      </c>
      <c r="I120" s="13"/>
      <c r="J120" s="14">
        <v>500</v>
      </c>
      <c r="K120" s="25">
        <v>0</v>
      </c>
      <c r="L120" s="20">
        <v>9.5</v>
      </c>
      <c r="M120" s="25">
        <f t="shared" si="3"/>
        <v>0</v>
      </c>
      <c r="N120" s="89">
        <f t="shared" si="4"/>
        <v>0</v>
      </c>
    </row>
    <row r="121" spans="2:14" ht="15" customHeight="1" x14ac:dyDescent="0.3">
      <c r="B121" s="24">
        <f t="shared" si="0"/>
        <v>111</v>
      </c>
      <c r="C121" s="18" t="s">
        <v>490</v>
      </c>
      <c r="D121" s="135" t="s">
        <v>647</v>
      </c>
      <c r="E121" s="136" t="s">
        <v>647</v>
      </c>
      <c r="F121" s="136" t="s">
        <v>647</v>
      </c>
      <c r="G121" s="137" t="s">
        <v>647</v>
      </c>
      <c r="H121" s="20" t="s">
        <v>380</v>
      </c>
      <c r="I121" s="13"/>
      <c r="J121" s="14">
        <v>900</v>
      </c>
      <c r="K121" s="25">
        <v>0</v>
      </c>
      <c r="L121" s="20">
        <v>9.5</v>
      </c>
      <c r="M121" s="25">
        <f t="shared" si="3"/>
        <v>0</v>
      </c>
      <c r="N121" s="89">
        <f t="shared" si="4"/>
        <v>0</v>
      </c>
    </row>
    <row r="122" spans="2:14" ht="15" customHeight="1" x14ac:dyDescent="0.3">
      <c r="B122" s="24">
        <f t="shared" si="0"/>
        <v>112</v>
      </c>
      <c r="C122" s="18" t="s">
        <v>491</v>
      </c>
      <c r="D122" s="135" t="s">
        <v>648</v>
      </c>
      <c r="E122" s="136" t="s">
        <v>648</v>
      </c>
      <c r="F122" s="136" t="s">
        <v>648</v>
      </c>
      <c r="G122" s="137" t="s">
        <v>648</v>
      </c>
      <c r="H122" s="20" t="s">
        <v>380</v>
      </c>
      <c r="I122" s="13"/>
      <c r="J122" s="14">
        <v>900</v>
      </c>
      <c r="K122" s="25">
        <v>0</v>
      </c>
      <c r="L122" s="20">
        <v>9.5</v>
      </c>
      <c r="M122" s="25">
        <f t="shared" si="3"/>
        <v>0</v>
      </c>
      <c r="N122" s="89">
        <f t="shared" si="4"/>
        <v>0</v>
      </c>
    </row>
    <row r="123" spans="2:14" ht="15" customHeight="1" x14ac:dyDescent="0.3">
      <c r="B123" s="24">
        <f t="shared" si="0"/>
        <v>113</v>
      </c>
      <c r="C123" s="18" t="s">
        <v>492</v>
      </c>
      <c r="D123" s="135" t="s">
        <v>649</v>
      </c>
      <c r="E123" s="136" t="s">
        <v>649</v>
      </c>
      <c r="F123" s="136" t="s">
        <v>649</v>
      </c>
      <c r="G123" s="137" t="s">
        <v>649</v>
      </c>
      <c r="H123" s="20" t="s">
        <v>380</v>
      </c>
      <c r="I123" s="13"/>
      <c r="J123" s="14">
        <v>800</v>
      </c>
      <c r="K123" s="25">
        <v>0</v>
      </c>
      <c r="L123" s="20">
        <v>9.5</v>
      </c>
      <c r="M123" s="25">
        <f t="shared" si="3"/>
        <v>0</v>
      </c>
      <c r="N123" s="89">
        <f t="shared" si="4"/>
        <v>0</v>
      </c>
    </row>
    <row r="124" spans="2:14" ht="15" customHeight="1" x14ac:dyDescent="0.3">
      <c r="B124" s="24">
        <f t="shared" si="0"/>
        <v>114</v>
      </c>
      <c r="C124" s="18" t="s">
        <v>493</v>
      </c>
      <c r="D124" s="135" t="s">
        <v>650</v>
      </c>
      <c r="E124" s="136" t="s">
        <v>650</v>
      </c>
      <c r="F124" s="136" t="s">
        <v>650</v>
      </c>
      <c r="G124" s="137" t="s">
        <v>650</v>
      </c>
      <c r="H124" s="20" t="s">
        <v>380</v>
      </c>
      <c r="I124" s="13"/>
      <c r="J124" s="14">
        <v>800</v>
      </c>
      <c r="K124" s="25">
        <v>0</v>
      </c>
      <c r="L124" s="20">
        <v>9.5</v>
      </c>
      <c r="M124" s="25">
        <f t="shared" si="3"/>
        <v>0</v>
      </c>
      <c r="N124" s="89">
        <f t="shared" si="4"/>
        <v>0</v>
      </c>
    </row>
    <row r="125" spans="2:14" ht="15" customHeight="1" x14ac:dyDescent="0.3">
      <c r="B125" s="24">
        <f t="shared" si="0"/>
        <v>115</v>
      </c>
      <c r="C125" s="18" t="s">
        <v>494</v>
      </c>
      <c r="D125" s="135" t="s">
        <v>651</v>
      </c>
      <c r="E125" s="136" t="s">
        <v>651</v>
      </c>
      <c r="F125" s="136" t="s">
        <v>651</v>
      </c>
      <c r="G125" s="137" t="s">
        <v>651</v>
      </c>
      <c r="H125" s="20" t="s">
        <v>380</v>
      </c>
      <c r="I125" s="13"/>
      <c r="J125" s="14">
        <v>500</v>
      </c>
      <c r="K125" s="25">
        <v>0</v>
      </c>
      <c r="L125" s="20">
        <v>9.5</v>
      </c>
      <c r="M125" s="25">
        <f t="shared" si="3"/>
        <v>0</v>
      </c>
      <c r="N125" s="89">
        <f t="shared" si="4"/>
        <v>0</v>
      </c>
    </row>
    <row r="126" spans="2:14" ht="15" customHeight="1" x14ac:dyDescent="0.3">
      <c r="B126" s="24">
        <f t="shared" si="0"/>
        <v>116</v>
      </c>
      <c r="C126" s="18" t="s">
        <v>495</v>
      </c>
      <c r="D126" s="135" t="s">
        <v>652</v>
      </c>
      <c r="E126" s="136" t="s">
        <v>652</v>
      </c>
      <c r="F126" s="136" t="s">
        <v>652</v>
      </c>
      <c r="G126" s="137" t="s">
        <v>652</v>
      </c>
      <c r="H126" s="20" t="s">
        <v>380</v>
      </c>
      <c r="I126" s="13"/>
      <c r="J126" s="14">
        <v>500</v>
      </c>
      <c r="K126" s="25">
        <v>0</v>
      </c>
      <c r="L126" s="20">
        <v>9.5</v>
      </c>
      <c r="M126" s="25">
        <f t="shared" si="3"/>
        <v>0</v>
      </c>
      <c r="N126" s="89">
        <f t="shared" si="4"/>
        <v>0</v>
      </c>
    </row>
    <row r="127" spans="2:14" ht="15" customHeight="1" x14ac:dyDescent="0.3">
      <c r="B127" s="24">
        <f t="shared" si="0"/>
        <v>117</v>
      </c>
      <c r="C127" s="18" t="s">
        <v>496</v>
      </c>
      <c r="D127" s="135" t="s">
        <v>653</v>
      </c>
      <c r="E127" s="136" t="s">
        <v>653</v>
      </c>
      <c r="F127" s="136" t="s">
        <v>653</v>
      </c>
      <c r="G127" s="137" t="s">
        <v>653</v>
      </c>
      <c r="H127" s="20" t="s">
        <v>380</v>
      </c>
      <c r="I127" s="13"/>
      <c r="J127" s="14">
        <v>600</v>
      </c>
      <c r="K127" s="25">
        <v>0</v>
      </c>
      <c r="L127" s="20">
        <v>9.5</v>
      </c>
      <c r="M127" s="25">
        <f t="shared" si="3"/>
        <v>0</v>
      </c>
      <c r="N127" s="89">
        <f t="shared" si="4"/>
        <v>0</v>
      </c>
    </row>
    <row r="128" spans="2:14" ht="15" customHeight="1" x14ac:dyDescent="0.3">
      <c r="B128" s="24">
        <f t="shared" si="0"/>
        <v>118</v>
      </c>
      <c r="C128" s="18" t="s">
        <v>497</v>
      </c>
      <c r="D128" s="135" t="s">
        <v>654</v>
      </c>
      <c r="E128" s="136" t="s">
        <v>654</v>
      </c>
      <c r="F128" s="136" t="s">
        <v>654</v>
      </c>
      <c r="G128" s="137" t="s">
        <v>654</v>
      </c>
      <c r="H128" s="20" t="s">
        <v>380</v>
      </c>
      <c r="I128" s="13"/>
      <c r="J128" s="14">
        <v>600</v>
      </c>
      <c r="K128" s="25">
        <v>0</v>
      </c>
      <c r="L128" s="20">
        <v>9.5</v>
      </c>
      <c r="M128" s="25">
        <f t="shared" si="3"/>
        <v>0</v>
      </c>
      <c r="N128" s="89">
        <f t="shared" si="4"/>
        <v>0</v>
      </c>
    </row>
    <row r="129" spans="2:14" ht="15" customHeight="1" x14ac:dyDescent="0.3">
      <c r="B129" s="24">
        <f t="shared" si="0"/>
        <v>119</v>
      </c>
      <c r="C129" s="18" t="s">
        <v>498</v>
      </c>
      <c r="D129" s="135" t="s">
        <v>655</v>
      </c>
      <c r="E129" s="136" t="s">
        <v>655</v>
      </c>
      <c r="F129" s="136" t="s">
        <v>655</v>
      </c>
      <c r="G129" s="137" t="s">
        <v>655</v>
      </c>
      <c r="H129" s="20" t="s">
        <v>380</v>
      </c>
      <c r="I129" s="13"/>
      <c r="J129" s="14">
        <v>600</v>
      </c>
      <c r="K129" s="25">
        <v>0</v>
      </c>
      <c r="L129" s="20">
        <v>9.5</v>
      </c>
      <c r="M129" s="25">
        <f t="shared" si="3"/>
        <v>0</v>
      </c>
      <c r="N129" s="89">
        <f t="shared" si="4"/>
        <v>0</v>
      </c>
    </row>
    <row r="130" spans="2:14" ht="15" customHeight="1" x14ac:dyDescent="0.3">
      <c r="B130" s="24">
        <f t="shared" si="0"/>
        <v>120</v>
      </c>
      <c r="C130" s="18" t="s">
        <v>499</v>
      </c>
      <c r="D130" s="135" t="s">
        <v>656</v>
      </c>
      <c r="E130" s="136" t="s">
        <v>656</v>
      </c>
      <c r="F130" s="136" t="s">
        <v>656</v>
      </c>
      <c r="G130" s="137" t="s">
        <v>656</v>
      </c>
      <c r="H130" s="20" t="s">
        <v>380</v>
      </c>
      <c r="I130" s="13"/>
      <c r="J130" s="14">
        <v>500</v>
      </c>
      <c r="K130" s="25">
        <v>0</v>
      </c>
      <c r="L130" s="20">
        <v>9.5</v>
      </c>
      <c r="M130" s="25">
        <f t="shared" si="3"/>
        <v>0</v>
      </c>
      <c r="N130" s="89">
        <f t="shared" si="4"/>
        <v>0</v>
      </c>
    </row>
    <row r="131" spans="2:14" ht="15" customHeight="1" x14ac:dyDescent="0.3">
      <c r="B131" s="24">
        <f t="shared" si="0"/>
        <v>121</v>
      </c>
      <c r="C131" s="18" t="s">
        <v>500</v>
      </c>
      <c r="D131" s="135" t="s">
        <v>657</v>
      </c>
      <c r="E131" s="136" t="s">
        <v>657</v>
      </c>
      <c r="F131" s="136" t="s">
        <v>657</v>
      </c>
      <c r="G131" s="137" t="s">
        <v>657</v>
      </c>
      <c r="H131" s="20" t="s">
        <v>380</v>
      </c>
      <c r="I131" s="13"/>
      <c r="J131" s="14">
        <v>500</v>
      </c>
      <c r="K131" s="25">
        <v>0</v>
      </c>
      <c r="L131" s="20">
        <v>9.5</v>
      </c>
      <c r="M131" s="25">
        <f t="shared" si="3"/>
        <v>0</v>
      </c>
      <c r="N131" s="89">
        <f t="shared" si="4"/>
        <v>0</v>
      </c>
    </row>
    <row r="132" spans="2:14" ht="15" customHeight="1" x14ac:dyDescent="0.3">
      <c r="B132" s="24">
        <f t="shared" si="0"/>
        <v>122</v>
      </c>
      <c r="C132" s="18" t="s">
        <v>501</v>
      </c>
      <c r="D132" s="135" t="s">
        <v>658</v>
      </c>
      <c r="E132" s="136" t="s">
        <v>658</v>
      </c>
      <c r="F132" s="136" t="s">
        <v>658</v>
      </c>
      <c r="G132" s="137" t="s">
        <v>658</v>
      </c>
      <c r="H132" s="20" t="s">
        <v>380</v>
      </c>
      <c r="I132" s="13"/>
      <c r="J132" s="14">
        <v>500</v>
      </c>
      <c r="K132" s="25">
        <v>0</v>
      </c>
      <c r="L132" s="20">
        <v>9.5</v>
      </c>
      <c r="M132" s="25">
        <f t="shared" si="3"/>
        <v>0</v>
      </c>
      <c r="N132" s="89">
        <f t="shared" si="4"/>
        <v>0</v>
      </c>
    </row>
    <row r="133" spans="2:14" ht="15" customHeight="1" x14ac:dyDescent="0.3">
      <c r="B133" s="24">
        <f t="shared" si="0"/>
        <v>123</v>
      </c>
      <c r="C133" s="18" t="s">
        <v>502</v>
      </c>
      <c r="D133" s="135" t="s">
        <v>659</v>
      </c>
      <c r="E133" s="136" t="s">
        <v>659</v>
      </c>
      <c r="F133" s="136" t="s">
        <v>659</v>
      </c>
      <c r="G133" s="137" t="s">
        <v>659</v>
      </c>
      <c r="H133" s="20" t="s">
        <v>380</v>
      </c>
      <c r="I133" s="13"/>
      <c r="J133" s="14">
        <v>400</v>
      </c>
      <c r="K133" s="25">
        <v>0</v>
      </c>
      <c r="L133" s="20">
        <v>9.5</v>
      </c>
      <c r="M133" s="25">
        <f t="shared" si="3"/>
        <v>0</v>
      </c>
      <c r="N133" s="89">
        <f t="shared" si="4"/>
        <v>0</v>
      </c>
    </row>
    <row r="134" spans="2:14" ht="15" customHeight="1" x14ac:dyDescent="0.3">
      <c r="B134" s="24">
        <f t="shared" si="0"/>
        <v>124</v>
      </c>
      <c r="C134" s="18" t="s">
        <v>503</v>
      </c>
      <c r="D134" s="135" t="s">
        <v>660</v>
      </c>
      <c r="E134" s="136" t="s">
        <v>660</v>
      </c>
      <c r="F134" s="136" t="s">
        <v>660</v>
      </c>
      <c r="G134" s="137" t="s">
        <v>660</v>
      </c>
      <c r="H134" s="20" t="s">
        <v>380</v>
      </c>
      <c r="I134" s="13"/>
      <c r="J134" s="14">
        <v>400</v>
      </c>
      <c r="K134" s="25">
        <v>0</v>
      </c>
      <c r="L134" s="20">
        <v>9.5</v>
      </c>
      <c r="M134" s="25">
        <f t="shared" si="3"/>
        <v>0</v>
      </c>
      <c r="N134" s="89">
        <f t="shared" si="4"/>
        <v>0</v>
      </c>
    </row>
    <row r="135" spans="2:14" ht="15" customHeight="1" x14ac:dyDescent="0.3">
      <c r="B135" s="24">
        <f t="shared" si="0"/>
        <v>125</v>
      </c>
      <c r="C135" s="18" t="s">
        <v>504</v>
      </c>
      <c r="D135" s="135" t="s">
        <v>661</v>
      </c>
      <c r="E135" s="136" t="s">
        <v>661</v>
      </c>
      <c r="F135" s="136" t="s">
        <v>661</v>
      </c>
      <c r="G135" s="137" t="s">
        <v>661</v>
      </c>
      <c r="H135" s="20" t="s">
        <v>380</v>
      </c>
      <c r="I135" s="13"/>
      <c r="J135" s="14">
        <v>600</v>
      </c>
      <c r="K135" s="25">
        <v>0</v>
      </c>
      <c r="L135" s="20">
        <v>9.5</v>
      </c>
      <c r="M135" s="25">
        <f t="shared" si="3"/>
        <v>0</v>
      </c>
      <c r="N135" s="89">
        <f t="shared" si="4"/>
        <v>0</v>
      </c>
    </row>
    <row r="136" spans="2:14" ht="15" customHeight="1" x14ac:dyDescent="0.3">
      <c r="B136" s="24">
        <f t="shared" si="0"/>
        <v>126</v>
      </c>
      <c r="C136" s="18" t="s">
        <v>505</v>
      </c>
      <c r="D136" s="135" t="s">
        <v>662</v>
      </c>
      <c r="E136" s="136" t="s">
        <v>662</v>
      </c>
      <c r="F136" s="136" t="s">
        <v>662</v>
      </c>
      <c r="G136" s="137" t="s">
        <v>662</v>
      </c>
      <c r="H136" s="20" t="s">
        <v>380</v>
      </c>
      <c r="I136" s="13"/>
      <c r="J136" s="14">
        <v>1500</v>
      </c>
      <c r="K136" s="25">
        <v>0</v>
      </c>
      <c r="L136" s="20">
        <v>9.5</v>
      </c>
      <c r="M136" s="25">
        <f t="shared" si="3"/>
        <v>0</v>
      </c>
      <c r="N136" s="89">
        <f t="shared" si="4"/>
        <v>0</v>
      </c>
    </row>
    <row r="137" spans="2:14" ht="15" customHeight="1" x14ac:dyDescent="0.3">
      <c r="B137" s="24">
        <f t="shared" si="0"/>
        <v>127</v>
      </c>
      <c r="C137" s="18" t="s">
        <v>506</v>
      </c>
      <c r="D137" s="135" t="s">
        <v>663</v>
      </c>
      <c r="E137" s="136" t="s">
        <v>663</v>
      </c>
      <c r="F137" s="136" t="s">
        <v>663</v>
      </c>
      <c r="G137" s="137" t="s">
        <v>663</v>
      </c>
      <c r="H137" s="20" t="s">
        <v>380</v>
      </c>
      <c r="I137" s="13"/>
      <c r="J137" s="14">
        <v>1500</v>
      </c>
      <c r="K137" s="25">
        <v>0</v>
      </c>
      <c r="L137" s="20">
        <v>9.5</v>
      </c>
      <c r="M137" s="25">
        <f t="shared" si="3"/>
        <v>0</v>
      </c>
      <c r="N137" s="89">
        <f t="shared" si="4"/>
        <v>0</v>
      </c>
    </row>
    <row r="138" spans="2:14" ht="15" customHeight="1" x14ac:dyDescent="0.3">
      <c r="B138" s="24">
        <f t="shared" si="0"/>
        <v>128</v>
      </c>
      <c r="C138" s="18" t="s">
        <v>507</v>
      </c>
      <c r="D138" s="135" t="s">
        <v>664</v>
      </c>
      <c r="E138" s="136" t="s">
        <v>664</v>
      </c>
      <c r="F138" s="136" t="s">
        <v>664</v>
      </c>
      <c r="G138" s="137" t="s">
        <v>664</v>
      </c>
      <c r="H138" s="20" t="s">
        <v>380</v>
      </c>
      <c r="I138" s="13"/>
      <c r="J138" s="14">
        <v>1000</v>
      </c>
      <c r="K138" s="25">
        <v>0</v>
      </c>
      <c r="L138" s="20">
        <v>9.5</v>
      </c>
      <c r="M138" s="25">
        <f t="shared" si="3"/>
        <v>0</v>
      </c>
      <c r="N138" s="89">
        <f t="shared" si="4"/>
        <v>0</v>
      </c>
    </row>
    <row r="139" spans="2:14" ht="15" customHeight="1" x14ac:dyDescent="0.3">
      <c r="B139" s="24">
        <f t="shared" si="0"/>
        <v>129</v>
      </c>
      <c r="C139" s="18" t="s">
        <v>508</v>
      </c>
      <c r="D139" s="135" t="s">
        <v>665</v>
      </c>
      <c r="E139" s="136" t="s">
        <v>665</v>
      </c>
      <c r="F139" s="136" t="s">
        <v>665</v>
      </c>
      <c r="G139" s="137" t="s">
        <v>665</v>
      </c>
      <c r="H139" s="20" t="s">
        <v>380</v>
      </c>
      <c r="I139" s="13"/>
      <c r="J139" s="14">
        <v>800</v>
      </c>
      <c r="K139" s="25">
        <v>0</v>
      </c>
      <c r="L139" s="20">
        <v>9.5</v>
      </c>
      <c r="M139" s="25">
        <f t="shared" si="3"/>
        <v>0</v>
      </c>
      <c r="N139" s="89">
        <f t="shared" si="4"/>
        <v>0</v>
      </c>
    </row>
    <row r="140" spans="2:14" ht="15" customHeight="1" x14ac:dyDescent="0.3">
      <c r="B140" s="24">
        <f t="shared" si="0"/>
        <v>130</v>
      </c>
      <c r="C140" s="18" t="s">
        <v>509</v>
      </c>
      <c r="D140" s="135" t="s">
        <v>666</v>
      </c>
      <c r="E140" s="136" t="s">
        <v>666</v>
      </c>
      <c r="F140" s="136" t="s">
        <v>666</v>
      </c>
      <c r="G140" s="137" t="s">
        <v>666</v>
      </c>
      <c r="H140" s="20" t="s">
        <v>380</v>
      </c>
      <c r="I140" s="13"/>
      <c r="J140" s="14">
        <v>700</v>
      </c>
      <c r="K140" s="25">
        <v>0</v>
      </c>
      <c r="L140" s="20">
        <v>9.5</v>
      </c>
      <c r="M140" s="25">
        <f t="shared" ref="M140:M168" si="5">PRODUCT(K140,1.095)</f>
        <v>0</v>
      </c>
      <c r="N140" s="89">
        <f t="shared" ref="N140:N168" si="6">PRODUCT(J140,M140)</f>
        <v>0</v>
      </c>
    </row>
    <row r="141" spans="2:14" ht="15" customHeight="1" x14ac:dyDescent="0.3">
      <c r="B141" s="24">
        <f t="shared" si="0"/>
        <v>131</v>
      </c>
      <c r="C141" s="18" t="s">
        <v>510</v>
      </c>
      <c r="D141" s="135" t="s">
        <v>667</v>
      </c>
      <c r="E141" s="136" t="s">
        <v>667</v>
      </c>
      <c r="F141" s="136" t="s">
        <v>667</v>
      </c>
      <c r="G141" s="137" t="s">
        <v>667</v>
      </c>
      <c r="H141" s="20" t="s">
        <v>380</v>
      </c>
      <c r="I141" s="13"/>
      <c r="J141" s="14">
        <v>700</v>
      </c>
      <c r="K141" s="25">
        <v>0</v>
      </c>
      <c r="L141" s="20">
        <v>9.5</v>
      </c>
      <c r="M141" s="25">
        <f t="shared" si="5"/>
        <v>0</v>
      </c>
      <c r="N141" s="89">
        <f t="shared" si="6"/>
        <v>0</v>
      </c>
    </row>
    <row r="142" spans="2:14" ht="15" customHeight="1" x14ac:dyDescent="0.3">
      <c r="B142" s="24">
        <f t="shared" si="0"/>
        <v>132</v>
      </c>
      <c r="C142" s="18" t="s">
        <v>511</v>
      </c>
      <c r="D142" s="135" t="s">
        <v>668</v>
      </c>
      <c r="E142" s="136" t="s">
        <v>668</v>
      </c>
      <c r="F142" s="136" t="s">
        <v>668</v>
      </c>
      <c r="G142" s="137" t="s">
        <v>668</v>
      </c>
      <c r="H142" s="20" t="s">
        <v>380</v>
      </c>
      <c r="I142" s="13"/>
      <c r="J142" s="14">
        <v>900</v>
      </c>
      <c r="K142" s="25">
        <v>0</v>
      </c>
      <c r="L142" s="20">
        <v>9.5</v>
      </c>
      <c r="M142" s="25">
        <f t="shared" si="5"/>
        <v>0</v>
      </c>
      <c r="N142" s="89">
        <f t="shared" si="6"/>
        <v>0</v>
      </c>
    </row>
    <row r="143" spans="2:14" ht="15" customHeight="1" x14ac:dyDescent="0.3">
      <c r="B143" s="24">
        <f t="shared" si="0"/>
        <v>133</v>
      </c>
      <c r="C143" s="18" t="s">
        <v>512</v>
      </c>
      <c r="D143" s="135" t="s">
        <v>669</v>
      </c>
      <c r="E143" s="136" t="s">
        <v>669</v>
      </c>
      <c r="F143" s="136" t="s">
        <v>669</v>
      </c>
      <c r="G143" s="137" t="s">
        <v>669</v>
      </c>
      <c r="H143" s="20" t="s">
        <v>380</v>
      </c>
      <c r="I143" s="13"/>
      <c r="J143" s="14">
        <v>900</v>
      </c>
      <c r="K143" s="25">
        <v>0</v>
      </c>
      <c r="L143" s="20">
        <v>9.5</v>
      </c>
      <c r="M143" s="25">
        <f t="shared" si="5"/>
        <v>0</v>
      </c>
      <c r="N143" s="89">
        <f t="shared" si="6"/>
        <v>0</v>
      </c>
    </row>
    <row r="144" spans="2:14" ht="15" customHeight="1" x14ac:dyDescent="0.3">
      <c r="B144" s="24">
        <f t="shared" si="0"/>
        <v>134</v>
      </c>
      <c r="C144" s="18" t="s">
        <v>513</v>
      </c>
      <c r="D144" s="135" t="s">
        <v>670</v>
      </c>
      <c r="E144" s="136" t="s">
        <v>670</v>
      </c>
      <c r="F144" s="136" t="s">
        <v>670</v>
      </c>
      <c r="G144" s="137" t="s">
        <v>670</v>
      </c>
      <c r="H144" s="20" t="s">
        <v>380</v>
      </c>
      <c r="I144" s="13"/>
      <c r="J144" s="14">
        <v>300</v>
      </c>
      <c r="K144" s="25">
        <v>0</v>
      </c>
      <c r="L144" s="20">
        <v>9.5</v>
      </c>
      <c r="M144" s="25">
        <f t="shared" si="5"/>
        <v>0</v>
      </c>
      <c r="N144" s="89">
        <f t="shared" si="6"/>
        <v>0</v>
      </c>
    </row>
    <row r="145" spans="2:14" ht="15" customHeight="1" x14ac:dyDescent="0.3">
      <c r="B145" s="24">
        <f t="shared" si="0"/>
        <v>135</v>
      </c>
      <c r="C145" s="18" t="s">
        <v>514</v>
      </c>
      <c r="D145" s="135" t="s">
        <v>671</v>
      </c>
      <c r="E145" s="136" t="s">
        <v>671</v>
      </c>
      <c r="F145" s="136" t="s">
        <v>671</v>
      </c>
      <c r="G145" s="137" t="s">
        <v>671</v>
      </c>
      <c r="H145" s="20" t="s">
        <v>380</v>
      </c>
      <c r="I145" s="13"/>
      <c r="J145" s="14">
        <v>200</v>
      </c>
      <c r="K145" s="25">
        <v>0</v>
      </c>
      <c r="L145" s="20">
        <v>9.5</v>
      </c>
      <c r="M145" s="25">
        <f t="shared" si="5"/>
        <v>0</v>
      </c>
      <c r="N145" s="89">
        <f t="shared" si="6"/>
        <v>0</v>
      </c>
    </row>
    <row r="146" spans="2:14" ht="15" customHeight="1" x14ac:dyDescent="0.3">
      <c r="B146" s="24">
        <f t="shared" si="0"/>
        <v>136</v>
      </c>
      <c r="C146" s="18" t="s">
        <v>515</v>
      </c>
      <c r="D146" s="135" t="s">
        <v>672</v>
      </c>
      <c r="E146" s="136" t="s">
        <v>672</v>
      </c>
      <c r="F146" s="136" t="s">
        <v>672</v>
      </c>
      <c r="G146" s="137" t="s">
        <v>672</v>
      </c>
      <c r="H146" s="20" t="s">
        <v>380</v>
      </c>
      <c r="I146" s="13"/>
      <c r="J146" s="14">
        <v>500</v>
      </c>
      <c r="K146" s="25">
        <v>0</v>
      </c>
      <c r="L146" s="20">
        <v>9.5</v>
      </c>
      <c r="M146" s="25">
        <f t="shared" si="5"/>
        <v>0</v>
      </c>
      <c r="N146" s="89">
        <f t="shared" si="6"/>
        <v>0</v>
      </c>
    </row>
    <row r="147" spans="2:14" ht="15" customHeight="1" x14ac:dyDescent="0.3">
      <c r="B147" s="24">
        <f t="shared" si="0"/>
        <v>137</v>
      </c>
      <c r="C147" s="18" t="s">
        <v>516</v>
      </c>
      <c r="D147" s="135" t="s">
        <v>673</v>
      </c>
      <c r="E147" s="136" t="s">
        <v>673</v>
      </c>
      <c r="F147" s="136" t="s">
        <v>673</v>
      </c>
      <c r="G147" s="137" t="s">
        <v>673</v>
      </c>
      <c r="H147" s="20" t="s">
        <v>380</v>
      </c>
      <c r="I147" s="13"/>
      <c r="J147" s="14">
        <v>500</v>
      </c>
      <c r="K147" s="25">
        <v>0</v>
      </c>
      <c r="L147" s="20">
        <v>9.5</v>
      </c>
      <c r="M147" s="25">
        <f t="shared" si="5"/>
        <v>0</v>
      </c>
      <c r="N147" s="89">
        <f t="shared" si="6"/>
        <v>0</v>
      </c>
    </row>
    <row r="148" spans="2:14" ht="15" customHeight="1" x14ac:dyDescent="0.3">
      <c r="B148" s="24">
        <f t="shared" si="0"/>
        <v>138</v>
      </c>
      <c r="C148" s="18" t="s">
        <v>517</v>
      </c>
      <c r="D148" s="135" t="s">
        <v>674</v>
      </c>
      <c r="E148" s="136" t="s">
        <v>674</v>
      </c>
      <c r="F148" s="136" t="s">
        <v>674</v>
      </c>
      <c r="G148" s="137" t="s">
        <v>674</v>
      </c>
      <c r="H148" s="20" t="s">
        <v>380</v>
      </c>
      <c r="I148" s="13"/>
      <c r="J148" s="14">
        <v>600</v>
      </c>
      <c r="K148" s="25">
        <v>0</v>
      </c>
      <c r="L148" s="20">
        <v>9.5</v>
      </c>
      <c r="M148" s="25">
        <f t="shared" si="5"/>
        <v>0</v>
      </c>
      <c r="N148" s="89">
        <f t="shared" si="6"/>
        <v>0</v>
      </c>
    </row>
    <row r="149" spans="2:14" ht="15" customHeight="1" x14ac:dyDescent="0.3">
      <c r="B149" s="24">
        <f t="shared" si="0"/>
        <v>139</v>
      </c>
      <c r="C149" s="18" t="s">
        <v>518</v>
      </c>
      <c r="D149" s="135" t="s">
        <v>675</v>
      </c>
      <c r="E149" s="136" t="s">
        <v>675</v>
      </c>
      <c r="F149" s="136" t="s">
        <v>675</v>
      </c>
      <c r="G149" s="137" t="s">
        <v>675</v>
      </c>
      <c r="H149" s="20" t="s">
        <v>380</v>
      </c>
      <c r="I149" s="13"/>
      <c r="J149" s="14">
        <v>600</v>
      </c>
      <c r="K149" s="25">
        <v>0</v>
      </c>
      <c r="L149" s="20">
        <v>9.5</v>
      </c>
      <c r="M149" s="25">
        <f t="shared" si="5"/>
        <v>0</v>
      </c>
      <c r="N149" s="89">
        <f t="shared" si="6"/>
        <v>0</v>
      </c>
    </row>
    <row r="150" spans="2:14" ht="15" customHeight="1" x14ac:dyDescent="0.3">
      <c r="B150" s="24">
        <f t="shared" si="0"/>
        <v>140</v>
      </c>
      <c r="C150" s="18" t="s">
        <v>519</v>
      </c>
      <c r="D150" s="135" t="s">
        <v>676</v>
      </c>
      <c r="E150" s="136" t="s">
        <v>676</v>
      </c>
      <c r="F150" s="136" t="s">
        <v>676</v>
      </c>
      <c r="G150" s="137" t="s">
        <v>676</v>
      </c>
      <c r="H150" s="20" t="s">
        <v>380</v>
      </c>
      <c r="I150" s="13"/>
      <c r="J150" s="14">
        <v>600</v>
      </c>
      <c r="K150" s="25">
        <v>0</v>
      </c>
      <c r="L150" s="20">
        <v>9.5</v>
      </c>
      <c r="M150" s="25">
        <f t="shared" si="5"/>
        <v>0</v>
      </c>
      <c r="N150" s="89">
        <f t="shared" si="6"/>
        <v>0</v>
      </c>
    </row>
    <row r="151" spans="2:14" ht="15" customHeight="1" x14ac:dyDescent="0.3">
      <c r="B151" s="24">
        <f t="shared" si="0"/>
        <v>141</v>
      </c>
      <c r="C151" s="18" t="s">
        <v>520</v>
      </c>
      <c r="D151" s="135" t="s">
        <v>677</v>
      </c>
      <c r="E151" s="136" t="s">
        <v>677</v>
      </c>
      <c r="F151" s="136" t="s">
        <v>677</v>
      </c>
      <c r="G151" s="137" t="s">
        <v>677</v>
      </c>
      <c r="H151" s="20" t="s">
        <v>380</v>
      </c>
      <c r="I151" s="13"/>
      <c r="J151" s="14">
        <v>500</v>
      </c>
      <c r="K151" s="25">
        <v>0</v>
      </c>
      <c r="L151" s="20">
        <v>9.5</v>
      </c>
      <c r="M151" s="25">
        <f t="shared" si="5"/>
        <v>0</v>
      </c>
      <c r="N151" s="89">
        <f t="shared" si="6"/>
        <v>0</v>
      </c>
    </row>
    <row r="152" spans="2:14" ht="15" customHeight="1" x14ac:dyDescent="0.3">
      <c r="B152" s="24">
        <f t="shared" si="0"/>
        <v>142</v>
      </c>
      <c r="C152" s="18" t="s">
        <v>521</v>
      </c>
      <c r="D152" s="135" t="s">
        <v>678</v>
      </c>
      <c r="E152" s="136" t="s">
        <v>678</v>
      </c>
      <c r="F152" s="136" t="s">
        <v>678</v>
      </c>
      <c r="G152" s="137" t="s">
        <v>678</v>
      </c>
      <c r="H152" s="20" t="s">
        <v>380</v>
      </c>
      <c r="I152" s="13"/>
      <c r="J152" s="14">
        <v>900</v>
      </c>
      <c r="K152" s="25">
        <v>0</v>
      </c>
      <c r="L152" s="20">
        <v>9.5</v>
      </c>
      <c r="M152" s="25">
        <f t="shared" si="5"/>
        <v>0</v>
      </c>
      <c r="N152" s="89">
        <f t="shared" si="6"/>
        <v>0</v>
      </c>
    </row>
    <row r="153" spans="2:14" ht="15" customHeight="1" x14ac:dyDescent="0.3">
      <c r="B153" s="24">
        <f t="shared" si="0"/>
        <v>143</v>
      </c>
      <c r="C153" s="18" t="s">
        <v>522</v>
      </c>
      <c r="D153" s="135" t="s">
        <v>679</v>
      </c>
      <c r="E153" s="136" t="s">
        <v>679</v>
      </c>
      <c r="F153" s="136" t="s">
        <v>679</v>
      </c>
      <c r="G153" s="137" t="s">
        <v>679</v>
      </c>
      <c r="H153" s="20" t="s">
        <v>380</v>
      </c>
      <c r="I153" s="13"/>
      <c r="J153" s="14">
        <v>900</v>
      </c>
      <c r="K153" s="25">
        <v>0</v>
      </c>
      <c r="L153" s="20">
        <v>9.5</v>
      </c>
      <c r="M153" s="25">
        <f t="shared" si="5"/>
        <v>0</v>
      </c>
      <c r="N153" s="89">
        <f t="shared" si="6"/>
        <v>0</v>
      </c>
    </row>
    <row r="154" spans="2:14" ht="15" customHeight="1" x14ac:dyDescent="0.3">
      <c r="B154" s="24">
        <f t="shared" si="0"/>
        <v>144</v>
      </c>
      <c r="C154" s="18" t="s">
        <v>523</v>
      </c>
      <c r="D154" s="135" t="s">
        <v>680</v>
      </c>
      <c r="E154" s="136" t="s">
        <v>680</v>
      </c>
      <c r="F154" s="136" t="s">
        <v>680</v>
      </c>
      <c r="G154" s="137" t="s">
        <v>680</v>
      </c>
      <c r="H154" s="20" t="s">
        <v>380</v>
      </c>
      <c r="I154" s="13"/>
      <c r="J154" s="14">
        <v>600</v>
      </c>
      <c r="K154" s="25">
        <v>0</v>
      </c>
      <c r="L154" s="20">
        <v>9.5</v>
      </c>
      <c r="M154" s="25">
        <f t="shared" si="5"/>
        <v>0</v>
      </c>
      <c r="N154" s="89">
        <f t="shared" si="6"/>
        <v>0</v>
      </c>
    </row>
    <row r="155" spans="2:14" ht="15" customHeight="1" x14ac:dyDescent="0.3">
      <c r="B155" s="24">
        <f t="shared" si="0"/>
        <v>145</v>
      </c>
      <c r="C155" s="18" t="s">
        <v>524</v>
      </c>
      <c r="D155" s="135" t="s">
        <v>681</v>
      </c>
      <c r="E155" s="136" t="s">
        <v>681</v>
      </c>
      <c r="F155" s="136" t="s">
        <v>681</v>
      </c>
      <c r="G155" s="137" t="s">
        <v>681</v>
      </c>
      <c r="H155" s="20" t="s">
        <v>380</v>
      </c>
      <c r="I155" s="13"/>
      <c r="J155" s="14">
        <v>600</v>
      </c>
      <c r="K155" s="25">
        <v>0</v>
      </c>
      <c r="L155" s="20">
        <v>9.5</v>
      </c>
      <c r="M155" s="25">
        <f t="shared" si="5"/>
        <v>0</v>
      </c>
      <c r="N155" s="89">
        <f t="shared" si="6"/>
        <v>0</v>
      </c>
    </row>
    <row r="156" spans="2:14" ht="15" customHeight="1" x14ac:dyDescent="0.3">
      <c r="B156" s="24">
        <f t="shared" si="0"/>
        <v>146</v>
      </c>
      <c r="C156" s="18" t="s">
        <v>525</v>
      </c>
      <c r="D156" s="135" t="s">
        <v>682</v>
      </c>
      <c r="E156" s="136" t="s">
        <v>682</v>
      </c>
      <c r="F156" s="136" t="s">
        <v>682</v>
      </c>
      <c r="G156" s="137" t="s">
        <v>682</v>
      </c>
      <c r="H156" s="20" t="s">
        <v>380</v>
      </c>
      <c r="I156" s="13"/>
      <c r="J156" s="14">
        <v>600</v>
      </c>
      <c r="K156" s="25">
        <v>0</v>
      </c>
      <c r="L156" s="20">
        <v>9.5</v>
      </c>
      <c r="M156" s="25">
        <f t="shared" si="5"/>
        <v>0</v>
      </c>
      <c r="N156" s="89">
        <f t="shared" si="6"/>
        <v>0</v>
      </c>
    </row>
    <row r="157" spans="2:14" ht="15" customHeight="1" x14ac:dyDescent="0.3">
      <c r="B157" s="24">
        <f t="shared" si="0"/>
        <v>147</v>
      </c>
      <c r="C157" s="18" t="s">
        <v>526</v>
      </c>
      <c r="D157" s="135" t="s">
        <v>683</v>
      </c>
      <c r="E157" s="136" t="s">
        <v>683</v>
      </c>
      <c r="F157" s="136" t="s">
        <v>683</v>
      </c>
      <c r="G157" s="137" t="s">
        <v>683</v>
      </c>
      <c r="H157" s="20" t="s">
        <v>380</v>
      </c>
      <c r="I157" s="13"/>
      <c r="J157" s="14">
        <v>600</v>
      </c>
      <c r="K157" s="25">
        <v>0</v>
      </c>
      <c r="L157" s="20">
        <v>9.5</v>
      </c>
      <c r="M157" s="25">
        <f t="shared" si="5"/>
        <v>0</v>
      </c>
      <c r="N157" s="89">
        <f t="shared" si="6"/>
        <v>0</v>
      </c>
    </row>
    <row r="158" spans="2:14" ht="15" customHeight="1" x14ac:dyDescent="0.3">
      <c r="B158" s="24">
        <f t="shared" si="0"/>
        <v>148</v>
      </c>
      <c r="C158" s="18" t="s">
        <v>527</v>
      </c>
      <c r="D158" s="135" t="s">
        <v>684</v>
      </c>
      <c r="E158" s="136" t="s">
        <v>684</v>
      </c>
      <c r="F158" s="136" t="s">
        <v>684</v>
      </c>
      <c r="G158" s="137" t="s">
        <v>684</v>
      </c>
      <c r="H158" s="20" t="s">
        <v>380</v>
      </c>
      <c r="I158" s="13"/>
      <c r="J158" s="14">
        <v>600</v>
      </c>
      <c r="K158" s="25">
        <v>0</v>
      </c>
      <c r="L158" s="20">
        <v>9.5</v>
      </c>
      <c r="M158" s="25">
        <f t="shared" si="5"/>
        <v>0</v>
      </c>
      <c r="N158" s="89">
        <f t="shared" si="6"/>
        <v>0</v>
      </c>
    </row>
    <row r="159" spans="2:14" ht="15" customHeight="1" x14ac:dyDescent="0.3">
      <c r="B159" s="24">
        <f t="shared" si="0"/>
        <v>149</v>
      </c>
      <c r="C159" s="18" t="s">
        <v>528</v>
      </c>
      <c r="D159" s="135" t="s">
        <v>685</v>
      </c>
      <c r="E159" s="136" t="s">
        <v>685</v>
      </c>
      <c r="F159" s="136" t="s">
        <v>685</v>
      </c>
      <c r="G159" s="137" t="s">
        <v>685</v>
      </c>
      <c r="H159" s="20" t="s">
        <v>380</v>
      </c>
      <c r="I159" s="13"/>
      <c r="J159" s="14">
        <v>600</v>
      </c>
      <c r="K159" s="25">
        <v>0</v>
      </c>
      <c r="L159" s="20">
        <v>9.5</v>
      </c>
      <c r="M159" s="25">
        <f t="shared" si="5"/>
        <v>0</v>
      </c>
      <c r="N159" s="89">
        <f t="shared" si="6"/>
        <v>0</v>
      </c>
    </row>
    <row r="160" spans="2:14" ht="15" customHeight="1" x14ac:dyDescent="0.3">
      <c r="B160" s="24">
        <f t="shared" si="0"/>
        <v>150</v>
      </c>
      <c r="C160" s="18" t="s">
        <v>529</v>
      </c>
      <c r="D160" s="135" t="s">
        <v>686</v>
      </c>
      <c r="E160" s="136" t="s">
        <v>686</v>
      </c>
      <c r="F160" s="136" t="s">
        <v>686</v>
      </c>
      <c r="G160" s="137" t="s">
        <v>686</v>
      </c>
      <c r="H160" s="20" t="s">
        <v>380</v>
      </c>
      <c r="I160" s="13"/>
      <c r="J160" s="14">
        <v>900</v>
      </c>
      <c r="K160" s="25">
        <v>0</v>
      </c>
      <c r="L160" s="20">
        <v>9.5</v>
      </c>
      <c r="M160" s="25">
        <f t="shared" si="5"/>
        <v>0</v>
      </c>
      <c r="N160" s="89">
        <f t="shared" si="6"/>
        <v>0</v>
      </c>
    </row>
    <row r="161" spans="2:14" ht="15" customHeight="1" x14ac:dyDescent="0.3">
      <c r="B161" s="24">
        <f t="shared" si="0"/>
        <v>151</v>
      </c>
      <c r="C161" s="18" t="s">
        <v>530</v>
      </c>
      <c r="D161" s="135" t="s">
        <v>687</v>
      </c>
      <c r="E161" s="136" t="s">
        <v>687</v>
      </c>
      <c r="F161" s="136" t="s">
        <v>687</v>
      </c>
      <c r="G161" s="137" t="s">
        <v>687</v>
      </c>
      <c r="H161" s="20" t="s">
        <v>380</v>
      </c>
      <c r="I161" s="13"/>
      <c r="J161" s="14">
        <v>900</v>
      </c>
      <c r="K161" s="25">
        <v>0</v>
      </c>
      <c r="L161" s="20">
        <v>9.5</v>
      </c>
      <c r="M161" s="25">
        <f t="shared" si="5"/>
        <v>0</v>
      </c>
      <c r="N161" s="89">
        <f t="shared" si="6"/>
        <v>0</v>
      </c>
    </row>
    <row r="162" spans="2:14" ht="15" customHeight="1" x14ac:dyDescent="0.3">
      <c r="B162" s="24">
        <f t="shared" si="0"/>
        <v>152</v>
      </c>
      <c r="C162" s="18" t="s">
        <v>531</v>
      </c>
      <c r="D162" s="135" t="s">
        <v>688</v>
      </c>
      <c r="E162" s="136" t="s">
        <v>688</v>
      </c>
      <c r="F162" s="136" t="s">
        <v>688</v>
      </c>
      <c r="G162" s="137" t="s">
        <v>688</v>
      </c>
      <c r="H162" s="20" t="s">
        <v>380</v>
      </c>
      <c r="I162" s="13"/>
      <c r="J162" s="14">
        <v>900</v>
      </c>
      <c r="K162" s="25">
        <v>0</v>
      </c>
      <c r="L162" s="20">
        <v>9.5</v>
      </c>
      <c r="M162" s="25">
        <f t="shared" si="5"/>
        <v>0</v>
      </c>
      <c r="N162" s="89">
        <f t="shared" si="6"/>
        <v>0</v>
      </c>
    </row>
    <row r="163" spans="2:14" ht="15" customHeight="1" x14ac:dyDescent="0.3">
      <c r="B163" s="24">
        <f t="shared" si="0"/>
        <v>153</v>
      </c>
      <c r="C163" s="18" t="s">
        <v>532</v>
      </c>
      <c r="D163" s="135" t="s">
        <v>689</v>
      </c>
      <c r="E163" s="136" t="s">
        <v>689</v>
      </c>
      <c r="F163" s="136" t="s">
        <v>689</v>
      </c>
      <c r="G163" s="137" t="s">
        <v>689</v>
      </c>
      <c r="H163" s="20" t="s">
        <v>380</v>
      </c>
      <c r="I163" s="13"/>
      <c r="J163" s="14">
        <v>500</v>
      </c>
      <c r="K163" s="25">
        <v>0</v>
      </c>
      <c r="L163" s="20">
        <v>9.5</v>
      </c>
      <c r="M163" s="25">
        <f t="shared" si="5"/>
        <v>0</v>
      </c>
      <c r="N163" s="89">
        <f t="shared" si="6"/>
        <v>0</v>
      </c>
    </row>
    <row r="164" spans="2:14" ht="15" customHeight="1" x14ac:dyDescent="0.3">
      <c r="B164" s="24">
        <f t="shared" si="0"/>
        <v>154</v>
      </c>
      <c r="C164" s="18" t="s">
        <v>533</v>
      </c>
      <c r="D164" s="135" t="s">
        <v>690</v>
      </c>
      <c r="E164" s="136" t="s">
        <v>690</v>
      </c>
      <c r="F164" s="136" t="s">
        <v>690</v>
      </c>
      <c r="G164" s="137" t="s">
        <v>690</v>
      </c>
      <c r="H164" s="20" t="s">
        <v>380</v>
      </c>
      <c r="I164" s="13"/>
      <c r="J164" s="14">
        <v>900</v>
      </c>
      <c r="K164" s="25">
        <v>0</v>
      </c>
      <c r="L164" s="20">
        <v>9.5</v>
      </c>
      <c r="M164" s="25">
        <f t="shared" si="5"/>
        <v>0</v>
      </c>
      <c r="N164" s="89">
        <f t="shared" si="6"/>
        <v>0</v>
      </c>
    </row>
    <row r="165" spans="2:14" ht="15" customHeight="1" x14ac:dyDescent="0.3">
      <c r="B165" s="24">
        <f t="shared" si="0"/>
        <v>155</v>
      </c>
      <c r="C165" s="18" t="s">
        <v>534</v>
      </c>
      <c r="D165" s="135" t="s">
        <v>691</v>
      </c>
      <c r="E165" s="136" t="s">
        <v>691</v>
      </c>
      <c r="F165" s="136" t="s">
        <v>691</v>
      </c>
      <c r="G165" s="137" t="s">
        <v>691</v>
      </c>
      <c r="H165" s="20" t="s">
        <v>380</v>
      </c>
      <c r="I165" s="13"/>
      <c r="J165" s="14">
        <v>1300</v>
      </c>
      <c r="K165" s="25">
        <v>0</v>
      </c>
      <c r="L165" s="20">
        <v>9.5</v>
      </c>
      <c r="M165" s="25">
        <f t="shared" si="5"/>
        <v>0</v>
      </c>
      <c r="N165" s="89">
        <f t="shared" si="6"/>
        <v>0</v>
      </c>
    </row>
    <row r="166" spans="2:14" ht="15" customHeight="1" x14ac:dyDescent="0.3">
      <c r="B166" s="24">
        <f t="shared" si="0"/>
        <v>156</v>
      </c>
      <c r="C166" s="18" t="s">
        <v>535</v>
      </c>
      <c r="D166" s="135" t="s">
        <v>692</v>
      </c>
      <c r="E166" s="136" t="s">
        <v>692</v>
      </c>
      <c r="F166" s="136" t="s">
        <v>692</v>
      </c>
      <c r="G166" s="137" t="s">
        <v>692</v>
      </c>
      <c r="H166" s="20" t="s">
        <v>380</v>
      </c>
      <c r="I166" s="13"/>
      <c r="J166" s="14">
        <v>700</v>
      </c>
      <c r="K166" s="25">
        <v>0</v>
      </c>
      <c r="L166" s="20">
        <v>9.5</v>
      </c>
      <c r="M166" s="25">
        <f t="shared" si="5"/>
        <v>0</v>
      </c>
      <c r="N166" s="89">
        <f t="shared" si="6"/>
        <v>0</v>
      </c>
    </row>
    <row r="167" spans="2:14" ht="15" customHeight="1" x14ac:dyDescent="0.3">
      <c r="B167" s="24">
        <f t="shared" ref="B167:B168" si="7">B166+1</f>
        <v>157</v>
      </c>
      <c r="C167" s="18" t="s">
        <v>536</v>
      </c>
      <c r="D167" s="135" t="s">
        <v>693</v>
      </c>
      <c r="E167" s="136" t="s">
        <v>693</v>
      </c>
      <c r="F167" s="136" t="s">
        <v>693</v>
      </c>
      <c r="G167" s="137" t="s">
        <v>693</v>
      </c>
      <c r="H167" s="20" t="s">
        <v>380</v>
      </c>
      <c r="I167" s="13"/>
      <c r="J167" s="14">
        <v>800</v>
      </c>
      <c r="K167" s="25">
        <v>0</v>
      </c>
      <c r="L167" s="20">
        <v>9.5</v>
      </c>
      <c r="M167" s="25">
        <f t="shared" si="5"/>
        <v>0</v>
      </c>
      <c r="N167" s="89">
        <f t="shared" si="6"/>
        <v>0</v>
      </c>
    </row>
    <row r="168" spans="2:14" ht="15" customHeight="1" x14ac:dyDescent="0.3">
      <c r="B168" s="24">
        <f t="shared" si="7"/>
        <v>158</v>
      </c>
      <c r="C168" s="18">
        <v>31004131</v>
      </c>
      <c r="D168" s="135" t="s">
        <v>694</v>
      </c>
      <c r="E168" s="136" t="s">
        <v>694</v>
      </c>
      <c r="F168" s="136" t="s">
        <v>694</v>
      </c>
      <c r="G168" s="137" t="s">
        <v>694</v>
      </c>
      <c r="H168" s="20" t="s">
        <v>380</v>
      </c>
      <c r="I168" s="13"/>
      <c r="J168" s="14">
        <v>2000</v>
      </c>
      <c r="K168" s="25">
        <v>0</v>
      </c>
      <c r="L168" s="20">
        <v>9.5</v>
      </c>
      <c r="M168" s="25">
        <f t="shared" si="5"/>
        <v>0</v>
      </c>
      <c r="N168" s="89">
        <f t="shared" si="6"/>
        <v>0</v>
      </c>
    </row>
    <row r="169" spans="2:14" s="21" customFormat="1" ht="12.75" customHeight="1" x14ac:dyDescent="0.3">
      <c r="B169" s="33"/>
      <c r="C169" s="33"/>
      <c r="D169" s="126" t="s">
        <v>24</v>
      </c>
      <c r="E169" s="127"/>
      <c r="F169" s="127"/>
      <c r="G169" s="128"/>
      <c r="H169" s="34"/>
      <c r="I169" s="88"/>
      <c r="J169" s="34"/>
      <c r="K169" s="88"/>
      <c r="L169" s="34"/>
      <c r="M169" s="88"/>
      <c r="N169" s="90">
        <f>SUM(N11:N168)</f>
        <v>0</v>
      </c>
    </row>
    <row r="170" spans="2:14" s="21" customFormat="1" ht="12.75" customHeight="1" x14ac:dyDescent="0.3"/>
    <row r="171" spans="2:14" s="21" customFormat="1" ht="12.75" customHeight="1" x14ac:dyDescent="0.3">
      <c r="B171" s="22" t="s">
        <v>13</v>
      </c>
      <c r="C171" s="22"/>
      <c r="D171" s="22"/>
      <c r="E171" s="22"/>
      <c r="F171" s="22"/>
      <c r="G171" s="22"/>
      <c r="H171" s="22"/>
      <c r="I171" s="22"/>
    </row>
    <row r="172" spans="2:14" s="21" customFormat="1" ht="12.75" customHeight="1" x14ac:dyDescent="0.3">
      <c r="B172" s="22" t="s">
        <v>14</v>
      </c>
      <c r="C172" s="22"/>
      <c r="D172" s="22"/>
      <c r="E172" s="22"/>
      <c r="F172" s="22"/>
      <c r="G172" s="22"/>
      <c r="H172" s="22"/>
      <c r="I172" s="22"/>
    </row>
    <row r="173" spans="2:14" s="21" customFormat="1" ht="12.75" customHeight="1" x14ac:dyDescent="0.3">
      <c r="B173" s="22" t="s">
        <v>15</v>
      </c>
      <c r="C173" s="22"/>
      <c r="D173" s="22"/>
      <c r="E173" s="22"/>
      <c r="F173" s="22"/>
      <c r="G173" s="22"/>
      <c r="H173" s="22"/>
      <c r="I173" s="22"/>
    </row>
    <row r="174" spans="2:14" s="21" customFormat="1" ht="12.75" customHeight="1" x14ac:dyDescent="0.3">
      <c r="B174" s="36" t="s">
        <v>46</v>
      </c>
      <c r="C174" s="36"/>
      <c r="D174" s="36"/>
      <c r="E174" s="36"/>
      <c r="F174" s="36"/>
      <c r="G174" s="36"/>
      <c r="H174" s="36"/>
      <c r="I174" s="36"/>
    </row>
    <row r="175" spans="2:14" s="21" customFormat="1" ht="12.75" customHeight="1" x14ac:dyDescent="0.3">
      <c r="B175" s="22"/>
      <c r="C175" s="22"/>
      <c r="D175" s="22"/>
      <c r="E175" s="22"/>
      <c r="F175" s="22"/>
      <c r="G175" s="22"/>
      <c r="H175" s="22"/>
      <c r="I175" s="22"/>
    </row>
    <row r="176" spans="2:14" s="21" customFormat="1" ht="12.75" customHeight="1" x14ac:dyDescent="0.3"/>
    <row r="177" spans="1:12" s="21" customFormat="1" ht="12.75" customHeight="1" x14ac:dyDescent="0.3">
      <c r="B177" s="21" t="s">
        <v>16</v>
      </c>
      <c r="I177" s="23" t="s">
        <v>17</v>
      </c>
      <c r="L177" s="21" t="s">
        <v>18</v>
      </c>
    </row>
    <row r="181" spans="1:12" ht="12.75" customHeight="1" x14ac:dyDescent="0.3">
      <c r="A181" s="84"/>
    </row>
  </sheetData>
  <sheetProtection algorithmName="SHA-512" hashValue="IE4rR6TCp9yqc5bo/M5G7Y4cbqyrkoXTXevp6W6u7Y+/u3Uwy/Ell41gUnepa9FFfHUkeL+De0iCMOxEj+m19w==" saltValue="nbNRooUMOE9v0TJlye9YUw==" spinCount="100000" sheet="1" objects="1" scenarios="1"/>
  <protectedRanges>
    <protectedRange sqref="D177" name="Range2"/>
    <protectedRange sqref="D4:D5" name="Range1"/>
  </protectedRanges>
  <mergeCells count="160">
    <mergeCell ref="D100:G100"/>
    <mergeCell ref="D101:G101"/>
    <mergeCell ref="D102:G102"/>
    <mergeCell ref="D103:G103"/>
    <mergeCell ref="D94:G94"/>
    <mergeCell ref="D95:G95"/>
    <mergeCell ref="D96:G96"/>
    <mergeCell ref="D97:G97"/>
    <mergeCell ref="D98:G98"/>
    <mergeCell ref="D99:G99"/>
    <mergeCell ref="D88:G88"/>
    <mergeCell ref="D89:G89"/>
    <mergeCell ref="D90:G90"/>
    <mergeCell ref="D91:G91"/>
    <mergeCell ref="D92:G92"/>
    <mergeCell ref="D93:G93"/>
    <mergeCell ref="D82:G82"/>
    <mergeCell ref="D83:G83"/>
    <mergeCell ref="D84:G84"/>
    <mergeCell ref="D85:G85"/>
    <mergeCell ref="D86:G86"/>
    <mergeCell ref="D87:G87"/>
    <mergeCell ref="D76:G76"/>
    <mergeCell ref="D77:G77"/>
    <mergeCell ref="D78:G78"/>
    <mergeCell ref="D79:G79"/>
    <mergeCell ref="D80:G80"/>
    <mergeCell ref="D81:G81"/>
    <mergeCell ref="D70:G70"/>
    <mergeCell ref="D71:G71"/>
    <mergeCell ref="D72:G72"/>
    <mergeCell ref="D73:G73"/>
    <mergeCell ref="D74:G74"/>
    <mergeCell ref="D75:G75"/>
    <mergeCell ref="D64:G64"/>
    <mergeCell ref="D65:G65"/>
    <mergeCell ref="D66:G66"/>
    <mergeCell ref="D67:G67"/>
    <mergeCell ref="D68:G68"/>
    <mergeCell ref="D69:G69"/>
    <mergeCell ref="D58:G58"/>
    <mergeCell ref="D59:G59"/>
    <mergeCell ref="D60:G60"/>
    <mergeCell ref="D61:G61"/>
    <mergeCell ref="D62:G62"/>
    <mergeCell ref="D63:G63"/>
    <mergeCell ref="D54:G54"/>
    <mergeCell ref="D55:G55"/>
    <mergeCell ref="D56:G56"/>
    <mergeCell ref="D57:G57"/>
    <mergeCell ref="D46:G46"/>
    <mergeCell ref="D47:G47"/>
    <mergeCell ref="D48:G48"/>
    <mergeCell ref="D49:G49"/>
    <mergeCell ref="D50:G50"/>
    <mergeCell ref="D51:G51"/>
    <mergeCell ref="D45:G45"/>
    <mergeCell ref="D34:G34"/>
    <mergeCell ref="D35:G35"/>
    <mergeCell ref="D36:G36"/>
    <mergeCell ref="D37:G37"/>
    <mergeCell ref="D38:G38"/>
    <mergeCell ref="D39:G39"/>
    <mergeCell ref="D52:G52"/>
    <mergeCell ref="D53:G53"/>
    <mergeCell ref="D24:G24"/>
    <mergeCell ref="D25:G25"/>
    <mergeCell ref="D26:G26"/>
    <mergeCell ref="D27:G27"/>
    <mergeCell ref="D40:G40"/>
    <mergeCell ref="D41:G41"/>
    <mergeCell ref="D42:G42"/>
    <mergeCell ref="D43:G43"/>
    <mergeCell ref="D44:G44"/>
    <mergeCell ref="D169:G169"/>
    <mergeCell ref="D13:G13"/>
    <mergeCell ref="D14:G14"/>
    <mergeCell ref="D15:G15"/>
    <mergeCell ref="D16:G16"/>
    <mergeCell ref="D17:G17"/>
    <mergeCell ref="D167:G167"/>
    <mergeCell ref="D168:G168"/>
    <mergeCell ref="D161:G161"/>
    <mergeCell ref="D162:G162"/>
    <mergeCell ref="D163:G163"/>
    <mergeCell ref="D164:G164"/>
    <mergeCell ref="D165:G165"/>
    <mergeCell ref="D166:G166"/>
    <mergeCell ref="D155:G155"/>
    <mergeCell ref="D156:G156"/>
    <mergeCell ref="D157:G157"/>
    <mergeCell ref="D158:G158"/>
    <mergeCell ref="D159:G159"/>
    <mergeCell ref="D160:G160"/>
    <mergeCell ref="D149:G149"/>
    <mergeCell ref="D150:G150"/>
    <mergeCell ref="D151:G151"/>
    <mergeCell ref="D152:G152"/>
    <mergeCell ref="D153:G153"/>
    <mergeCell ref="D154:G154"/>
    <mergeCell ref="D143:G143"/>
    <mergeCell ref="D144:G144"/>
    <mergeCell ref="D145:G145"/>
    <mergeCell ref="D146:G146"/>
    <mergeCell ref="D147:G147"/>
    <mergeCell ref="D148:G148"/>
    <mergeCell ref="D137:G137"/>
    <mergeCell ref="D138:G138"/>
    <mergeCell ref="D139:G139"/>
    <mergeCell ref="D140:G140"/>
    <mergeCell ref="D141:G141"/>
    <mergeCell ref="D142:G142"/>
    <mergeCell ref="D131:G131"/>
    <mergeCell ref="D132:G132"/>
    <mergeCell ref="D133:G133"/>
    <mergeCell ref="D134:G134"/>
    <mergeCell ref="D135:G135"/>
    <mergeCell ref="D136:G136"/>
    <mergeCell ref="D125:G125"/>
    <mergeCell ref="D126:G126"/>
    <mergeCell ref="D127:G127"/>
    <mergeCell ref="D128:G128"/>
    <mergeCell ref="D129:G129"/>
    <mergeCell ref="D130:G130"/>
    <mergeCell ref="D119:G119"/>
    <mergeCell ref="D120:G120"/>
    <mergeCell ref="D121:G121"/>
    <mergeCell ref="D122:G122"/>
    <mergeCell ref="D123:G123"/>
    <mergeCell ref="D124:G124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0:G10"/>
    <mergeCell ref="D11:G11"/>
    <mergeCell ref="D12:G12"/>
    <mergeCell ref="D104:G104"/>
    <mergeCell ref="D105:G105"/>
    <mergeCell ref="D106:G106"/>
    <mergeCell ref="D18:G18"/>
    <mergeCell ref="D19:G19"/>
    <mergeCell ref="D20:G20"/>
    <mergeCell ref="D21:G21"/>
    <mergeCell ref="D28:G28"/>
    <mergeCell ref="D29:G29"/>
    <mergeCell ref="D30:G30"/>
    <mergeCell ref="D31:G31"/>
    <mergeCell ref="D32:G32"/>
    <mergeCell ref="D33:G33"/>
    <mergeCell ref="D22:G22"/>
    <mergeCell ref="D23:G2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 
</oddHeader>
    <oddFooter>&amp;C&amp;"Bookman Old Style,Navadno"&amp;8Stran &amp;P od &amp;N</oddFooter>
  </headerFooter>
  <ignoredErrors>
    <ignoredError sqref="C11 C16:C89 C91:C167 C13:C14" numberStoredAsText="1"/>
    <ignoredError sqref="M11:N168 M16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A13" zoomScaleNormal="100" workbookViewId="0">
      <selection activeCell="P10" sqref="P10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749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31002900</v>
      </c>
      <c r="D11" s="135" t="s">
        <v>719</v>
      </c>
      <c r="E11" s="136" t="s">
        <v>719</v>
      </c>
      <c r="F11" s="136" t="s">
        <v>719</v>
      </c>
      <c r="G11" s="137" t="s">
        <v>719</v>
      </c>
      <c r="H11" s="20" t="s">
        <v>120</v>
      </c>
      <c r="I11" s="67"/>
      <c r="J11" s="14">
        <v>60</v>
      </c>
      <c r="K11" s="25">
        <v>0</v>
      </c>
      <c r="L11" s="20">
        <v>9.5</v>
      </c>
      <c r="M11" s="25">
        <f t="shared" ref="M11" si="0">PRODUCT(K11,1.095)</f>
        <v>0</v>
      </c>
      <c r="N11" s="89">
        <f t="shared" ref="N11" si="1">PRODUCT(J11,M11)</f>
        <v>0</v>
      </c>
    </row>
    <row r="12" spans="2:14" ht="15" customHeight="1" x14ac:dyDescent="0.3">
      <c r="B12" s="24">
        <f t="shared" ref="B12:B70" si="2">B11+1</f>
        <v>2</v>
      </c>
      <c r="C12" s="18">
        <v>31002936</v>
      </c>
      <c r="D12" s="135" t="s">
        <v>720</v>
      </c>
      <c r="E12" s="136" t="s">
        <v>720</v>
      </c>
      <c r="F12" s="136" t="s">
        <v>720</v>
      </c>
      <c r="G12" s="137" t="s">
        <v>720</v>
      </c>
      <c r="H12" s="20" t="s">
        <v>120</v>
      </c>
      <c r="I12" s="67"/>
      <c r="J12" s="14">
        <v>300</v>
      </c>
      <c r="K12" s="25">
        <v>0</v>
      </c>
      <c r="L12" s="20">
        <v>9.5</v>
      </c>
      <c r="M12" s="25">
        <f t="shared" ref="M12:M70" si="3">PRODUCT(K12,1.095)</f>
        <v>0</v>
      </c>
      <c r="N12" s="89">
        <f t="shared" ref="N12:N70" si="4">PRODUCT(J12,M12)</f>
        <v>0</v>
      </c>
    </row>
    <row r="13" spans="2:14" ht="15" customHeight="1" x14ac:dyDescent="0.3">
      <c r="B13" s="24">
        <f t="shared" si="2"/>
        <v>3</v>
      </c>
      <c r="C13" s="18" t="s">
        <v>695</v>
      </c>
      <c r="D13" s="135" t="s">
        <v>721</v>
      </c>
      <c r="E13" s="136" t="s">
        <v>721</v>
      </c>
      <c r="F13" s="136" t="s">
        <v>721</v>
      </c>
      <c r="G13" s="137" t="s">
        <v>721</v>
      </c>
      <c r="H13" s="20" t="s">
        <v>120</v>
      </c>
      <c r="I13" s="67"/>
      <c r="J13" s="14">
        <v>300</v>
      </c>
      <c r="K13" s="25">
        <v>0</v>
      </c>
      <c r="L13" s="20">
        <v>9.5</v>
      </c>
      <c r="M13" s="25">
        <f t="shared" si="3"/>
        <v>0</v>
      </c>
      <c r="N13" s="89">
        <f t="shared" si="4"/>
        <v>0</v>
      </c>
    </row>
    <row r="14" spans="2:14" ht="15" customHeight="1" x14ac:dyDescent="0.3">
      <c r="B14" s="24">
        <f t="shared" si="2"/>
        <v>4</v>
      </c>
      <c r="C14" s="18" t="s">
        <v>696</v>
      </c>
      <c r="D14" s="135" t="s">
        <v>722</v>
      </c>
      <c r="E14" s="136" t="s">
        <v>722</v>
      </c>
      <c r="F14" s="136" t="s">
        <v>722</v>
      </c>
      <c r="G14" s="137" t="s">
        <v>722</v>
      </c>
      <c r="H14" s="20" t="s">
        <v>120</v>
      </c>
      <c r="I14" s="67"/>
      <c r="J14" s="14">
        <v>130</v>
      </c>
      <c r="K14" s="25">
        <v>0</v>
      </c>
      <c r="L14" s="20">
        <v>9.5</v>
      </c>
      <c r="M14" s="25">
        <f t="shared" si="3"/>
        <v>0</v>
      </c>
      <c r="N14" s="89">
        <f t="shared" si="4"/>
        <v>0</v>
      </c>
    </row>
    <row r="15" spans="2:14" ht="15" customHeight="1" x14ac:dyDescent="0.3">
      <c r="B15" s="24">
        <f t="shared" si="2"/>
        <v>5</v>
      </c>
      <c r="C15" s="18" t="s">
        <v>697</v>
      </c>
      <c r="D15" s="135" t="s">
        <v>723</v>
      </c>
      <c r="E15" s="136" t="s">
        <v>723</v>
      </c>
      <c r="F15" s="136" t="s">
        <v>723</v>
      </c>
      <c r="G15" s="137" t="s">
        <v>723</v>
      </c>
      <c r="H15" s="20" t="s">
        <v>120</v>
      </c>
      <c r="I15" s="67"/>
      <c r="J15" s="14">
        <v>2000</v>
      </c>
      <c r="K15" s="25">
        <v>0</v>
      </c>
      <c r="L15" s="20">
        <v>9.5</v>
      </c>
      <c r="M15" s="25">
        <f t="shared" si="3"/>
        <v>0</v>
      </c>
      <c r="N15" s="89">
        <f t="shared" si="4"/>
        <v>0</v>
      </c>
    </row>
    <row r="16" spans="2:14" ht="15" customHeight="1" x14ac:dyDescent="0.3">
      <c r="B16" s="24">
        <f t="shared" si="2"/>
        <v>6</v>
      </c>
      <c r="C16" s="18" t="s">
        <v>698</v>
      </c>
      <c r="D16" s="135" t="s">
        <v>724</v>
      </c>
      <c r="E16" s="136" t="s">
        <v>724</v>
      </c>
      <c r="F16" s="136" t="s">
        <v>724</v>
      </c>
      <c r="G16" s="137" t="s">
        <v>724</v>
      </c>
      <c r="H16" s="20" t="s">
        <v>120</v>
      </c>
      <c r="I16" s="67"/>
      <c r="J16" s="14">
        <v>130</v>
      </c>
      <c r="K16" s="25">
        <v>0</v>
      </c>
      <c r="L16" s="20">
        <v>9.5</v>
      </c>
      <c r="M16" s="25">
        <f t="shared" si="3"/>
        <v>0</v>
      </c>
      <c r="N16" s="89">
        <f t="shared" si="4"/>
        <v>0</v>
      </c>
    </row>
    <row r="17" spans="2:14" ht="15" customHeight="1" x14ac:dyDescent="0.3">
      <c r="B17" s="24">
        <f t="shared" si="2"/>
        <v>7</v>
      </c>
      <c r="C17" s="18" t="s">
        <v>699</v>
      </c>
      <c r="D17" s="135" t="s">
        <v>725</v>
      </c>
      <c r="E17" s="136" t="s">
        <v>725</v>
      </c>
      <c r="F17" s="136" t="s">
        <v>725</v>
      </c>
      <c r="G17" s="137" t="s">
        <v>725</v>
      </c>
      <c r="H17" s="20" t="s">
        <v>120</v>
      </c>
      <c r="I17" s="67"/>
      <c r="J17" s="14">
        <v>130</v>
      </c>
      <c r="K17" s="25">
        <v>0</v>
      </c>
      <c r="L17" s="20">
        <v>9.5</v>
      </c>
      <c r="M17" s="25">
        <f t="shared" si="3"/>
        <v>0</v>
      </c>
      <c r="N17" s="89">
        <f t="shared" si="4"/>
        <v>0</v>
      </c>
    </row>
    <row r="18" spans="2:14" ht="15" customHeight="1" x14ac:dyDescent="0.3">
      <c r="B18" s="24">
        <f t="shared" si="2"/>
        <v>8</v>
      </c>
      <c r="C18" s="18" t="s">
        <v>700</v>
      </c>
      <c r="D18" s="135" t="s">
        <v>726</v>
      </c>
      <c r="E18" s="136" t="s">
        <v>726</v>
      </c>
      <c r="F18" s="136" t="s">
        <v>726</v>
      </c>
      <c r="G18" s="137" t="s">
        <v>726</v>
      </c>
      <c r="H18" s="20" t="s">
        <v>120</v>
      </c>
      <c r="I18" s="67"/>
      <c r="J18" s="14">
        <v>130</v>
      </c>
      <c r="K18" s="25">
        <v>0</v>
      </c>
      <c r="L18" s="20">
        <v>9.5</v>
      </c>
      <c r="M18" s="25">
        <f t="shared" si="3"/>
        <v>0</v>
      </c>
      <c r="N18" s="89">
        <f t="shared" si="4"/>
        <v>0</v>
      </c>
    </row>
    <row r="19" spans="2:14" ht="15" customHeight="1" x14ac:dyDescent="0.3">
      <c r="B19" s="24">
        <f t="shared" si="2"/>
        <v>9</v>
      </c>
      <c r="C19" s="18" t="s">
        <v>701</v>
      </c>
      <c r="D19" s="135" t="s">
        <v>727</v>
      </c>
      <c r="E19" s="136" t="s">
        <v>727</v>
      </c>
      <c r="F19" s="136" t="s">
        <v>727</v>
      </c>
      <c r="G19" s="137" t="s">
        <v>727</v>
      </c>
      <c r="H19" s="20" t="s">
        <v>120</v>
      </c>
      <c r="I19" s="67"/>
      <c r="J19" s="14">
        <v>150</v>
      </c>
      <c r="K19" s="25">
        <v>0</v>
      </c>
      <c r="L19" s="20">
        <v>9.5</v>
      </c>
      <c r="M19" s="25">
        <f t="shared" si="3"/>
        <v>0</v>
      </c>
      <c r="N19" s="89">
        <f t="shared" si="4"/>
        <v>0</v>
      </c>
    </row>
    <row r="20" spans="2:14" ht="15" customHeight="1" x14ac:dyDescent="0.3">
      <c r="B20" s="24">
        <f t="shared" si="2"/>
        <v>10</v>
      </c>
      <c r="C20" s="18" t="s">
        <v>702</v>
      </c>
      <c r="D20" s="135" t="s">
        <v>728</v>
      </c>
      <c r="E20" s="136" t="s">
        <v>728</v>
      </c>
      <c r="F20" s="136" t="s">
        <v>728</v>
      </c>
      <c r="G20" s="137" t="s">
        <v>728</v>
      </c>
      <c r="H20" s="20" t="s">
        <v>120</v>
      </c>
      <c r="I20" s="67"/>
      <c r="J20" s="14">
        <v>150</v>
      </c>
      <c r="K20" s="25">
        <v>0</v>
      </c>
      <c r="L20" s="20">
        <v>9.5</v>
      </c>
      <c r="M20" s="25">
        <f t="shared" si="3"/>
        <v>0</v>
      </c>
      <c r="N20" s="89">
        <f t="shared" si="4"/>
        <v>0</v>
      </c>
    </row>
    <row r="21" spans="2:14" ht="15" customHeight="1" x14ac:dyDescent="0.3">
      <c r="B21" s="24">
        <f t="shared" si="2"/>
        <v>11</v>
      </c>
      <c r="C21" s="18" t="s">
        <v>703</v>
      </c>
      <c r="D21" s="135" t="s">
        <v>729</v>
      </c>
      <c r="E21" s="136" t="s">
        <v>729</v>
      </c>
      <c r="F21" s="136" t="s">
        <v>729</v>
      </c>
      <c r="G21" s="137" t="s">
        <v>729</v>
      </c>
      <c r="H21" s="20" t="s">
        <v>380</v>
      </c>
      <c r="I21" s="67"/>
      <c r="J21" s="14">
        <v>100</v>
      </c>
      <c r="K21" s="25">
        <v>0</v>
      </c>
      <c r="L21" s="20">
        <v>9.5</v>
      </c>
      <c r="M21" s="25">
        <f t="shared" si="3"/>
        <v>0</v>
      </c>
      <c r="N21" s="89">
        <f t="shared" si="4"/>
        <v>0</v>
      </c>
    </row>
    <row r="22" spans="2:14" ht="15" customHeight="1" x14ac:dyDescent="0.3">
      <c r="B22" s="24">
        <f t="shared" si="2"/>
        <v>12</v>
      </c>
      <c r="C22" s="18" t="s">
        <v>704</v>
      </c>
      <c r="D22" s="135" t="s">
        <v>730</v>
      </c>
      <c r="E22" s="136" t="s">
        <v>730</v>
      </c>
      <c r="F22" s="136" t="s">
        <v>730</v>
      </c>
      <c r="G22" s="137" t="s">
        <v>730</v>
      </c>
      <c r="H22" s="20" t="s">
        <v>380</v>
      </c>
      <c r="I22" s="67"/>
      <c r="J22" s="14">
        <v>50</v>
      </c>
      <c r="K22" s="25">
        <v>0</v>
      </c>
      <c r="L22" s="20">
        <v>9.5</v>
      </c>
      <c r="M22" s="25">
        <f t="shared" si="3"/>
        <v>0</v>
      </c>
      <c r="N22" s="89">
        <f t="shared" si="4"/>
        <v>0</v>
      </c>
    </row>
    <row r="23" spans="2:14" ht="15" customHeight="1" x14ac:dyDescent="0.3">
      <c r="B23" s="24">
        <f t="shared" si="2"/>
        <v>13</v>
      </c>
      <c r="C23" s="18" t="s">
        <v>705</v>
      </c>
      <c r="D23" s="135" t="s">
        <v>731</v>
      </c>
      <c r="E23" s="136" t="s">
        <v>731</v>
      </c>
      <c r="F23" s="136" t="s">
        <v>731</v>
      </c>
      <c r="G23" s="137" t="s">
        <v>731</v>
      </c>
      <c r="H23" s="20" t="s">
        <v>120</v>
      </c>
      <c r="I23" s="67"/>
      <c r="J23" s="14">
        <v>150</v>
      </c>
      <c r="K23" s="25">
        <v>0</v>
      </c>
      <c r="L23" s="20">
        <v>9.5</v>
      </c>
      <c r="M23" s="25">
        <f t="shared" si="3"/>
        <v>0</v>
      </c>
      <c r="N23" s="89">
        <f t="shared" si="4"/>
        <v>0</v>
      </c>
    </row>
    <row r="24" spans="2:14" ht="15" customHeight="1" x14ac:dyDescent="0.3">
      <c r="B24" s="24">
        <f t="shared" si="2"/>
        <v>14</v>
      </c>
      <c r="C24" s="18" t="s">
        <v>706</v>
      </c>
      <c r="D24" s="135" t="s">
        <v>732</v>
      </c>
      <c r="E24" s="136" t="s">
        <v>732</v>
      </c>
      <c r="F24" s="136" t="s">
        <v>732</v>
      </c>
      <c r="G24" s="137" t="s">
        <v>732</v>
      </c>
      <c r="H24" s="20" t="s">
        <v>120</v>
      </c>
      <c r="I24" s="67"/>
      <c r="J24" s="14">
        <v>15</v>
      </c>
      <c r="K24" s="25">
        <v>0</v>
      </c>
      <c r="L24" s="20">
        <v>9.5</v>
      </c>
      <c r="M24" s="25">
        <f t="shared" si="3"/>
        <v>0</v>
      </c>
      <c r="N24" s="89">
        <f t="shared" si="4"/>
        <v>0</v>
      </c>
    </row>
    <row r="25" spans="2:14" ht="15" customHeight="1" x14ac:dyDescent="0.3">
      <c r="B25" s="24">
        <f t="shared" si="2"/>
        <v>15</v>
      </c>
      <c r="C25" s="18" t="s">
        <v>707</v>
      </c>
      <c r="D25" s="135" t="s">
        <v>733</v>
      </c>
      <c r="E25" s="136" t="s">
        <v>733</v>
      </c>
      <c r="F25" s="136" t="s">
        <v>733</v>
      </c>
      <c r="G25" s="137" t="s">
        <v>733</v>
      </c>
      <c r="H25" s="20" t="s">
        <v>120</v>
      </c>
      <c r="I25" s="67"/>
      <c r="J25" s="14">
        <v>10</v>
      </c>
      <c r="K25" s="25">
        <v>0</v>
      </c>
      <c r="L25" s="20">
        <v>9.5</v>
      </c>
      <c r="M25" s="25">
        <f t="shared" si="3"/>
        <v>0</v>
      </c>
      <c r="N25" s="89">
        <f t="shared" si="4"/>
        <v>0</v>
      </c>
    </row>
    <row r="26" spans="2:14" ht="15" customHeight="1" x14ac:dyDescent="0.3">
      <c r="B26" s="24">
        <f t="shared" si="2"/>
        <v>16</v>
      </c>
      <c r="C26" s="18" t="s">
        <v>708</v>
      </c>
      <c r="D26" s="135" t="s">
        <v>734</v>
      </c>
      <c r="E26" s="136" t="s">
        <v>734</v>
      </c>
      <c r="F26" s="136" t="s">
        <v>734</v>
      </c>
      <c r="G26" s="137" t="s">
        <v>734</v>
      </c>
      <c r="H26" s="20" t="s">
        <v>120</v>
      </c>
      <c r="I26" s="67"/>
      <c r="J26" s="14">
        <v>50</v>
      </c>
      <c r="K26" s="25">
        <v>0</v>
      </c>
      <c r="L26" s="20">
        <v>9.5</v>
      </c>
      <c r="M26" s="25">
        <f t="shared" si="3"/>
        <v>0</v>
      </c>
      <c r="N26" s="89">
        <f t="shared" si="4"/>
        <v>0</v>
      </c>
    </row>
    <row r="27" spans="2:14" ht="15" customHeight="1" x14ac:dyDescent="0.3">
      <c r="B27" s="24">
        <f t="shared" si="2"/>
        <v>17</v>
      </c>
      <c r="C27" s="18" t="s">
        <v>709</v>
      </c>
      <c r="D27" s="135" t="s">
        <v>735</v>
      </c>
      <c r="E27" s="136" t="s">
        <v>735</v>
      </c>
      <c r="F27" s="136" t="s">
        <v>735</v>
      </c>
      <c r="G27" s="137" t="s">
        <v>735</v>
      </c>
      <c r="H27" s="20" t="s">
        <v>380</v>
      </c>
      <c r="I27" s="67"/>
      <c r="J27" s="14">
        <v>200</v>
      </c>
      <c r="K27" s="25">
        <v>0</v>
      </c>
      <c r="L27" s="20">
        <v>9.5</v>
      </c>
      <c r="M27" s="25">
        <f t="shared" si="3"/>
        <v>0</v>
      </c>
      <c r="N27" s="89">
        <f t="shared" si="4"/>
        <v>0</v>
      </c>
    </row>
    <row r="28" spans="2:14" ht="15" customHeight="1" x14ac:dyDescent="0.3">
      <c r="B28" s="24">
        <f t="shared" si="2"/>
        <v>18</v>
      </c>
      <c r="C28" s="18" t="s">
        <v>710</v>
      </c>
      <c r="D28" s="135" t="s">
        <v>736</v>
      </c>
      <c r="E28" s="136" t="s">
        <v>736</v>
      </c>
      <c r="F28" s="136" t="s">
        <v>736</v>
      </c>
      <c r="G28" s="137" t="s">
        <v>736</v>
      </c>
      <c r="H28" s="20" t="s">
        <v>120</v>
      </c>
      <c r="I28" s="67"/>
      <c r="J28" s="14">
        <v>20</v>
      </c>
      <c r="K28" s="25">
        <v>0</v>
      </c>
      <c r="L28" s="20">
        <v>9.5</v>
      </c>
      <c r="M28" s="25">
        <f t="shared" si="3"/>
        <v>0</v>
      </c>
      <c r="N28" s="89">
        <f t="shared" si="4"/>
        <v>0</v>
      </c>
    </row>
    <row r="29" spans="2:14" ht="15" customHeight="1" x14ac:dyDescent="0.3">
      <c r="B29" s="24">
        <f t="shared" si="2"/>
        <v>19</v>
      </c>
      <c r="C29" s="18" t="s">
        <v>711</v>
      </c>
      <c r="D29" s="135" t="s">
        <v>737</v>
      </c>
      <c r="E29" s="136" t="s">
        <v>737</v>
      </c>
      <c r="F29" s="136" t="s">
        <v>737</v>
      </c>
      <c r="G29" s="137" t="s">
        <v>737</v>
      </c>
      <c r="H29" s="20" t="s">
        <v>120</v>
      </c>
      <c r="I29" s="67"/>
      <c r="J29" s="14">
        <v>50</v>
      </c>
      <c r="K29" s="25">
        <v>0</v>
      </c>
      <c r="L29" s="20">
        <v>9.5</v>
      </c>
      <c r="M29" s="25">
        <f t="shared" si="3"/>
        <v>0</v>
      </c>
      <c r="N29" s="89">
        <f t="shared" si="4"/>
        <v>0</v>
      </c>
    </row>
    <row r="30" spans="2:14" ht="15" customHeight="1" x14ac:dyDescent="0.3">
      <c r="B30" s="24">
        <f t="shared" si="2"/>
        <v>20</v>
      </c>
      <c r="C30" s="18" t="s">
        <v>712</v>
      </c>
      <c r="D30" s="135" t="s">
        <v>738</v>
      </c>
      <c r="E30" s="136" t="s">
        <v>738</v>
      </c>
      <c r="F30" s="136" t="s">
        <v>738</v>
      </c>
      <c r="G30" s="137" t="s">
        <v>738</v>
      </c>
      <c r="H30" s="20" t="s">
        <v>120</v>
      </c>
      <c r="I30" s="67"/>
      <c r="J30" s="14">
        <v>20</v>
      </c>
      <c r="K30" s="25">
        <v>0</v>
      </c>
      <c r="L30" s="20">
        <v>9.5</v>
      </c>
      <c r="M30" s="25">
        <f t="shared" si="3"/>
        <v>0</v>
      </c>
      <c r="N30" s="89">
        <f t="shared" si="4"/>
        <v>0</v>
      </c>
    </row>
    <row r="31" spans="2:14" ht="15" customHeight="1" x14ac:dyDescent="0.3">
      <c r="B31" s="24">
        <f t="shared" si="2"/>
        <v>21</v>
      </c>
      <c r="C31" s="18" t="s">
        <v>713</v>
      </c>
      <c r="D31" s="135" t="s">
        <v>739</v>
      </c>
      <c r="E31" s="136" t="s">
        <v>739</v>
      </c>
      <c r="F31" s="136" t="s">
        <v>739</v>
      </c>
      <c r="G31" s="137" t="s">
        <v>739</v>
      </c>
      <c r="H31" s="20" t="s">
        <v>120</v>
      </c>
      <c r="I31" s="67"/>
      <c r="J31" s="14">
        <v>50</v>
      </c>
      <c r="K31" s="25">
        <v>0</v>
      </c>
      <c r="L31" s="20">
        <v>9.5</v>
      </c>
      <c r="M31" s="25">
        <f t="shared" si="3"/>
        <v>0</v>
      </c>
      <c r="N31" s="89">
        <f t="shared" si="4"/>
        <v>0</v>
      </c>
    </row>
    <row r="32" spans="2:14" ht="15" customHeight="1" x14ac:dyDescent="0.3">
      <c r="B32" s="24">
        <f t="shared" si="2"/>
        <v>22</v>
      </c>
      <c r="C32" s="18" t="s">
        <v>714</v>
      </c>
      <c r="D32" s="135" t="s">
        <v>740</v>
      </c>
      <c r="E32" s="136" t="s">
        <v>740</v>
      </c>
      <c r="F32" s="136" t="s">
        <v>740</v>
      </c>
      <c r="G32" s="137" t="s">
        <v>740</v>
      </c>
      <c r="H32" s="20" t="s">
        <v>120</v>
      </c>
      <c r="I32" s="67"/>
      <c r="J32" s="14">
        <v>20</v>
      </c>
      <c r="K32" s="25">
        <v>0</v>
      </c>
      <c r="L32" s="20">
        <v>9.5</v>
      </c>
      <c r="M32" s="25">
        <f t="shared" si="3"/>
        <v>0</v>
      </c>
      <c r="N32" s="89">
        <f t="shared" si="4"/>
        <v>0</v>
      </c>
    </row>
    <row r="33" spans="2:14" ht="15" customHeight="1" x14ac:dyDescent="0.3">
      <c r="B33" s="24">
        <f t="shared" si="2"/>
        <v>23</v>
      </c>
      <c r="C33" s="18" t="s">
        <v>715</v>
      </c>
      <c r="D33" s="135" t="s">
        <v>741</v>
      </c>
      <c r="E33" s="136" t="s">
        <v>741</v>
      </c>
      <c r="F33" s="136" t="s">
        <v>741</v>
      </c>
      <c r="G33" s="137" t="s">
        <v>741</v>
      </c>
      <c r="H33" s="20" t="s">
        <v>120</v>
      </c>
      <c r="I33" s="67"/>
      <c r="J33" s="14">
        <v>20</v>
      </c>
      <c r="K33" s="25">
        <v>0</v>
      </c>
      <c r="L33" s="20">
        <v>9.5</v>
      </c>
      <c r="M33" s="25">
        <f t="shared" si="3"/>
        <v>0</v>
      </c>
      <c r="N33" s="89">
        <f t="shared" si="4"/>
        <v>0</v>
      </c>
    </row>
    <row r="34" spans="2:14" ht="15" customHeight="1" x14ac:dyDescent="0.3">
      <c r="B34" s="24">
        <f t="shared" si="2"/>
        <v>24</v>
      </c>
      <c r="C34" s="18" t="s">
        <v>716</v>
      </c>
      <c r="D34" s="135" t="s">
        <v>742</v>
      </c>
      <c r="E34" s="136" t="s">
        <v>742</v>
      </c>
      <c r="F34" s="136" t="s">
        <v>742</v>
      </c>
      <c r="G34" s="137" t="s">
        <v>742</v>
      </c>
      <c r="H34" s="20" t="s">
        <v>120</v>
      </c>
      <c r="I34" s="67"/>
      <c r="J34" s="14">
        <v>500</v>
      </c>
      <c r="K34" s="25">
        <v>0</v>
      </c>
      <c r="L34" s="20">
        <v>9.5</v>
      </c>
      <c r="M34" s="25">
        <f t="shared" si="3"/>
        <v>0</v>
      </c>
      <c r="N34" s="89">
        <f t="shared" si="4"/>
        <v>0</v>
      </c>
    </row>
    <row r="35" spans="2:14" ht="15" customHeight="1" x14ac:dyDescent="0.3">
      <c r="B35" s="24">
        <f t="shared" si="2"/>
        <v>25</v>
      </c>
      <c r="C35" s="18" t="s">
        <v>717</v>
      </c>
      <c r="D35" s="135" t="s">
        <v>743</v>
      </c>
      <c r="E35" s="136" t="s">
        <v>743</v>
      </c>
      <c r="F35" s="136" t="s">
        <v>743</v>
      </c>
      <c r="G35" s="137" t="s">
        <v>743</v>
      </c>
      <c r="H35" s="20" t="s">
        <v>120</v>
      </c>
      <c r="I35" s="67"/>
      <c r="J35" s="14">
        <v>30</v>
      </c>
      <c r="K35" s="25">
        <v>0</v>
      </c>
      <c r="L35" s="20">
        <v>9.5</v>
      </c>
      <c r="M35" s="25">
        <f t="shared" si="3"/>
        <v>0</v>
      </c>
      <c r="N35" s="89">
        <f t="shared" si="4"/>
        <v>0</v>
      </c>
    </row>
    <row r="36" spans="2:14" ht="15" customHeight="1" x14ac:dyDescent="0.3">
      <c r="B36" s="24">
        <f t="shared" si="2"/>
        <v>26</v>
      </c>
      <c r="C36" s="18" t="s">
        <v>718</v>
      </c>
      <c r="D36" s="135" t="s">
        <v>744</v>
      </c>
      <c r="E36" s="136" t="s">
        <v>744</v>
      </c>
      <c r="F36" s="136" t="s">
        <v>744</v>
      </c>
      <c r="G36" s="137" t="s">
        <v>744</v>
      </c>
      <c r="H36" s="20" t="s">
        <v>120</v>
      </c>
      <c r="I36" s="67"/>
      <c r="J36" s="14">
        <v>400</v>
      </c>
      <c r="K36" s="25">
        <v>0</v>
      </c>
      <c r="L36" s="20">
        <v>9.5</v>
      </c>
      <c r="M36" s="25">
        <f t="shared" si="3"/>
        <v>0</v>
      </c>
      <c r="N36" s="89">
        <f t="shared" si="4"/>
        <v>0</v>
      </c>
    </row>
    <row r="37" spans="2:14" ht="15" customHeight="1" x14ac:dyDescent="0.3">
      <c r="B37" s="24">
        <f t="shared" si="2"/>
        <v>27</v>
      </c>
      <c r="C37" s="18">
        <v>31004276</v>
      </c>
      <c r="D37" s="135" t="s">
        <v>745</v>
      </c>
      <c r="E37" s="136" t="s">
        <v>745</v>
      </c>
      <c r="F37" s="136" t="s">
        <v>745</v>
      </c>
      <c r="G37" s="137" t="s">
        <v>745</v>
      </c>
      <c r="H37" s="20" t="s">
        <v>380</v>
      </c>
      <c r="I37" s="67"/>
      <c r="J37" s="14">
        <v>100</v>
      </c>
      <c r="K37" s="25">
        <v>0</v>
      </c>
      <c r="L37" s="20">
        <v>9.5</v>
      </c>
      <c r="M37" s="25">
        <f t="shared" si="3"/>
        <v>0</v>
      </c>
      <c r="N37" s="89">
        <f t="shared" si="4"/>
        <v>0</v>
      </c>
    </row>
    <row r="38" spans="2:14" ht="15" customHeight="1" x14ac:dyDescent="0.3">
      <c r="B38" s="24">
        <f t="shared" si="2"/>
        <v>28</v>
      </c>
      <c r="C38" s="18">
        <v>31004277</v>
      </c>
      <c r="D38" s="135" t="s">
        <v>746</v>
      </c>
      <c r="E38" s="136" t="s">
        <v>746</v>
      </c>
      <c r="F38" s="136" t="s">
        <v>746</v>
      </c>
      <c r="G38" s="137" t="s">
        <v>746</v>
      </c>
      <c r="H38" s="20" t="s">
        <v>120</v>
      </c>
      <c r="I38" s="67"/>
      <c r="J38" s="14">
        <v>100</v>
      </c>
      <c r="K38" s="25">
        <v>0</v>
      </c>
      <c r="L38" s="20">
        <v>9.5</v>
      </c>
      <c r="M38" s="25">
        <f t="shared" si="3"/>
        <v>0</v>
      </c>
      <c r="N38" s="89">
        <f t="shared" si="4"/>
        <v>0</v>
      </c>
    </row>
    <row r="39" spans="2:14" ht="15" customHeight="1" x14ac:dyDescent="0.3">
      <c r="B39" s="24">
        <f t="shared" si="2"/>
        <v>29</v>
      </c>
      <c r="C39" s="18">
        <v>31004278</v>
      </c>
      <c r="D39" s="135" t="s">
        <v>1747</v>
      </c>
      <c r="E39" s="136" t="s">
        <v>1747</v>
      </c>
      <c r="F39" s="136" t="s">
        <v>1747</v>
      </c>
      <c r="G39" s="137" t="s">
        <v>1747</v>
      </c>
      <c r="H39" s="20" t="s">
        <v>120</v>
      </c>
      <c r="I39" s="67"/>
      <c r="J39" s="14">
        <v>100</v>
      </c>
      <c r="K39" s="25">
        <v>0</v>
      </c>
      <c r="L39" s="20">
        <v>9.5</v>
      </c>
      <c r="M39" s="25">
        <f t="shared" si="3"/>
        <v>0</v>
      </c>
      <c r="N39" s="89">
        <f t="shared" si="4"/>
        <v>0</v>
      </c>
    </row>
    <row r="40" spans="2:14" ht="15" customHeight="1" x14ac:dyDescent="0.3">
      <c r="B40" s="24">
        <f t="shared" si="2"/>
        <v>30</v>
      </c>
      <c r="C40" s="18">
        <v>31004279</v>
      </c>
      <c r="D40" s="135" t="s">
        <v>1748</v>
      </c>
      <c r="E40" s="136" t="s">
        <v>1748</v>
      </c>
      <c r="F40" s="136" t="s">
        <v>1748</v>
      </c>
      <c r="G40" s="137" t="s">
        <v>1748</v>
      </c>
      <c r="H40" s="20" t="s">
        <v>120</v>
      </c>
      <c r="I40" s="67"/>
      <c r="J40" s="14">
        <v>15</v>
      </c>
      <c r="K40" s="25">
        <v>0</v>
      </c>
      <c r="L40" s="20">
        <v>9.5</v>
      </c>
      <c r="M40" s="25">
        <f t="shared" si="3"/>
        <v>0</v>
      </c>
      <c r="N40" s="89">
        <f t="shared" si="4"/>
        <v>0</v>
      </c>
    </row>
    <row r="41" spans="2:14" ht="15" customHeight="1" x14ac:dyDescent="0.3">
      <c r="B41" s="24">
        <f t="shared" si="2"/>
        <v>31</v>
      </c>
      <c r="C41" s="18">
        <v>31004280</v>
      </c>
      <c r="D41" s="135" t="s">
        <v>747</v>
      </c>
      <c r="E41" s="136" t="s">
        <v>747</v>
      </c>
      <c r="F41" s="136" t="s">
        <v>747</v>
      </c>
      <c r="G41" s="137" t="s">
        <v>747</v>
      </c>
      <c r="H41" s="20" t="s">
        <v>120</v>
      </c>
      <c r="I41" s="67"/>
      <c r="J41" s="14">
        <v>200</v>
      </c>
      <c r="K41" s="25">
        <v>0</v>
      </c>
      <c r="L41" s="20">
        <v>9.5</v>
      </c>
      <c r="M41" s="25">
        <f t="shared" si="3"/>
        <v>0</v>
      </c>
      <c r="N41" s="89">
        <f t="shared" si="4"/>
        <v>0</v>
      </c>
    </row>
    <row r="42" spans="2:14" ht="15" customHeight="1" x14ac:dyDescent="0.3">
      <c r="B42" s="24">
        <f t="shared" si="2"/>
        <v>32</v>
      </c>
      <c r="C42" s="18">
        <v>31004281</v>
      </c>
      <c r="D42" s="135" t="s">
        <v>1749</v>
      </c>
      <c r="E42" s="136" t="s">
        <v>1749</v>
      </c>
      <c r="F42" s="136" t="s">
        <v>1749</v>
      </c>
      <c r="G42" s="137" t="s">
        <v>1749</v>
      </c>
      <c r="H42" s="20" t="s">
        <v>120</v>
      </c>
      <c r="I42" s="67"/>
      <c r="J42" s="14">
        <v>80</v>
      </c>
      <c r="K42" s="25">
        <v>0</v>
      </c>
      <c r="L42" s="20">
        <v>9.5</v>
      </c>
      <c r="M42" s="25">
        <f t="shared" si="3"/>
        <v>0</v>
      </c>
      <c r="N42" s="89">
        <f t="shared" si="4"/>
        <v>0</v>
      </c>
    </row>
    <row r="43" spans="2:14" ht="24.95" customHeight="1" x14ac:dyDescent="0.3">
      <c r="B43" s="11">
        <f t="shared" si="2"/>
        <v>33</v>
      </c>
      <c r="C43" s="18">
        <v>31004282</v>
      </c>
      <c r="D43" s="129" t="s">
        <v>1750</v>
      </c>
      <c r="E43" s="130" t="s">
        <v>1750</v>
      </c>
      <c r="F43" s="130" t="s">
        <v>1750</v>
      </c>
      <c r="G43" s="131" t="s">
        <v>1750</v>
      </c>
      <c r="H43" s="27" t="s">
        <v>120</v>
      </c>
      <c r="I43" s="67"/>
      <c r="J43" s="19">
        <v>50</v>
      </c>
      <c r="K43" s="25">
        <v>0</v>
      </c>
      <c r="L43" s="16">
        <v>9.5</v>
      </c>
      <c r="M43" s="15">
        <f t="shared" si="3"/>
        <v>0</v>
      </c>
      <c r="N43" s="94">
        <f t="shared" si="4"/>
        <v>0</v>
      </c>
    </row>
    <row r="44" spans="2:14" ht="15" customHeight="1" x14ac:dyDescent="0.3">
      <c r="B44" s="24">
        <f t="shared" si="2"/>
        <v>34</v>
      </c>
      <c r="C44" s="18">
        <v>31004283</v>
      </c>
      <c r="D44" s="135" t="s">
        <v>1751</v>
      </c>
      <c r="E44" s="136" t="s">
        <v>1751</v>
      </c>
      <c r="F44" s="136" t="s">
        <v>1751</v>
      </c>
      <c r="G44" s="137" t="s">
        <v>1751</v>
      </c>
      <c r="H44" s="113" t="s">
        <v>120</v>
      </c>
      <c r="I44" s="67"/>
      <c r="J44" s="114">
        <v>50</v>
      </c>
      <c r="K44" s="25">
        <v>0</v>
      </c>
      <c r="L44" s="20">
        <v>9.5</v>
      </c>
      <c r="M44" s="25">
        <f t="shared" si="3"/>
        <v>0</v>
      </c>
      <c r="N44" s="89">
        <f t="shared" si="4"/>
        <v>0</v>
      </c>
    </row>
    <row r="45" spans="2:14" ht="15" customHeight="1" x14ac:dyDescent="0.3">
      <c r="B45" s="24">
        <f t="shared" si="2"/>
        <v>35</v>
      </c>
      <c r="C45" s="18">
        <v>31004284</v>
      </c>
      <c r="D45" s="135" t="s">
        <v>1752</v>
      </c>
      <c r="E45" s="136" t="s">
        <v>1752</v>
      </c>
      <c r="F45" s="136" t="s">
        <v>1752</v>
      </c>
      <c r="G45" s="137" t="s">
        <v>1752</v>
      </c>
      <c r="H45" s="113" t="s">
        <v>120</v>
      </c>
      <c r="I45" s="67"/>
      <c r="J45" s="114">
        <v>50</v>
      </c>
      <c r="K45" s="25">
        <v>0</v>
      </c>
      <c r="L45" s="20">
        <v>9.5</v>
      </c>
      <c r="M45" s="25">
        <f t="shared" si="3"/>
        <v>0</v>
      </c>
      <c r="N45" s="89">
        <f t="shared" si="4"/>
        <v>0</v>
      </c>
    </row>
    <row r="46" spans="2:14" ht="15" customHeight="1" x14ac:dyDescent="0.3">
      <c r="B46" s="24">
        <f t="shared" si="2"/>
        <v>36</v>
      </c>
      <c r="C46" s="18">
        <v>31004285</v>
      </c>
      <c r="D46" s="135" t="s">
        <v>1753</v>
      </c>
      <c r="E46" s="136" t="s">
        <v>1753</v>
      </c>
      <c r="F46" s="136" t="s">
        <v>1753</v>
      </c>
      <c r="G46" s="137" t="s">
        <v>1753</v>
      </c>
      <c r="H46" s="113" t="s">
        <v>120</v>
      </c>
      <c r="I46" s="67"/>
      <c r="J46" s="115">
        <v>40</v>
      </c>
      <c r="K46" s="25">
        <v>0</v>
      </c>
      <c r="L46" s="20">
        <v>9.5</v>
      </c>
      <c r="M46" s="25">
        <f t="shared" si="3"/>
        <v>0</v>
      </c>
      <c r="N46" s="89">
        <f t="shared" si="4"/>
        <v>0</v>
      </c>
    </row>
    <row r="47" spans="2:14" ht="15" customHeight="1" x14ac:dyDescent="0.3">
      <c r="B47" s="24">
        <f t="shared" si="2"/>
        <v>37</v>
      </c>
      <c r="C47" s="18">
        <v>31004286</v>
      </c>
      <c r="D47" s="135" t="s">
        <v>1754</v>
      </c>
      <c r="E47" s="136" t="s">
        <v>1754</v>
      </c>
      <c r="F47" s="136" t="s">
        <v>1754</v>
      </c>
      <c r="G47" s="137" t="s">
        <v>1754</v>
      </c>
      <c r="H47" s="113" t="s">
        <v>120</v>
      </c>
      <c r="I47" s="67"/>
      <c r="J47" s="115">
        <v>100</v>
      </c>
      <c r="K47" s="25">
        <v>0</v>
      </c>
      <c r="L47" s="20">
        <v>9.5</v>
      </c>
      <c r="M47" s="25">
        <f t="shared" si="3"/>
        <v>0</v>
      </c>
      <c r="N47" s="89">
        <f t="shared" si="4"/>
        <v>0</v>
      </c>
    </row>
    <row r="48" spans="2:14" ht="15" customHeight="1" x14ac:dyDescent="0.3">
      <c r="B48" s="24">
        <f t="shared" si="2"/>
        <v>38</v>
      </c>
      <c r="C48" s="18">
        <v>31004287</v>
      </c>
      <c r="D48" s="135" t="s">
        <v>1755</v>
      </c>
      <c r="E48" s="136" t="s">
        <v>1755</v>
      </c>
      <c r="F48" s="136" t="s">
        <v>1755</v>
      </c>
      <c r="G48" s="137" t="s">
        <v>1755</v>
      </c>
      <c r="H48" s="113" t="s">
        <v>120</v>
      </c>
      <c r="I48" s="67"/>
      <c r="J48" s="115">
        <v>20</v>
      </c>
      <c r="K48" s="25">
        <v>0</v>
      </c>
      <c r="L48" s="20">
        <v>9.5</v>
      </c>
      <c r="M48" s="25">
        <f t="shared" si="3"/>
        <v>0</v>
      </c>
      <c r="N48" s="89">
        <f t="shared" si="4"/>
        <v>0</v>
      </c>
    </row>
    <row r="49" spans="2:14" ht="15" customHeight="1" x14ac:dyDescent="0.3">
      <c r="B49" s="24">
        <f t="shared" si="2"/>
        <v>39</v>
      </c>
      <c r="C49" s="18">
        <v>31004288</v>
      </c>
      <c r="D49" s="135" t="s">
        <v>1756</v>
      </c>
      <c r="E49" s="136" t="s">
        <v>1756</v>
      </c>
      <c r="F49" s="136" t="s">
        <v>1756</v>
      </c>
      <c r="G49" s="137" t="s">
        <v>1756</v>
      </c>
      <c r="H49" s="113" t="s">
        <v>120</v>
      </c>
      <c r="I49" s="67"/>
      <c r="J49" s="115">
        <v>120</v>
      </c>
      <c r="K49" s="25">
        <v>0</v>
      </c>
      <c r="L49" s="20">
        <v>9.5</v>
      </c>
      <c r="M49" s="25">
        <f t="shared" si="3"/>
        <v>0</v>
      </c>
      <c r="N49" s="89">
        <f t="shared" si="4"/>
        <v>0</v>
      </c>
    </row>
    <row r="50" spans="2:14" ht="15" customHeight="1" x14ac:dyDescent="0.3">
      <c r="B50" s="24">
        <f t="shared" si="2"/>
        <v>40</v>
      </c>
      <c r="C50" s="18">
        <v>31004289</v>
      </c>
      <c r="D50" s="135" t="s">
        <v>1757</v>
      </c>
      <c r="E50" s="136" t="s">
        <v>1757</v>
      </c>
      <c r="F50" s="136" t="s">
        <v>1757</v>
      </c>
      <c r="G50" s="137" t="s">
        <v>1757</v>
      </c>
      <c r="H50" s="113" t="s">
        <v>120</v>
      </c>
      <c r="I50" s="67"/>
      <c r="J50" s="115">
        <v>20</v>
      </c>
      <c r="K50" s="25">
        <v>0</v>
      </c>
      <c r="L50" s="20">
        <v>9.5</v>
      </c>
      <c r="M50" s="25">
        <f t="shared" si="3"/>
        <v>0</v>
      </c>
      <c r="N50" s="89">
        <f t="shared" si="4"/>
        <v>0</v>
      </c>
    </row>
    <row r="51" spans="2:14" ht="15" customHeight="1" x14ac:dyDescent="0.3">
      <c r="B51" s="24">
        <f t="shared" si="2"/>
        <v>41</v>
      </c>
      <c r="C51" s="18">
        <v>31004290</v>
      </c>
      <c r="D51" s="135" t="s">
        <v>1758</v>
      </c>
      <c r="E51" s="136" t="s">
        <v>1758</v>
      </c>
      <c r="F51" s="136" t="s">
        <v>1758</v>
      </c>
      <c r="G51" s="137" t="s">
        <v>1758</v>
      </c>
      <c r="H51" s="113" t="s">
        <v>380</v>
      </c>
      <c r="I51" s="67"/>
      <c r="J51" s="115">
        <v>100</v>
      </c>
      <c r="K51" s="25">
        <v>0</v>
      </c>
      <c r="L51" s="20">
        <v>9.5</v>
      </c>
      <c r="M51" s="25">
        <f t="shared" si="3"/>
        <v>0</v>
      </c>
      <c r="N51" s="89">
        <f t="shared" si="4"/>
        <v>0</v>
      </c>
    </row>
    <row r="52" spans="2:14" ht="15" customHeight="1" x14ac:dyDescent="0.3">
      <c r="B52" s="24">
        <f t="shared" si="2"/>
        <v>42</v>
      </c>
      <c r="C52" s="18">
        <v>31004291</v>
      </c>
      <c r="D52" s="135" t="s">
        <v>1759</v>
      </c>
      <c r="E52" s="136" t="s">
        <v>1759</v>
      </c>
      <c r="F52" s="136" t="s">
        <v>1759</v>
      </c>
      <c r="G52" s="137" t="s">
        <v>1759</v>
      </c>
      <c r="H52" s="113" t="s">
        <v>120</v>
      </c>
      <c r="I52" s="67"/>
      <c r="J52" s="115">
        <v>20</v>
      </c>
      <c r="K52" s="25">
        <v>0</v>
      </c>
      <c r="L52" s="20">
        <v>9.5</v>
      </c>
      <c r="M52" s="25">
        <f t="shared" si="3"/>
        <v>0</v>
      </c>
      <c r="N52" s="89">
        <f t="shared" si="4"/>
        <v>0</v>
      </c>
    </row>
    <row r="53" spans="2:14" ht="15" customHeight="1" x14ac:dyDescent="0.3">
      <c r="B53" s="24">
        <f t="shared" si="2"/>
        <v>43</v>
      </c>
      <c r="C53" s="18">
        <v>31004292</v>
      </c>
      <c r="D53" s="135" t="s">
        <v>1760</v>
      </c>
      <c r="E53" s="136" t="s">
        <v>1760</v>
      </c>
      <c r="F53" s="136" t="s">
        <v>1760</v>
      </c>
      <c r="G53" s="137" t="s">
        <v>1760</v>
      </c>
      <c r="H53" s="113" t="s">
        <v>120</v>
      </c>
      <c r="I53" s="67"/>
      <c r="J53" s="115">
        <v>20</v>
      </c>
      <c r="K53" s="25">
        <v>0</v>
      </c>
      <c r="L53" s="20">
        <v>9.5</v>
      </c>
      <c r="M53" s="25">
        <f t="shared" si="3"/>
        <v>0</v>
      </c>
      <c r="N53" s="89">
        <f t="shared" si="4"/>
        <v>0</v>
      </c>
    </row>
    <row r="54" spans="2:14" ht="15" customHeight="1" x14ac:dyDescent="0.3">
      <c r="B54" s="24">
        <f t="shared" si="2"/>
        <v>44</v>
      </c>
      <c r="C54" s="18">
        <v>31004293</v>
      </c>
      <c r="D54" s="135" t="s">
        <v>1761</v>
      </c>
      <c r="E54" s="136" t="s">
        <v>1761</v>
      </c>
      <c r="F54" s="136" t="s">
        <v>1761</v>
      </c>
      <c r="G54" s="137" t="s">
        <v>1761</v>
      </c>
      <c r="H54" s="113" t="s">
        <v>120</v>
      </c>
      <c r="I54" s="67"/>
      <c r="J54" s="115">
        <v>100</v>
      </c>
      <c r="K54" s="25">
        <v>0</v>
      </c>
      <c r="L54" s="20">
        <v>9.5</v>
      </c>
      <c r="M54" s="25">
        <f t="shared" si="3"/>
        <v>0</v>
      </c>
      <c r="N54" s="89">
        <f t="shared" si="4"/>
        <v>0</v>
      </c>
    </row>
    <row r="55" spans="2:14" ht="15" customHeight="1" x14ac:dyDescent="0.3">
      <c r="B55" s="24">
        <f t="shared" si="2"/>
        <v>45</v>
      </c>
      <c r="C55" s="18">
        <v>31004294</v>
      </c>
      <c r="D55" s="135" t="s">
        <v>1762</v>
      </c>
      <c r="E55" s="136" t="s">
        <v>1762</v>
      </c>
      <c r="F55" s="136" t="s">
        <v>1762</v>
      </c>
      <c r="G55" s="137" t="s">
        <v>1762</v>
      </c>
      <c r="H55" s="113" t="s">
        <v>120</v>
      </c>
      <c r="I55" s="67"/>
      <c r="J55" s="115">
        <v>100</v>
      </c>
      <c r="K55" s="25">
        <v>0</v>
      </c>
      <c r="L55" s="20">
        <v>9.5</v>
      </c>
      <c r="M55" s="25">
        <f t="shared" si="3"/>
        <v>0</v>
      </c>
      <c r="N55" s="89">
        <f t="shared" si="4"/>
        <v>0</v>
      </c>
    </row>
    <row r="56" spans="2:14" ht="15" customHeight="1" x14ac:dyDescent="0.3">
      <c r="B56" s="24">
        <f t="shared" si="2"/>
        <v>46</v>
      </c>
      <c r="C56" s="18">
        <v>31004295</v>
      </c>
      <c r="D56" s="135" t="s">
        <v>1763</v>
      </c>
      <c r="E56" s="136" t="s">
        <v>1763</v>
      </c>
      <c r="F56" s="136" t="s">
        <v>1763</v>
      </c>
      <c r="G56" s="137" t="s">
        <v>1763</v>
      </c>
      <c r="H56" s="113" t="s">
        <v>120</v>
      </c>
      <c r="I56" s="67"/>
      <c r="J56" s="115">
        <v>80</v>
      </c>
      <c r="K56" s="25">
        <v>0</v>
      </c>
      <c r="L56" s="20">
        <v>9.5</v>
      </c>
      <c r="M56" s="25">
        <f t="shared" si="3"/>
        <v>0</v>
      </c>
      <c r="N56" s="89">
        <f t="shared" si="4"/>
        <v>0</v>
      </c>
    </row>
    <row r="57" spans="2:14" ht="15" customHeight="1" x14ac:dyDescent="0.3">
      <c r="B57" s="24">
        <f t="shared" si="2"/>
        <v>47</v>
      </c>
      <c r="C57" s="18">
        <v>31004296</v>
      </c>
      <c r="D57" s="135" t="s">
        <v>1764</v>
      </c>
      <c r="E57" s="136" t="s">
        <v>1764</v>
      </c>
      <c r="F57" s="136" t="s">
        <v>1764</v>
      </c>
      <c r="G57" s="137" t="s">
        <v>1764</v>
      </c>
      <c r="H57" s="113" t="s">
        <v>120</v>
      </c>
      <c r="I57" s="67"/>
      <c r="J57" s="115">
        <v>80</v>
      </c>
      <c r="K57" s="25">
        <v>0</v>
      </c>
      <c r="L57" s="20">
        <v>9.5</v>
      </c>
      <c r="M57" s="25">
        <f t="shared" si="3"/>
        <v>0</v>
      </c>
      <c r="N57" s="89">
        <f t="shared" si="4"/>
        <v>0</v>
      </c>
    </row>
    <row r="58" spans="2:14" ht="15" customHeight="1" x14ac:dyDescent="0.3">
      <c r="B58" s="24">
        <f t="shared" si="2"/>
        <v>48</v>
      </c>
      <c r="C58" s="18">
        <v>31004297</v>
      </c>
      <c r="D58" s="135" t="s">
        <v>1765</v>
      </c>
      <c r="E58" s="136" t="s">
        <v>1765</v>
      </c>
      <c r="F58" s="136" t="s">
        <v>1765</v>
      </c>
      <c r="G58" s="137" t="s">
        <v>1765</v>
      </c>
      <c r="H58" s="113" t="s">
        <v>120</v>
      </c>
      <c r="I58" s="67"/>
      <c r="J58" s="115">
        <v>100</v>
      </c>
      <c r="K58" s="25">
        <v>0</v>
      </c>
      <c r="L58" s="20">
        <v>9.5</v>
      </c>
      <c r="M58" s="25">
        <f t="shared" si="3"/>
        <v>0</v>
      </c>
      <c r="N58" s="89">
        <f t="shared" si="4"/>
        <v>0</v>
      </c>
    </row>
    <row r="59" spans="2:14" ht="15" customHeight="1" x14ac:dyDescent="0.3">
      <c r="B59" s="24">
        <f t="shared" si="2"/>
        <v>49</v>
      </c>
      <c r="C59" s="18">
        <v>31004298</v>
      </c>
      <c r="D59" s="135" t="s">
        <v>1766</v>
      </c>
      <c r="E59" s="136" t="s">
        <v>1766</v>
      </c>
      <c r="F59" s="136" t="s">
        <v>1766</v>
      </c>
      <c r="G59" s="137" t="s">
        <v>1766</v>
      </c>
      <c r="H59" s="113" t="s">
        <v>120</v>
      </c>
      <c r="I59" s="67"/>
      <c r="J59" s="115">
        <v>100</v>
      </c>
      <c r="K59" s="25">
        <v>0</v>
      </c>
      <c r="L59" s="20">
        <v>9.5</v>
      </c>
      <c r="M59" s="25">
        <f t="shared" si="3"/>
        <v>0</v>
      </c>
      <c r="N59" s="89">
        <f t="shared" si="4"/>
        <v>0</v>
      </c>
    </row>
    <row r="60" spans="2:14" ht="15" customHeight="1" x14ac:dyDescent="0.3">
      <c r="B60" s="24">
        <f t="shared" si="2"/>
        <v>50</v>
      </c>
      <c r="C60" s="18">
        <v>31004299</v>
      </c>
      <c r="D60" s="135" t="s">
        <v>1767</v>
      </c>
      <c r="E60" s="136" t="s">
        <v>1767</v>
      </c>
      <c r="F60" s="136" t="s">
        <v>1767</v>
      </c>
      <c r="G60" s="137" t="s">
        <v>1767</v>
      </c>
      <c r="H60" s="113" t="s">
        <v>120</v>
      </c>
      <c r="I60" s="67"/>
      <c r="J60" s="115">
        <v>80</v>
      </c>
      <c r="K60" s="25">
        <v>0</v>
      </c>
      <c r="L60" s="20">
        <v>9.5</v>
      </c>
      <c r="M60" s="25">
        <f t="shared" si="3"/>
        <v>0</v>
      </c>
      <c r="N60" s="89">
        <f t="shared" si="4"/>
        <v>0</v>
      </c>
    </row>
    <row r="61" spans="2:14" ht="15" customHeight="1" x14ac:dyDescent="0.3">
      <c r="B61" s="24">
        <f t="shared" si="2"/>
        <v>51</v>
      </c>
      <c r="C61" s="18">
        <v>31004300</v>
      </c>
      <c r="D61" s="135" t="s">
        <v>1768</v>
      </c>
      <c r="E61" s="136" t="s">
        <v>1768</v>
      </c>
      <c r="F61" s="136" t="s">
        <v>1768</v>
      </c>
      <c r="G61" s="137" t="s">
        <v>1768</v>
      </c>
      <c r="H61" s="113" t="s">
        <v>120</v>
      </c>
      <c r="I61" s="67"/>
      <c r="J61" s="115">
        <v>60</v>
      </c>
      <c r="K61" s="25">
        <v>0</v>
      </c>
      <c r="L61" s="20">
        <v>9.5</v>
      </c>
      <c r="M61" s="25">
        <f t="shared" si="3"/>
        <v>0</v>
      </c>
      <c r="N61" s="89">
        <f t="shared" si="4"/>
        <v>0</v>
      </c>
    </row>
    <row r="62" spans="2:14" ht="15" customHeight="1" x14ac:dyDescent="0.3">
      <c r="B62" s="24">
        <f t="shared" si="2"/>
        <v>52</v>
      </c>
      <c r="C62" s="18">
        <v>31004301</v>
      </c>
      <c r="D62" s="135" t="s">
        <v>1769</v>
      </c>
      <c r="E62" s="136" t="s">
        <v>1769</v>
      </c>
      <c r="F62" s="136" t="s">
        <v>1769</v>
      </c>
      <c r="G62" s="137" t="s">
        <v>1769</v>
      </c>
      <c r="H62" s="113" t="s">
        <v>120</v>
      </c>
      <c r="I62" s="67"/>
      <c r="J62" s="115">
        <v>100</v>
      </c>
      <c r="K62" s="25">
        <v>0</v>
      </c>
      <c r="L62" s="20">
        <v>9.5</v>
      </c>
      <c r="M62" s="25">
        <f t="shared" si="3"/>
        <v>0</v>
      </c>
      <c r="N62" s="89">
        <f t="shared" si="4"/>
        <v>0</v>
      </c>
    </row>
    <row r="63" spans="2:14" ht="15" customHeight="1" x14ac:dyDescent="0.3">
      <c r="B63" s="24">
        <f t="shared" si="2"/>
        <v>53</v>
      </c>
      <c r="C63" s="18">
        <v>31004302</v>
      </c>
      <c r="D63" s="135" t="s">
        <v>1770</v>
      </c>
      <c r="E63" s="136" t="s">
        <v>1770</v>
      </c>
      <c r="F63" s="136" t="s">
        <v>1770</v>
      </c>
      <c r="G63" s="137" t="s">
        <v>1770</v>
      </c>
      <c r="H63" s="113" t="s">
        <v>120</v>
      </c>
      <c r="I63" s="67"/>
      <c r="J63" s="115">
        <v>50</v>
      </c>
      <c r="K63" s="25">
        <v>0</v>
      </c>
      <c r="L63" s="20">
        <v>9.5</v>
      </c>
      <c r="M63" s="25">
        <f t="shared" si="3"/>
        <v>0</v>
      </c>
      <c r="N63" s="89">
        <f t="shared" si="4"/>
        <v>0</v>
      </c>
    </row>
    <row r="64" spans="2:14" ht="15" customHeight="1" x14ac:dyDescent="0.3">
      <c r="B64" s="24">
        <f t="shared" si="2"/>
        <v>54</v>
      </c>
      <c r="C64" s="18">
        <v>31004303</v>
      </c>
      <c r="D64" s="135" t="s">
        <v>1771</v>
      </c>
      <c r="E64" s="136" t="s">
        <v>1771</v>
      </c>
      <c r="F64" s="136" t="s">
        <v>1771</v>
      </c>
      <c r="G64" s="137" t="s">
        <v>1771</v>
      </c>
      <c r="H64" s="113" t="s">
        <v>120</v>
      </c>
      <c r="I64" s="67"/>
      <c r="J64" s="115">
        <v>150</v>
      </c>
      <c r="K64" s="25">
        <v>0</v>
      </c>
      <c r="L64" s="20">
        <v>9.5</v>
      </c>
      <c r="M64" s="25">
        <f t="shared" si="3"/>
        <v>0</v>
      </c>
      <c r="N64" s="89">
        <f t="shared" si="4"/>
        <v>0</v>
      </c>
    </row>
    <row r="65" spans="2:14" ht="15" customHeight="1" x14ac:dyDescent="0.3">
      <c r="B65" s="24">
        <f t="shared" si="2"/>
        <v>55</v>
      </c>
      <c r="C65" s="18">
        <v>31004304</v>
      </c>
      <c r="D65" s="135" t="s">
        <v>1772</v>
      </c>
      <c r="E65" s="136" t="s">
        <v>1772</v>
      </c>
      <c r="F65" s="136" t="s">
        <v>1772</v>
      </c>
      <c r="G65" s="137" t="s">
        <v>1772</v>
      </c>
      <c r="H65" s="113" t="s">
        <v>120</v>
      </c>
      <c r="I65" s="67"/>
      <c r="J65" s="115">
        <v>200</v>
      </c>
      <c r="K65" s="25">
        <v>0</v>
      </c>
      <c r="L65" s="20">
        <v>9.5</v>
      </c>
      <c r="M65" s="25">
        <f t="shared" si="3"/>
        <v>0</v>
      </c>
      <c r="N65" s="89">
        <f t="shared" si="4"/>
        <v>0</v>
      </c>
    </row>
    <row r="66" spans="2:14" ht="15" customHeight="1" x14ac:dyDescent="0.3">
      <c r="B66" s="24">
        <f t="shared" si="2"/>
        <v>56</v>
      </c>
      <c r="C66" s="18">
        <v>31004305</v>
      </c>
      <c r="D66" s="135" t="s">
        <v>1773</v>
      </c>
      <c r="E66" s="136" t="s">
        <v>1773</v>
      </c>
      <c r="F66" s="136" t="s">
        <v>1773</v>
      </c>
      <c r="G66" s="137" t="s">
        <v>1773</v>
      </c>
      <c r="H66" s="113" t="s">
        <v>120</v>
      </c>
      <c r="I66" s="67"/>
      <c r="J66" s="115">
        <v>60</v>
      </c>
      <c r="K66" s="25">
        <v>0</v>
      </c>
      <c r="L66" s="20">
        <v>9.5</v>
      </c>
      <c r="M66" s="25">
        <f t="shared" si="3"/>
        <v>0</v>
      </c>
      <c r="N66" s="89">
        <f t="shared" si="4"/>
        <v>0</v>
      </c>
    </row>
    <row r="67" spans="2:14" ht="15" customHeight="1" x14ac:dyDescent="0.3">
      <c r="B67" s="24">
        <f t="shared" si="2"/>
        <v>57</v>
      </c>
      <c r="C67" s="18">
        <v>31004306</v>
      </c>
      <c r="D67" s="135" t="s">
        <v>1774</v>
      </c>
      <c r="E67" s="136" t="s">
        <v>1774</v>
      </c>
      <c r="F67" s="136" t="s">
        <v>1774</v>
      </c>
      <c r="G67" s="137" t="s">
        <v>1774</v>
      </c>
      <c r="H67" s="113" t="s">
        <v>120</v>
      </c>
      <c r="I67" s="67"/>
      <c r="J67" s="115">
        <v>100</v>
      </c>
      <c r="K67" s="25">
        <v>0</v>
      </c>
      <c r="L67" s="20">
        <v>9.5</v>
      </c>
      <c r="M67" s="25">
        <f t="shared" si="3"/>
        <v>0</v>
      </c>
      <c r="N67" s="89">
        <f t="shared" si="4"/>
        <v>0</v>
      </c>
    </row>
    <row r="68" spans="2:14" ht="15" customHeight="1" x14ac:dyDescent="0.3">
      <c r="B68" s="24">
        <f t="shared" si="2"/>
        <v>58</v>
      </c>
      <c r="C68" s="18">
        <v>31004307</v>
      </c>
      <c r="D68" s="135" t="s">
        <v>1775</v>
      </c>
      <c r="E68" s="136" t="s">
        <v>1775</v>
      </c>
      <c r="F68" s="136" t="s">
        <v>1775</v>
      </c>
      <c r="G68" s="137" t="s">
        <v>1775</v>
      </c>
      <c r="H68" s="113" t="s">
        <v>380</v>
      </c>
      <c r="I68" s="67"/>
      <c r="J68" s="115">
        <v>100</v>
      </c>
      <c r="K68" s="25">
        <v>0</v>
      </c>
      <c r="L68" s="20">
        <v>9.5</v>
      </c>
      <c r="M68" s="25">
        <f t="shared" si="3"/>
        <v>0</v>
      </c>
      <c r="N68" s="89">
        <f t="shared" si="4"/>
        <v>0</v>
      </c>
    </row>
    <row r="69" spans="2:14" ht="15" customHeight="1" x14ac:dyDescent="0.3">
      <c r="B69" s="24">
        <f t="shared" si="2"/>
        <v>59</v>
      </c>
      <c r="C69" s="18">
        <v>31004308</v>
      </c>
      <c r="D69" s="135" t="s">
        <v>1776</v>
      </c>
      <c r="E69" s="136" t="s">
        <v>1776</v>
      </c>
      <c r="F69" s="136" t="s">
        <v>1776</v>
      </c>
      <c r="G69" s="137" t="s">
        <v>1776</v>
      </c>
      <c r="H69" s="113" t="s">
        <v>120</v>
      </c>
      <c r="I69" s="67"/>
      <c r="J69" s="115">
        <v>60</v>
      </c>
      <c r="K69" s="25">
        <v>0</v>
      </c>
      <c r="L69" s="20">
        <v>9.5</v>
      </c>
      <c r="M69" s="25">
        <f t="shared" si="3"/>
        <v>0</v>
      </c>
      <c r="N69" s="89">
        <f t="shared" si="4"/>
        <v>0</v>
      </c>
    </row>
    <row r="70" spans="2:14" ht="15" customHeight="1" x14ac:dyDescent="0.3">
      <c r="B70" s="24">
        <f t="shared" si="2"/>
        <v>60</v>
      </c>
      <c r="C70" s="18">
        <v>31004309</v>
      </c>
      <c r="D70" s="135" t="s">
        <v>1777</v>
      </c>
      <c r="E70" s="136" t="s">
        <v>1777</v>
      </c>
      <c r="F70" s="136" t="s">
        <v>1777</v>
      </c>
      <c r="G70" s="137" t="s">
        <v>1777</v>
      </c>
      <c r="H70" s="113" t="s">
        <v>380</v>
      </c>
      <c r="I70" s="67"/>
      <c r="J70" s="115">
        <v>100</v>
      </c>
      <c r="K70" s="25">
        <v>0</v>
      </c>
      <c r="L70" s="20">
        <v>9.5</v>
      </c>
      <c r="M70" s="25">
        <f t="shared" si="3"/>
        <v>0</v>
      </c>
      <c r="N70" s="89">
        <f t="shared" si="4"/>
        <v>0</v>
      </c>
    </row>
    <row r="71" spans="2:14" s="21" customFormat="1" ht="12.75" customHeight="1" x14ac:dyDescent="0.3">
      <c r="B71" s="33"/>
      <c r="C71" s="86"/>
      <c r="D71" s="110" t="s">
        <v>1778</v>
      </c>
      <c r="E71" s="116"/>
      <c r="F71" s="82"/>
      <c r="G71" s="83"/>
      <c r="H71" s="87"/>
      <c r="I71" s="88"/>
      <c r="J71" s="34"/>
      <c r="K71" s="88"/>
      <c r="L71" s="34"/>
      <c r="M71" s="88"/>
      <c r="N71" s="90">
        <f>SUM(N11:N70)</f>
        <v>0</v>
      </c>
    </row>
    <row r="72" spans="2:14" s="21" customFormat="1" ht="12.75" customHeight="1" x14ac:dyDescent="0.3"/>
    <row r="73" spans="2:14" s="21" customFormat="1" ht="12.75" customHeight="1" x14ac:dyDescent="0.3">
      <c r="B73" s="22" t="s">
        <v>13</v>
      </c>
      <c r="C73" s="22"/>
      <c r="D73" s="22"/>
      <c r="E73" s="22"/>
      <c r="F73" s="22"/>
      <c r="G73" s="22"/>
      <c r="H73" s="22"/>
      <c r="I73" s="22"/>
    </row>
    <row r="74" spans="2:14" s="21" customFormat="1" ht="12.75" customHeight="1" x14ac:dyDescent="0.3">
      <c r="B74" s="22" t="s">
        <v>14</v>
      </c>
      <c r="C74" s="22"/>
      <c r="D74" s="22"/>
      <c r="E74" s="22"/>
      <c r="F74" s="22"/>
      <c r="G74" s="22"/>
      <c r="H74" s="22"/>
      <c r="I74" s="22"/>
    </row>
    <row r="75" spans="2:14" s="21" customFormat="1" ht="12.75" customHeight="1" x14ac:dyDescent="0.3">
      <c r="B75" s="22" t="s">
        <v>15</v>
      </c>
      <c r="C75" s="22"/>
      <c r="D75" s="22"/>
      <c r="E75" s="22"/>
      <c r="F75" s="22"/>
      <c r="G75" s="22"/>
      <c r="H75" s="22"/>
      <c r="I75" s="22"/>
    </row>
    <row r="76" spans="2:14" s="21" customFormat="1" ht="12.75" customHeight="1" x14ac:dyDescent="0.3">
      <c r="B76" s="36" t="s">
        <v>46</v>
      </c>
      <c r="C76" s="36"/>
      <c r="D76" s="36"/>
      <c r="E76" s="36"/>
      <c r="F76" s="36"/>
      <c r="G76" s="36"/>
      <c r="H76" s="36"/>
      <c r="I76" s="36"/>
    </row>
    <row r="77" spans="2:14" s="21" customFormat="1" ht="12.75" customHeight="1" x14ac:dyDescent="0.3">
      <c r="B77" s="22"/>
      <c r="C77" s="22"/>
      <c r="D77" s="22"/>
      <c r="E77" s="22"/>
      <c r="F77" s="22"/>
      <c r="G77" s="22"/>
      <c r="H77" s="22"/>
      <c r="I77" s="22"/>
    </row>
    <row r="78" spans="2:14" ht="12.75" customHeight="1" x14ac:dyDescent="0.3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ht="12.75" customHeight="1" x14ac:dyDescent="0.3">
      <c r="B79" s="21" t="s">
        <v>16</v>
      </c>
      <c r="C79" s="21"/>
      <c r="D79" s="21"/>
      <c r="E79" s="21"/>
      <c r="F79" s="21"/>
      <c r="G79" s="21"/>
      <c r="H79" s="21"/>
      <c r="I79" s="23" t="s">
        <v>17</v>
      </c>
      <c r="J79" s="21"/>
      <c r="K79" s="21"/>
      <c r="L79" s="21" t="s">
        <v>18</v>
      </c>
      <c r="M79" s="21"/>
      <c r="N79" s="21"/>
    </row>
    <row r="82" spans="1:1" ht="12.75" customHeight="1" x14ac:dyDescent="0.3">
      <c r="A82" s="84"/>
    </row>
    <row r="84" spans="1:1" s="70" customFormat="1" ht="12.75" customHeight="1" x14ac:dyDescent="0.3"/>
  </sheetData>
  <sheetProtection algorithmName="SHA-512" hashValue="TDaty9ZWbDTZ3e2SX93PcyBSUSfipHgIpw64y1+5Rs00sxArovfzDKAt7/DP1P0r5hOEx6kY76UpDv8pYbq35g==" saltValue="3G9gmxK7/GHo6OHMQBeGjw==" spinCount="100000" sheet="1" objects="1" scenarios="1"/>
  <protectedRanges>
    <protectedRange sqref="D79" name="Range2"/>
    <protectedRange sqref="D4:D5" name="Range1"/>
  </protectedRanges>
  <mergeCells count="61">
    <mergeCell ref="D70:G70"/>
    <mergeCell ref="D64:G64"/>
    <mergeCell ref="D65:G65"/>
    <mergeCell ref="D66:G66"/>
    <mergeCell ref="D67:G67"/>
    <mergeCell ref="D68:G68"/>
    <mergeCell ref="D69:G69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10:G10"/>
    <mergeCell ref="D11:G11"/>
    <mergeCell ref="D12:G12"/>
    <mergeCell ref="D13:G13"/>
    <mergeCell ref="D14:G14"/>
    <mergeCell ref="D15:G15"/>
    <mergeCell ref="D16:G16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</mergeCells>
  <pageMargins left="0.75" right="0.75" top="1" bottom="1" header="0" footer="0"/>
  <pageSetup paperSize="9" scale="69" orientation="landscape" verticalDpi="300" r:id="rId1"/>
  <headerFooter alignWithMargins="0">
    <oddFooter>&amp;C&amp;"Bookman Old Style,Navadno"&amp;8Stran &amp;P od &amp;N</oddFooter>
  </headerFooter>
  <ignoredErrors>
    <ignoredError sqref="C13:C36" numberStoredAsText="1"/>
    <ignoredError sqref="M11:N7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8"/>
  <sheetViews>
    <sheetView topLeftCell="A4" zoomScale="110" zoomScaleNormal="110" workbookViewId="0">
      <selection activeCell="L15" sqref="L15:M131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0.7109375" style="17" customWidth="1"/>
    <col min="8" max="8" width="4.5703125" style="17" customWidth="1"/>
    <col min="9" max="9" width="37.85546875" style="17" customWidth="1"/>
    <col min="10" max="11" width="9.140625" style="17"/>
    <col min="12" max="13" width="13.7109375" style="17" customWidth="1"/>
    <col min="14" max="14" width="7.5703125" style="17" customWidth="1"/>
    <col min="15" max="17" width="11.85546875" style="17" customWidth="1"/>
    <col min="18" max="18" width="12.7109375" style="17" customWidth="1"/>
    <col min="19" max="256" width="9.140625" style="17"/>
    <col min="257" max="257" width="2.7109375" style="17" customWidth="1"/>
    <col min="258" max="258" width="5.28515625" style="17" customWidth="1"/>
    <col min="259" max="261" width="9.140625" style="17"/>
    <col min="262" max="262" width="7.85546875" style="17" customWidth="1"/>
    <col min="263" max="263" width="4.5703125" style="17" customWidth="1"/>
    <col min="264" max="264" width="37.85546875" style="17" customWidth="1"/>
    <col min="265" max="266" width="9.140625" style="17"/>
    <col min="267" max="268" width="13.7109375" style="17" customWidth="1"/>
    <col min="269" max="269" width="7.5703125" style="17" customWidth="1"/>
    <col min="270" max="272" width="11.85546875" style="17" customWidth="1"/>
    <col min="273" max="273" width="12.7109375" style="17" customWidth="1"/>
    <col min="274" max="512" width="9.140625" style="17"/>
    <col min="513" max="513" width="2.7109375" style="17" customWidth="1"/>
    <col min="514" max="514" width="5.28515625" style="17" customWidth="1"/>
    <col min="515" max="517" width="9.140625" style="17"/>
    <col min="518" max="518" width="7.85546875" style="17" customWidth="1"/>
    <col min="519" max="519" width="4.5703125" style="17" customWidth="1"/>
    <col min="520" max="520" width="37.85546875" style="17" customWidth="1"/>
    <col min="521" max="522" width="9.140625" style="17"/>
    <col min="523" max="524" width="13.7109375" style="17" customWidth="1"/>
    <col min="525" max="525" width="7.5703125" style="17" customWidth="1"/>
    <col min="526" max="528" width="11.85546875" style="17" customWidth="1"/>
    <col min="529" max="529" width="12.7109375" style="17" customWidth="1"/>
    <col min="530" max="768" width="9.140625" style="17"/>
    <col min="769" max="769" width="2.7109375" style="17" customWidth="1"/>
    <col min="770" max="770" width="5.28515625" style="17" customWidth="1"/>
    <col min="771" max="773" width="9.140625" style="17"/>
    <col min="774" max="774" width="7.85546875" style="17" customWidth="1"/>
    <col min="775" max="775" width="4.5703125" style="17" customWidth="1"/>
    <col min="776" max="776" width="37.85546875" style="17" customWidth="1"/>
    <col min="777" max="778" width="9.140625" style="17"/>
    <col min="779" max="780" width="13.7109375" style="17" customWidth="1"/>
    <col min="781" max="781" width="7.5703125" style="17" customWidth="1"/>
    <col min="782" max="784" width="11.85546875" style="17" customWidth="1"/>
    <col min="785" max="785" width="12.7109375" style="17" customWidth="1"/>
    <col min="786" max="1024" width="9.140625" style="17"/>
    <col min="1025" max="1025" width="2.7109375" style="17" customWidth="1"/>
    <col min="1026" max="1026" width="5.28515625" style="17" customWidth="1"/>
    <col min="1027" max="1029" width="9.140625" style="17"/>
    <col min="1030" max="1030" width="7.85546875" style="17" customWidth="1"/>
    <col min="1031" max="1031" width="4.5703125" style="17" customWidth="1"/>
    <col min="1032" max="1032" width="37.85546875" style="17" customWidth="1"/>
    <col min="1033" max="1034" width="9.140625" style="17"/>
    <col min="1035" max="1036" width="13.7109375" style="17" customWidth="1"/>
    <col min="1037" max="1037" width="7.5703125" style="17" customWidth="1"/>
    <col min="1038" max="1040" width="11.85546875" style="17" customWidth="1"/>
    <col min="1041" max="1041" width="12.7109375" style="17" customWidth="1"/>
    <col min="1042" max="1280" width="9.140625" style="17"/>
    <col min="1281" max="1281" width="2.7109375" style="17" customWidth="1"/>
    <col min="1282" max="1282" width="5.28515625" style="17" customWidth="1"/>
    <col min="1283" max="1285" width="9.140625" style="17"/>
    <col min="1286" max="1286" width="7.85546875" style="17" customWidth="1"/>
    <col min="1287" max="1287" width="4.5703125" style="17" customWidth="1"/>
    <col min="1288" max="1288" width="37.85546875" style="17" customWidth="1"/>
    <col min="1289" max="1290" width="9.140625" style="17"/>
    <col min="1291" max="1292" width="13.7109375" style="17" customWidth="1"/>
    <col min="1293" max="1293" width="7.5703125" style="17" customWidth="1"/>
    <col min="1294" max="1296" width="11.85546875" style="17" customWidth="1"/>
    <col min="1297" max="1297" width="12.7109375" style="17" customWidth="1"/>
    <col min="1298" max="1536" width="9.140625" style="17"/>
    <col min="1537" max="1537" width="2.7109375" style="17" customWidth="1"/>
    <col min="1538" max="1538" width="5.28515625" style="17" customWidth="1"/>
    <col min="1539" max="1541" width="9.140625" style="17"/>
    <col min="1542" max="1542" width="7.85546875" style="17" customWidth="1"/>
    <col min="1543" max="1543" width="4.5703125" style="17" customWidth="1"/>
    <col min="1544" max="1544" width="37.85546875" style="17" customWidth="1"/>
    <col min="1545" max="1546" width="9.140625" style="17"/>
    <col min="1547" max="1548" width="13.7109375" style="17" customWidth="1"/>
    <col min="1549" max="1549" width="7.5703125" style="17" customWidth="1"/>
    <col min="1550" max="1552" width="11.85546875" style="17" customWidth="1"/>
    <col min="1553" max="1553" width="12.7109375" style="17" customWidth="1"/>
    <col min="1554" max="1792" width="9.140625" style="17"/>
    <col min="1793" max="1793" width="2.7109375" style="17" customWidth="1"/>
    <col min="1794" max="1794" width="5.28515625" style="17" customWidth="1"/>
    <col min="1795" max="1797" width="9.140625" style="17"/>
    <col min="1798" max="1798" width="7.85546875" style="17" customWidth="1"/>
    <col min="1799" max="1799" width="4.5703125" style="17" customWidth="1"/>
    <col min="1800" max="1800" width="37.85546875" style="17" customWidth="1"/>
    <col min="1801" max="1802" width="9.140625" style="17"/>
    <col min="1803" max="1804" width="13.7109375" style="17" customWidth="1"/>
    <col min="1805" max="1805" width="7.5703125" style="17" customWidth="1"/>
    <col min="1806" max="1808" width="11.85546875" style="17" customWidth="1"/>
    <col min="1809" max="1809" width="12.7109375" style="17" customWidth="1"/>
    <col min="1810" max="2048" width="9.140625" style="17"/>
    <col min="2049" max="2049" width="2.7109375" style="17" customWidth="1"/>
    <col min="2050" max="2050" width="5.28515625" style="17" customWidth="1"/>
    <col min="2051" max="2053" width="9.140625" style="17"/>
    <col min="2054" max="2054" width="7.85546875" style="17" customWidth="1"/>
    <col min="2055" max="2055" width="4.5703125" style="17" customWidth="1"/>
    <col min="2056" max="2056" width="37.85546875" style="17" customWidth="1"/>
    <col min="2057" max="2058" width="9.140625" style="17"/>
    <col min="2059" max="2060" width="13.7109375" style="17" customWidth="1"/>
    <col min="2061" max="2061" width="7.5703125" style="17" customWidth="1"/>
    <col min="2062" max="2064" width="11.85546875" style="17" customWidth="1"/>
    <col min="2065" max="2065" width="12.7109375" style="17" customWidth="1"/>
    <col min="2066" max="2304" width="9.140625" style="17"/>
    <col min="2305" max="2305" width="2.7109375" style="17" customWidth="1"/>
    <col min="2306" max="2306" width="5.28515625" style="17" customWidth="1"/>
    <col min="2307" max="2309" width="9.140625" style="17"/>
    <col min="2310" max="2310" width="7.85546875" style="17" customWidth="1"/>
    <col min="2311" max="2311" width="4.5703125" style="17" customWidth="1"/>
    <col min="2312" max="2312" width="37.85546875" style="17" customWidth="1"/>
    <col min="2313" max="2314" width="9.140625" style="17"/>
    <col min="2315" max="2316" width="13.7109375" style="17" customWidth="1"/>
    <col min="2317" max="2317" width="7.5703125" style="17" customWidth="1"/>
    <col min="2318" max="2320" width="11.85546875" style="17" customWidth="1"/>
    <col min="2321" max="2321" width="12.7109375" style="17" customWidth="1"/>
    <col min="2322" max="2560" width="9.140625" style="17"/>
    <col min="2561" max="2561" width="2.7109375" style="17" customWidth="1"/>
    <col min="2562" max="2562" width="5.28515625" style="17" customWidth="1"/>
    <col min="2563" max="2565" width="9.140625" style="17"/>
    <col min="2566" max="2566" width="7.85546875" style="17" customWidth="1"/>
    <col min="2567" max="2567" width="4.5703125" style="17" customWidth="1"/>
    <col min="2568" max="2568" width="37.85546875" style="17" customWidth="1"/>
    <col min="2569" max="2570" width="9.140625" style="17"/>
    <col min="2571" max="2572" width="13.7109375" style="17" customWidth="1"/>
    <col min="2573" max="2573" width="7.5703125" style="17" customWidth="1"/>
    <col min="2574" max="2576" width="11.85546875" style="17" customWidth="1"/>
    <col min="2577" max="2577" width="12.7109375" style="17" customWidth="1"/>
    <col min="2578" max="2816" width="9.140625" style="17"/>
    <col min="2817" max="2817" width="2.7109375" style="17" customWidth="1"/>
    <col min="2818" max="2818" width="5.28515625" style="17" customWidth="1"/>
    <col min="2819" max="2821" width="9.140625" style="17"/>
    <col min="2822" max="2822" width="7.85546875" style="17" customWidth="1"/>
    <col min="2823" max="2823" width="4.5703125" style="17" customWidth="1"/>
    <col min="2824" max="2824" width="37.85546875" style="17" customWidth="1"/>
    <col min="2825" max="2826" width="9.140625" style="17"/>
    <col min="2827" max="2828" width="13.7109375" style="17" customWidth="1"/>
    <col min="2829" max="2829" width="7.5703125" style="17" customWidth="1"/>
    <col min="2830" max="2832" width="11.85546875" style="17" customWidth="1"/>
    <col min="2833" max="2833" width="12.7109375" style="17" customWidth="1"/>
    <col min="2834" max="3072" width="9.140625" style="17"/>
    <col min="3073" max="3073" width="2.7109375" style="17" customWidth="1"/>
    <col min="3074" max="3074" width="5.28515625" style="17" customWidth="1"/>
    <col min="3075" max="3077" width="9.140625" style="17"/>
    <col min="3078" max="3078" width="7.85546875" style="17" customWidth="1"/>
    <col min="3079" max="3079" width="4.5703125" style="17" customWidth="1"/>
    <col min="3080" max="3080" width="37.85546875" style="17" customWidth="1"/>
    <col min="3081" max="3082" width="9.140625" style="17"/>
    <col min="3083" max="3084" width="13.7109375" style="17" customWidth="1"/>
    <col min="3085" max="3085" width="7.5703125" style="17" customWidth="1"/>
    <col min="3086" max="3088" width="11.85546875" style="17" customWidth="1"/>
    <col min="3089" max="3089" width="12.7109375" style="17" customWidth="1"/>
    <col min="3090" max="3328" width="9.140625" style="17"/>
    <col min="3329" max="3329" width="2.7109375" style="17" customWidth="1"/>
    <col min="3330" max="3330" width="5.28515625" style="17" customWidth="1"/>
    <col min="3331" max="3333" width="9.140625" style="17"/>
    <col min="3334" max="3334" width="7.85546875" style="17" customWidth="1"/>
    <col min="3335" max="3335" width="4.5703125" style="17" customWidth="1"/>
    <col min="3336" max="3336" width="37.85546875" style="17" customWidth="1"/>
    <col min="3337" max="3338" width="9.140625" style="17"/>
    <col min="3339" max="3340" width="13.7109375" style="17" customWidth="1"/>
    <col min="3341" max="3341" width="7.5703125" style="17" customWidth="1"/>
    <col min="3342" max="3344" width="11.85546875" style="17" customWidth="1"/>
    <col min="3345" max="3345" width="12.7109375" style="17" customWidth="1"/>
    <col min="3346" max="3584" width="9.140625" style="17"/>
    <col min="3585" max="3585" width="2.7109375" style="17" customWidth="1"/>
    <col min="3586" max="3586" width="5.28515625" style="17" customWidth="1"/>
    <col min="3587" max="3589" width="9.140625" style="17"/>
    <col min="3590" max="3590" width="7.85546875" style="17" customWidth="1"/>
    <col min="3591" max="3591" width="4.5703125" style="17" customWidth="1"/>
    <col min="3592" max="3592" width="37.85546875" style="17" customWidth="1"/>
    <col min="3593" max="3594" width="9.140625" style="17"/>
    <col min="3595" max="3596" width="13.7109375" style="17" customWidth="1"/>
    <col min="3597" max="3597" width="7.5703125" style="17" customWidth="1"/>
    <col min="3598" max="3600" width="11.85546875" style="17" customWidth="1"/>
    <col min="3601" max="3601" width="12.7109375" style="17" customWidth="1"/>
    <col min="3602" max="3840" width="9.140625" style="17"/>
    <col min="3841" max="3841" width="2.7109375" style="17" customWidth="1"/>
    <col min="3842" max="3842" width="5.28515625" style="17" customWidth="1"/>
    <col min="3843" max="3845" width="9.140625" style="17"/>
    <col min="3846" max="3846" width="7.85546875" style="17" customWidth="1"/>
    <col min="3847" max="3847" width="4.5703125" style="17" customWidth="1"/>
    <col min="3848" max="3848" width="37.85546875" style="17" customWidth="1"/>
    <col min="3849" max="3850" width="9.140625" style="17"/>
    <col min="3851" max="3852" width="13.7109375" style="17" customWidth="1"/>
    <col min="3853" max="3853" width="7.5703125" style="17" customWidth="1"/>
    <col min="3854" max="3856" width="11.85546875" style="17" customWidth="1"/>
    <col min="3857" max="3857" width="12.7109375" style="17" customWidth="1"/>
    <col min="3858" max="4096" width="9.140625" style="17"/>
    <col min="4097" max="4097" width="2.7109375" style="17" customWidth="1"/>
    <col min="4098" max="4098" width="5.28515625" style="17" customWidth="1"/>
    <col min="4099" max="4101" width="9.140625" style="17"/>
    <col min="4102" max="4102" width="7.85546875" style="17" customWidth="1"/>
    <col min="4103" max="4103" width="4.5703125" style="17" customWidth="1"/>
    <col min="4104" max="4104" width="37.85546875" style="17" customWidth="1"/>
    <col min="4105" max="4106" width="9.140625" style="17"/>
    <col min="4107" max="4108" width="13.7109375" style="17" customWidth="1"/>
    <col min="4109" max="4109" width="7.5703125" style="17" customWidth="1"/>
    <col min="4110" max="4112" width="11.85546875" style="17" customWidth="1"/>
    <col min="4113" max="4113" width="12.7109375" style="17" customWidth="1"/>
    <col min="4114" max="4352" width="9.140625" style="17"/>
    <col min="4353" max="4353" width="2.7109375" style="17" customWidth="1"/>
    <col min="4354" max="4354" width="5.28515625" style="17" customWidth="1"/>
    <col min="4355" max="4357" width="9.140625" style="17"/>
    <col min="4358" max="4358" width="7.85546875" style="17" customWidth="1"/>
    <col min="4359" max="4359" width="4.5703125" style="17" customWidth="1"/>
    <col min="4360" max="4360" width="37.85546875" style="17" customWidth="1"/>
    <col min="4361" max="4362" width="9.140625" style="17"/>
    <col min="4363" max="4364" width="13.7109375" style="17" customWidth="1"/>
    <col min="4365" max="4365" width="7.5703125" style="17" customWidth="1"/>
    <col min="4366" max="4368" width="11.85546875" style="17" customWidth="1"/>
    <col min="4369" max="4369" width="12.7109375" style="17" customWidth="1"/>
    <col min="4370" max="4608" width="9.140625" style="17"/>
    <col min="4609" max="4609" width="2.7109375" style="17" customWidth="1"/>
    <col min="4610" max="4610" width="5.28515625" style="17" customWidth="1"/>
    <col min="4611" max="4613" width="9.140625" style="17"/>
    <col min="4614" max="4614" width="7.85546875" style="17" customWidth="1"/>
    <col min="4615" max="4615" width="4.5703125" style="17" customWidth="1"/>
    <col min="4616" max="4616" width="37.85546875" style="17" customWidth="1"/>
    <col min="4617" max="4618" width="9.140625" style="17"/>
    <col min="4619" max="4620" width="13.7109375" style="17" customWidth="1"/>
    <col min="4621" max="4621" width="7.5703125" style="17" customWidth="1"/>
    <col min="4622" max="4624" width="11.85546875" style="17" customWidth="1"/>
    <col min="4625" max="4625" width="12.7109375" style="17" customWidth="1"/>
    <col min="4626" max="4864" width="9.140625" style="17"/>
    <col min="4865" max="4865" width="2.7109375" style="17" customWidth="1"/>
    <col min="4866" max="4866" width="5.28515625" style="17" customWidth="1"/>
    <col min="4867" max="4869" width="9.140625" style="17"/>
    <col min="4870" max="4870" width="7.85546875" style="17" customWidth="1"/>
    <col min="4871" max="4871" width="4.5703125" style="17" customWidth="1"/>
    <col min="4872" max="4872" width="37.85546875" style="17" customWidth="1"/>
    <col min="4873" max="4874" width="9.140625" style="17"/>
    <col min="4875" max="4876" width="13.7109375" style="17" customWidth="1"/>
    <col min="4877" max="4877" width="7.5703125" style="17" customWidth="1"/>
    <col min="4878" max="4880" width="11.85546875" style="17" customWidth="1"/>
    <col min="4881" max="4881" width="12.7109375" style="17" customWidth="1"/>
    <col min="4882" max="5120" width="9.140625" style="17"/>
    <col min="5121" max="5121" width="2.7109375" style="17" customWidth="1"/>
    <col min="5122" max="5122" width="5.28515625" style="17" customWidth="1"/>
    <col min="5123" max="5125" width="9.140625" style="17"/>
    <col min="5126" max="5126" width="7.85546875" style="17" customWidth="1"/>
    <col min="5127" max="5127" width="4.5703125" style="17" customWidth="1"/>
    <col min="5128" max="5128" width="37.85546875" style="17" customWidth="1"/>
    <col min="5129" max="5130" width="9.140625" style="17"/>
    <col min="5131" max="5132" width="13.7109375" style="17" customWidth="1"/>
    <col min="5133" max="5133" width="7.5703125" style="17" customWidth="1"/>
    <col min="5134" max="5136" width="11.85546875" style="17" customWidth="1"/>
    <col min="5137" max="5137" width="12.7109375" style="17" customWidth="1"/>
    <col min="5138" max="5376" width="9.140625" style="17"/>
    <col min="5377" max="5377" width="2.7109375" style="17" customWidth="1"/>
    <col min="5378" max="5378" width="5.28515625" style="17" customWidth="1"/>
    <col min="5379" max="5381" width="9.140625" style="17"/>
    <col min="5382" max="5382" width="7.85546875" style="17" customWidth="1"/>
    <col min="5383" max="5383" width="4.5703125" style="17" customWidth="1"/>
    <col min="5384" max="5384" width="37.85546875" style="17" customWidth="1"/>
    <col min="5385" max="5386" width="9.140625" style="17"/>
    <col min="5387" max="5388" width="13.7109375" style="17" customWidth="1"/>
    <col min="5389" max="5389" width="7.5703125" style="17" customWidth="1"/>
    <col min="5390" max="5392" width="11.85546875" style="17" customWidth="1"/>
    <col min="5393" max="5393" width="12.7109375" style="17" customWidth="1"/>
    <col min="5394" max="5632" width="9.140625" style="17"/>
    <col min="5633" max="5633" width="2.7109375" style="17" customWidth="1"/>
    <col min="5634" max="5634" width="5.28515625" style="17" customWidth="1"/>
    <col min="5635" max="5637" width="9.140625" style="17"/>
    <col min="5638" max="5638" width="7.85546875" style="17" customWidth="1"/>
    <col min="5639" max="5639" width="4.5703125" style="17" customWidth="1"/>
    <col min="5640" max="5640" width="37.85546875" style="17" customWidth="1"/>
    <col min="5641" max="5642" width="9.140625" style="17"/>
    <col min="5643" max="5644" width="13.7109375" style="17" customWidth="1"/>
    <col min="5645" max="5645" width="7.5703125" style="17" customWidth="1"/>
    <col min="5646" max="5648" width="11.85546875" style="17" customWidth="1"/>
    <col min="5649" max="5649" width="12.7109375" style="17" customWidth="1"/>
    <col min="5650" max="5888" width="9.140625" style="17"/>
    <col min="5889" max="5889" width="2.7109375" style="17" customWidth="1"/>
    <col min="5890" max="5890" width="5.28515625" style="17" customWidth="1"/>
    <col min="5891" max="5893" width="9.140625" style="17"/>
    <col min="5894" max="5894" width="7.85546875" style="17" customWidth="1"/>
    <col min="5895" max="5895" width="4.5703125" style="17" customWidth="1"/>
    <col min="5896" max="5896" width="37.85546875" style="17" customWidth="1"/>
    <col min="5897" max="5898" width="9.140625" style="17"/>
    <col min="5899" max="5900" width="13.7109375" style="17" customWidth="1"/>
    <col min="5901" max="5901" width="7.5703125" style="17" customWidth="1"/>
    <col min="5902" max="5904" width="11.85546875" style="17" customWidth="1"/>
    <col min="5905" max="5905" width="12.7109375" style="17" customWidth="1"/>
    <col min="5906" max="6144" width="9.140625" style="17"/>
    <col min="6145" max="6145" width="2.7109375" style="17" customWidth="1"/>
    <col min="6146" max="6146" width="5.28515625" style="17" customWidth="1"/>
    <col min="6147" max="6149" width="9.140625" style="17"/>
    <col min="6150" max="6150" width="7.85546875" style="17" customWidth="1"/>
    <col min="6151" max="6151" width="4.5703125" style="17" customWidth="1"/>
    <col min="6152" max="6152" width="37.85546875" style="17" customWidth="1"/>
    <col min="6153" max="6154" width="9.140625" style="17"/>
    <col min="6155" max="6156" width="13.7109375" style="17" customWidth="1"/>
    <col min="6157" max="6157" width="7.5703125" style="17" customWidth="1"/>
    <col min="6158" max="6160" width="11.85546875" style="17" customWidth="1"/>
    <col min="6161" max="6161" width="12.7109375" style="17" customWidth="1"/>
    <col min="6162" max="6400" width="9.140625" style="17"/>
    <col min="6401" max="6401" width="2.7109375" style="17" customWidth="1"/>
    <col min="6402" max="6402" width="5.28515625" style="17" customWidth="1"/>
    <col min="6403" max="6405" width="9.140625" style="17"/>
    <col min="6406" max="6406" width="7.85546875" style="17" customWidth="1"/>
    <col min="6407" max="6407" width="4.5703125" style="17" customWidth="1"/>
    <col min="6408" max="6408" width="37.85546875" style="17" customWidth="1"/>
    <col min="6409" max="6410" width="9.140625" style="17"/>
    <col min="6411" max="6412" width="13.7109375" style="17" customWidth="1"/>
    <col min="6413" max="6413" width="7.5703125" style="17" customWidth="1"/>
    <col min="6414" max="6416" width="11.85546875" style="17" customWidth="1"/>
    <col min="6417" max="6417" width="12.7109375" style="17" customWidth="1"/>
    <col min="6418" max="6656" width="9.140625" style="17"/>
    <col min="6657" max="6657" width="2.7109375" style="17" customWidth="1"/>
    <col min="6658" max="6658" width="5.28515625" style="17" customWidth="1"/>
    <col min="6659" max="6661" width="9.140625" style="17"/>
    <col min="6662" max="6662" width="7.85546875" style="17" customWidth="1"/>
    <col min="6663" max="6663" width="4.5703125" style="17" customWidth="1"/>
    <col min="6664" max="6664" width="37.85546875" style="17" customWidth="1"/>
    <col min="6665" max="6666" width="9.140625" style="17"/>
    <col min="6667" max="6668" width="13.7109375" style="17" customWidth="1"/>
    <col min="6669" max="6669" width="7.5703125" style="17" customWidth="1"/>
    <col min="6670" max="6672" width="11.85546875" style="17" customWidth="1"/>
    <col min="6673" max="6673" width="12.7109375" style="17" customWidth="1"/>
    <col min="6674" max="6912" width="9.140625" style="17"/>
    <col min="6913" max="6913" width="2.7109375" style="17" customWidth="1"/>
    <col min="6914" max="6914" width="5.28515625" style="17" customWidth="1"/>
    <col min="6915" max="6917" width="9.140625" style="17"/>
    <col min="6918" max="6918" width="7.85546875" style="17" customWidth="1"/>
    <col min="6919" max="6919" width="4.5703125" style="17" customWidth="1"/>
    <col min="6920" max="6920" width="37.85546875" style="17" customWidth="1"/>
    <col min="6921" max="6922" width="9.140625" style="17"/>
    <col min="6923" max="6924" width="13.7109375" style="17" customWidth="1"/>
    <col min="6925" max="6925" width="7.5703125" style="17" customWidth="1"/>
    <col min="6926" max="6928" width="11.85546875" style="17" customWidth="1"/>
    <col min="6929" max="6929" width="12.7109375" style="17" customWidth="1"/>
    <col min="6930" max="7168" width="9.140625" style="17"/>
    <col min="7169" max="7169" width="2.7109375" style="17" customWidth="1"/>
    <col min="7170" max="7170" width="5.28515625" style="17" customWidth="1"/>
    <col min="7171" max="7173" width="9.140625" style="17"/>
    <col min="7174" max="7174" width="7.85546875" style="17" customWidth="1"/>
    <col min="7175" max="7175" width="4.5703125" style="17" customWidth="1"/>
    <col min="7176" max="7176" width="37.85546875" style="17" customWidth="1"/>
    <col min="7177" max="7178" width="9.140625" style="17"/>
    <col min="7179" max="7180" width="13.7109375" style="17" customWidth="1"/>
    <col min="7181" max="7181" width="7.5703125" style="17" customWidth="1"/>
    <col min="7182" max="7184" width="11.85546875" style="17" customWidth="1"/>
    <col min="7185" max="7185" width="12.7109375" style="17" customWidth="1"/>
    <col min="7186" max="7424" width="9.140625" style="17"/>
    <col min="7425" max="7425" width="2.7109375" style="17" customWidth="1"/>
    <col min="7426" max="7426" width="5.28515625" style="17" customWidth="1"/>
    <col min="7427" max="7429" width="9.140625" style="17"/>
    <col min="7430" max="7430" width="7.85546875" style="17" customWidth="1"/>
    <col min="7431" max="7431" width="4.5703125" style="17" customWidth="1"/>
    <col min="7432" max="7432" width="37.85546875" style="17" customWidth="1"/>
    <col min="7433" max="7434" width="9.140625" style="17"/>
    <col min="7435" max="7436" width="13.7109375" style="17" customWidth="1"/>
    <col min="7437" max="7437" width="7.5703125" style="17" customWidth="1"/>
    <col min="7438" max="7440" width="11.85546875" style="17" customWidth="1"/>
    <col min="7441" max="7441" width="12.7109375" style="17" customWidth="1"/>
    <col min="7442" max="7680" width="9.140625" style="17"/>
    <col min="7681" max="7681" width="2.7109375" style="17" customWidth="1"/>
    <col min="7682" max="7682" width="5.28515625" style="17" customWidth="1"/>
    <col min="7683" max="7685" width="9.140625" style="17"/>
    <col min="7686" max="7686" width="7.85546875" style="17" customWidth="1"/>
    <col min="7687" max="7687" width="4.5703125" style="17" customWidth="1"/>
    <col min="7688" max="7688" width="37.85546875" style="17" customWidth="1"/>
    <col min="7689" max="7690" width="9.140625" style="17"/>
    <col min="7691" max="7692" width="13.7109375" style="17" customWidth="1"/>
    <col min="7693" max="7693" width="7.5703125" style="17" customWidth="1"/>
    <col min="7694" max="7696" width="11.85546875" style="17" customWidth="1"/>
    <col min="7697" max="7697" width="12.7109375" style="17" customWidth="1"/>
    <col min="7698" max="7936" width="9.140625" style="17"/>
    <col min="7937" max="7937" width="2.7109375" style="17" customWidth="1"/>
    <col min="7938" max="7938" width="5.28515625" style="17" customWidth="1"/>
    <col min="7939" max="7941" width="9.140625" style="17"/>
    <col min="7942" max="7942" width="7.85546875" style="17" customWidth="1"/>
    <col min="7943" max="7943" width="4.5703125" style="17" customWidth="1"/>
    <col min="7944" max="7944" width="37.85546875" style="17" customWidth="1"/>
    <col min="7945" max="7946" width="9.140625" style="17"/>
    <col min="7947" max="7948" width="13.7109375" style="17" customWidth="1"/>
    <col min="7949" max="7949" width="7.5703125" style="17" customWidth="1"/>
    <col min="7950" max="7952" width="11.85546875" style="17" customWidth="1"/>
    <col min="7953" max="7953" width="12.7109375" style="17" customWidth="1"/>
    <col min="7954" max="8192" width="9.140625" style="17"/>
    <col min="8193" max="8193" width="2.7109375" style="17" customWidth="1"/>
    <col min="8194" max="8194" width="5.28515625" style="17" customWidth="1"/>
    <col min="8195" max="8197" width="9.140625" style="17"/>
    <col min="8198" max="8198" width="7.85546875" style="17" customWidth="1"/>
    <col min="8199" max="8199" width="4.5703125" style="17" customWidth="1"/>
    <col min="8200" max="8200" width="37.85546875" style="17" customWidth="1"/>
    <col min="8201" max="8202" width="9.140625" style="17"/>
    <col min="8203" max="8204" width="13.7109375" style="17" customWidth="1"/>
    <col min="8205" max="8205" width="7.5703125" style="17" customWidth="1"/>
    <col min="8206" max="8208" width="11.85546875" style="17" customWidth="1"/>
    <col min="8209" max="8209" width="12.7109375" style="17" customWidth="1"/>
    <col min="8210" max="8448" width="9.140625" style="17"/>
    <col min="8449" max="8449" width="2.7109375" style="17" customWidth="1"/>
    <col min="8450" max="8450" width="5.28515625" style="17" customWidth="1"/>
    <col min="8451" max="8453" width="9.140625" style="17"/>
    <col min="8454" max="8454" width="7.85546875" style="17" customWidth="1"/>
    <col min="8455" max="8455" width="4.5703125" style="17" customWidth="1"/>
    <col min="8456" max="8456" width="37.85546875" style="17" customWidth="1"/>
    <col min="8457" max="8458" width="9.140625" style="17"/>
    <col min="8459" max="8460" width="13.7109375" style="17" customWidth="1"/>
    <col min="8461" max="8461" width="7.5703125" style="17" customWidth="1"/>
    <col min="8462" max="8464" width="11.85546875" style="17" customWidth="1"/>
    <col min="8465" max="8465" width="12.7109375" style="17" customWidth="1"/>
    <col min="8466" max="8704" width="9.140625" style="17"/>
    <col min="8705" max="8705" width="2.7109375" style="17" customWidth="1"/>
    <col min="8706" max="8706" width="5.28515625" style="17" customWidth="1"/>
    <col min="8707" max="8709" width="9.140625" style="17"/>
    <col min="8710" max="8710" width="7.85546875" style="17" customWidth="1"/>
    <col min="8711" max="8711" width="4.5703125" style="17" customWidth="1"/>
    <col min="8712" max="8712" width="37.85546875" style="17" customWidth="1"/>
    <col min="8713" max="8714" width="9.140625" style="17"/>
    <col min="8715" max="8716" width="13.7109375" style="17" customWidth="1"/>
    <col min="8717" max="8717" width="7.5703125" style="17" customWidth="1"/>
    <col min="8718" max="8720" width="11.85546875" style="17" customWidth="1"/>
    <col min="8721" max="8721" width="12.7109375" style="17" customWidth="1"/>
    <col min="8722" max="8960" width="9.140625" style="17"/>
    <col min="8961" max="8961" width="2.7109375" style="17" customWidth="1"/>
    <col min="8962" max="8962" width="5.28515625" style="17" customWidth="1"/>
    <col min="8963" max="8965" width="9.140625" style="17"/>
    <col min="8966" max="8966" width="7.85546875" style="17" customWidth="1"/>
    <col min="8967" max="8967" width="4.5703125" style="17" customWidth="1"/>
    <col min="8968" max="8968" width="37.85546875" style="17" customWidth="1"/>
    <col min="8969" max="8970" width="9.140625" style="17"/>
    <col min="8971" max="8972" width="13.7109375" style="17" customWidth="1"/>
    <col min="8973" max="8973" width="7.5703125" style="17" customWidth="1"/>
    <col min="8974" max="8976" width="11.85546875" style="17" customWidth="1"/>
    <col min="8977" max="8977" width="12.7109375" style="17" customWidth="1"/>
    <col min="8978" max="9216" width="9.140625" style="17"/>
    <col min="9217" max="9217" width="2.7109375" style="17" customWidth="1"/>
    <col min="9218" max="9218" width="5.28515625" style="17" customWidth="1"/>
    <col min="9219" max="9221" width="9.140625" style="17"/>
    <col min="9222" max="9222" width="7.85546875" style="17" customWidth="1"/>
    <col min="9223" max="9223" width="4.5703125" style="17" customWidth="1"/>
    <col min="9224" max="9224" width="37.85546875" style="17" customWidth="1"/>
    <col min="9225" max="9226" width="9.140625" style="17"/>
    <col min="9227" max="9228" width="13.7109375" style="17" customWidth="1"/>
    <col min="9229" max="9229" width="7.5703125" style="17" customWidth="1"/>
    <col min="9230" max="9232" width="11.85546875" style="17" customWidth="1"/>
    <col min="9233" max="9233" width="12.7109375" style="17" customWidth="1"/>
    <col min="9234" max="9472" width="9.140625" style="17"/>
    <col min="9473" max="9473" width="2.7109375" style="17" customWidth="1"/>
    <col min="9474" max="9474" width="5.28515625" style="17" customWidth="1"/>
    <col min="9475" max="9477" width="9.140625" style="17"/>
    <col min="9478" max="9478" width="7.85546875" style="17" customWidth="1"/>
    <col min="9479" max="9479" width="4.5703125" style="17" customWidth="1"/>
    <col min="9480" max="9480" width="37.85546875" style="17" customWidth="1"/>
    <col min="9481" max="9482" width="9.140625" style="17"/>
    <col min="9483" max="9484" width="13.7109375" style="17" customWidth="1"/>
    <col min="9485" max="9485" width="7.5703125" style="17" customWidth="1"/>
    <col min="9486" max="9488" width="11.85546875" style="17" customWidth="1"/>
    <col min="9489" max="9489" width="12.7109375" style="17" customWidth="1"/>
    <col min="9490" max="9728" width="9.140625" style="17"/>
    <col min="9729" max="9729" width="2.7109375" style="17" customWidth="1"/>
    <col min="9730" max="9730" width="5.28515625" style="17" customWidth="1"/>
    <col min="9731" max="9733" width="9.140625" style="17"/>
    <col min="9734" max="9734" width="7.85546875" style="17" customWidth="1"/>
    <col min="9735" max="9735" width="4.5703125" style="17" customWidth="1"/>
    <col min="9736" max="9736" width="37.85546875" style="17" customWidth="1"/>
    <col min="9737" max="9738" width="9.140625" style="17"/>
    <col min="9739" max="9740" width="13.7109375" style="17" customWidth="1"/>
    <col min="9741" max="9741" width="7.5703125" style="17" customWidth="1"/>
    <col min="9742" max="9744" width="11.85546875" style="17" customWidth="1"/>
    <col min="9745" max="9745" width="12.7109375" style="17" customWidth="1"/>
    <col min="9746" max="9984" width="9.140625" style="17"/>
    <col min="9985" max="9985" width="2.7109375" style="17" customWidth="1"/>
    <col min="9986" max="9986" width="5.28515625" style="17" customWidth="1"/>
    <col min="9987" max="9989" width="9.140625" style="17"/>
    <col min="9990" max="9990" width="7.85546875" style="17" customWidth="1"/>
    <col min="9991" max="9991" width="4.5703125" style="17" customWidth="1"/>
    <col min="9992" max="9992" width="37.85546875" style="17" customWidth="1"/>
    <col min="9993" max="9994" width="9.140625" style="17"/>
    <col min="9995" max="9996" width="13.7109375" style="17" customWidth="1"/>
    <col min="9997" max="9997" width="7.5703125" style="17" customWidth="1"/>
    <col min="9998" max="10000" width="11.85546875" style="17" customWidth="1"/>
    <col min="10001" max="10001" width="12.7109375" style="17" customWidth="1"/>
    <col min="10002" max="10240" width="9.140625" style="17"/>
    <col min="10241" max="10241" width="2.7109375" style="17" customWidth="1"/>
    <col min="10242" max="10242" width="5.28515625" style="17" customWidth="1"/>
    <col min="10243" max="10245" width="9.140625" style="17"/>
    <col min="10246" max="10246" width="7.85546875" style="17" customWidth="1"/>
    <col min="10247" max="10247" width="4.5703125" style="17" customWidth="1"/>
    <col min="10248" max="10248" width="37.85546875" style="17" customWidth="1"/>
    <col min="10249" max="10250" width="9.140625" style="17"/>
    <col min="10251" max="10252" width="13.7109375" style="17" customWidth="1"/>
    <col min="10253" max="10253" width="7.5703125" style="17" customWidth="1"/>
    <col min="10254" max="10256" width="11.85546875" style="17" customWidth="1"/>
    <col min="10257" max="10257" width="12.7109375" style="17" customWidth="1"/>
    <col min="10258" max="10496" width="9.140625" style="17"/>
    <col min="10497" max="10497" width="2.7109375" style="17" customWidth="1"/>
    <col min="10498" max="10498" width="5.28515625" style="17" customWidth="1"/>
    <col min="10499" max="10501" width="9.140625" style="17"/>
    <col min="10502" max="10502" width="7.85546875" style="17" customWidth="1"/>
    <col min="10503" max="10503" width="4.5703125" style="17" customWidth="1"/>
    <col min="10504" max="10504" width="37.85546875" style="17" customWidth="1"/>
    <col min="10505" max="10506" width="9.140625" style="17"/>
    <col min="10507" max="10508" width="13.7109375" style="17" customWidth="1"/>
    <col min="10509" max="10509" width="7.5703125" style="17" customWidth="1"/>
    <col min="10510" max="10512" width="11.85546875" style="17" customWidth="1"/>
    <col min="10513" max="10513" width="12.7109375" style="17" customWidth="1"/>
    <col min="10514" max="10752" width="9.140625" style="17"/>
    <col min="10753" max="10753" width="2.7109375" style="17" customWidth="1"/>
    <col min="10754" max="10754" width="5.28515625" style="17" customWidth="1"/>
    <col min="10755" max="10757" width="9.140625" style="17"/>
    <col min="10758" max="10758" width="7.85546875" style="17" customWidth="1"/>
    <col min="10759" max="10759" width="4.5703125" style="17" customWidth="1"/>
    <col min="10760" max="10760" width="37.85546875" style="17" customWidth="1"/>
    <col min="10761" max="10762" width="9.140625" style="17"/>
    <col min="10763" max="10764" width="13.7109375" style="17" customWidth="1"/>
    <col min="10765" max="10765" width="7.5703125" style="17" customWidth="1"/>
    <col min="10766" max="10768" width="11.85546875" style="17" customWidth="1"/>
    <col min="10769" max="10769" width="12.7109375" style="17" customWidth="1"/>
    <col min="10770" max="11008" width="9.140625" style="17"/>
    <col min="11009" max="11009" width="2.7109375" style="17" customWidth="1"/>
    <col min="11010" max="11010" width="5.28515625" style="17" customWidth="1"/>
    <col min="11011" max="11013" width="9.140625" style="17"/>
    <col min="11014" max="11014" width="7.85546875" style="17" customWidth="1"/>
    <col min="11015" max="11015" width="4.5703125" style="17" customWidth="1"/>
    <col min="11016" max="11016" width="37.85546875" style="17" customWidth="1"/>
    <col min="11017" max="11018" width="9.140625" style="17"/>
    <col min="11019" max="11020" width="13.7109375" style="17" customWidth="1"/>
    <col min="11021" max="11021" width="7.5703125" style="17" customWidth="1"/>
    <col min="11022" max="11024" width="11.85546875" style="17" customWidth="1"/>
    <col min="11025" max="11025" width="12.7109375" style="17" customWidth="1"/>
    <col min="11026" max="11264" width="9.140625" style="17"/>
    <col min="11265" max="11265" width="2.7109375" style="17" customWidth="1"/>
    <col min="11266" max="11266" width="5.28515625" style="17" customWidth="1"/>
    <col min="11267" max="11269" width="9.140625" style="17"/>
    <col min="11270" max="11270" width="7.85546875" style="17" customWidth="1"/>
    <col min="11271" max="11271" width="4.5703125" style="17" customWidth="1"/>
    <col min="11272" max="11272" width="37.85546875" style="17" customWidth="1"/>
    <col min="11273" max="11274" width="9.140625" style="17"/>
    <col min="11275" max="11276" width="13.7109375" style="17" customWidth="1"/>
    <col min="11277" max="11277" width="7.5703125" style="17" customWidth="1"/>
    <col min="11278" max="11280" width="11.85546875" style="17" customWidth="1"/>
    <col min="11281" max="11281" width="12.7109375" style="17" customWidth="1"/>
    <col min="11282" max="11520" width="9.140625" style="17"/>
    <col min="11521" max="11521" width="2.7109375" style="17" customWidth="1"/>
    <col min="11522" max="11522" width="5.28515625" style="17" customWidth="1"/>
    <col min="11523" max="11525" width="9.140625" style="17"/>
    <col min="11526" max="11526" width="7.85546875" style="17" customWidth="1"/>
    <col min="11527" max="11527" width="4.5703125" style="17" customWidth="1"/>
    <col min="11528" max="11528" width="37.85546875" style="17" customWidth="1"/>
    <col min="11529" max="11530" width="9.140625" style="17"/>
    <col min="11531" max="11532" width="13.7109375" style="17" customWidth="1"/>
    <col min="11533" max="11533" width="7.5703125" style="17" customWidth="1"/>
    <col min="11534" max="11536" width="11.85546875" style="17" customWidth="1"/>
    <col min="11537" max="11537" width="12.7109375" style="17" customWidth="1"/>
    <col min="11538" max="11776" width="9.140625" style="17"/>
    <col min="11777" max="11777" width="2.7109375" style="17" customWidth="1"/>
    <col min="11778" max="11778" width="5.28515625" style="17" customWidth="1"/>
    <col min="11779" max="11781" width="9.140625" style="17"/>
    <col min="11782" max="11782" width="7.85546875" style="17" customWidth="1"/>
    <col min="11783" max="11783" width="4.5703125" style="17" customWidth="1"/>
    <col min="11784" max="11784" width="37.85546875" style="17" customWidth="1"/>
    <col min="11785" max="11786" width="9.140625" style="17"/>
    <col min="11787" max="11788" width="13.7109375" style="17" customWidth="1"/>
    <col min="11789" max="11789" width="7.5703125" style="17" customWidth="1"/>
    <col min="11790" max="11792" width="11.85546875" style="17" customWidth="1"/>
    <col min="11793" max="11793" width="12.7109375" style="17" customWidth="1"/>
    <col min="11794" max="12032" width="9.140625" style="17"/>
    <col min="12033" max="12033" width="2.7109375" style="17" customWidth="1"/>
    <col min="12034" max="12034" width="5.28515625" style="17" customWidth="1"/>
    <col min="12035" max="12037" width="9.140625" style="17"/>
    <col min="12038" max="12038" width="7.85546875" style="17" customWidth="1"/>
    <col min="12039" max="12039" width="4.5703125" style="17" customWidth="1"/>
    <col min="12040" max="12040" width="37.85546875" style="17" customWidth="1"/>
    <col min="12041" max="12042" width="9.140625" style="17"/>
    <col min="12043" max="12044" width="13.7109375" style="17" customWidth="1"/>
    <col min="12045" max="12045" width="7.5703125" style="17" customWidth="1"/>
    <col min="12046" max="12048" width="11.85546875" style="17" customWidth="1"/>
    <col min="12049" max="12049" width="12.7109375" style="17" customWidth="1"/>
    <col min="12050" max="12288" width="9.140625" style="17"/>
    <col min="12289" max="12289" width="2.7109375" style="17" customWidth="1"/>
    <col min="12290" max="12290" width="5.28515625" style="17" customWidth="1"/>
    <col min="12291" max="12293" width="9.140625" style="17"/>
    <col min="12294" max="12294" width="7.85546875" style="17" customWidth="1"/>
    <col min="12295" max="12295" width="4.5703125" style="17" customWidth="1"/>
    <col min="12296" max="12296" width="37.85546875" style="17" customWidth="1"/>
    <col min="12297" max="12298" width="9.140625" style="17"/>
    <col min="12299" max="12300" width="13.7109375" style="17" customWidth="1"/>
    <col min="12301" max="12301" width="7.5703125" style="17" customWidth="1"/>
    <col min="12302" max="12304" width="11.85546875" style="17" customWidth="1"/>
    <col min="12305" max="12305" width="12.7109375" style="17" customWidth="1"/>
    <col min="12306" max="12544" width="9.140625" style="17"/>
    <col min="12545" max="12545" width="2.7109375" style="17" customWidth="1"/>
    <col min="12546" max="12546" width="5.28515625" style="17" customWidth="1"/>
    <col min="12547" max="12549" width="9.140625" style="17"/>
    <col min="12550" max="12550" width="7.85546875" style="17" customWidth="1"/>
    <col min="12551" max="12551" width="4.5703125" style="17" customWidth="1"/>
    <col min="12552" max="12552" width="37.85546875" style="17" customWidth="1"/>
    <col min="12553" max="12554" width="9.140625" style="17"/>
    <col min="12555" max="12556" width="13.7109375" style="17" customWidth="1"/>
    <col min="12557" max="12557" width="7.5703125" style="17" customWidth="1"/>
    <col min="12558" max="12560" width="11.85546875" style="17" customWidth="1"/>
    <col min="12561" max="12561" width="12.7109375" style="17" customWidth="1"/>
    <col min="12562" max="12800" width="9.140625" style="17"/>
    <col min="12801" max="12801" width="2.7109375" style="17" customWidth="1"/>
    <col min="12802" max="12802" width="5.28515625" style="17" customWidth="1"/>
    <col min="12803" max="12805" width="9.140625" style="17"/>
    <col min="12806" max="12806" width="7.85546875" style="17" customWidth="1"/>
    <col min="12807" max="12807" width="4.5703125" style="17" customWidth="1"/>
    <col min="12808" max="12808" width="37.85546875" style="17" customWidth="1"/>
    <col min="12809" max="12810" width="9.140625" style="17"/>
    <col min="12811" max="12812" width="13.7109375" style="17" customWidth="1"/>
    <col min="12813" max="12813" width="7.5703125" style="17" customWidth="1"/>
    <col min="12814" max="12816" width="11.85546875" style="17" customWidth="1"/>
    <col min="12817" max="12817" width="12.7109375" style="17" customWidth="1"/>
    <col min="12818" max="13056" width="9.140625" style="17"/>
    <col min="13057" max="13057" width="2.7109375" style="17" customWidth="1"/>
    <col min="13058" max="13058" width="5.28515625" style="17" customWidth="1"/>
    <col min="13059" max="13061" width="9.140625" style="17"/>
    <col min="13062" max="13062" width="7.85546875" style="17" customWidth="1"/>
    <col min="13063" max="13063" width="4.5703125" style="17" customWidth="1"/>
    <col min="13064" max="13064" width="37.85546875" style="17" customWidth="1"/>
    <col min="13065" max="13066" width="9.140625" style="17"/>
    <col min="13067" max="13068" width="13.7109375" style="17" customWidth="1"/>
    <col min="13069" max="13069" width="7.5703125" style="17" customWidth="1"/>
    <col min="13070" max="13072" width="11.85546875" style="17" customWidth="1"/>
    <col min="13073" max="13073" width="12.7109375" style="17" customWidth="1"/>
    <col min="13074" max="13312" width="9.140625" style="17"/>
    <col min="13313" max="13313" width="2.7109375" style="17" customWidth="1"/>
    <col min="13314" max="13314" width="5.28515625" style="17" customWidth="1"/>
    <col min="13315" max="13317" width="9.140625" style="17"/>
    <col min="13318" max="13318" width="7.85546875" style="17" customWidth="1"/>
    <col min="13319" max="13319" width="4.5703125" style="17" customWidth="1"/>
    <col min="13320" max="13320" width="37.85546875" style="17" customWidth="1"/>
    <col min="13321" max="13322" width="9.140625" style="17"/>
    <col min="13323" max="13324" width="13.7109375" style="17" customWidth="1"/>
    <col min="13325" max="13325" width="7.5703125" style="17" customWidth="1"/>
    <col min="13326" max="13328" width="11.85546875" style="17" customWidth="1"/>
    <col min="13329" max="13329" width="12.7109375" style="17" customWidth="1"/>
    <col min="13330" max="13568" width="9.140625" style="17"/>
    <col min="13569" max="13569" width="2.7109375" style="17" customWidth="1"/>
    <col min="13570" max="13570" width="5.28515625" style="17" customWidth="1"/>
    <col min="13571" max="13573" width="9.140625" style="17"/>
    <col min="13574" max="13574" width="7.85546875" style="17" customWidth="1"/>
    <col min="13575" max="13575" width="4.5703125" style="17" customWidth="1"/>
    <col min="13576" max="13576" width="37.85546875" style="17" customWidth="1"/>
    <col min="13577" max="13578" width="9.140625" style="17"/>
    <col min="13579" max="13580" width="13.7109375" style="17" customWidth="1"/>
    <col min="13581" max="13581" width="7.5703125" style="17" customWidth="1"/>
    <col min="13582" max="13584" width="11.85546875" style="17" customWidth="1"/>
    <col min="13585" max="13585" width="12.7109375" style="17" customWidth="1"/>
    <col min="13586" max="13824" width="9.140625" style="17"/>
    <col min="13825" max="13825" width="2.7109375" style="17" customWidth="1"/>
    <col min="13826" max="13826" width="5.28515625" style="17" customWidth="1"/>
    <col min="13827" max="13829" width="9.140625" style="17"/>
    <col min="13830" max="13830" width="7.85546875" style="17" customWidth="1"/>
    <col min="13831" max="13831" width="4.5703125" style="17" customWidth="1"/>
    <col min="13832" max="13832" width="37.85546875" style="17" customWidth="1"/>
    <col min="13833" max="13834" width="9.140625" style="17"/>
    <col min="13835" max="13836" width="13.7109375" style="17" customWidth="1"/>
    <col min="13837" max="13837" width="7.5703125" style="17" customWidth="1"/>
    <col min="13838" max="13840" width="11.85546875" style="17" customWidth="1"/>
    <col min="13841" max="13841" width="12.7109375" style="17" customWidth="1"/>
    <col min="13842" max="14080" width="9.140625" style="17"/>
    <col min="14081" max="14081" width="2.7109375" style="17" customWidth="1"/>
    <col min="14082" max="14082" width="5.28515625" style="17" customWidth="1"/>
    <col min="14083" max="14085" width="9.140625" style="17"/>
    <col min="14086" max="14086" width="7.85546875" style="17" customWidth="1"/>
    <col min="14087" max="14087" width="4.5703125" style="17" customWidth="1"/>
    <col min="14088" max="14088" width="37.85546875" style="17" customWidth="1"/>
    <col min="14089" max="14090" width="9.140625" style="17"/>
    <col min="14091" max="14092" width="13.7109375" style="17" customWidth="1"/>
    <col min="14093" max="14093" width="7.5703125" style="17" customWidth="1"/>
    <col min="14094" max="14096" width="11.85546875" style="17" customWidth="1"/>
    <col min="14097" max="14097" width="12.7109375" style="17" customWidth="1"/>
    <col min="14098" max="14336" width="9.140625" style="17"/>
    <col min="14337" max="14337" width="2.7109375" style="17" customWidth="1"/>
    <col min="14338" max="14338" width="5.28515625" style="17" customWidth="1"/>
    <col min="14339" max="14341" width="9.140625" style="17"/>
    <col min="14342" max="14342" width="7.85546875" style="17" customWidth="1"/>
    <col min="14343" max="14343" width="4.5703125" style="17" customWidth="1"/>
    <col min="14344" max="14344" width="37.85546875" style="17" customWidth="1"/>
    <col min="14345" max="14346" width="9.140625" style="17"/>
    <col min="14347" max="14348" width="13.7109375" style="17" customWidth="1"/>
    <col min="14349" max="14349" width="7.5703125" style="17" customWidth="1"/>
    <col min="14350" max="14352" width="11.85546875" style="17" customWidth="1"/>
    <col min="14353" max="14353" width="12.7109375" style="17" customWidth="1"/>
    <col min="14354" max="14592" width="9.140625" style="17"/>
    <col min="14593" max="14593" width="2.7109375" style="17" customWidth="1"/>
    <col min="14594" max="14594" width="5.28515625" style="17" customWidth="1"/>
    <col min="14595" max="14597" width="9.140625" style="17"/>
    <col min="14598" max="14598" width="7.85546875" style="17" customWidth="1"/>
    <col min="14599" max="14599" width="4.5703125" style="17" customWidth="1"/>
    <col min="14600" max="14600" width="37.85546875" style="17" customWidth="1"/>
    <col min="14601" max="14602" width="9.140625" style="17"/>
    <col min="14603" max="14604" width="13.7109375" style="17" customWidth="1"/>
    <col min="14605" max="14605" width="7.5703125" style="17" customWidth="1"/>
    <col min="14606" max="14608" width="11.85546875" style="17" customWidth="1"/>
    <col min="14609" max="14609" width="12.7109375" style="17" customWidth="1"/>
    <col min="14610" max="14848" width="9.140625" style="17"/>
    <col min="14849" max="14849" width="2.7109375" style="17" customWidth="1"/>
    <col min="14850" max="14850" width="5.28515625" style="17" customWidth="1"/>
    <col min="14851" max="14853" width="9.140625" style="17"/>
    <col min="14854" max="14854" width="7.85546875" style="17" customWidth="1"/>
    <col min="14855" max="14855" width="4.5703125" style="17" customWidth="1"/>
    <col min="14856" max="14856" width="37.85546875" style="17" customWidth="1"/>
    <col min="14857" max="14858" width="9.140625" style="17"/>
    <col min="14859" max="14860" width="13.7109375" style="17" customWidth="1"/>
    <col min="14861" max="14861" width="7.5703125" style="17" customWidth="1"/>
    <col min="14862" max="14864" width="11.85546875" style="17" customWidth="1"/>
    <col min="14865" max="14865" width="12.7109375" style="17" customWidth="1"/>
    <col min="14866" max="15104" width="9.140625" style="17"/>
    <col min="15105" max="15105" width="2.7109375" style="17" customWidth="1"/>
    <col min="15106" max="15106" width="5.28515625" style="17" customWidth="1"/>
    <col min="15107" max="15109" width="9.140625" style="17"/>
    <col min="15110" max="15110" width="7.85546875" style="17" customWidth="1"/>
    <col min="15111" max="15111" width="4.5703125" style="17" customWidth="1"/>
    <col min="15112" max="15112" width="37.85546875" style="17" customWidth="1"/>
    <col min="15113" max="15114" width="9.140625" style="17"/>
    <col min="15115" max="15116" width="13.7109375" style="17" customWidth="1"/>
    <col min="15117" max="15117" width="7.5703125" style="17" customWidth="1"/>
    <col min="15118" max="15120" width="11.85546875" style="17" customWidth="1"/>
    <col min="15121" max="15121" width="12.7109375" style="17" customWidth="1"/>
    <col min="15122" max="15360" width="9.140625" style="17"/>
    <col min="15361" max="15361" width="2.7109375" style="17" customWidth="1"/>
    <col min="15362" max="15362" width="5.28515625" style="17" customWidth="1"/>
    <col min="15363" max="15365" width="9.140625" style="17"/>
    <col min="15366" max="15366" width="7.85546875" style="17" customWidth="1"/>
    <col min="15367" max="15367" width="4.5703125" style="17" customWidth="1"/>
    <col min="15368" max="15368" width="37.85546875" style="17" customWidth="1"/>
    <col min="15369" max="15370" width="9.140625" style="17"/>
    <col min="15371" max="15372" width="13.7109375" style="17" customWidth="1"/>
    <col min="15373" max="15373" width="7.5703125" style="17" customWidth="1"/>
    <col min="15374" max="15376" width="11.85546875" style="17" customWidth="1"/>
    <col min="15377" max="15377" width="12.7109375" style="17" customWidth="1"/>
    <col min="15378" max="15616" width="9.140625" style="17"/>
    <col min="15617" max="15617" width="2.7109375" style="17" customWidth="1"/>
    <col min="15618" max="15618" width="5.28515625" style="17" customWidth="1"/>
    <col min="15619" max="15621" width="9.140625" style="17"/>
    <col min="15622" max="15622" width="7.85546875" style="17" customWidth="1"/>
    <col min="15623" max="15623" width="4.5703125" style="17" customWidth="1"/>
    <col min="15624" max="15624" width="37.85546875" style="17" customWidth="1"/>
    <col min="15625" max="15626" width="9.140625" style="17"/>
    <col min="15627" max="15628" width="13.7109375" style="17" customWidth="1"/>
    <col min="15629" max="15629" width="7.5703125" style="17" customWidth="1"/>
    <col min="15630" max="15632" width="11.85546875" style="17" customWidth="1"/>
    <col min="15633" max="15633" width="12.7109375" style="17" customWidth="1"/>
    <col min="15634" max="15872" width="9.140625" style="17"/>
    <col min="15873" max="15873" width="2.7109375" style="17" customWidth="1"/>
    <col min="15874" max="15874" width="5.28515625" style="17" customWidth="1"/>
    <col min="15875" max="15877" width="9.140625" style="17"/>
    <col min="15878" max="15878" width="7.85546875" style="17" customWidth="1"/>
    <col min="15879" max="15879" width="4.5703125" style="17" customWidth="1"/>
    <col min="15880" max="15880" width="37.85546875" style="17" customWidth="1"/>
    <col min="15881" max="15882" width="9.140625" style="17"/>
    <col min="15883" max="15884" width="13.7109375" style="17" customWidth="1"/>
    <col min="15885" max="15885" width="7.5703125" style="17" customWidth="1"/>
    <col min="15886" max="15888" width="11.85546875" style="17" customWidth="1"/>
    <col min="15889" max="15889" width="12.7109375" style="17" customWidth="1"/>
    <col min="15890" max="16128" width="9.140625" style="17"/>
    <col min="16129" max="16129" width="2.7109375" style="17" customWidth="1"/>
    <col min="16130" max="16130" width="5.28515625" style="17" customWidth="1"/>
    <col min="16131" max="16133" width="9.140625" style="17"/>
    <col min="16134" max="16134" width="7.85546875" style="17" customWidth="1"/>
    <col min="16135" max="16135" width="4.5703125" style="17" customWidth="1"/>
    <col min="16136" max="16136" width="37.85546875" style="17" customWidth="1"/>
    <col min="16137" max="16138" width="9.140625" style="17"/>
    <col min="16139" max="16140" width="13.7109375" style="17" customWidth="1"/>
    <col min="16141" max="16141" width="7.5703125" style="17" customWidth="1"/>
    <col min="16142" max="16144" width="11.85546875" style="17" customWidth="1"/>
    <col min="16145" max="16145" width="12.7109375" style="17" customWidth="1"/>
    <col min="16146" max="16384" width="9.140625" style="17"/>
  </cols>
  <sheetData>
    <row r="2" spans="1:18" ht="12.75" customHeight="1" x14ac:dyDescent="0.3">
      <c r="A2" s="3"/>
      <c r="B2" s="1" t="s">
        <v>48</v>
      </c>
      <c r="C2" s="2"/>
      <c r="D2" s="3"/>
      <c r="E2" s="3"/>
      <c r="F2" s="3"/>
      <c r="G2" s="2"/>
      <c r="H2" s="37"/>
      <c r="I2" s="38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A3" s="3"/>
      <c r="B3" s="5" t="s">
        <v>49</v>
      </c>
      <c r="C3" s="2"/>
      <c r="D3" s="3"/>
      <c r="E3" s="3"/>
      <c r="F3" s="3"/>
      <c r="G3" s="2"/>
      <c r="H3" s="37"/>
      <c r="I3" s="38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A4" s="3"/>
      <c r="B4" s="6"/>
      <c r="C4" s="6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10"/>
    </row>
    <row r="5" spans="1:18" ht="12.75" customHeight="1" x14ac:dyDescent="0.3">
      <c r="A5" s="3"/>
      <c r="B5" s="7" t="s">
        <v>0</v>
      </c>
      <c r="C5" s="7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18" ht="12.75" customHeight="1" x14ac:dyDescent="0.3">
      <c r="A6" s="3"/>
      <c r="B6" s="7"/>
      <c r="C6" s="7"/>
      <c r="D6" s="3"/>
      <c r="E6" s="3"/>
      <c r="F6" s="3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18" ht="12.75" customHeight="1" x14ac:dyDescent="0.3">
      <c r="A7" s="3"/>
      <c r="B7" s="7"/>
      <c r="C7" s="7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18" ht="12.75" customHeight="1" x14ac:dyDescent="0.3">
      <c r="A8" s="8"/>
      <c r="B8" s="8"/>
      <c r="C8" s="8"/>
      <c r="D8" s="8"/>
      <c r="E8" s="8"/>
      <c r="F8" s="8"/>
      <c r="G8" s="8"/>
      <c r="H8" s="8"/>
      <c r="I8" s="9" t="s">
        <v>34</v>
      </c>
      <c r="J8" s="39"/>
      <c r="K8" s="9"/>
      <c r="L8" s="9"/>
      <c r="M8" s="9"/>
      <c r="N8" s="10"/>
      <c r="O8" s="10"/>
      <c r="P8" s="10"/>
      <c r="Q8" s="10"/>
      <c r="R8" s="10"/>
    </row>
    <row r="9" spans="1:18" ht="12.75" customHeight="1" x14ac:dyDescent="0.3">
      <c r="A9" s="8"/>
      <c r="B9" s="8"/>
      <c r="C9" s="8"/>
      <c r="D9" s="8"/>
      <c r="E9" s="8"/>
      <c r="F9" s="8"/>
      <c r="G9" s="8"/>
      <c r="H9" s="8"/>
      <c r="I9" s="9" t="s">
        <v>1707</v>
      </c>
      <c r="J9" s="9"/>
      <c r="K9" s="40"/>
      <c r="L9" s="40"/>
      <c r="M9" s="41"/>
      <c r="N9" s="42"/>
      <c r="O9" s="42"/>
      <c r="P9" s="40"/>
      <c r="Q9" s="10"/>
      <c r="R9" s="10"/>
    </row>
    <row r="10" spans="1:18" ht="12.75" customHeight="1" x14ac:dyDescent="0.3">
      <c r="A10" s="3"/>
      <c r="B10" s="6"/>
      <c r="C10" s="6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7"/>
      <c r="B11" s="43"/>
      <c r="C11" s="74"/>
      <c r="D11" s="148"/>
      <c r="E11" s="148"/>
      <c r="F11" s="148"/>
      <c r="G11" s="148"/>
      <c r="H11" s="44"/>
      <c r="I11" s="45"/>
      <c r="J11" s="46" t="s">
        <v>35</v>
      </c>
      <c r="K11" s="47"/>
      <c r="L11" s="48"/>
      <c r="M11" s="49"/>
      <c r="N11" s="50" t="s">
        <v>36</v>
      </c>
      <c r="O11" s="49"/>
      <c r="P11" s="51"/>
      <c r="Q11" s="48" t="s">
        <v>37</v>
      </c>
      <c r="R11" s="52"/>
    </row>
    <row r="12" spans="1:18" ht="12.75" customHeight="1" x14ac:dyDescent="0.3">
      <c r="A12" s="7"/>
      <c r="B12" s="53" t="s">
        <v>1</v>
      </c>
      <c r="C12" s="75" t="s">
        <v>2</v>
      </c>
      <c r="D12" s="54"/>
      <c r="E12" s="149" t="s">
        <v>38</v>
      </c>
      <c r="F12" s="149"/>
      <c r="G12" s="149"/>
      <c r="H12" s="149"/>
      <c r="I12" s="55" t="s">
        <v>39</v>
      </c>
      <c r="J12" s="56" t="s">
        <v>40</v>
      </c>
      <c r="K12" s="51" t="s">
        <v>750</v>
      </c>
      <c r="L12" s="51" t="s">
        <v>7</v>
      </c>
      <c r="M12" s="51" t="s">
        <v>7</v>
      </c>
      <c r="N12" s="51" t="s">
        <v>8</v>
      </c>
      <c r="O12" s="51" t="s">
        <v>9</v>
      </c>
      <c r="P12" s="51" t="s">
        <v>9</v>
      </c>
      <c r="Q12" s="57" t="s">
        <v>10</v>
      </c>
      <c r="R12" s="57" t="s">
        <v>10</v>
      </c>
    </row>
    <row r="13" spans="1:18" ht="12.75" customHeight="1" x14ac:dyDescent="0.3">
      <c r="A13" s="7"/>
      <c r="B13" s="58"/>
      <c r="C13" s="76"/>
      <c r="D13" s="59"/>
      <c r="E13" s="59"/>
      <c r="F13" s="59"/>
      <c r="G13" s="59"/>
      <c r="H13" s="59"/>
      <c r="I13" s="60"/>
      <c r="J13" s="61" t="s">
        <v>41</v>
      </c>
      <c r="K13" s="51"/>
      <c r="L13" s="51" t="s">
        <v>42</v>
      </c>
      <c r="M13" s="51" t="s">
        <v>751</v>
      </c>
      <c r="N13" s="62"/>
      <c r="O13" s="51" t="s">
        <v>42</v>
      </c>
      <c r="P13" s="63" t="s">
        <v>751</v>
      </c>
      <c r="Q13" s="64" t="s">
        <v>43</v>
      </c>
      <c r="R13" s="63" t="s">
        <v>752</v>
      </c>
    </row>
    <row r="14" spans="1:18" ht="12.75" customHeight="1" x14ac:dyDescent="0.3">
      <c r="B14" s="65">
        <f>B13+1</f>
        <v>1</v>
      </c>
      <c r="C14" s="78" t="s">
        <v>753</v>
      </c>
      <c r="D14" s="145" t="s">
        <v>871</v>
      </c>
      <c r="E14" s="146" t="s">
        <v>871</v>
      </c>
      <c r="F14" s="146" t="s">
        <v>871</v>
      </c>
      <c r="G14" s="147" t="s">
        <v>871</v>
      </c>
      <c r="H14" s="66" t="s">
        <v>120</v>
      </c>
      <c r="I14" s="67"/>
      <c r="J14" s="14">
        <v>1700</v>
      </c>
      <c r="K14" s="14">
        <v>8000</v>
      </c>
      <c r="L14" s="25">
        <v>0</v>
      </c>
      <c r="M14" s="25">
        <v>0</v>
      </c>
      <c r="N14" s="20">
        <v>9.5</v>
      </c>
      <c r="O14" s="25">
        <f>PRODUCT(L14,1.095)</f>
        <v>0</v>
      </c>
      <c r="P14" s="25">
        <f>PRODUCT(M14,1.095)</f>
        <v>0</v>
      </c>
      <c r="Q14" s="89">
        <f>PRODUCT(J14,O14)</f>
        <v>0</v>
      </c>
      <c r="R14" s="89">
        <f>PRODUCT(K14,P14)</f>
        <v>0</v>
      </c>
    </row>
    <row r="15" spans="1:18" ht="12.75" customHeight="1" x14ac:dyDescent="0.3">
      <c r="B15" s="65">
        <f>B14+1</f>
        <v>2</v>
      </c>
      <c r="C15" s="78" t="s">
        <v>754</v>
      </c>
      <c r="D15" s="142" t="s">
        <v>872</v>
      </c>
      <c r="E15" s="143" t="s">
        <v>872</v>
      </c>
      <c r="F15" s="143" t="s">
        <v>872</v>
      </c>
      <c r="G15" s="144" t="s">
        <v>872</v>
      </c>
      <c r="H15" s="66" t="s">
        <v>120</v>
      </c>
      <c r="I15" s="67"/>
      <c r="J15" s="14">
        <v>15</v>
      </c>
      <c r="K15" s="14">
        <v>160</v>
      </c>
      <c r="L15" s="25">
        <v>0</v>
      </c>
      <c r="M15" s="25">
        <v>0</v>
      </c>
      <c r="N15" s="20">
        <v>9.5</v>
      </c>
      <c r="O15" s="25">
        <f t="shared" ref="O15:O78" si="0">PRODUCT(L15,1.095)</f>
        <v>0</v>
      </c>
      <c r="P15" s="25">
        <f t="shared" ref="P15:P78" si="1">PRODUCT(M15,1.095)</f>
        <v>0</v>
      </c>
      <c r="Q15" s="89">
        <f t="shared" ref="Q15:Q78" si="2">PRODUCT(J15,O15)</f>
        <v>0</v>
      </c>
      <c r="R15" s="89">
        <f t="shared" ref="R15:R78" si="3">PRODUCT(K15,P15)</f>
        <v>0</v>
      </c>
    </row>
    <row r="16" spans="1:18" ht="12.75" customHeight="1" x14ac:dyDescent="0.3">
      <c r="B16" s="65">
        <f t="shared" ref="B16:B79" si="4">B15+1</f>
        <v>3</v>
      </c>
      <c r="C16" s="78" t="s">
        <v>755</v>
      </c>
      <c r="D16" s="142" t="s">
        <v>873</v>
      </c>
      <c r="E16" s="143" t="s">
        <v>873</v>
      </c>
      <c r="F16" s="143" t="s">
        <v>873</v>
      </c>
      <c r="G16" s="144" t="s">
        <v>873</v>
      </c>
      <c r="H16" s="66" t="s">
        <v>120</v>
      </c>
      <c r="I16" s="67"/>
      <c r="J16" s="14">
        <v>15</v>
      </c>
      <c r="K16" s="14">
        <v>160</v>
      </c>
      <c r="L16" s="25">
        <v>0</v>
      </c>
      <c r="M16" s="25">
        <v>0</v>
      </c>
      <c r="N16" s="20">
        <v>9.5</v>
      </c>
      <c r="O16" s="25">
        <f t="shared" si="0"/>
        <v>0</v>
      </c>
      <c r="P16" s="25">
        <f t="shared" si="1"/>
        <v>0</v>
      </c>
      <c r="Q16" s="89">
        <f t="shared" si="2"/>
        <v>0</v>
      </c>
      <c r="R16" s="89">
        <f t="shared" si="3"/>
        <v>0</v>
      </c>
    </row>
    <row r="17" spans="2:18" ht="12.75" customHeight="1" x14ac:dyDescent="0.3">
      <c r="B17" s="65">
        <f t="shared" si="4"/>
        <v>4</v>
      </c>
      <c r="C17" s="78" t="s">
        <v>756</v>
      </c>
      <c r="D17" s="142" t="s">
        <v>874</v>
      </c>
      <c r="E17" s="143" t="s">
        <v>874</v>
      </c>
      <c r="F17" s="143" t="s">
        <v>874</v>
      </c>
      <c r="G17" s="144" t="s">
        <v>874</v>
      </c>
      <c r="H17" s="66" t="s">
        <v>120</v>
      </c>
      <c r="I17" s="67"/>
      <c r="J17" s="14">
        <v>30</v>
      </c>
      <c r="K17" s="14">
        <v>360</v>
      </c>
      <c r="L17" s="25">
        <v>0</v>
      </c>
      <c r="M17" s="25">
        <v>0</v>
      </c>
      <c r="N17" s="20">
        <v>9.5</v>
      </c>
      <c r="O17" s="25">
        <f t="shared" si="0"/>
        <v>0</v>
      </c>
      <c r="P17" s="25">
        <f t="shared" si="1"/>
        <v>0</v>
      </c>
      <c r="Q17" s="89">
        <f t="shared" si="2"/>
        <v>0</v>
      </c>
      <c r="R17" s="89">
        <f t="shared" si="3"/>
        <v>0</v>
      </c>
    </row>
    <row r="18" spans="2:18" ht="12.75" customHeight="1" x14ac:dyDescent="0.3">
      <c r="B18" s="65">
        <f t="shared" si="4"/>
        <v>5</v>
      </c>
      <c r="C18" s="78" t="s">
        <v>757</v>
      </c>
      <c r="D18" s="142" t="s">
        <v>875</v>
      </c>
      <c r="E18" s="143" t="s">
        <v>875</v>
      </c>
      <c r="F18" s="143" t="s">
        <v>875</v>
      </c>
      <c r="G18" s="144" t="s">
        <v>875</v>
      </c>
      <c r="H18" s="66" t="s">
        <v>120</v>
      </c>
      <c r="I18" s="67"/>
      <c r="J18" s="14">
        <v>7500</v>
      </c>
      <c r="K18" s="14">
        <v>32000</v>
      </c>
      <c r="L18" s="25">
        <v>0</v>
      </c>
      <c r="M18" s="25">
        <v>0</v>
      </c>
      <c r="N18" s="20">
        <v>9.5</v>
      </c>
      <c r="O18" s="25">
        <f t="shared" si="0"/>
        <v>0</v>
      </c>
      <c r="P18" s="25">
        <f t="shared" si="1"/>
        <v>0</v>
      </c>
      <c r="Q18" s="89">
        <f t="shared" si="2"/>
        <v>0</v>
      </c>
      <c r="R18" s="89">
        <f t="shared" si="3"/>
        <v>0</v>
      </c>
    </row>
    <row r="19" spans="2:18" ht="12.75" customHeight="1" x14ac:dyDescent="0.3">
      <c r="B19" s="65">
        <f t="shared" si="4"/>
        <v>6</v>
      </c>
      <c r="C19" s="78" t="s">
        <v>758</v>
      </c>
      <c r="D19" s="142" t="s">
        <v>876</v>
      </c>
      <c r="E19" s="143" t="s">
        <v>876</v>
      </c>
      <c r="F19" s="143" t="s">
        <v>876</v>
      </c>
      <c r="G19" s="144" t="s">
        <v>876</v>
      </c>
      <c r="H19" s="66" t="s">
        <v>120</v>
      </c>
      <c r="I19" s="67"/>
      <c r="J19" s="14">
        <v>1</v>
      </c>
      <c r="K19" s="14">
        <v>4</v>
      </c>
      <c r="L19" s="25">
        <v>0</v>
      </c>
      <c r="M19" s="25">
        <v>0</v>
      </c>
      <c r="N19" s="20">
        <v>9.5</v>
      </c>
      <c r="O19" s="25">
        <f t="shared" si="0"/>
        <v>0</v>
      </c>
      <c r="P19" s="25">
        <f t="shared" si="1"/>
        <v>0</v>
      </c>
      <c r="Q19" s="89">
        <f t="shared" si="2"/>
        <v>0</v>
      </c>
      <c r="R19" s="89">
        <f t="shared" si="3"/>
        <v>0</v>
      </c>
    </row>
    <row r="20" spans="2:18" ht="12.75" customHeight="1" x14ac:dyDescent="0.3">
      <c r="B20" s="65">
        <f t="shared" si="4"/>
        <v>7</v>
      </c>
      <c r="C20" s="78" t="s">
        <v>759</v>
      </c>
      <c r="D20" s="142" t="s">
        <v>877</v>
      </c>
      <c r="E20" s="143" t="s">
        <v>877</v>
      </c>
      <c r="F20" s="143" t="s">
        <v>877</v>
      </c>
      <c r="G20" s="144" t="s">
        <v>877</v>
      </c>
      <c r="H20" s="66" t="s">
        <v>120</v>
      </c>
      <c r="I20" s="67"/>
      <c r="J20" s="14">
        <v>30</v>
      </c>
      <c r="K20" s="14">
        <v>320</v>
      </c>
      <c r="L20" s="25">
        <v>0</v>
      </c>
      <c r="M20" s="25">
        <v>0</v>
      </c>
      <c r="N20" s="20">
        <v>9.5</v>
      </c>
      <c r="O20" s="25">
        <f t="shared" si="0"/>
        <v>0</v>
      </c>
      <c r="P20" s="25">
        <f t="shared" si="1"/>
        <v>0</v>
      </c>
      <c r="Q20" s="89">
        <f t="shared" si="2"/>
        <v>0</v>
      </c>
      <c r="R20" s="89">
        <f t="shared" si="3"/>
        <v>0</v>
      </c>
    </row>
    <row r="21" spans="2:18" ht="12.75" customHeight="1" x14ac:dyDescent="0.3">
      <c r="B21" s="65">
        <f t="shared" si="4"/>
        <v>8</v>
      </c>
      <c r="C21" s="78" t="s">
        <v>760</v>
      </c>
      <c r="D21" s="142" t="s">
        <v>878</v>
      </c>
      <c r="E21" s="143" t="s">
        <v>878</v>
      </c>
      <c r="F21" s="143" t="s">
        <v>878</v>
      </c>
      <c r="G21" s="144" t="s">
        <v>878</v>
      </c>
      <c r="H21" s="66" t="s">
        <v>120</v>
      </c>
      <c r="I21" s="67"/>
      <c r="J21" s="14">
        <v>100</v>
      </c>
      <c r="K21" s="14">
        <v>1200</v>
      </c>
      <c r="L21" s="25">
        <v>0</v>
      </c>
      <c r="M21" s="25">
        <v>0</v>
      </c>
      <c r="N21" s="20">
        <v>9.5</v>
      </c>
      <c r="O21" s="25">
        <f t="shared" si="0"/>
        <v>0</v>
      </c>
      <c r="P21" s="25">
        <f t="shared" si="1"/>
        <v>0</v>
      </c>
      <c r="Q21" s="89">
        <f t="shared" si="2"/>
        <v>0</v>
      </c>
      <c r="R21" s="89">
        <f t="shared" si="3"/>
        <v>0</v>
      </c>
    </row>
    <row r="22" spans="2:18" ht="12.75" customHeight="1" x14ac:dyDescent="0.3">
      <c r="B22" s="65">
        <f t="shared" si="4"/>
        <v>9</v>
      </c>
      <c r="C22" s="78" t="s">
        <v>761</v>
      </c>
      <c r="D22" s="142" t="s">
        <v>879</v>
      </c>
      <c r="E22" s="143" t="s">
        <v>879</v>
      </c>
      <c r="F22" s="143" t="s">
        <v>879</v>
      </c>
      <c r="G22" s="144" t="s">
        <v>879</v>
      </c>
      <c r="H22" s="66" t="s">
        <v>120</v>
      </c>
      <c r="I22" s="67"/>
      <c r="J22" s="14">
        <v>0</v>
      </c>
      <c r="K22" s="14">
        <v>6000</v>
      </c>
      <c r="L22" s="25">
        <v>0</v>
      </c>
      <c r="M22" s="25">
        <v>0</v>
      </c>
      <c r="N22" s="20">
        <v>9.5</v>
      </c>
      <c r="O22" s="25">
        <f t="shared" si="0"/>
        <v>0</v>
      </c>
      <c r="P22" s="25">
        <f t="shared" si="1"/>
        <v>0</v>
      </c>
      <c r="Q22" s="89">
        <f t="shared" si="2"/>
        <v>0</v>
      </c>
      <c r="R22" s="89">
        <f t="shared" si="3"/>
        <v>0</v>
      </c>
    </row>
    <row r="23" spans="2:18" ht="12.75" customHeight="1" x14ac:dyDescent="0.3">
      <c r="B23" s="65">
        <f t="shared" si="4"/>
        <v>10</v>
      </c>
      <c r="C23" s="78" t="s">
        <v>762</v>
      </c>
      <c r="D23" s="142" t="s">
        <v>880</v>
      </c>
      <c r="E23" s="143" t="s">
        <v>880</v>
      </c>
      <c r="F23" s="143" t="s">
        <v>880</v>
      </c>
      <c r="G23" s="144" t="s">
        <v>880</v>
      </c>
      <c r="H23" s="66" t="s">
        <v>120</v>
      </c>
      <c r="I23" s="67"/>
      <c r="J23" s="14">
        <v>170</v>
      </c>
      <c r="K23" s="14">
        <v>2000</v>
      </c>
      <c r="L23" s="25">
        <v>0</v>
      </c>
      <c r="M23" s="25">
        <v>0</v>
      </c>
      <c r="N23" s="20">
        <v>9.5</v>
      </c>
      <c r="O23" s="25">
        <f t="shared" si="0"/>
        <v>0</v>
      </c>
      <c r="P23" s="25">
        <f t="shared" si="1"/>
        <v>0</v>
      </c>
      <c r="Q23" s="89">
        <f t="shared" si="2"/>
        <v>0</v>
      </c>
      <c r="R23" s="89">
        <f t="shared" si="3"/>
        <v>0</v>
      </c>
    </row>
    <row r="24" spans="2:18" ht="12.75" customHeight="1" x14ac:dyDescent="0.3">
      <c r="B24" s="65">
        <f t="shared" si="4"/>
        <v>11</v>
      </c>
      <c r="C24" s="78" t="s">
        <v>763</v>
      </c>
      <c r="D24" s="142" t="s">
        <v>881</v>
      </c>
      <c r="E24" s="143" t="s">
        <v>881</v>
      </c>
      <c r="F24" s="143" t="s">
        <v>881</v>
      </c>
      <c r="G24" s="144" t="s">
        <v>881</v>
      </c>
      <c r="H24" s="66" t="s">
        <v>120</v>
      </c>
      <c r="I24" s="67"/>
      <c r="J24" s="14">
        <v>500</v>
      </c>
      <c r="K24" s="14">
        <v>6000</v>
      </c>
      <c r="L24" s="25">
        <v>0</v>
      </c>
      <c r="M24" s="25">
        <v>0</v>
      </c>
      <c r="N24" s="20">
        <v>9.5</v>
      </c>
      <c r="O24" s="25">
        <f t="shared" si="0"/>
        <v>0</v>
      </c>
      <c r="P24" s="25">
        <f t="shared" si="1"/>
        <v>0</v>
      </c>
      <c r="Q24" s="89">
        <f t="shared" si="2"/>
        <v>0</v>
      </c>
      <c r="R24" s="89">
        <f t="shared" si="3"/>
        <v>0</v>
      </c>
    </row>
    <row r="25" spans="2:18" ht="12.75" customHeight="1" x14ac:dyDescent="0.3">
      <c r="B25" s="65">
        <f t="shared" si="4"/>
        <v>12</v>
      </c>
      <c r="C25" s="78" t="s">
        <v>764</v>
      </c>
      <c r="D25" s="145" t="s">
        <v>882</v>
      </c>
      <c r="E25" s="146" t="s">
        <v>882</v>
      </c>
      <c r="F25" s="146" t="s">
        <v>882</v>
      </c>
      <c r="G25" s="147" t="s">
        <v>882</v>
      </c>
      <c r="H25" s="66" t="s">
        <v>120</v>
      </c>
      <c r="I25" s="67"/>
      <c r="J25" s="14">
        <v>900</v>
      </c>
      <c r="K25" s="14">
        <v>14000</v>
      </c>
      <c r="L25" s="25">
        <v>0</v>
      </c>
      <c r="M25" s="25">
        <v>0</v>
      </c>
      <c r="N25" s="20">
        <v>9.5</v>
      </c>
      <c r="O25" s="25">
        <f t="shared" si="0"/>
        <v>0</v>
      </c>
      <c r="P25" s="25">
        <f t="shared" si="1"/>
        <v>0</v>
      </c>
      <c r="Q25" s="89">
        <f t="shared" si="2"/>
        <v>0</v>
      </c>
      <c r="R25" s="89">
        <f t="shared" si="3"/>
        <v>0</v>
      </c>
    </row>
    <row r="26" spans="2:18" ht="12.75" customHeight="1" x14ac:dyDescent="0.3">
      <c r="B26" s="65">
        <f t="shared" si="4"/>
        <v>13</v>
      </c>
      <c r="C26" s="78" t="s">
        <v>765</v>
      </c>
      <c r="D26" s="142" t="s">
        <v>883</v>
      </c>
      <c r="E26" s="143" t="s">
        <v>883</v>
      </c>
      <c r="F26" s="143" t="s">
        <v>883</v>
      </c>
      <c r="G26" s="144" t="s">
        <v>883</v>
      </c>
      <c r="H26" s="66" t="s">
        <v>120</v>
      </c>
      <c r="I26" s="67"/>
      <c r="J26" s="14">
        <v>300</v>
      </c>
      <c r="K26" s="14">
        <v>3200</v>
      </c>
      <c r="L26" s="25">
        <v>0</v>
      </c>
      <c r="M26" s="25">
        <v>0</v>
      </c>
      <c r="N26" s="20">
        <v>9.5</v>
      </c>
      <c r="O26" s="25">
        <f t="shared" si="0"/>
        <v>0</v>
      </c>
      <c r="P26" s="25">
        <f t="shared" si="1"/>
        <v>0</v>
      </c>
      <c r="Q26" s="89">
        <f t="shared" si="2"/>
        <v>0</v>
      </c>
      <c r="R26" s="89">
        <f t="shared" si="3"/>
        <v>0</v>
      </c>
    </row>
    <row r="27" spans="2:18" ht="12.75" customHeight="1" x14ac:dyDescent="0.3">
      <c r="B27" s="65">
        <f t="shared" si="4"/>
        <v>14</v>
      </c>
      <c r="C27" s="78" t="s">
        <v>766</v>
      </c>
      <c r="D27" s="142" t="s">
        <v>884</v>
      </c>
      <c r="E27" s="143" t="s">
        <v>884</v>
      </c>
      <c r="F27" s="143" t="s">
        <v>884</v>
      </c>
      <c r="G27" s="144" t="s">
        <v>884</v>
      </c>
      <c r="H27" s="66" t="s">
        <v>120</v>
      </c>
      <c r="I27" s="67"/>
      <c r="J27" s="14">
        <v>0</v>
      </c>
      <c r="K27" s="14">
        <v>8</v>
      </c>
      <c r="L27" s="25">
        <v>0</v>
      </c>
      <c r="M27" s="25">
        <v>0</v>
      </c>
      <c r="N27" s="20">
        <v>9.5</v>
      </c>
      <c r="O27" s="25">
        <f t="shared" si="0"/>
        <v>0</v>
      </c>
      <c r="P27" s="25">
        <f t="shared" si="1"/>
        <v>0</v>
      </c>
      <c r="Q27" s="89">
        <f t="shared" si="2"/>
        <v>0</v>
      </c>
      <c r="R27" s="89">
        <f t="shared" si="3"/>
        <v>0</v>
      </c>
    </row>
    <row r="28" spans="2:18" ht="12.75" customHeight="1" x14ac:dyDescent="0.3">
      <c r="B28" s="65">
        <f t="shared" si="4"/>
        <v>15</v>
      </c>
      <c r="C28" s="78" t="s">
        <v>767</v>
      </c>
      <c r="D28" s="142" t="s">
        <v>885</v>
      </c>
      <c r="E28" s="143" t="s">
        <v>885</v>
      </c>
      <c r="F28" s="143" t="s">
        <v>885</v>
      </c>
      <c r="G28" s="144" t="s">
        <v>885</v>
      </c>
      <c r="H28" s="66" t="s">
        <v>120</v>
      </c>
      <c r="I28" s="67"/>
      <c r="J28" s="14">
        <v>300</v>
      </c>
      <c r="K28" s="14">
        <v>1200</v>
      </c>
      <c r="L28" s="25">
        <v>0</v>
      </c>
      <c r="M28" s="25">
        <v>0</v>
      </c>
      <c r="N28" s="20">
        <v>9.5</v>
      </c>
      <c r="O28" s="25">
        <f t="shared" si="0"/>
        <v>0</v>
      </c>
      <c r="P28" s="25">
        <f t="shared" si="1"/>
        <v>0</v>
      </c>
      <c r="Q28" s="89">
        <f t="shared" si="2"/>
        <v>0</v>
      </c>
      <c r="R28" s="89">
        <f t="shared" si="3"/>
        <v>0</v>
      </c>
    </row>
    <row r="29" spans="2:18" ht="12.75" customHeight="1" x14ac:dyDescent="0.3">
      <c r="B29" s="65">
        <f t="shared" si="4"/>
        <v>16</v>
      </c>
      <c r="C29" s="78" t="s">
        <v>768</v>
      </c>
      <c r="D29" s="142" t="s">
        <v>886</v>
      </c>
      <c r="E29" s="143" t="s">
        <v>886</v>
      </c>
      <c r="F29" s="143" t="s">
        <v>886</v>
      </c>
      <c r="G29" s="144" t="s">
        <v>886</v>
      </c>
      <c r="H29" s="66" t="s">
        <v>120</v>
      </c>
      <c r="I29" s="67"/>
      <c r="J29" s="14">
        <v>0</v>
      </c>
      <c r="K29" s="14">
        <v>1600</v>
      </c>
      <c r="L29" s="25">
        <v>0</v>
      </c>
      <c r="M29" s="25">
        <v>0</v>
      </c>
      <c r="N29" s="20">
        <v>9.5</v>
      </c>
      <c r="O29" s="25">
        <f t="shared" si="0"/>
        <v>0</v>
      </c>
      <c r="P29" s="25">
        <f t="shared" si="1"/>
        <v>0</v>
      </c>
      <c r="Q29" s="89">
        <f t="shared" si="2"/>
        <v>0</v>
      </c>
      <c r="R29" s="89">
        <f t="shared" si="3"/>
        <v>0</v>
      </c>
    </row>
    <row r="30" spans="2:18" ht="12.75" customHeight="1" x14ac:dyDescent="0.3">
      <c r="B30" s="65">
        <f t="shared" si="4"/>
        <v>17</v>
      </c>
      <c r="C30" s="78" t="s">
        <v>769</v>
      </c>
      <c r="D30" s="142" t="s">
        <v>887</v>
      </c>
      <c r="E30" s="143" t="s">
        <v>887</v>
      </c>
      <c r="F30" s="143" t="s">
        <v>887</v>
      </c>
      <c r="G30" s="144" t="s">
        <v>887</v>
      </c>
      <c r="H30" s="66" t="s">
        <v>120</v>
      </c>
      <c r="I30" s="67"/>
      <c r="J30" s="14">
        <v>50</v>
      </c>
      <c r="K30" s="14">
        <v>600</v>
      </c>
      <c r="L30" s="25">
        <v>0</v>
      </c>
      <c r="M30" s="25">
        <v>0</v>
      </c>
      <c r="N30" s="20">
        <v>9.5</v>
      </c>
      <c r="O30" s="25">
        <f t="shared" si="0"/>
        <v>0</v>
      </c>
      <c r="P30" s="25">
        <f t="shared" si="1"/>
        <v>0</v>
      </c>
      <c r="Q30" s="89">
        <f t="shared" si="2"/>
        <v>0</v>
      </c>
      <c r="R30" s="89">
        <f t="shared" si="3"/>
        <v>0</v>
      </c>
    </row>
    <row r="31" spans="2:18" ht="12.75" customHeight="1" x14ac:dyDescent="0.3">
      <c r="B31" s="65">
        <f t="shared" si="4"/>
        <v>18</v>
      </c>
      <c r="C31" s="78" t="s">
        <v>770</v>
      </c>
      <c r="D31" s="142" t="s">
        <v>888</v>
      </c>
      <c r="E31" s="143" t="s">
        <v>888</v>
      </c>
      <c r="F31" s="143" t="s">
        <v>888</v>
      </c>
      <c r="G31" s="144" t="s">
        <v>888</v>
      </c>
      <c r="H31" s="66" t="s">
        <v>120</v>
      </c>
      <c r="I31" s="67"/>
      <c r="J31" s="14">
        <v>10</v>
      </c>
      <c r="K31" s="14">
        <v>80</v>
      </c>
      <c r="L31" s="25">
        <v>0</v>
      </c>
      <c r="M31" s="25">
        <v>0</v>
      </c>
      <c r="N31" s="20">
        <v>9.5</v>
      </c>
      <c r="O31" s="25">
        <f t="shared" si="0"/>
        <v>0</v>
      </c>
      <c r="P31" s="25">
        <f t="shared" si="1"/>
        <v>0</v>
      </c>
      <c r="Q31" s="89">
        <f t="shared" si="2"/>
        <v>0</v>
      </c>
      <c r="R31" s="89">
        <f t="shared" si="3"/>
        <v>0</v>
      </c>
    </row>
    <row r="32" spans="2:18" ht="12.75" customHeight="1" x14ac:dyDescent="0.3">
      <c r="B32" s="65">
        <f t="shared" si="4"/>
        <v>19</v>
      </c>
      <c r="C32" s="78" t="s">
        <v>771</v>
      </c>
      <c r="D32" s="142" t="s">
        <v>889</v>
      </c>
      <c r="E32" s="143" t="s">
        <v>889</v>
      </c>
      <c r="F32" s="143" t="s">
        <v>889</v>
      </c>
      <c r="G32" s="144" t="s">
        <v>889</v>
      </c>
      <c r="H32" s="66" t="s">
        <v>120</v>
      </c>
      <c r="I32" s="67"/>
      <c r="J32" s="14">
        <v>35</v>
      </c>
      <c r="K32" s="14">
        <v>400</v>
      </c>
      <c r="L32" s="25">
        <v>0</v>
      </c>
      <c r="M32" s="25">
        <v>0</v>
      </c>
      <c r="N32" s="20">
        <v>9.5</v>
      </c>
      <c r="O32" s="25">
        <f t="shared" si="0"/>
        <v>0</v>
      </c>
      <c r="P32" s="25">
        <f t="shared" si="1"/>
        <v>0</v>
      </c>
      <c r="Q32" s="89">
        <f t="shared" si="2"/>
        <v>0</v>
      </c>
      <c r="R32" s="89">
        <f t="shared" si="3"/>
        <v>0</v>
      </c>
    </row>
    <row r="33" spans="2:18" ht="12.75" customHeight="1" x14ac:dyDescent="0.3">
      <c r="B33" s="65">
        <f t="shared" si="4"/>
        <v>20</v>
      </c>
      <c r="C33" s="78" t="s">
        <v>772</v>
      </c>
      <c r="D33" s="142" t="s">
        <v>890</v>
      </c>
      <c r="E33" s="143" t="s">
        <v>890</v>
      </c>
      <c r="F33" s="143" t="s">
        <v>890</v>
      </c>
      <c r="G33" s="144" t="s">
        <v>890</v>
      </c>
      <c r="H33" s="66" t="s">
        <v>120</v>
      </c>
      <c r="I33" s="67"/>
      <c r="J33" s="14">
        <v>35</v>
      </c>
      <c r="K33" s="14">
        <v>400</v>
      </c>
      <c r="L33" s="25">
        <v>0</v>
      </c>
      <c r="M33" s="25">
        <v>0</v>
      </c>
      <c r="N33" s="20">
        <v>9.5</v>
      </c>
      <c r="O33" s="25">
        <f t="shared" si="0"/>
        <v>0</v>
      </c>
      <c r="P33" s="25">
        <f t="shared" si="1"/>
        <v>0</v>
      </c>
      <c r="Q33" s="89">
        <f t="shared" si="2"/>
        <v>0</v>
      </c>
      <c r="R33" s="89">
        <f t="shared" si="3"/>
        <v>0</v>
      </c>
    </row>
    <row r="34" spans="2:18" ht="12.75" customHeight="1" x14ac:dyDescent="0.3">
      <c r="B34" s="65">
        <f t="shared" si="4"/>
        <v>21</v>
      </c>
      <c r="C34" s="78" t="s">
        <v>773</v>
      </c>
      <c r="D34" s="142" t="s">
        <v>891</v>
      </c>
      <c r="E34" s="143" t="s">
        <v>891</v>
      </c>
      <c r="F34" s="143" t="s">
        <v>891</v>
      </c>
      <c r="G34" s="144" t="s">
        <v>891</v>
      </c>
      <c r="H34" s="66" t="s">
        <v>120</v>
      </c>
      <c r="I34" s="67"/>
      <c r="J34" s="14">
        <v>50</v>
      </c>
      <c r="K34" s="14">
        <v>1200</v>
      </c>
      <c r="L34" s="25">
        <v>0</v>
      </c>
      <c r="M34" s="25">
        <v>0</v>
      </c>
      <c r="N34" s="20">
        <v>9.5</v>
      </c>
      <c r="O34" s="25">
        <f t="shared" si="0"/>
        <v>0</v>
      </c>
      <c r="P34" s="25">
        <f t="shared" si="1"/>
        <v>0</v>
      </c>
      <c r="Q34" s="89">
        <f t="shared" si="2"/>
        <v>0</v>
      </c>
      <c r="R34" s="89">
        <f t="shared" si="3"/>
        <v>0</v>
      </c>
    </row>
    <row r="35" spans="2:18" ht="12.75" customHeight="1" x14ac:dyDescent="0.3">
      <c r="B35" s="65">
        <f t="shared" si="4"/>
        <v>22</v>
      </c>
      <c r="C35" s="78" t="s">
        <v>774</v>
      </c>
      <c r="D35" s="142" t="s">
        <v>892</v>
      </c>
      <c r="E35" s="143" t="s">
        <v>892</v>
      </c>
      <c r="F35" s="143" t="s">
        <v>892</v>
      </c>
      <c r="G35" s="144" t="s">
        <v>892</v>
      </c>
      <c r="H35" s="66" t="s">
        <v>120</v>
      </c>
      <c r="I35" s="67"/>
      <c r="J35" s="14">
        <v>20</v>
      </c>
      <c r="K35" s="14">
        <v>120</v>
      </c>
      <c r="L35" s="25">
        <v>0</v>
      </c>
      <c r="M35" s="25">
        <v>0</v>
      </c>
      <c r="N35" s="20">
        <v>9.5</v>
      </c>
      <c r="O35" s="25">
        <f t="shared" si="0"/>
        <v>0</v>
      </c>
      <c r="P35" s="25">
        <f t="shared" si="1"/>
        <v>0</v>
      </c>
      <c r="Q35" s="89">
        <f t="shared" si="2"/>
        <v>0</v>
      </c>
      <c r="R35" s="89">
        <f t="shared" si="3"/>
        <v>0</v>
      </c>
    </row>
    <row r="36" spans="2:18" ht="12.75" customHeight="1" x14ac:dyDescent="0.3">
      <c r="B36" s="65">
        <f t="shared" si="4"/>
        <v>23</v>
      </c>
      <c r="C36" s="78" t="s">
        <v>775</v>
      </c>
      <c r="D36" s="142" t="s">
        <v>893</v>
      </c>
      <c r="E36" s="143" t="s">
        <v>893</v>
      </c>
      <c r="F36" s="143" t="s">
        <v>893</v>
      </c>
      <c r="G36" s="144" t="s">
        <v>893</v>
      </c>
      <c r="H36" s="66" t="s">
        <v>120</v>
      </c>
      <c r="I36" s="67"/>
      <c r="J36" s="14">
        <v>70</v>
      </c>
      <c r="K36" s="14">
        <v>800</v>
      </c>
      <c r="L36" s="25">
        <v>0</v>
      </c>
      <c r="M36" s="25">
        <v>0</v>
      </c>
      <c r="N36" s="20">
        <v>9.5</v>
      </c>
      <c r="O36" s="25">
        <f t="shared" si="0"/>
        <v>0</v>
      </c>
      <c r="P36" s="25">
        <f t="shared" si="1"/>
        <v>0</v>
      </c>
      <c r="Q36" s="89">
        <f t="shared" si="2"/>
        <v>0</v>
      </c>
      <c r="R36" s="89">
        <f t="shared" si="3"/>
        <v>0</v>
      </c>
    </row>
    <row r="37" spans="2:18" ht="12.75" customHeight="1" x14ac:dyDescent="0.3">
      <c r="B37" s="65">
        <f t="shared" si="4"/>
        <v>24</v>
      </c>
      <c r="C37" s="78" t="s">
        <v>776</v>
      </c>
      <c r="D37" s="142" t="s">
        <v>894</v>
      </c>
      <c r="E37" s="143" t="s">
        <v>894</v>
      </c>
      <c r="F37" s="143" t="s">
        <v>894</v>
      </c>
      <c r="G37" s="144" t="s">
        <v>894</v>
      </c>
      <c r="H37" s="66" t="s">
        <v>120</v>
      </c>
      <c r="I37" s="67"/>
      <c r="J37" s="14">
        <v>10</v>
      </c>
      <c r="K37" s="14">
        <v>120</v>
      </c>
      <c r="L37" s="25">
        <v>0</v>
      </c>
      <c r="M37" s="25">
        <v>0</v>
      </c>
      <c r="N37" s="20">
        <v>9.5</v>
      </c>
      <c r="O37" s="25">
        <f t="shared" si="0"/>
        <v>0</v>
      </c>
      <c r="P37" s="25">
        <f t="shared" si="1"/>
        <v>0</v>
      </c>
      <c r="Q37" s="89">
        <f t="shared" si="2"/>
        <v>0</v>
      </c>
      <c r="R37" s="89">
        <f t="shared" si="3"/>
        <v>0</v>
      </c>
    </row>
    <row r="38" spans="2:18" ht="12.75" customHeight="1" x14ac:dyDescent="0.3">
      <c r="B38" s="65">
        <f t="shared" si="4"/>
        <v>25</v>
      </c>
      <c r="C38" s="78" t="s">
        <v>777</v>
      </c>
      <c r="D38" s="142" t="s">
        <v>895</v>
      </c>
      <c r="E38" s="143" t="s">
        <v>895</v>
      </c>
      <c r="F38" s="143" t="s">
        <v>895</v>
      </c>
      <c r="G38" s="144" t="s">
        <v>895</v>
      </c>
      <c r="H38" s="66" t="s">
        <v>120</v>
      </c>
      <c r="I38" s="67"/>
      <c r="J38" s="14">
        <v>15</v>
      </c>
      <c r="K38" s="14">
        <v>160</v>
      </c>
      <c r="L38" s="25">
        <v>0</v>
      </c>
      <c r="M38" s="25">
        <v>0</v>
      </c>
      <c r="N38" s="20">
        <v>9.5</v>
      </c>
      <c r="O38" s="25">
        <f t="shared" si="0"/>
        <v>0</v>
      </c>
      <c r="P38" s="25">
        <f t="shared" si="1"/>
        <v>0</v>
      </c>
      <c r="Q38" s="89">
        <f t="shared" si="2"/>
        <v>0</v>
      </c>
      <c r="R38" s="89">
        <f t="shared" si="3"/>
        <v>0</v>
      </c>
    </row>
    <row r="39" spans="2:18" ht="12.75" customHeight="1" x14ac:dyDescent="0.3">
      <c r="B39" s="65">
        <f t="shared" si="4"/>
        <v>26</v>
      </c>
      <c r="C39" s="78" t="s">
        <v>778</v>
      </c>
      <c r="D39" s="142" t="s">
        <v>896</v>
      </c>
      <c r="E39" s="143" t="s">
        <v>896</v>
      </c>
      <c r="F39" s="143" t="s">
        <v>896</v>
      </c>
      <c r="G39" s="144" t="s">
        <v>896</v>
      </c>
      <c r="H39" s="66" t="s">
        <v>120</v>
      </c>
      <c r="I39" s="67"/>
      <c r="J39" s="14">
        <v>10</v>
      </c>
      <c r="K39" s="14">
        <v>40</v>
      </c>
      <c r="L39" s="25">
        <v>0</v>
      </c>
      <c r="M39" s="25">
        <v>0</v>
      </c>
      <c r="N39" s="20">
        <v>9.5</v>
      </c>
      <c r="O39" s="25">
        <f t="shared" si="0"/>
        <v>0</v>
      </c>
      <c r="P39" s="25">
        <f t="shared" si="1"/>
        <v>0</v>
      </c>
      <c r="Q39" s="89">
        <f t="shared" si="2"/>
        <v>0</v>
      </c>
      <c r="R39" s="89">
        <f t="shared" si="3"/>
        <v>0</v>
      </c>
    </row>
    <row r="40" spans="2:18" ht="12.75" customHeight="1" x14ac:dyDescent="0.3">
      <c r="B40" s="65">
        <f t="shared" si="4"/>
        <v>27</v>
      </c>
      <c r="C40" s="78" t="s">
        <v>779</v>
      </c>
      <c r="D40" s="142" t="s">
        <v>897</v>
      </c>
      <c r="E40" s="143" t="s">
        <v>897</v>
      </c>
      <c r="F40" s="143" t="s">
        <v>897</v>
      </c>
      <c r="G40" s="144" t="s">
        <v>897</v>
      </c>
      <c r="H40" s="66" t="s">
        <v>120</v>
      </c>
      <c r="I40" s="67"/>
      <c r="J40" s="14">
        <v>10</v>
      </c>
      <c r="K40" s="14">
        <v>40</v>
      </c>
      <c r="L40" s="25">
        <v>0</v>
      </c>
      <c r="M40" s="25">
        <v>0</v>
      </c>
      <c r="N40" s="20">
        <v>9.5</v>
      </c>
      <c r="O40" s="25">
        <f t="shared" si="0"/>
        <v>0</v>
      </c>
      <c r="P40" s="25">
        <f t="shared" si="1"/>
        <v>0</v>
      </c>
      <c r="Q40" s="89">
        <f t="shared" si="2"/>
        <v>0</v>
      </c>
      <c r="R40" s="89">
        <f t="shared" si="3"/>
        <v>0</v>
      </c>
    </row>
    <row r="41" spans="2:18" ht="12.75" customHeight="1" x14ac:dyDescent="0.3">
      <c r="B41" s="65">
        <f t="shared" si="4"/>
        <v>28</v>
      </c>
      <c r="C41" s="78" t="s">
        <v>780</v>
      </c>
      <c r="D41" s="142" t="s">
        <v>898</v>
      </c>
      <c r="E41" s="143" t="s">
        <v>898</v>
      </c>
      <c r="F41" s="143" t="s">
        <v>898</v>
      </c>
      <c r="G41" s="144" t="s">
        <v>898</v>
      </c>
      <c r="H41" s="66" t="s">
        <v>120</v>
      </c>
      <c r="I41" s="67"/>
      <c r="J41" s="14">
        <v>10</v>
      </c>
      <c r="K41" s="14">
        <v>40</v>
      </c>
      <c r="L41" s="25">
        <v>0</v>
      </c>
      <c r="M41" s="25">
        <v>0</v>
      </c>
      <c r="N41" s="20">
        <v>9.5</v>
      </c>
      <c r="O41" s="25">
        <f t="shared" si="0"/>
        <v>0</v>
      </c>
      <c r="P41" s="25">
        <f t="shared" si="1"/>
        <v>0</v>
      </c>
      <c r="Q41" s="89">
        <f t="shared" si="2"/>
        <v>0</v>
      </c>
      <c r="R41" s="89">
        <f t="shared" si="3"/>
        <v>0</v>
      </c>
    </row>
    <row r="42" spans="2:18" ht="12.75" customHeight="1" x14ac:dyDescent="0.3">
      <c r="B42" s="65">
        <f t="shared" si="4"/>
        <v>29</v>
      </c>
      <c r="C42" s="78" t="s">
        <v>781</v>
      </c>
      <c r="D42" s="145" t="s">
        <v>899</v>
      </c>
      <c r="E42" s="146" t="s">
        <v>899</v>
      </c>
      <c r="F42" s="146" t="s">
        <v>899</v>
      </c>
      <c r="G42" s="147" t="s">
        <v>899</v>
      </c>
      <c r="H42" s="66" t="s">
        <v>120</v>
      </c>
      <c r="I42" s="67"/>
      <c r="J42" s="14">
        <v>2600</v>
      </c>
      <c r="K42" s="14">
        <v>10800</v>
      </c>
      <c r="L42" s="25">
        <v>0</v>
      </c>
      <c r="M42" s="25">
        <v>0</v>
      </c>
      <c r="N42" s="20">
        <v>9.5</v>
      </c>
      <c r="O42" s="25">
        <f t="shared" si="0"/>
        <v>0</v>
      </c>
      <c r="P42" s="25">
        <f t="shared" si="1"/>
        <v>0</v>
      </c>
      <c r="Q42" s="89">
        <f t="shared" si="2"/>
        <v>0</v>
      </c>
      <c r="R42" s="89">
        <f t="shared" si="3"/>
        <v>0</v>
      </c>
    </row>
    <row r="43" spans="2:18" ht="12.75" customHeight="1" x14ac:dyDescent="0.3">
      <c r="B43" s="65">
        <f t="shared" si="4"/>
        <v>30</v>
      </c>
      <c r="C43" s="78" t="s">
        <v>782</v>
      </c>
      <c r="D43" s="145" t="s">
        <v>900</v>
      </c>
      <c r="E43" s="146" t="s">
        <v>900</v>
      </c>
      <c r="F43" s="146" t="s">
        <v>900</v>
      </c>
      <c r="G43" s="147" t="s">
        <v>900</v>
      </c>
      <c r="H43" s="66" t="s">
        <v>120</v>
      </c>
      <c r="I43" s="67"/>
      <c r="J43" s="14">
        <v>270</v>
      </c>
      <c r="K43" s="14">
        <v>3200</v>
      </c>
      <c r="L43" s="25">
        <v>0</v>
      </c>
      <c r="M43" s="25">
        <v>0</v>
      </c>
      <c r="N43" s="20">
        <v>9.5</v>
      </c>
      <c r="O43" s="25">
        <f t="shared" si="0"/>
        <v>0</v>
      </c>
      <c r="P43" s="25">
        <f t="shared" si="1"/>
        <v>0</v>
      </c>
      <c r="Q43" s="89">
        <f t="shared" si="2"/>
        <v>0</v>
      </c>
      <c r="R43" s="89">
        <f t="shared" si="3"/>
        <v>0</v>
      </c>
    </row>
    <row r="44" spans="2:18" ht="12.75" customHeight="1" x14ac:dyDescent="0.3">
      <c r="B44" s="65">
        <f t="shared" si="4"/>
        <v>31</v>
      </c>
      <c r="C44" s="78" t="s">
        <v>783</v>
      </c>
      <c r="D44" s="145" t="s">
        <v>901</v>
      </c>
      <c r="E44" s="146" t="s">
        <v>901</v>
      </c>
      <c r="F44" s="146" t="s">
        <v>901</v>
      </c>
      <c r="G44" s="147" t="s">
        <v>901</v>
      </c>
      <c r="H44" s="66" t="s">
        <v>120</v>
      </c>
      <c r="I44" s="67"/>
      <c r="J44" s="14">
        <v>700</v>
      </c>
      <c r="K44" s="14">
        <v>8000</v>
      </c>
      <c r="L44" s="25">
        <v>0</v>
      </c>
      <c r="M44" s="25">
        <v>0</v>
      </c>
      <c r="N44" s="20">
        <v>9.5</v>
      </c>
      <c r="O44" s="25">
        <f t="shared" si="0"/>
        <v>0</v>
      </c>
      <c r="P44" s="25">
        <f t="shared" si="1"/>
        <v>0</v>
      </c>
      <c r="Q44" s="89">
        <f t="shared" si="2"/>
        <v>0</v>
      </c>
      <c r="R44" s="89">
        <f t="shared" si="3"/>
        <v>0</v>
      </c>
    </row>
    <row r="45" spans="2:18" ht="12.75" customHeight="1" x14ac:dyDescent="0.3">
      <c r="B45" s="65">
        <f t="shared" si="4"/>
        <v>32</v>
      </c>
      <c r="C45" s="78" t="s">
        <v>784</v>
      </c>
      <c r="D45" s="145" t="s">
        <v>902</v>
      </c>
      <c r="E45" s="146" t="s">
        <v>902</v>
      </c>
      <c r="F45" s="146" t="s">
        <v>902</v>
      </c>
      <c r="G45" s="147" t="s">
        <v>902</v>
      </c>
      <c r="H45" s="66" t="s">
        <v>120</v>
      </c>
      <c r="I45" s="67"/>
      <c r="J45" s="14">
        <v>50</v>
      </c>
      <c r="K45" s="14">
        <v>400</v>
      </c>
      <c r="L45" s="25">
        <v>0</v>
      </c>
      <c r="M45" s="25">
        <v>0</v>
      </c>
      <c r="N45" s="20">
        <v>9.5</v>
      </c>
      <c r="O45" s="25">
        <f t="shared" si="0"/>
        <v>0</v>
      </c>
      <c r="P45" s="25">
        <f t="shared" si="1"/>
        <v>0</v>
      </c>
      <c r="Q45" s="89">
        <f t="shared" si="2"/>
        <v>0</v>
      </c>
      <c r="R45" s="89">
        <f t="shared" si="3"/>
        <v>0</v>
      </c>
    </row>
    <row r="46" spans="2:18" ht="12.75" customHeight="1" x14ac:dyDescent="0.3">
      <c r="B46" s="65">
        <f t="shared" si="4"/>
        <v>33</v>
      </c>
      <c r="C46" s="78" t="s">
        <v>785</v>
      </c>
      <c r="D46" s="145" t="s">
        <v>903</v>
      </c>
      <c r="E46" s="146" t="s">
        <v>903</v>
      </c>
      <c r="F46" s="146" t="s">
        <v>903</v>
      </c>
      <c r="G46" s="147" t="s">
        <v>903</v>
      </c>
      <c r="H46" s="66" t="s">
        <v>120</v>
      </c>
      <c r="I46" s="67"/>
      <c r="J46" s="14">
        <v>170</v>
      </c>
      <c r="K46" s="14">
        <v>2000</v>
      </c>
      <c r="L46" s="25">
        <v>0</v>
      </c>
      <c r="M46" s="25">
        <v>0</v>
      </c>
      <c r="N46" s="20">
        <v>9.5</v>
      </c>
      <c r="O46" s="25">
        <f t="shared" si="0"/>
        <v>0</v>
      </c>
      <c r="P46" s="25">
        <f t="shared" si="1"/>
        <v>0</v>
      </c>
      <c r="Q46" s="89">
        <f t="shared" si="2"/>
        <v>0</v>
      </c>
      <c r="R46" s="89">
        <f t="shared" si="3"/>
        <v>0</v>
      </c>
    </row>
    <row r="47" spans="2:18" ht="12.75" customHeight="1" x14ac:dyDescent="0.3">
      <c r="B47" s="65">
        <f t="shared" si="4"/>
        <v>34</v>
      </c>
      <c r="C47" s="78" t="s">
        <v>786</v>
      </c>
      <c r="D47" s="145" t="s">
        <v>904</v>
      </c>
      <c r="E47" s="146" t="s">
        <v>904</v>
      </c>
      <c r="F47" s="146" t="s">
        <v>904</v>
      </c>
      <c r="G47" s="147" t="s">
        <v>904</v>
      </c>
      <c r="H47" s="66" t="s">
        <v>120</v>
      </c>
      <c r="I47" s="67"/>
      <c r="J47" s="14">
        <v>500</v>
      </c>
      <c r="K47" s="14">
        <v>6000</v>
      </c>
      <c r="L47" s="25">
        <v>0</v>
      </c>
      <c r="M47" s="25">
        <v>0</v>
      </c>
      <c r="N47" s="20">
        <v>9.5</v>
      </c>
      <c r="O47" s="25">
        <f t="shared" si="0"/>
        <v>0</v>
      </c>
      <c r="P47" s="25">
        <f t="shared" si="1"/>
        <v>0</v>
      </c>
      <c r="Q47" s="89">
        <f t="shared" si="2"/>
        <v>0</v>
      </c>
      <c r="R47" s="89">
        <f t="shared" si="3"/>
        <v>0</v>
      </c>
    </row>
    <row r="48" spans="2:18" ht="12.75" customHeight="1" x14ac:dyDescent="0.3">
      <c r="B48" s="65">
        <f t="shared" si="4"/>
        <v>35</v>
      </c>
      <c r="C48" s="78" t="s">
        <v>787</v>
      </c>
      <c r="D48" s="145" t="s">
        <v>905</v>
      </c>
      <c r="E48" s="146" t="s">
        <v>905</v>
      </c>
      <c r="F48" s="146" t="s">
        <v>905</v>
      </c>
      <c r="G48" s="147" t="s">
        <v>905</v>
      </c>
      <c r="H48" s="66" t="s">
        <v>120</v>
      </c>
      <c r="I48" s="67"/>
      <c r="J48" s="14">
        <v>700</v>
      </c>
      <c r="K48" s="14">
        <v>8000</v>
      </c>
      <c r="L48" s="25">
        <v>0</v>
      </c>
      <c r="M48" s="25">
        <v>0</v>
      </c>
      <c r="N48" s="20">
        <v>9.5</v>
      </c>
      <c r="O48" s="25">
        <f t="shared" si="0"/>
        <v>0</v>
      </c>
      <c r="P48" s="25">
        <f t="shared" si="1"/>
        <v>0</v>
      </c>
      <c r="Q48" s="89">
        <f t="shared" si="2"/>
        <v>0</v>
      </c>
      <c r="R48" s="89">
        <f t="shared" si="3"/>
        <v>0</v>
      </c>
    </row>
    <row r="49" spans="2:18" ht="12.75" customHeight="1" x14ac:dyDescent="0.3">
      <c r="B49" s="65">
        <f t="shared" si="4"/>
        <v>36</v>
      </c>
      <c r="C49" s="78" t="s">
        <v>788</v>
      </c>
      <c r="D49" s="145" t="s">
        <v>906</v>
      </c>
      <c r="E49" s="146" t="s">
        <v>906</v>
      </c>
      <c r="F49" s="146" t="s">
        <v>906</v>
      </c>
      <c r="G49" s="147" t="s">
        <v>906</v>
      </c>
      <c r="H49" s="66" t="s">
        <v>120</v>
      </c>
      <c r="I49" s="67"/>
      <c r="J49" s="14">
        <v>1</v>
      </c>
      <c r="K49" s="14">
        <v>4</v>
      </c>
      <c r="L49" s="25">
        <v>0</v>
      </c>
      <c r="M49" s="25">
        <v>0</v>
      </c>
      <c r="N49" s="20">
        <v>9.5</v>
      </c>
      <c r="O49" s="25">
        <f t="shared" si="0"/>
        <v>0</v>
      </c>
      <c r="P49" s="25">
        <f t="shared" si="1"/>
        <v>0</v>
      </c>
      <c r="Q49" s="89">
        <f t="shared" si="2"/>
        <v>0</v>
      </c>
      <c r="R49" s="89">
        <f t="shared" si="3"/>
        <v>0</v>
      </c>
    </row>
    <row r="50" spans="2:18" ht="12.75" customHeight="1" x14ac:dyDescent="0.3">
      <c r="B50" s="65">
        <f t="shared" si="4"/>
        <v>37</v>
      </c>
      <c r="C50" s="78" t="s">
        <v>789</v>
      </c>
      <c r="D50" s="145" t="s">
        <v>907</v>
      </c>
      <c r="E50" s="146" t="s">
        <v>907</v>
      </c>
      <c r="F50" s="146" t="s">
        <v>907</v>
      </c>
      <c r="G50" s="147" t="s">
        <v>907</v>
      </c>
      <c r="H50" s="66" t="s">
        <v>120</v>
      </c>
      <c r="I50" s="67"/>
      <c r="J50" s="14">
        <v>270</v>
      </c>
      <c r="K50" s="14">
        <v>3200</v>
      </c>
      <c r="L50" s="25">
        <v>0</v>
      </c>
      <c r="M50" s="25">
        <v>0</v>
      </c>
      <c r="N50" s="20">
        <v>9.5</v>
      </c>
      <c r="O50" s="25">
        <f t="shared" si="0"/>
        <v>0</v>
      </c>
      <c r="P50" s="25">
        <f t="shared" si="1"/>
        <v>0</v>
      </c>
      <c r="Q50" s="89">
        <f t="shared" si="2"/>
        <v>0</v>
      </c>
      <c r="R50" s="89">
        <f t="shared" si="3"/>
        <v>0</v>
      </c>
    </row>
    <row r="51" spans="2:18" ht="12.75" customHeight="1" x14ac:dyDescent="0.3">
      <c r="B51" s="65">
        <f t="shared" si="4"/>
        <v>38</v>
      </c>
      <c r="C51" s="78" t="s">
        <v>790</v>
      </c>
      <c r="D51" s="145" t="s">
        <v>908</v>
      </c>
      <c r="E51" s="146" t="s">
        <v>908</v>
      </c>
      <c r="F51" s="146" t="s">
        <v>908</v>
      </c>
      <c r="G51" s="147" t="s">
        <v>908</v>
      </c>
      <c r="H51" s="66" t="s">
        <v>120</v>
      </c>
      <c r="I51" s="67"/>
      <c r="J51" s="14">
        <v>170</v>
      </c>
      <c r="K51" s="14">
        <v>2000</v>
      </c>
      <c r="L51" s="25">
        <v>0</v>
      </c>
      <c r="M51" s="25">
        <v>0</v>
      </c>
      <c r="N51" s="20">
        <v>9.5</v>
      </c>
      <c r="O51" s="25">
        <f t="shared" si="0"/>
        <v>0</v>
      </c>
      <c r="P51" s="25">
        <f t="shared" si="1"/>
        <v>0</v>
      </c>
      <c r="Q51" s="89">
        <f t="shared" si="2"/>
        <v>0</v>
      </c>
      <c r="R51" s="89">
        <f t="shared" si="3"/>
        <v>0</v>
      </c>
    </row>
    <row r="52" spans="2:18" ht="12.75" customHeight="1" x14ac:dyDescent="0.3">
      <c r="B52" s="65">
        <f t="shared" si="4"/>
        <v>39</v>
      </c>
      <c r="C52" s="78" t="s">
        <v>791</v>
      </c>
      <c r="D52" s="145" t="s">
        <v>909</v>
      </c>
      <c r="E52" s="146" t="s">
        <v>909</v>
      </c>
      <c r="F52" s="146" t="s">
        <v>909</v>
      </c>
      <c r="G52" s="147" t="s">
        <v>909</v>
      </c>
      <c r="H52" s="66" t="s">
        <v>120</v>
      </c>
      <c r="I52" s="67"/>
      <c r="J52" s="14">
        <v>2500</v>
      </c>
      <c r="K52" s="14">
        <v>30000</v>
      </c>
      <c r="L52" s="25">
        <v>0</v>
      </c>
      <c r="M52" s="25">
        <v>0</v>
      </c>
      <c r="N52" s="20">
        <v>9.5</v>
      </c>
      <c r="O52" s="25">
        <f t="shared" si="0"/>
        <v>0</v>
      </c>
      <c r="P52" s="25">
        <f t="shared" si="1"/>
        <v>0</v>
      </c>
      <c r="Q52" s="89">
        <f t="shared" si="2"/>
        <v>0</v>
      </c>
      <c r="R52" s="89">
        <f t="shared" si="3"/>
        <v>0</v>
      </c>
    </row>
    <row r="53" spans="2:18" ht="12.75" customHeight="1" x14ac:dyDescent="0.3">
      <c r="B53" s="65">
        <f t="shared" si="4"/>
        <v>40</v>
      </c>
      <c r="C53" s="78" t="s">
        <v>792</v>
      </c>
      <c r="D53" s="145" t="s">
        <v>910</v>
      </c>
      <c r="E53" s="146" t="s">
        <v>910</v>
      </c>
      <c r="F53" s="146" t="s">
        <v>910</v>
      </c>
      <c r="G53" s="147" t="s">
        <v>910</v>
      </c>
      <c r="H53" s="66" t="s">
        <v>120</v>
      </c>
      <c r="I53" s="67"/>
      <c r="J53" s="14">
        <v>500</v>
      </c>
      <c r="K53" s="14">
        <v>6000</v>
      </c>
      <c r="L53" s="25">
        <v>0</v>
      </c>
      <c r="M53" s="25">
        <v>0</v>
      </c>
      <c r="N53" s="20">
        <v>9.5</v>
      </c>
      <c r="O53" s="25">
        <f t="shared" si="0"/>
        <v>0</v>
      </c>
      <c r="P53" s="25">
        <f t="shared" si="1"/>
        <v>0</v>
      </c>
      <c r="Q53" s="89">
        <f t="shared" si="2"/>
        <v>0</v>
      </c>
      <c r="R53" s="89">
        <f t="shared" si="3"/>
        <v>0</v>
      </c>
    </row>
    <row r="54" spans="2:18" ht="12.75" customHeight="1" x14ac:dyDescent="0.3">
      <c r="B54" s="65">
        <f t="shared" si="4"/>
        <v>41</v>
      </c>
      <c r="C54" s="78" t="s">
        <v>793</v>
      </c>
      <c r="D54" s="145" t="s">
        <v>911</v>
      </c>
      <c r="E54" s="146" t="s">
        <v>911</v>
      </c>
      <c r="F54" s="146" t="s">
        <v>911</v>
      </c>
      <c r="G54" s="147" t="s">
        <v>911</v>
      </c>
      <c r="H54" s="66" t="s">
        <v>120</v>
      </c>
      <c r="I54" s="67"/>
      <c r="J54" s="14">
        <v>35</v>
      </c>
      <c r="K54" s="14">
        <v>400</v>
      </c>
      <c r="L54" s="25">
        <v>0</v>
      </c>
      <c r="M54" s="25">
        <v>0</v>
      </c>
      <c r="N54" s="20">
        <v>9.5</v>
      </c>
      <c r="O54" s="25">
        <f t="shared" si="0"/>
        <v>0</v>
      </c>
      <c r="P54" s="25">
        <f t="shared" si="1"/>
        <v>0</v>
      </c>
      <c r="Q54" s="89">
        <f t="shared" si="2"/>
        <v>0</v>
      </c>
      <c r="R54" s="89">
        <f t="shared" si="3"/>
        <v>0</v>
      </c>
    </row>
    <row r="55" spans="2:18" ht="12.75" customHeight="1" x14ac:dyDescent="0.3">
      <c r="B55" s="65">
        <f t="shared" si="4"/>
        <v>42</v>
      </c>
      <c r="C55" s="78" t="s">
        <v>794</v>
      </c>
      <c r="D55" s="142" t="s">
        <v>912</v>
      </c>
      <c r="E55" s="143" t="s">
        <v>912</v>
      </c>
      <c r="F55" s="143" t="s">
        <v>912</v>
      </c>
      <c r="G55" s="144" t="s">
        <v>912</v>
      </c>
      <c r="H55" s="66" t="s">
        <v>120</v>
      </c>
      <c r="I55" s="67"/>
      <c r="J55" s="14">
        <v>400</v>
      </c>
      <c r="K55" s="14">
        <v>4800</v>
      </c>
      <c r="L55" s="25">
        <v>0</v>
      </c>
      <c r="M55" s="25">
        <v>0</v>
      </c>
      <c r="N55" s="20">
        <v>9.5</v>
      </c>
      <c r="O55" s="25">
        <f t="shared" si="0"/>
        <v>0</v>
      </c>
      <c r="P55" s="25">
        <f t="shared" si="1"/>
        <v>0</v>
      </c>
      <c r="Q55" s="89">
        <f t="shared" si="2"/>
        <v>0</v>
      </c>
      <c r="R55" s="89">
        <f t="shared" si="3"/>
        <v>0</v>
      </c>
    </row>
    <row r="56" spans="2:18" ht="12.75" customHeight="1" x14ac:dyDescent="0.3">
      <c r="B56" s="65">
        <f t="shared" si="4"/>
        <v>43</v>
      </c>
      <c r="C56" s="78" t="s">
        <v>795</v>
      </c>
      <c r="D56" s="142" t="s">
        <v>913</v>
      </c>
      <c r="E56" s="143" t="s">
        <v>913</v>
      </c>
      <c r="F56" s="143" t="s">
        <v>913</v>
      </c>
      <c r="G56" s="144" t="s">
        <v>913</v>
      </c>
      <c r="H56" s="66" t="s">
        <v>120</v>
      </c>
      <c r="I56" s="67"/>
      <c r="J56" s="14">
        <v>0</v>
      </c>
      <c r="K56" s="14">
        <v>1200</v>
      </c>
      <c r="L56" s="25">
        <v>0</v>
      </c>
      <c r="M56" s="25">
        <v>0</v>
      </c>
      <c r="N56" s="20">
        <v>9.5</v>
      </c>
      <c r="O56" s="25">
        <f t="shared" si="0"/>
        <v>0</v>
      </c>
      <c r="P56" s="25">
        <f t="shared" si="1"/>
        <v>0</v>
      </c>
      <c r="Q56" s="89">
        <f t="shared" si="2"/>
        <v>0</v>
      </c>
      <c r="R56" s="89">
        <f t="shared" si="3"/>
        <v>0</v>
      </c>
    </row>
    <row r="57" spans="2:18" ht="12.75" customHeight="1" x14ac:dyDescent="0.3">
      <c r="B57" s="65">
        <f t="shared" si="4"/>
        <v>44</v>
      </c>
      <c r="C57" s="78" t="s">
        <v>796</v>
      </c>
      <c r="D57" s="142" t="s">
        <v>914</v>
      </c>
      <c r="E57" s="143" t="s">
        <v>914</v>
      </c>
      <c r="F57" s="143" t="s">
        <v>914</v>
      </c>
      <c r="G57" s="144" t="s">
        <v>914</v>
      </c>
      <c r="H57" s="66" t="s">
        <v>120</v>
      </c>
      <c r="I57" s="67"/>
      <c r="J57" s="14">
        <v>20</v>
      </c>
      <c r="K57" s="14">
        <v>200</v>
      </c>
      <c r="L57" s="25">
        <v>0</v>
      </c>
      <c r="M57" s="25">
        <v>0</v>
      </c>
      <c r="N57" s="20">
        <v>9.5</v>
      </c>
      <c r="O57" s="25">
        <f t="shared" si="0"/>
        <v>0</v>
      </c>
      <c r="P57" s="25">
        <f t="shared" si="1"/>
        <v>0</v>
      </c>
      <c r="Q57" s="89">
        <f t="shared" si="2"/>
        <v>0</v>
      </c>
      <c r="R57" s="89">
        <f t="shared" si="3"/>
        <v>0</v>
      </c>
    </row>
    <row r="58" spans="2:18" ht="12.75" customHeight="1" x14ac:dyDescent="0.3">
      <c r="B58" s="65">
        <f t="shared" si="4"/>
        <v>45</v>
      </c>
      <c r="C58" s="78" t="s">
        <v>797</v>
      </c>
      <c r="D58" s="142" t="s">
        <v>915</v>
      </c>
      <c r="E58" s="143" t="s">
        <v>915</v>
      </c>
      <c r="F58" s="143" t="s">
        <v>915</v>
      </c>
      <c r="G58" s="144" t="s">
        <v>915</v>
      </c>
      <c r="H58" s="66" t="s">
        <v>120</v>
      </c>
      <c r="I58" s="67"/>
      <c r="J58" s="14">
        <v>1</v>
      </c>
      <c r="K58" s="14">
        <v>8</v>
      </c>
      <c r="L58" s="25">
        <v>0</v>
      </c>
      <c r="M58" s="25">
        <v>0</v>
      </c>
      <c r="N58" s="20">
        <v>9.5</v>
      </c>
      <c r="O58" s="25">
        <f t="shared" si="0"/>
        <v>0</v>
      </c>
      <c r="P58" s="25">
        <f t="shared" si="1"/>
        <v>0</v>
      </c>
      <c r="Q58" s="89">
        <f t="shared" si="2"/>
        <v>0</v>
      </c>
      <c r="R58" s="89">
        <f t="shared" si="3"/>
        <v>0</v>
      </c>
    </row>
    <row r="59" spans="2:18" ht="12.75" customHeight="1" x14ac:dyDescent="0.3">
      <c r="B59" s="65">
        <f t="shared" si="4"/>
        <v>46</v>
      </c>
      <c r="C59" s="78" t="s">
        <v>798</v>
      </c>
      <c r="D59" s="142" t="s">
        <v>916</v>
      </c>
      <c r="E59" s="143" t="s">
        <v>916</v>
      </c>
      <c r="F59" s="143" t="s">
        <v>916</v>
      </c>
      <c r="G59" s="144" t="s">
        <v>916</v>
      </c>
      <c r="H59" s="66" t="s">
        <v>120</v>
      </c>
      <c r="I59" s="67"/>
      <c r="J59" s="14">
        <v>20</v>
      </c>
      <c r="K59" s="14">
        <v>200</v>
      </c>
      <c r="L59" s="25">
        <v>0</v>
      </c>
      <c r="M59" s="25">
        <v>0</v>
      </c>
      <c r="N59" s="20">
        <v>9.5</v>
      </c>
      <c r="O59" s="25">
        <f t="shared" si="0"/>
        <v>0</v>
      </c>
      <c r="P59" s="25">
        <f t="shared" si="1"/>
        <v>0</v>
      </c>
      <c r="Q59" s="89">
        <f t="shared" si="2"/>
        <v>0</v>
      </c>
      <c r="R59" s="89">
        <f t="shared" si="3"/>
        <v>0</v>
      </c>
    </row>
    <row r="60" spans="2:18" ht="12.75" customHeight="1" x14ac:dyDescent="0.3">
      <c r="B60" s="65">
        <f t="shared" si="4"/>
        <v>47</v>
      </c>
      <c r="C60" s="78" t="s">
        <v>799</v>
      </c>
      <c r="D60" s="145" t="s">
        <v>917</v>
      </c>
      <c r="E60" s="146" t="s">
        <v>917</v>
      </c>
      <c r="F60" s="146" t="s">
        <v>917</v>
      </c>
      <c r="G60" s="147" t="s">
        <v>917</v>
      </c>
      <c r="H60" s="66" t="s">
        <v>120</v>
      </c>
      <c r="I60" s="67"/>
      <c r="J60" s="14">
        <v>700</v>
      </c>
      <c r="K60" s="14">
        <v>8000</v>
      </c>
      <c r="L60" s="25">
        <v>0</v>
      </c>
      <c r="M60" s="25">
        <v>0</v>
      </c>
      <c r="N60" s="20">
        <v>9.5</v>
      </c>
      <c r="O60" s="25">
        <f t="shared" si="0"/>
        <v>0</v>
      </c>
      <c r="P60" s="25">
        <f t="shared" si="1"/>
        <v>0</v>
      </c>
      <c r="Q60" s="89">
        <f t="shared" si="2"/>
        <v>0</v>
      </c>
      <c r="R60" s="89">
        <f t="shared" si="3"/>
        <v>0</v>
      </c>
    </row>
    <row r="61" spans="2:18" ht="12.75" customHeight="1" x14ac:dyDescent="0.3">
      <c r="B61" s="65">
        <f t="shared" si="4"/>
        <v>48</v>
      </c>
      <c r="C61" s="78" t="s">
        <v>800</v>
      </c>
      <c r="D61" s="145" t="s">
        <v>918</v>
      </c>
      <c r="E61" s="146" t="s">
        <v>918</v>
      </c>
      <c r="F61" s="146" t="s">
        <v>918</v>
      </c>
      <c r="G61" s="147" t="s">
        <v>918</v>
      </c>
      <c r="H61" s="66" t="s">
        <v>120</v>
      </c>
      <c r="I61" s="67"/>
      <c r="J61" s="14">
        <v>5</v>
      </c>
      <c r="K61" s="14">
        <v>40</v>
      </c>
      <c r="L61" s="25">
        <v>0</v>
      </c>
      <c r="M61" s="25">
        <v>0</v>
      </c>
      <c r="N61" s="20">
        <v>9.5</v>
      </c>
      <c r="O61" s="25">
        <f t="shared" si="0"/>
        <v>0</v>
      </c>
      <c r="P61" s="25">
        <f t="shared" si="1"/>
        <v>0</v>
      </c>
      <c r="Q61" s="89">
        <f t="shared" si="2"/>
        <v>0</v>
      </c>
      <c r="R61" s="89">
        <f t="shared" si="3"/>
        <v>0</v>
      </c>
    </row>
    <row r="62" spans="2:18" ht="12.75" customHeight="1" x14ac:dyDescent="0.3">
      <c r="B62" s="65">
        <f t="shared" si="4"/>
        <v>49</v>
      </c>
      <c r="C62" s="78" t="s">
        <v>801</v>
      </c>
      <c r="D62" s="145" t="s">
        <v>919</v>
      </c>
      <c r="E62" s="146" t="s">
        <v>919</v>
      </c>
      <c r="F62" s="146" t="s">
        <v>919</v>
      </c>
      <c r="G62" s="147" t="s">
        <v>919</v>
      </c>
      <c r="H62" s="66" t="s">
        <v>120</v>
      </c>
      <c r="I62" s="67"/>
      <c r="J62" s="14">
        <v>270</v>
      </c>
      <c r="K62" s="14">
        <v>3200</v>
      </c>
      <c r="L62" s="25">
        <v>0</v>
      </c>
      <c r="M62" s="25">
        <v>0</v>
      </c>
      <c r="N62" s="20">
        <v>9.5</v>
      </c>
      <c r="O62" s="25">
        <f t="shared" si="0"/>
        <v>0</v>
      </c>
      <c r="P62" s="25">
        <f t="shared" si="1"/>
        <v>0</v>
      </c>
      <c r="Q62" s="89">
        <f t="shared" si="2"/>
        <v>0</v>
      </c>
      <c r="R62" s="89">
        <f t="shared" si="3"/>
        <v>0</v>
      </c>
    </row>
    <row r="63" spans="2:18" ht="12.75" customHeight="1" x14ac:dyDescent="0.3">
      <c r="B63" s="65">
        <f t="shared" si="4"/>
        <v>50</v>
      </c>
      <c r="C63" s="78" t="s">
        <v>802</v>
      </c>
      <c r="D63" s="145" t="s">
        <v>920</v>
      </c>
      <c r="E63" s="146" t="s">
        <v>920</v>
      </c>
      <c r="F63" s="146" t="s">
        <v>920</v>
      </c>
      <c r="G63" s="147" t="s">
        <v>920</v>
      </c>
      <c r="H63" s="66" t="s">
        <v>120</v>
      </c>
      <c r="I63" s="67"/>
      <c r="J63" s="14">
        <v>700</v>
      </c>
      <c r="K63" s="14">
        <v>8000</v>
      </c>
      <c r="L63" s="25">
        <v>0</v>
      </c>
      <c r="M63" s="25">
        <v>0</v>
      </c>
      <c r="N63" s="20">
        <v>9.5</v>
      </c>
      <c r="O63" s="25">
        <f t="shared" si="0"/>
        <v>0</v>
      </c>
      <c r="P63" s="25">
        <f t="shared" si="1"/>
        <v>0</v>
      </c>
      <c r="Q63" s="89">
        <f t="shared" si="2"/>
        <v>0</v>
      </c>
      <c r="R63" s="89">
        <f t="shared" si="3"/>
        <v>0</v>
      </c>
    </row>
    <row r="64" spans="2:18" ht="12.75" customHeight="1" x14ac:dyDescent="0.3">
      <c r="B64" s="65">
        <f t="shared" si="4"/>
        <v>51</v>
      </c>
      <c r="C64" s="78" t="s">
        <v>803</v>
      </c>
      <c r="D64" s="145" t="s">
        <v>921</v>
      </c>
      <c r="E64" s="146" t="s">
        <v>921</v>
      </c>
      <c r="F64" s="146" t="s">
        <v>921</v>
      </c>
      <c r="G64" s="147" t="s">
        <v>921</v>
      </c>
      <c r="H64" s="66" t="s">
        <v>120</v>
      </c>
      <c r="I64" s="67"/>
      <c r="J64" s="14">
        <v>10</v>
      </c>
      <c r="K64" s="14">
        <v>120</v>
      </c>
      <c r="L64" s="25">
        <v>0</v>
      </c>
      <c r="M64" s="25">
        <v>0</v>
      </c>
      <c r="N64" s="20">
        <v>9.5</v>
      </c>
      <c r="O64" s="25">
        <f t="shared" si="0"/>
        <v>0</v>
      </c>
      <c r="P64" s="25">
        <f t="shared" si="1"/>
        <v>0</v>
      </c>
      <c r="Q64" s="89">
        <f t="shared" si="2"/>
        <v>0</v>
      </c>
      <c r="R64" s="89">
        <f t="shared" si="3"/>
        <v>0</v>
      </c>
    </row>
    <row r="65" spans="2:18" ht="12.75" customHeight="1" x14ac:dyDescent="0.3">
      <c r="B65" s="65">
        <f t="shared" si="4"/>
        <v>52</v>
      </c>
      <c r="C65" s="78" t="s">
        <v>804</v>
      </c>
      <c r="D65" s="145" t="s">
        <v>922</v>
      </c>
      <c r="E65" s="146" t="s">
        <v>922</v>
      </c>
      <c r="F65" s="146" t="s">
        <v>922</v>
      </c>
      <c r="G65" s="147" t="s">
        <v>922</v>
      </c>
      <c r="H65" s="66" t="s">
        <v>120</v>
      </c>
      <c r="I65" s="67"/>
      <c r="J65" s="14">
        <v>270</v>
      </c>
      <c r="K65" s="14">
        <v>3200</v>
      </c>
      <c r="L65" s="25">
        <v>0</v>
      </c>
      <c r="M65" s="25">
        <v>0</v>
      </c>
      <c r="N65" s="20">
        <v>9.5</v>
      </c>
      <c r="O65" s="25">
        <f t="shared" si="0"/>
        <v>0</v>
      </c>
      <c r="P65" s="25">
        <f t="shared" si="1"/>
        <v>0</v>
      </c>
      <c r="Q65" s="89">
        <f t="shared" si="2"/>
        <v>0</v>
      </c>
      <c r="R65" s="89">
        <f t="shared" si="3"/>
        <v>0</v>
      </c>
    </row>
    <row r="66" spans="2:18" ht="12.75" customHeight="1" x14ac:dyDescent="0.3">
      <c r="B66" s="65">
        <f t="shared" si="4"/>
        <v>53</v>
      </c>
      <c r="C66" s="78" t="s">
        <v>805</v>
      </c>
      <c r="D66" s="145" t="s">
        <v>923</v>
      </c>
      <c r="E66" s="146" t="s">
        <v>923</v>
      </c>
      <c r="F66" s="146" t="s">
        <v>923</v>
      </c>
      <c r="G66" s="147" t="s">
        <v>923</v>
      </c>
      <c r="H66" s="66" t="s">
        <v>120</v>
      </c>
      <c r="I66" s="67"/>
      <c r="J66" s="14">
        <v>7</v>
      </c>
      <c r="K66" s="14">
        <v>80</v>
      </c>
      <c r="L66" s="25">
        <v>0</v>
      </c>
      <c r="M66" s="25">
        <v>0</v>
      </c>
      <c r="N66" s="20">
        <v>9.5</v>
      </c>
      <c r="O66" s="25">
        <f t="shared" si="0"/>
        <v>0</v>
      </c>
      <c r="P66" s="25">
        <f t="shared" si="1"/>
        <v>0</v>
      </c>
      <c r="Q66" s="89">
        <f t="shared" si="2"/>
        <v>0</v>
      </c>
      <c r="R66" s="89">
        <f t="shared" si="3"/>
        <v>0</v>
      </c>
    </row>
    <row r="67" spans="2:18" ht="12.75" customHeight="1" x14ac:dyDescent="0.3">
      <c r="B67" s="65">
        <f t="shared" si="4"/>
        <v>54</v>
      </c>
      <c r="C67" s="78" t="s">
        <v>806</v>
      </c>
      <c r="D67" s="145" t="s">
        <v>924</v>
      </c>
      <c r="E67" s="146" t="s">
        <v>924</v>
      </c>
      <c r="F67" s="146" t="s">
        <v>924</v>
      </c>
      <c r="G67" s="147" t="s">
        <v>924</v>
      </c>
      <c r="H67" s="66" t="s">
        <v>120</v>
      </c>
      <c r="I67" s="67"/>
      <c r="J67" s="14">
        <v>50</v>
      </c>
      <c r="K67" s="14">
        <v>600</v>
      </c>
      <c r="L67" s="25">
        <v>0</v>
      </c>
      <c r="M67" s="25">
        <v>0</v>
      </c>
      <c r="N67" s="20">
        <v>9.5</v>
      </c>
      <c r="O67" s="25">
        <f t="shared" si="0"/>
        <v>0</v>
      </c>
      <c r="P67" s="25">
        <f t="shared" si="1"/>
        <v>0</v>
      </c>
      <c r="Q67" s="89">
        <f t="shared" si="2"/>
        <v>0</v>
      </c>
      <c r="R67" s="89">
        <f t="shared" si="3"/>
        <v>0</v>
      </c>
    </row>
    <row r="68" spans="2:18" ht="12.75" customHeight="1" x14ac:dyDescent="0.3">
      <c r="B68" s="65">
        <f t="shared" si="4"/>
        <v>55</v>
      </c>
      <c r="C68" s="78" t="s">
        <v>807</v>
      </c>
      <c r="D68" s="145" t="s">
        <v>925</v>
      </c>
      <c r="E68" s="146" t="s">
        <v>925</v>
      </c>
      <c r="F68" s="146" t="s">
        <v>925</v>
      </c>
      <c r="G68" s="147" t="s">
        <v>925</v>
      </c>
      <c r="H68" s="66" t="s">
        <v>120</v>
      </c>
      <c r="I68" s="67"/>
      <c r="J68" s="14">
        <v>100</v>
      </c>
      <c r="K68" s="14">
        <v>2000</v>
      </c>
      <c r="L68" s="25">
        <v>0</v>
      </c>
      <c r="M68" s="25">
        <v>0</v>
      </c>
      <c r="N68" s="20">
        <v>9.5</v>
      </c>
      <c r="O68" s="25">
        <f t="shared" si="0"/>
        <v>0</v>
      </c>
      <c r="P68" s="25">
        <f t="shared" si="1"/>
        <v>0</v>
      </c>
      <c r="Q68" s="89">
        <f t="shared" si="2"/>
        <v>0</v>
      </c>
      <c r="R68" s="89">
        <f t="shared" si="3"/>
        <v>0</v>
      </c>
    </row>
    <row r="69" spans="2:18" ht="12.75" customHeight="1" x14ac:dyDescent="0.3">
      <c r="B69" s="65">
        <f t="shared" si="4"/>
        <v>56</v>
      </c>
      <c r="C69" s="78" t="s">
        <v>808</v>
      </c>
      <c r="D69" s="145" t="s">
        <v>926</v>
      </c>
      <c r="E69" s="146" t="s">
        <v>926</v>
      </c>
      <c r="F69" s="146" t="s">
        <v>926</v>
      </c>
      <c r="G69" s="147" t="s">
        <v>926</v>
      </c>
      <c r="H69" s="66" t="s">
        <v>120</v>
      </c>
      <c r="I69" s="67"/>
      <c r="J69" s="14">
        <v>0</v>
      </c>
      <c r="K69" s="14">
        <v>1000</v>
      </c>
      <c r="L69" s="25">
        <v>0</v>
      </c>
      <c r="M69" s="25">
        <v>0</v>
      </c>
      <c r="N69" s="20">
        <v>9.5</v>
      </c>
      <c r="O69" s="25">
        <f t="shared" si="0"/>
        <v>0</v>
      </c>
      <c r="P69" s="25">
        <f t="shared" si="1"/>
        <v>0</v>
      </c>
      <c r="Q69" s="89">
        <f t="shared" si="2"/>
        <v>0</v>
      </c>
      <c r="R69" s="89">
        <f t="shared" si="3"/>
        <v>0</v>
      </c>
    </row>
    <row r="70" spans="2:18" ht="12.75" customHeight="1" x14ac:dyDescent="0.3">
      <c r="B70" s="65">
        <f t="shared" si="4"/>
        <v>57</v>
      </c>
      <c r="C70" s="78" t="s">
        <v>809</v>
      </c>
      <c r="D70" s="145" t="s">
        <v>927</v>
      </c>
      <c r="E70" s="146" t="s">
        <v>927</v>
      </c>
      <c r="F70" s="146" t="s">
        <v>927</v>
      </c>
      <c r="G70" s="147" t="s">
        <v>927</v>
      </c>
      <c r="H70" s="66" t="s">
        <v>120</v>
      </c>
      <c r="I70" s="67"/>
      <c r="J70" s="14">
        <v>50</v>
      </c>
      <c r="K70" s="14">
        <v>400</v>
      </c>
      <c r="L70" s="25">
        <v>0</v>
      </c>
      <c r="M70" s="25">
        <v>0</v>
      </c>
      <c r="N70" s="20">
        <v>9.5</v>
      </c>
      <c r="O70" s="25">
        <f t="shared" si="0"/>
        <v>0</v>
      </c>
      <c r="P70" s="25">
        <f t="shared" si="1"/>
        <v>0</v>
      </c>
      <c r="Q70" s="89">
        <f t="shared" si="2"/>
        <v>0</v>
      </c>
      <c r="R70" s="89">
        <f t="shared" si="3"/>
        <v>0</v>
      </c>
    </row>
    <row r="71" spans="2:18" ht="12.75" customHeight="1" x14ac:dyDescent="0.3">
      <c r="B71" s="65">
        <f t="shared" si="4"/>
        <v>58</v>
      </c>
      <c r="C71" s="78" t="s">
        <v>810</v>
      </c>
      <c r="D71" s="145" t="s">
        <v>928</v>
      </c>
      <c r="E71" s="146" t="s">
        <v>928</v>
      </c>
      <c r="F71" s="146" t="s">
        <v>928</v>
      </c>
      <c r="G71" s="147" t="s">
        <v>928</v>
      </c>
      <c r="H71" s="66" t="s">
        <v>120</v>
      </c>
      <c r="I71" s="67"/>
      <c r="J71" s="14">
        <v>500</v>
      </c>
      <c r="K71" s="14">
        <v>5000</v>
      </c>
      <c r="L71" s="25">
        <v>0</v>
      </c>
      <c r="M71" s="25">
        <v>0</v>
      </c>
      <c r="N71" s="20">
        <v>9.5</v>
      </c>
      <c r="O71" s="25">
        <f t="shared" si="0"/>
        <v>0</v>
      </c>
      <c r="P71" s="25">
        <f t="shared" si="1"/>
        <v>0</v>
      </c>
      <c r="Q71" s="89">
        <f t="shared" si="2"/>
        <v>0</v>
      </c>
      <c r="R71" s="89">
        <f t="shared" si="3"/>
        <v>0</v>
      </c>
    </row>
    <row r="72" spans="2:18" ht="12.75" customHeight="1" x14ac:dyDescent="0.3">
      <c r="B72" s="65">
        <f t="shared" si="4"/>
        <v>59</v>
      </c>
      <c r="C72" s="78" t="s">
        <v>811</v>
      </c>
      <c r="D72" s="142" t="s">
        <v>929</v>
      </c>
      <c r="E72" s="143" t="s">
        <v>929</v>
      </c>
      <c r="F72" s="143" t="s">
        <v>929</v>
      </c>
      <c r="G72" s="144" t="s">
        <v>929</v>
      </c>
      <c r="H72" s="66" t="s">
        <v>120</v>
      </c>
      <c r="I72" s="67"/>
      <c r="J72" s="14">
        <v>170</v>
      </c>
      <c r="K72" s="14">
        <v>2000</v>
      </c>
      <c r="L72" s="25">
        <v>0</v>
      </c>
      <c r="M72" s="25">
        <v>0</v>
      </c>
      <c r="N72" s="20">
        <v>9.5</v>
      </c>
      <c r="O72" s="25">
        <f t="shared" si="0"/>
        <v>0</v>
      </c>
      <c r="P72" s="25">
        <f t="shared" si="1"/>
        <v>0</v>
      </c>
      <c r="Q72" s="89">
        <f t="shared" si="2"/>
        <v>0</v>
      </c>
      <c r="R72" s="89">
        <f t="shared" si="3"/>
        <v>0</v>
      </c>
    </row>
    <row r="73" spans="2:18" ht="12.75" customHeight="1" x14ac:dyDescent="0.3">
      <c r="B73" s="65">
        <f t="shared" si="4"/>
        <v>60</v>
      </c>
      <c r="C73" s="78" t="s">
        <v>812</v>
      </c>
      <c r="D73" s="142" t="s">
        <v>930</v>
      </c>
      <c r="E73" s="143" t="s">
        <v>930</v>
      </c>
      <c r="F73" s="143" t="s">
        <v>930</v>
      </c>
      <c r="G73" s="144" t="s">
        <v>930</v>
      </c>
      <c r="H73" s="66" t="s">
        <v>120</v>
      </c>
      <c r="I73" s="67"/>
      <c r="J73" s="14">
        <v>10</v>
      </c>
      <c r="K73" s="14">
        <v>120</v>
      </c>
      <c r="L73" s="25">
        <v>0</v>
      </c>
      <c r="M73" s="25">
        <v>0</v>
      </c>
      <c r="N73" s="20">
        <v>9.5</v>
      </c>
      <c r="O73" s="25">
        <f t="shared" si="0"/>
        <v>0</v>
      </c>
      <c r="P73" s="25">
        <f t="shared" si="1"/>
        <v>0</v>
      </c>
      <c r="Q73" s="89">
        <f t="shared" si="2"/>
        <v>0</v>
      </c>
      <c r="R73" s="89">
        <f t="shared" si="3"/>
        <v>0</v>
      </c>
    </row>
    <row r="74" spans="2:18" ht="12.75" customHeight="1" x14ac:dyDescent="0.3">
      <c r="B74" s="65">
        <f t="shared" si="4"/>
        <v>61</v>
      </c>
      <c r="C74" s="78" t="s">
        <v>813</v>
      </c>
      <c r="D74" s="142" t="s">
        <v>931</v>
      </c>
      <c r="E74" s="143" t="s">
        <v>931</v>
      </c>
      <c r="F74" s="143" t="s">
        <v>931</v>
      </c>
      <c r="G74" s="144" t="s">
        <v>931</v>
      </c>
      <c r="H74" s="66" t="s">
        <v>120</v>
      </c>
      <c r="I74" s="67"/>
      <c r="J74" s="14">
        <v>10</v>
      </c>
      <c r="K74" s="14">
        <v>120</v>
      </c>
      <c r="L74" s="25">
        <v>0</v>
      </c>
      <c r="M74" s="25">
        <v>0</v>
      </c>
      <c r="N74" s="20">
        <v>9.5</v>
      </c>
      <c r="O74" s="25">
        <f t="shared" si="0"/>
        <v>0</v>
      </c>
      <c r="P74" s="25">
        <f t="shared" si="1"/>
        <v>0</v>
      </c>
      <c r="Q74" s="89">
        <f t="shared" si="2"/>
        <v>0</v>
      </c>
      <c r="R74" s="89">
        <f t="shared" si="3"/>
        <v>0</v>
      </c>
    </row>
    <row r="75" spans="2:18" ht="12.75" customHeight="1" x14ac:dyDescent="0.3">
      <c r="B75" s="65">
        <f t="shared" si="4"/>
        <v>62</v>
      </c>
      <c r="C75" s="78" t="s">
        <v>814</v>
      </c>
      <c r="D75" s="142" t="s">
        <v>932</v>
      </c>
      <c r="E75" s="143" t="s">
        <v>932</v>
      </c>
      <c r="F75" s="143" t="s">
        <v>932</v>
      </c>
      <c r="G75" s="144" t="s">
        <v>932</v>
      </c>
      <c r="H75" s="66" t="s">
        <v>120</v>
      </c>
      <c r="I75" s="67"/>
      <c r="J75" s="14">
        <v>5</v>
      </c>
      <c r="K75" s="14">
        <v>40</v>
      </c>
      <c r="L75" s="25">
        <v>0</v>
      </c>
      <c r="M75" s="25">
        <v>0</v>
      </c>
      <c r="N75" s="20">
        <v>9.5</v>
      </c>
      <c r="O75" s="25">
        <f t="shared" si="0"/>
        <v>0</v>
      </c>
      <c r="P75" s="25">
        <f t="shared" si="1"/>
        <v>0</v>
      </c>
      <c r="Q75" s="89">
        <f t="shared" si="2"/>
        <v>0</v>
      </c>
      <c r="R75" s="89">
        <f t="shared" si="3"/>
        <v>0</v>
      </c>
    </row>
    <row r="76" spans="2:18" ht="12.75" customHeight="1" x14ac:dyDescent="0.3">
      <c r="B76" s="65">
        <f t="shared" si="4"/>
        <v>63</v>
      </c>
      <c r="C76" s="78" t="s">
        <v>815</v>
      </c>
      <c r="D76" s="142" t="s">
        <v>933</v>
      </c>
      <c r="E76" s="143" t="s">
        <v>933</v>
      </c>
      <c r="F76" s="143" t="s">
        <v>933</v>
      </c>
      <c r="G76" s="144" t="s">
        <v>933</v>
      </c>
      <c r="H76" s="66" t="s">
        <v>120</v>
      </c>
      <c r="I76" s="67"/>
      <c r="J76" s="14">
        <v>50</v>
      </c>
      <c r="K76" s="14">
        <v>600</v>
      </c>
      <c r="L76" s="25">
        <v>0</v>
      </c>
      <c r="M76" s="25">
        <v>0</v>
      </c>
      <c r="N76" s="20">
        <v>9.5</v>
      </c>
      <c r="O76" s="25">
        <f t="shared" si="0"/>
        <v>0</v>
      </c>
      <c r="P76" s="25">
        <f t="shared" si="1"/>
        <v>0</v>
      </c>
      <c r="Q76" s="89">
        <f t="shared" si="2"/>
        <v>0</v>
      </c>
      <c r="R76" s="89">
        <f t="shared" si="3"/>
        <v>0</v>
      </c>
    </row>
    <row r="77" spans="2:18" ht="12.75" customHeight="1" x14ac:dyDescent="0.3">
      <c r="B77" s="65">
        <f t="shared" si="4"/>
        <v>64</v>
      </c>
      <c r="C77" s="78" t="s">
        <v>816</v>
      </c>
      <c r="D77" s="142" t="s">
        <v>934</v>
      </c>
      <c r="E77" s="143" t="s">
        <v>934</v>
      </c>
      <c r="F77" s="143" t="s">
        <v>934</v>
      </c>
      <c r="G77" s="144" t="s">
        <v>934</v>
      </c>
      <c r="H77" s="66" t="s">
        <v>120</v>
      </c>
      <c r="I77" s="67"/>
      <c r="J77" s="14">
        <v>70</v>
      </c>
      <c r="K77" s="14">
        <v>800</v>
      </c>
      <c r="L77" s="25">
        <v>0</v>
      </c>
      <c r="M77" s="25">
        <v>0</v>
      </c>
      <c r="N77" s="20">
        <v>9.5</v>
      </c>
      <c r="O77" s="25">
        <f t="shared" si="0"/>
        <v>0</v>
      </c>
      <c r="P77" s="25">
        <f t="shared" si="1"/>
        <v>0</v>
      </c>
      <c r="Q77" s="89">
        <f t="shared" si="2"/>
        <v>0</v>
      </c>
      <c r="R77" s="89">
        <f t="shared" si="3"/>
        <v>0</v>
      </c>
    </row>
    <row r="78" spans="2:18" ht="12.75" customHeight="1" x14ac:dyDescent="0.3">
      <c r="B78" s="65">
        <f t="shared" si="4"/>
        <v>65</v>
      </c>
      <c r="C78" s="78" t="s">
        <v>817</v>
      </c>
      <c r="D78" s="142" t="s">
        <v>935</v>
      </c>
      <c r="E78" s="143" t="s">
        <v>935</v>
      </c>
      <c r="F78" s="143" t="s">
        <v>935</v>
      </c>
      <c r="G78" s="144" t="s">
        <v>935</v>
      </c>
      <c r="H78" s="66" t="s">
        <v>380</v>
      </c>
      <c r="I78" s="67"/>
      <c r="J78" s="14">
        <v>450</v>
      </c>
      <c r="K78" s="14">
        <v>5200</v>
      </c>
      <c r="L78" s="25">
        <v>0</v>
      </c>
      <c r="M78" s="25">
        <v>0</v>
      </c>
      <c r="N78" s="20">
        <v>9.5</v>
      </c>
      <c r="O78" s="25">
        <f t="shared" si="0"/>
        <v>0</v>
      </c>
      <c r="P78" s="25">
        <f t="shared" si="1"/>
        <v>0</v>
      </c>
      <c r="Q78" s="89">
        <f t="shared" si="2"/>
        <v>0</v>
      </c>
      <c r="R78" s="89">
        <f t="shared" si="3"/>
        <v>0</v>
      </c>
    </row>
    <row r="79" spans="2:18" ht="12.75" customHeight="1" x14ac:dyDescent="0.3">
      <c r="B79" s="65">
        <f t="shared" si="4"/>
        <v>66</v>
      </c>
      <c r="C79" s="78" t="s">
        <v>818</v>
      </c>
      <c r="D79" s="142" t="s">
        <v>936</v>
      </c>
      <c r="E79" s="143" t="s">
        <v>936</v>
      </c>
      <c r="F79" s="143" t="s">
        <v>936</v>
      </c>
      <c r="G79" s="144" t="s">
        <v>936</v>
      </c>
      <c r="H79" s="66" t="s">
        <v>120</v>
      </c>
      <c r="I79" s="67"/>
      <c r="J79" s="14">
        <v>0</v>
      </c>
      <c r="K79" s="14">
        <v>4</v>
      </c>
      <c r="L79" s="25">
        <v>0</v>
      </c>
      <c r="M79" s="25">
        <v>0</v>
      </c>
      <c r="N79" s="20">
        <v>9.5</v>
      </c>
      <c r="O79" s="25">
        <f t="shared" ref="O79:O131" si="5">PRODUCT(L79,1.095)</f>
        <v>0</v>
      </c>
      <c r="P79" s="25">
        <f t="shared" ref="P79:P131" si="6">PRODUCT(M79,1.095)</f>
        <v>0</v>
      </c>
      <c r="Q79" s="89">
        <f t="shared" ref="Q79:Q131" si="7">PRODUCT(J79,O79)</f>
        <v>0</v>
      </c>
      <c r="R79" s="89">
        <f t="shared" ref="R79:R131" si="8">PRODUCT(K79,P79)</f>
        <v>0</v>
      </c>
    </row>
    <row r="80" spans="2:18" ht="12.75" customHeight="1" x14ac:dyDescent="0.3">
      <c r="B80" s="65">
        <f t="shared" ref="B80:B131" si="9">B79+1</f>
        <v>67</v>
      </c>
      <c r="C80" s="78" t="s">
        <v>819</v>
      </c>
      <c r="D80" s="142" t="s">
        <v>937</v>
      </c>
      <c r="E80" s="143" t="s">
        <v>937</v>
      </c>
      <c r="F80" s="143" t="s">
        <v>937</v>
      </c>
      <c r="G80" s="144" t="s">
        <v>937</v>
      </c>
      <c r="H80" s="66" t="s">
        <v>120</v>
      </c>
      <c r="I80" s="67"/>
      <c r="J80" s="14">
        <v>700</v>
      </c>
      <c r="K80" s="14">
        <v>8000</v>
      </c>
      <c r="L80" s="25">
        <v>0</v>
      </c>
      <c r="M80" s="25">
        <v>0</v>
      </c>
      <c r="N80" s="20">
        <v>9.5</v>
      </c>
      <c r="O80" s="25">
        <f t="shared" si="5"/>
        <v>0</v>
      </c>
      <c r="P80" s="25">
        <f t="shared" si="6"/>
        <v>0</v>
      </c>
      <c r="Q80" s="89">
        <f t="shared" si="7"/>
        <v>0</v>
      </c>
      <c r="R80" s="89">
        <f t="shared" si="8"/>
        <v>0</v>
      </c>
    </row>
    <row r="81" spans="2:18" ht="12.75" customHeight="1" x14ac:dyDescent="0.3">
      <c r="B81" s="65">
        <f t="shared" si="9"/>
        <v>68</v>
      </c>
      <c r="C81" s="78" t="s">
        <v>820</v>
      </c>
      <c r="D81" s="142" t="s">
        <v>938</v>
      </c>
      <c r="E81" s="143" t="s">
        <v>938</v>
      </c>
      <c r="F81" s="143" t="s">
        <v>938</v>
      </c>
      <c r="G81" s="144" t="s">
        <v>938</v>
      </c>
      <c r="H81" s="66" t="s">
        <v>120</v>
      </c>
      <c r="I81" s="67"/>
      <c r="J81" s="14">
        <v>20</v>
      </c>
      <c r="K81" s="14">
        <v>240</v>
      </c>
      <c r="L81" s="25">
        <v>0</v>
      </c>
      <c r="M81" s="25">
        <v>0</v>
      </c>
      <c r="N81" s="20">
        <v>9.5</v>
      </c>
      <c r="O81" s="25">
        <f t="shared" si="5"/>
        <v>0</v>
      </c>
      <c r="P81" s="25">
        <f t="shared" si="6"/>
        <v>0</v>
      </c>
      <c r="Q81" s="89">
        <f t="shared" si="7"/>
        <v>0</v>
      </c>
      <c r="R81" s="89">
        <f t="shared" si="8"/>
        <v>0</v>
      </c>
    </row>
    <row r="82" spans="2:18" ht="12.75" customHeight="1" x14ac:dyDescent="0.3">
      <c r="B82" s="65">
        <f t="shared" si="9"/>
        <v>69</v>
      </c>
      <c r="C82" s="78" t="s">
        <v>821</v>
      </c>
      <c r="D82" s="142" t="s">
        <v>939</v>
      </c>
      <c r="E82" s="143" t="s">
        <v>939</v>
      </c>
      <c r="F82" s="143" t="s">
        <v>939</v>
      </c>
      <c r="G82" s="144" t="s">
        <v>939</v>
      </c>
      <c r="H82" s="66" t="s">
        <v>120</v>
      </c>
      <c r="I82" s="67"/>
      <c r="J82" s="14">
        <v>35</v>
      </c>
      <c r="K82" s="14">
        <v>400</v>
      </c>
      <c r="L82" s="25">
        <v>0</v>
      </c>
      <c r="M82" s="25">
        <v>0</v>
      </c>
      <c r="N82" s="20">
        <v>9.5</v>
      </c>
      <c r="O82" s="25">
        <f t="shared" si="5"/>
        <v>0</v>
      </c>
      <c r="P82" s="25">
        <f t="shared" si="6"/>
        <v>0</v>
      </c>
      <c r="Q82" s="89">
        <f t="shared" si="7"/>
        <v>0</v>
      </c>
      <c r="R82" s="89">
        <f t="shared" si="8"/>
        <v>0</v>
      </c>
    </row>
    <row r="83" spans="2:18" ht="12.75" customHeight="1" x14ac:dyDescent="0.3">
      <c r="B83" s="65">
        <f t="shared" si="9"/>
        <v>70</v>
      </c>
      <c r="C83" s="78" t="s">
        <v>822</v>
      </c>
      <c r="D83" s="142" t="s">
        <v>940</v>
      </c>
      <c r="E83" s="143" t="s">
        <v>940</v>
      </c>
      <c r="F83" s="143" t="s">
        <v>940</v>
      </c>
      <c r="G83" s="144" t="s">
        <v>940</v>
      </c>
      <c r="H83" s="66" t="s">
        <v>120</v>
      </c>
      <c r="I83" s="67"/>
      <c r="J83" s="14">
        <v>0</v>
      </c>
      <c r="K83" s="14">
        <v>2000</v>
      </c>
      <c r="L83" s="25">
        <v>0</v>
      </c>
      <c r="M83" s="25">
        <v>0</v>
      </c>
      <c r="N83" s="20">
        <v>9.5</v>
      </c>
      <c r="O83" s="25">
        <f t="shared" si="5"/>
        <v>0</v>
      </c>
      <c r="P83" s="25">
        <f t="shared" si="6"/>
        <v>0</v>
      </c>
      <c r="Q83" s="89">
        <f t="shared" si="7"/>
        <v>0</v>
      </c>
      <c r="R83" s="89">
        <f t="shared" si="8"/>
        <v>0</v>
      </c>
    </row>
    <row r="84" spans="2:18" ht="12.75" customHeight="1" x14ac:dyDescent="0.3">
      <c r="B84" s="65">
        <f t="shared" si="9"/>
        <v>71</v>
      </c>
      <c r="C84" s="78" t="s">
        <v>823</v>
      </c>
      <c r="D84" s="142" t="s">
        <v>941</v>
      </c>
      <c r="E84" s="143" t="s">
        <v>941</v>
      </c>
      <c r="F84" s="143" t="s">
        <v>941</v>
      </c>
      <c r="G84" s="144" t="s">
        <v>941</v>
      </c>
      <c r="H84" s="66" t="s">
        <v>120</v>
      </c>
      <c r="I84" s="67"/>
      <c r="J84" s="14">
        <v>540</v>
      </c>
      <c r="K84" s="14">
        <v>6400</v>
      </c>
      <c r="L84" s="25">
        <v>0</v>
      </c>
      <c r="M84" s="25">
        <v>0</v>
      </c>
      <c r="N84" s="20">
        <v>9.5</v>
      </c>
      <c r="O84" s="25">
        <f t="shared" si="5"/>
        <v>0</v>
      </c>
      <c r="P84" s="25">
        <f t="shared" si="6"/>
        <v>0</v>
      </c>
      <c r="Q84" s="89">
        <f t="shared" si="7"/>
        <v>0</v>
      </c>
      <c r="R84" s="89">
        <f t="shared" si="8"/>
        <v>0</v>
      </c>
    </row>
    <row r="85" spans="2:18" ht="12.75" customHeight="1" x14ac:dyDescent="0.3">
      <c r="B85" s="65">
        <f t="shared" si="9"/>
        <v>72</v>
      </c>
      <c r="C85" s="78" t="s">
        <v>824</v>
      </c>
      <c r="D85" s="142" t="s">
        <v>942</v>
      </c>
      <c r="E85" s="143" t="s">
        <v>942</v>
      </c>
      <c r="F85" s="143" t="s">
        <v>942</v>
      </c>
      <c r="G85" s="144" t="s">
        <v>942</v>
      </c>
      <c r="H85" s="66" t="s">
        <v>120</v>
      </c>
      <c r="I85" s="67"/>
      <c r="J85" s="14">
        <v>35</v>
      </c>
      <c r="K85" s="14">
        <v>400</v>
      </c>
      <c r="L85" s="25">
        <v>0</v>
      </c>
      <c r="M85" s="25">
        <v>0</v>
      </c>
      <c r="N85" s="20">
        <v>9.5</v>
      </c>
      <c r="O85" s="25">
        <f t="shared" si="5"/>
        <v>0</v>
      </c>
      <c r="P85" s="25">
        <f t="shared" si="6"/>
        <v>0</v>
      </c>
      <c r="Q85" s="89">
        <f t="shared" si="7"/>
        <v>0</v>
      </c>
      <c r="R85" s="89">
        <f t="shared" si="8"/>
        <v>0</v>
      </c>
    </row>
    <row r="86" spans="2:18" ht="12.75" customHeight="1" x14ac:dyDescent="0.3">
      <c r="B86" s="65">
        <f t="shared" si="9"/>
        <v>73</v>
      </c>
      <c r="C86" s="78" t="s">
        <v>825</v>
      </c>
      <c r="D86" s="142" t="s">
        <v>943</v>
      </c>
      <c r="E86" s="143" t="s">
        <v>943</v>
      </c>
      <c r="F86" s="143" t="s">
        <v>943</v>
      </c>
      <c r="G86" s="144" t="s">
        <v>943</v>
      </c>
      <c r="H86" s="66" t="s">
        <v>120</v>
      </c>
      <c r="I86" s="67"/>
      <c r="J86" s="14">
        <v>40</v>
      </c>
      <c r="K86" s="14">
        <v>400</v>
      </c>
      <c r="L86" s="25">
        <v>0</v>
      </c>
      <c r="M86" s="25">
        <v>0</v>
      </c>
      <c r="N86" s="20">
        <v>9.5</v>
      </c>
      <c r="O86" s="25">
        <f t="shared" si="5"/>
        <v>0</v>
      </c>
      <c r="P86" s="25">
        <f t="shared" si="6"/>
        <v>0</v>
      </c>
      <c r="Q86" s="89">
        <f t="shared" si="7"/>
        <v>0</v>
      </c>
      <c r="R86" s="89">
        <f t="shared" si="8"/>
        <v>0</v>
      </c>
    </row>
    <row r="87" spans="2:18" ht="12.75" customHeight="1" x14ac:dyDescent="0.3">
      <c r="B87" s="65">
        <f t="shared" si="9"/>
        <v>74</v>
      </c>
      <c r="C87" s="78" t="s">
        <v>826</v>
      </c>
      <c r="D87" s="142" t="s">
        <v>944</v>
      </c>
      <c r="E87" s="143" t="s">
        <v>944</v>
      </c>
      <c r="F87" s="143" t="s">
        <v>944</v>
      </c>
      <c r="G87" s="144" t="s">
        <v>944</v>
      </c>
      <c r="H87" s="66" t="s">
        <v>120</v>
      </c>
      <c r="I87" s="67"/>
      <c r="J87" s="14">
        <v>0</v>
      </c>
      <c r="K87" s="14">
        <v>2000</v>
      </c>
      <c r="L87" s="25">
        <v>0</v>
      </c>
      <c r="M87" s="25">
        <v>0</v>
      </c>
      <c r="N87" s="20">
        <v>9.5</v>
      </c>
      <c r="O87" s="25">
        <f t="shared" si="5"/>
        <v>0</v>
      </c>
      <c r="P87" s="25">
        <f t="shared" si="6"/>
        <v>0</v>
      </c>
      <c r="Q87" s="89">
        <f t="shared" si="7"/>
        <v>0</v>
      </c>
      <c r="R87" s="89">
        <f t="shared" si="8"/>
        <v>0</v>
      </c>
    </row>
    <row r="88" spans="2:18" ht="12.75" customHeight="1" x14ac:dyDescent="0.3">
      <c r="B88" s="65">
        <f t="shared" si="9"/>
        <v>75</v>
      </c>
      <c r="C88" s="78" t="s">
        <v>827</v>
      </c>
      <c r="D88" s="142" t="s">
        <v>945</v>
      </c>
      <c r="E88" s="143" t="s">
        <v>945</v>
      </c>
      <c r="F88" s="143" t="s">
        <v>945</v>
      </c>
      <c r="G88" s="144" t="s">
        <v>945</v>
      </c>
      <c r="H88" s="66" t="s">
        <v>120</v>
      </c>
      <c r="I88" s="67"/>
      <c r="J88" s="14">
        <v>10</v>
      </c>
      <c r="K88" s="14">
        <v>200</v>
      </c>
      <c r="L88" s="25">
        <v>0</v>
      </c>
      <c r="M88" s="25">
        <v>0</v>
      </c>
      <c r="N88" s="20">
        <v>9.5</v>
      </c>
      <c r="O88" s="25">
        <f t="shared" si="5"/>
        <v>0</v>
      </c>
      <c r="P88" s="25">
        <f t="shared" si="6"/>
        <v>0</v>
      </c>
      <c r="Q88" s="89">
        <f t="shared" si="7"/>
        <v>0</v>
      </c>
      <c r="R88" s="89">
        <f t="shared" si="8"/>
        <v>0</v>
      </c>
    </row>
    <row r="89" spans="2:18" ht="12.75" customHeight="1" x14ac:dyDescent="0.3">
      <c r="B89" s="65">
        <f t="shared" si="9"/>
        <v>76</v>
      </c>
      <c r="C89" s="78" t="s">
        <v>828</v>
      </c>
      <c r="D89" s="142" t="s">
        <v>946</v>
      </c>
      <c r="E89" s="143" t="s">
        <v>946</v>
      </c>
      <c r="F89" s="143" t="s">
        <v>946</v>
      </c>
      <c r="G89" s="144" t="s">
        <v>946</v>
      </c>
      <c r="H89" s="66" t="s">
        <v>120</v>
      </c>
      <c r="I89" s="67"/>
      <c r="J89" s="14">
        <v>10</v>
      </c>
      <c r="K89" s="14">
        <v>200</v>
      </c>
      <c r="L89" s="25">
        <v>0</v>
      </c>
      <c r="M89" s="25">
        <v>0</v>
      </c>
      <c r="N89" s="20">
        <v>9.5</v>
      </c>
      <c r="O89" s="25">
        <f t="shared" si="5"/>
        <v>0</v>
      </c>
      <c r="P89" s="25">
        <f t="shared" si="6"/>
        <v>0</v>
      </c>
      <c r="Q89" s="89">
        <f t="shared" si="7"/>
        <v>0</v>
      </c>
      <c r="R89" s="89">
        <f t="shared" si="8"/>
        <v>0</v>
      </c>
    </row>
    <row r="90" spans="2:18" ht="12.75" customHeight="1" x14ac:dyDescent="0.3">
      <c r="B90" s="65">
        <f t="shared" si="9"/>
        <v>77</v>
      </c>
      <c r="C90" s="78" t="s">
        <v>829</v>
      </c>
      <c r="D90" s="142" t="s">
        <v>947</v>
      </c>
      <c r="E90" s="143" t="s">
        <v>947</v>
      </c>
      <c r="F90" s="143" t="s">
        <v>947</v>
      </c>
      <c r="G90" s="144" t="s">
        <v>947</v>
      </c>
      <c r="H90" s="66" t="s">
        <v>120</v>
      </c>
      <c r="I90" s="67"/>
      <c r="J90" s="14">
        <v>20</v>
      </c>
      <c r="K90" s="14">
        <v>400</v>
      </c>
      <c r="L90" s="25">
        <v>0</v>
      </c>
      <c r="M90" s="25">
        <v>0</v>
      </c>
      <c r="N90" s="20">
        <v>9.5</v>
      </c>
      <c r="O90" s="25">
        <f t="shared" si="5"/>
        <v>0</v>
      </c>
      <c r="P90" s="25">
        <f t="shared" si="6"/>
        <v>0</v>
      </c>
      <c r="Q90" s="89">
        <f t="shared" si="7"/>
        <v>0</v>
      </c>
      <c r="R90" s="89">
        <f t="shared" si="8"/>
        <v>0</v>
      </c>
    </row>
    <row r="91" spans="2:18" ht="12.75" customHeight="1" x14ac:dyDescent="0.3">
      <c r="B91" s="65">
        <f t="shared" si="9"/>
        <v>78</v>
      </c>
      <c r="C91" s="78" t="s">
        <v>830</v>
      </c>
      <c r="D91" s="142" t="s">
        <v>948</v>
      </c>
      <c r="E91" s="143" t="s">
        <v>948</v>
      </c>
      <c r="F91" s="143" t="s">
        <v>948</v>
      </c>
      <c r="G91" s="144" t="s">
        <v>948</v>
      </c>
      <c r="H91" s="66" t="s">
        <v>120</v>
      </c>
      <c r="I91" s="67"/>
      <c r="J91" s="14">
        <v>20</v>
      </c>
      <c r="K91" s="14">
        <v>200</v>
      </c>
      <c r="L91" s="25">
        <v>0</v>
      </c>
      <c r="M91" s="25">
        <v>0</v>
      </c>
      <c r="N91" s="20">
        <v>9.5</v>
      </c>
      <c r="O91" s="25">
        <f t="shared" si="5"/>
        <v>0</v>
      </c>
      <c r="P91" s="25">
        <f t="shared" si="6"/>
        <v>0</v>
      </c>
      <c r="Q91" s="89">
        <f t="shared" si="7"/>
        <v>0</v>
      </c>
      <c r="R91" s="89">
        <f t="shared" si="8"/>
        <v>0</v>
      </c>
    </row>
    <row r="92" spans="2:18" ht="12.75" customHeight="1" x14ac:dyDescent="0.3">
      <c r="B92" s="65">
        <f t="shared" si="9"/>
        <v>79</v>
      </c>
      <c r="C92" s="78" t="s">
        <v>831</v>
      </c>
      <c r="D92" s="142" t="s">
        <v>949</v>
      </c>
      <c r="E92" s="143" t="s">
        <v>949</v>
      </c>
      <c r="F92" s="143" t="s">
        <v>949</v>
      </c>
      <c r="G92" s="144" t="s">
        <v>949</v>
      </c>
      <c r="H92" s="66" t="s">
        <v>120</v>
      </c>
      <c r="I92" s="67"/>
      <c r="J92" s="14">
        <v>10</v>
      </c>
      <c r="K92" s="14">
        <v>40</v>
      </c>
      <c r="L92" s="25">
        <v>0</v>
      </c>
      <c r="M92" s="25">
        <v>0</v>
      </c>
      <c r="N92" s="20">
        <v>9.5</v>
      </c>
      <c r="O92" s="25">
        <f t="shared" si="5"/>
        <v>0</v>
      </c>
      <c r="P92" s="25">
        <f t="shared" si="6"/>
        <v>0</v>
      </c>
      <c r="Q92" s="89">
        <f t="shared" si="7"/>
        <v>0</v>
      </c>
      <c r="R92" s="89">
        <f t="shared" si="8"/>
        <v>0</v>
      </c>
    </row>
    <row r="93" spans="2:18" ht="12.75" customHeight="1" x14ac:dyDescent="0.3">
      <c r="B93" s="65">
        <f t="shared" si="9"/>
        <v>80</v>
      </c>
      <c r="C93" s="78" t="s">
        <v>832</v>
      </c>
      <c r="D93" s="142" t="s">
        <v>950</v>
      </c>
      <c r="E93" s="143" t="s">
        <v>950</v>
      </c>
      <c r="F93" s="143" t="s">
        <v>950</v>
      </c>
      <c r="G93" s="144" t="s">
        <v>950</v>
      </c>
      <c r="H93" s="66" t="s">
        <v>120</v>
      </c>
      <c r="I93" s="67"/>
      <c r="J93" s="14">
        <v>30</v>
      </c>
      <c r="K93" s="14">
        <v>400</v>
      </c>
      <c r="L93" s="25">
        <v>0</v>
      </c>
      <c r="M93" s="25">
        <v>0</v>
      </c>
      <c r="N93" s="20">
        <v>9.5</v>
      </c>
      <c r="O93" s="25">
        <f t="shared" si="5"/>
        <v>0</v>
      </c>
      <c r="P93" s="25">
        <f t="shared" si="6"/>
        <v>0</v>
      </c>
      <c r="Q93" s="89">
        <f t="shared" si="7"/>
        <v>0</v>
      </c>
      <c r="R93" s="89">
        <f t="shared" si="8"/>
        <v>0</v>
      </c>
    </row>
    <row r="94" spans="2:18" ht="12.75" customHeight="1" x14ac:dyDescent="0.3">
      <c r="B94" s="65">
        <f t="shared" si="9"/>
        <v>81</v>
      </c>
      <c r="C94" s="78" t="s">
        <v>833</v>
      </c>
      <c r="D94" s="142" t="s">
        <v>951</v>
      </c>
      <c r="E94" s="143" t="s">
        <v>951</v>
      </c>
      <c r="F94" s="143" t="s">
        <v>951</v>
      </c>
      <c r="G94" s="144" t="s">
        <v>951</v>
      </c>
      <c r="H94" s="66" t="s">
        <v>120</v>
      </c>
      <c r="I94" s="67"/>
      <c r="J94" s="14">
        <v>240</v>
      </c>
      <c r="K94" s="14">
        <v>2800</v>
      </c>
      <c r="L94" s="25">
        <v>0</v>
      </c>
      <c r="M94" s="25">
        <v>0</v>
      </c>
      <c r="N94" s="20">
        <v>9.5</v>
      </c>
      <c r="O94" s="25">
        <f t="shared" si="5"/>
        <v>0</v>
      </c>
      <c r="P94" s="25">
        <f t="shared" si="6"/>
        <v>0</v>
      </c>
      <c r="Q94" s="89">
        <f t="shared" si="7"/>
        <v>0</v>
      </c>
      <c r="R94" s="89">
        <f t="shared" si="8"/>
        <v>0</v>
      </c>
    </row>
    <row r="95" spans="2:18" ht="12.75" customHeight="1" x14ac:dyDescent="0.3">
      <c r="B95" s="65">
        <f t="shared" si="9"/>
        <v>82</v>
      </c>
      <c r="C95" s="78" t="s">
        <v>834</v>
      </c>
      <c r="D95" s="142" t="s">
        <v>952</v>
      </c>
      <c r="E95" s="143" t="s">
        <v>952</v>
      </c>
      <c r="F95" s="143" t="s">
        <v>952</v>
      </c>
      <c r="G95" s="144" t="s">
        <v>952</v>
      </c>
      <c r="H95" s="66" t="s">
        <v>120</v>
      </c>
      <c r="I95" s="67"/>
      <c r="J95" s="14">
        <v>240</v>
      </c>
      <c r="K95" s="14">
        <v>2800</v>
      </c>
      <c r="L95" s="25">
        <v>0</v>
      </c>
      <c r="M95" s="25">
        <v>0</v>
      </c>
      <c r="N95" s="20">
        <v>9.5</v>
      </c>
      <c r="O95" s="25">
        <f t="shared" si="5"/>
        <v>0</v>
      </c>
      <c r="P95" s="25">
        <f t="shared" si="6"/>
        <v>0</v>
      </c>
      <c r="Q95" s="89">
        <f t="shared" si="7"/>
        <v>0</v>
      </c>
      <c r="R95" s="89">
        <f t="shared" si="8"/>
        <v>0</v>
      </c>
    </row>
    <row r="96" spans="2:18" ht="12.75" customHeight="1" x14ac:dyDescent="0.3">
      <c r="B96" s="65">
        <f t="shared" si="9"/>
        <v>83</v>
      </c>
      <c r="C96" s="78" t="s">
        <v>835</v>
      </c>
      <c r="D96" s="142" t="s">
        <v>953</v>
      </c>
      <c r="E96" s="143" t="s">
        <v>953</v>
      </c>
      <c r="F96" s="143" t="s">
        <v>953</v>
      </c>
      <c r="G96" s="144" t="s">
        <v>953</v>
      </c>
      <c r="H96" s="66" t="s">
        <v>120</v>
      </c>
      <c r="I96" s="67"/>
      <c r="J96" s="14">
        <v>400</v>
      </c>
      <c r="K96" s="14">
        <v>4800</v>
      </c>
      <c r="L96" s="25">
        <v>0</v>
      </c>
      <c r="M96" s="25">
        <v>0</v>
      </c>
      <c r="N96" s="20">
        <v>9.5</v>
      </c>
      <c r="O96" s="25">
        <f t="shared" si="5"/>
        <v>0</v>
      </c>
      <c r="P96" s="25">
        <f t="shared" si="6"/>
        <v>0</v>
      </c>
      <c r="Q96" s="89">
        <f t="shared" si="7"/>
        <v>0</v>
      </c>
      <c r="R96" s="89">
        <f t="shared" si="8"/>
        <v>0</v>
      </c>
    </row>
    <row r="97" spans="2:18" ht="12.75" customHeight="1" x14ac:dyDescent="0.3">
      <c r="B97" s="65">
        <f t="shared" si="9"/>
        <v>84</v>
      </c>
      <c r="C97" s="78" t="s">
        <v>836</v>
      </c>
      <c r="D97" s="142" t="s">
        <v>954</v>
      </c>
      <c r="E97" s="143" t="s">
        <v>954</v>
      </c>
      <c r="F97" s="143" t="s">
        <v>954</v>
      </c>
      <c r="G97" s="144" t="s">
        <v>954</v>
      </c>
      <c r="H97" s="66" t="s">
        <v>120</v>
      </c>
      <c r="I97" s="67"/>
      <c r="J97" s="14">
        <v>850</v>
      </c>
      <c r="K97" s="14">
        <v>10000</v>
      </c>
      <c r="L97" s="25">
        <v>0</v>
      </c>
      <c r="M97" s="25">
        <v>0</v>
      </c>
      <c r="N97" s="20">
        <v>9.5</v>
      </c>
      <c r="O97" s="25">
        <f t="shared" si="5"/>
        <v>0</v>
      </c>
      <c r="P97" s="25">
        <f t="shared" si="6"/>
        <v>0</v>
      </c>
      <c r="Q97" s="89">
        <f t="shared" si="7"/>
        <v>0</v>
      </c>
      <c r="R97" s="89">
        <f t="shared" si="8"/>
        <v>0</v>
      </c>
    </row>
    <row r="98" spans="2:18" ht="12.75" customHeight="1" x14ac:dyDescent="0.3">
      <c r="B98" s="65">
        <f t="shared" si="9"/>
        <v>85</v>
      </c>
      <c r="C98" s="78" t="s">
        <v>837</v>
      </c>
      <c r="D98" s="142" t="s">
        <v>955</v>
      </c>
      <c r="E98" s="143" t="s">
        <v>955</v>
      </c>
      <c r="F98" s="143" t="s">
        <v>955</v>
      </c>
      <c r="G98" s="144" t="s">
        <v>955</v>
      </c>
      <c r="H98" s="66" t="s">
        <v>120</v>
      </c>
      <c r="I98" s="67"/>
      <c r="J98" s="14">
        <v>30</v>
      </c>
      <c r="K98" s="14">
        <v>320</v>
      </c>
      <c r="L98" s="25">
        <v>0</v>
      </c>
      <c r="M98" s="25">
        <v>0</v>
      </c>
      <c r="N98" s="20">
        <v>9.5</v>
      </c>
      <c r="O98" s="25">
        <f t="shared" si="5"/>
        <v>0</v>
      </c>
      <c r="P98" s="25">
        <f t="shared" si="6"/>
        <v>0</v>
      </c>
      <c r="Q98" s="89">
        <f t="shared" si="7"/>
        <v>0</v>
      </c>
      <c r="R98" s="89">
        <f t="shared" si="8"/>
        <v>0</v>
      </c>
    </row>
    <row r="99" spans="2:18" ht="12.75" customHeight="1" x14ac:dyDescent="0.3">
      <c r="B99" s="65">
        <f t="shared" si="9"/>
        <v>86</v>
      </c>
      <c r="C99" s="78" t="s">
        <v>838</v>
      </c>
      <c r="D99" s="142" t="s">
        <v>956</v>
      </c>
      <c r="E99" s="143" t="s">
        <v>956</v>
      </c>
      <c r="F99" s="143" t="s">
        <v>956</v>
      </c>
      <c r="G99" s="144" t="s">
        <v>956</v>
      </c>
      <c r="H99" s="66" t="s">
        <v>120</v>
      </c>
      <c r="I99" s="67"/>
      <c r="J99" s="14">
        <v>100</v>
      </c>
      <c r="K99" s="14">
        <v>1200</v>
      </c>
      <c r="L99" s="25">
        <v>0</v>
      </c>
      <c r="M99" s="25">
        <v>0</v>
      </c>
      <c r="N99" s="20">
        <v>9.5</v>
      </c>
      <c r="O99" s="25">
        <f t="shared" si="5"/>
        <v>0</v>
      </c>
      <c r="P99" s="25">
        <f t="shared" si="6"/>
        <v>0</v>
      </c>
      <c r="Q99" s="89">
        <f t="shared" si="7"/>
        <v>0</v>
      </c>
      <c r="R99" s="89">
        <f t="shared" si="8"/>
        <v>0</v>
      </c>
    </row>
    <row r="100" spans="2:18" ht="12.75" customHeight="1" x14ac:dyDescent="0.3">
      <c r="B100" s="65">
        <f t="shared" si="9"/>
        <v>87</v>
      </c>
      <c r="C100" s="78" t="s">
        <v>839</v>
      </c>
      <c r="D100" s="142" t="s">
        <v>957</v>
      </c>
      <c r="E100" s="143" t="s">
        <v>957</v>
      </c>
      <c r="F100" s="143" t="s">
        <v>957</v>
      </c>
      <c r="G100" s="144" t="s">
        <v>957</v>
      </c>
      <c r="H100" s="66" t="s">
        <v>120</v>
      </c>
      <c r="I100" s="67"/>
      <c r="J100" s="14">
        <v>30</v>
      </c>
      <c r="K100" s="14">
        <v>400</v>
      </c>
      <c r="L100" s="25">
        <v>0</v>
      </c>
      <c r="M100" s="25">
        <v>0</v>
      </c>
      <c r="N100" s="20">
        <v>9.5</v>
      </c>
      <c r="O100" s="25">
        <f t="shared" si="5"/>
        <v>0</v>
      </c>
      <c r="P100" s="25">
        <f t="shared" si="6"/>
        <v>0</v>
      </c>
      <c r="Q100" s="89">
        <f t="shared" si="7"/>
        <v>0</v>
      </c>
      <c r="R100" s="89">
        <f t="shared" si="8"/>
        <v>0</v>
      </c>
    </row>
    <row r="101" spans="2:18" ht="12.75" customHeight="1" x14ac:dyDescent="0.3">
      <c r="B101" s="65">
        <f t="shared" si="9"/>
        <v>88</v>
      </c>
      <c r="C101" s="78" t="s">
        <v>840</v>
      </c>
      <c r="D101" s="142" t="s">
        <v>958</v>
      </c>
      <c r="E101" s="143" t="s">
        <v>958</v>
      </c>
      <c r="F101" s="143" t="s">
        <v>958</v>
      </c>
      <c r="G101" s="144" t="s">
        <v>958</v>
      </c>
      <c r="H101" s="66" t="s">
        <v>120</v>
      </c>
      <c r="I101" s="67"/>
      <c r="J101" s="14">
        <v>15</v>
      </c>
      <c r="K101" s="14">
        <v>200</v>
      </c>
      <c r="L101" s="25">
        <v>0</v>
      </c>
      <c r="M101" s="25">
        <v>0</v>
      </c>
      <c r="N101" s="20">
        <v>9.5</v>
      </c>
      <c r="O101" s="25">
        <f t="shared" si="5"/>
        <v>0</v>
      </c>
      <c r="P101" s="25">
        <f t="shared" si="6"/>
        <v>0</v>
      </c>
      <c r="Q101" s="89">
        <f t="shared" si="7"/>
        <v>0</v>
      </c>
      <c r="R101" s="89">
        <f t="shared" si="8"/>
        <v>0</v>
      </c>
    </row>
    <row r="102" spans="2:18" ht="12.75" customHeight="1" x14ac:dyDescent="0.3">
      <c r="B102" s="65">
        <f t="shared" si="9"/>
        <v>89</v>
      </c>
      <c r="C102" s="78" t="s">
        <v>841</v>
      </c>
      <c r="D102" s="142" t="s">
        <v>959</v>
      </c>
      <c r="E102" s="143" t="s">
        <v>959</v>
      </c>
      <c r="F102" s="143" t="s">
        <v>959</v>
      </c>
      <c r="G102" s="144" t="s">
        <v>959</v>
      </c>
      <c r="H102" s="66" t="s">
        <v>120</v>
      </c>
      <c r="I102" s="67"/>
      <c r="J102" s="14">
        <v>600</v>
      </c>
      <c r="K102" s="14">
        <v>10000</v>
      </c>
      <c r="L102" s="25">
        <v>0</v>
      </c>
      <c r="M102" s="25">
        <v>0</v>
      </c>
      <c r="N102" s="20">
        <v>9.5</v>
      </c>
      <c r="O102" s="25">
        <f t="shared" si="5"/>
        <v>0</v>
      </c>
      <c r="P102" s="25">
        <f t="shared" si="6"/>
        <v>0</v>
      </c>
      <c r="Q102" s="89">
        <f t="shared" si="7"/>
        <v>0</v>
      </c>
      <c r="R102" s="89">
        <f t="shared" si="8"/>
        <v>0</v>
      </c>
    </row>
    <row r="103" spans="2:18" ht="12.75" customHeight="1" x14ac:dyDescent="0.3">
      <c r="B103" s="65">
        <f t="shared" si="9"/>
        <v>90</v>
      </c>
      <c r="C103" s="78" t="s">
        <v>842</v>
      </c>
      <c r="D103" s="142" t="s">
        <v>960</v>
      </c>
      <c r="E103" s="143" t="s">
        <v>960</v>
      </c>
      <c r="F103" s="143" t="s">
        <v>960</v>
      </c>
      <c r="G103" s="144" t="s">
        <v>960</v>
      </c>
      <c r="H103" s="66" t="s">
        <v>11</v>
      </c>
      <c r="I103" s="67"/>
      <c r="J103" s="14">
        <v>170</v>
      </c>
      <c r="K103" s="14">
        <v>2000</v>
      </c>
      <c r="L103" s="25">
        <v>0</v>
      </c>
      <c r="M103" s="25">
        <v>0</v>
      </c>
      <c r="N103" s="20">
        <v>9.5</v>
      </c>
      <c r="O103" s="25">
        <f t="shared" si="5"/>
        <v>0</v>
      </c>
      <c r="P103" s="25">
        <f t="shared" si="6"/>
        <v>0</v>
      </c>
      <c r="Q103" s="89">
        <f t="shared" si="7"/>
        <v>0</v>
      </c>
      <c r="R103" s="89">
        <f t="shared" si="8"/>
        <v>0</v>
      </c>
    </row>
    <row r="104" spans="2:18" ht="12.75" customHeight="1" x14ac:dyDescent="0.3">
      <c r="B104" s="65">
        <f t="shared" si="9"/>
        <v>91</v>
      </c>
      <c r="C104" s="78" t="s">
        <v>843</v>
      </c>
      <c r="D104" s="142" t="s">
        <v>961</v>
      </c>
      <c r="E104" s="143" t="s">
        <v>961</v>
      </c>
      <c r="F104" s="143" t="s">
        <v>961</v>
      </c>
      <c r="G104" s="144" t="s">
        <v>961</v>
      </c>
      <c r="H104" s="66" t="s">
        <v>120</v>
      </c>
      <c r="I104" s="67"/>
      <c r="J104" s="14">
        <v>50</v>
      </c>
      <c r="K104" s="14">
        <v>600</v>
      </c>
      <c r="L104" s="25">
        <v>0</v>
      </c>
      <c r="M104" s="25">
        <v>0</v>
      </c>
      <c r="N104" s="20">
        <v>9.5</v>
      </c>
      <c r="O104" s="25">
        <f t="shared" si="5"/>
        <v>0</v>
      </c>
      <c r="P104" s="25">
        <f t="shared" si="6"/>
        <v>0</v>
      </c>
      <c r="Q104" s="89">
        <f t="shared" si="7"/>
        <v>0</v>
      </c>
      <c r="R104" s="89">
        <f t="shared" si="8"/>
        <v>0</v>
      </c>
    </row>
    <row r="105" spans="2:18" ht="12.75" customHeight="1" x14ac:dyDescent="0.3">
      <c r="B105" s="65">
        <f t="shared" si="9"/>
        <v>92</v>
      </c>
      <c r="C105" s="78" t="s">
        <v>844</v>
      </c>
      <c r="D105" s="142" t="s">
        <v>962</v>
      </c>
      <c r="E105" s="143" t="s">
        <v>962</v>
      </c>
      <c r="F105" s="143" t="s">
        <v>962</v>
      </c>
      <c r="G105" s="144" t="s">
        <v>962</v>
      </c>
      <c r="H105" s="66" t="s">
        <v>120</v>
      </c>
      <c r="I105" s="67"/>
      <c r="J105" s="14">
        <v>15</v>
      </c>
      <c r="K105" s="14">
        <v>200</v>
      </c>
      <c r="L105" s="25">
        <v>0</v>
      </c>
      <c r="M105" s="25">
        <v>0</v>
      </c>
      <c r="N105" s="20">
        <v>9.5</v>
      </c>
      <c r="O105" s="25">
        <f t="shared" si="5"/>
        <v>0</v>
      </c>
      <c r="P105" s="25">
        <f t="shared" si="6"/>
        <v>0</v>
      </c>
      <c r="Q105" s="89">
        <f t="shared" si="7"/>
        <v>0</v>
      </c>
      <c r="R105" s="89">
        <f t="shared" si="8"/>
        <v>0</v>
      </c>
    </row>
    <row r="106" spans="2:18" ht="12.75" customHeight="1" x14ac:dyDescent="0.3">
      <c r="B106" s="65">
        <f t="shared" si="9"/>
        <v>93</v>
      </c>
      <c r="C106" s="78" t="s">
        <v>845</v>
      </c>
      <c r="D106" s="142" t="s">
        <v>963</v>
      </c>
      <c r="E106" s="143" t="s">
        <v>963</v>
      </c>
      <c r="F106" s="143" t="s">
        <v>963</v>
      </c>
      <c r="G106" s="144" t="s">
        <v>963</v>
      </c>
      <c r="H106" s="66" t="s">
        <v>120</v>
      </c>
      <c r="I106" s="67"/>
      <c r="J106" s="14">
        <v>35</v>
      </c>
      <c r="K106" s="14">
        <v>400</v>
      </c>
      <c r="L106" s="25">
        <v>0</v>
      </c>
      <c r="M106" s="25">
        <v>0</v>
      </c>
      <c r="N106" s="20">
        <v>9.5</v>
      </c>
      <c r="O106" s="25">
        <f t="shared" si="5"/>
        <v>0</v>
      </c>
      <c r="P106" s="25">
        <f t="shared" si="6"/>
        <v>0</v>
      </c>
      <c r="Q106" s="89">
        <f t="shared" si="7"/>
        <v>0</v>
      </c>
      <c r="R106" s="89">
        <f t="shared" si="8"/>
        <v>0</v>
      </c>
    </row>
    <row r="107" spans="2:18" ht="12.75" customHeight="1" x14ac:dyDescent="0.3">
      <c r="B107" s="65">
        <f t="shared" si="9"/>
        <v>94</v>
      </c>
      <c r="C107" s="78" t="s">
        <v>846</v>
      </c>
      <c r="D107" s="142" t="s">
        <v>964</v>
      </c>
      <c r="E107" s="143" t="s">
        <v>964</v>
      </c>
      <c r="F107" s="143" t="s">
        <v>964</v>
      </c>
      <c r="G107" s="144" t="s">
        <v>964</v>
      </c>
      <c r="H107" s="66" t="s">
        <v>120</v>
      </c>
      <c r="I107" s="67"/>
      <c r="J107" s="14">
        <v>170</v>
      </c>
      <c r="K107" s="14">
        <v>2000</v>
      </c>
      <c r="L107" s="25">
        <v>0</v>
      </c>
      <c r="M107" s="25">
        <v>0</v>
      </c>
      <c r="N107" s="20">
        <v>9.5</v>
      </c>
      <c r="O107" s="25">
        <f t="shared" si="5"/>
        <v>0</v>
      </c>
      <c r="P107" s="25">
        <f t="shared" si="6"/>
        <v>0</v>
      </c>
      <c r="Q107" s="89">
        <f t="shared" si="7"/>
        <v>0</v>
      </c>
      <c r="R107" s="89">
        <f t="shared" si="8"/>
        <v>0</v>
      </c>
    </row>
    <row r="108" spans="2:18" ht="12.75" customHeight="1" x14ac:dyDescent="0.3">
      <c r="B108" s="65">
        <f t="shared" si="9"/>
        <v>95</v>
      </c>
      <c r="C108" s="78" t="s">
        <v>847</v>
      </c>
      <c r="D108" s="142" t="s">
        <v>965</v>
      </c>
      <c r="E108" s="143" t="s">
        <v>965</v>
      </c>
      <c r="F108" s="143" t="s">
        <v>965</v>
      </c>
      <c r="G108" s="144" t="s">
        <v>965</v>
      </c>
      <c r="H108" s="66" t="s">
        <v>120</v>
      </c>
      <c r="I108" s="67"/>
      <c r="J108" s="14">
        <v>10</v>
      </c>
      <c r="K108" s="14">
        <v>80</v>
      </c>
      <c r="L108" s="25">
        <v>0</v>
      </c>
      <c r="M108" s="25">
        <v>0</v>
      </c>
      <c r="N108" s="20">
        <v>9.5</v>
      </c>
      <c r="O108" s="25">
        <f t="shared" si="5"/>
        <v>0</v>
      </c>
      <c r="P108" s="25">
        <f t="shared" si="6"/>
        <v>0</v>
      </c>
      <c r="Q108" s="89">
        <f t="shared" si="7"/>
        <v>0</v>
      </c>
      <c r="R108" s="89">
        <f t="shared" si="8"/>
        <v>0</v>
      </c>
    </row>
    <row r="109" spans="2:18" ht="12.75" customHeight="1" x14ac:dyDescent="0.3">
      <c r="B109" s="65">
        <f t="shared" si="9"/>
        <v>96</v>
      </c>
      <c r="C109" s="78" t="s">
        <v>848</v>
      </c>
      <c r="D109" s="142" t="s">
        <v>966</v>
      </c>
      <c r="E109" s="143" t="s">
        <v>966</v>
      </c>
      <c r="F109" s="143" t="s">
        <v>966</v>
      </c>
      <c r="G109" s="144" t="s">
        <v>966</v>
      </c>
      <c r="H109" s="66" t="s">
        <v>120</v>
      </c>
      <c r="I109" s="67"/>
      <c r="J109" s="14">
        <v>0</v>
      </c>
      <c r="K109" s="14">
        <v>40</v>
      </c>
      <c r="L109" s="25">
        <v>0</v>
      </c>
      <c r="M109" s="25">
        <v>0</v>
      </c>
      <c r="N109" s="20">
        <v>9.5</v>
      </c>
      <c r="O109" s="25">
        <f t="shared" si="5"/>
        <v>0</v>
      </c>
      <c r="P109" s="25">
        <f t="shared" si="6"/>
        <v>0</v>
      </c>
      <c r="Q109" s="89">
        <f t="shared" si="7"/>
        <v>0</v>
      </c>
      <c r="R109" s="89">
        <f t="shared" si="8"/>
        <v>0</v>
      </c>
    </row>
    <row r="110" spans="2:18" ht="12.75" customHeight="1" x14ac:dyDescent="0.3">
      <c r="B110" s="65">
        <f t="shared" si="9"/>
        <v>97</v>
      </c>
      <c r="C110" s="78" t="s">
        <v>849</v>
      </c>
      <c r="D110" s="142" t="s">
        <v>967</v>
      </c>
      <c r="E110" s="143" t="s">
        <v>967</v>
      </c>
      <c r="F110" s="143" t="s">
        <v>967</v>
      </c>
      <c r="G110" s="144" t="s">
        <v>967</v>
      </c>
      <c r="H110" s="66" t="s">
        <v>120</v>
      </c>
      <c r="I110" s="67"/>
      <c r="J110" s="14">
        <v>0</v>
      </c>
      <c r="K110" s="14">
        <v>1200</v>
      </c>
      <c r="L110" s="25">
        <v>0</v>
      </c>
      <c r="M110" s="25">
        <v>0</v>
      </c>
      <c r="N110" s="20">
        <v>9.5</v>
      </c>
      <c r="O110" s="25">
        <f t="shared" si="5"/>
        <v>0</v>
      </c>
      <c r="P110" s="25">
        <f t="shared" si="6"/>
        <v>0</v>
      </c>
      <c r="Q110" s="89">
        <f t="shared" si="7"/>
        <v>0</v>
      </c>
      <c r="R110" s="89">
        <f t="shared" si="8"/>
        <v>0</v>
      </c>
    </row>
    <row r="111" spans="2:18" ht="12.75" customHeight="1" x14ac:dyDescent="0.3">
      <c r="B111" s="65">
        <f t="shared" si="9"/>
        <v>98</v>
      </c>
      <c r="C111" s="78" t="s">
        <v>850</v>
      </c>
      <c r="D111" s="142" t="s">
        <v>968</v>
      </c>
      <c r="E111" s="143" t="s">
        <v>968</v>
      </c>
      <c r="F111" s="143" t="s">
        <v>968</v>
      </c>
      <c r="G111" s="144" t="s">
        <v>968</v>
      </c>
      <c r="H111" s="66" t="s">
        <v>120</v>
      </c>
      <c r="I111" s="67"/>
      <c r="J111" s="14">
        <v>5</v>
      </c>
      <c r="K111" s="14">
        <v>80</v>
      </c>
      <c r="L111" s="25">
        <v>0</v>
      </c>
      <c r="M111" s="25">
        <v>0</v>
      </c>
      <c r="N111" s="20">
        <v>9.5</v>
      </c>
      <c r="O111" s="25">
        <f t="shared" si="5"/>
        <v>0</v>
      </c>
      <c r="P111" s="25">
        <f t="shared" si="6"/>
        <v>0</v>
      </c>
      <c r="Q111" s="89">
        <f t="shared" si="7"/>
        <v>0</v>
      </c>
      <c r="R111" s="89">
        <f t="shared" si="8"/>
        <v>0</v>
      </c>
    </row>
    <row r="112" spans="2:18" ht="12.75" customHeight="1" x14ac:dyDescent="0.3">
      <c r="B112" s="65">
        <f t="shared" si="9"/>
        <v>99</v>
      </c>
      <c r="C112" s="78" t="s">
        <v>851</v>
      </c>
      <c r="D112" s="142" t="s">
        <v>969</v>
      </c>
      <c r="E112" s="143" t="s">
        <v>969</v>
      </c>
      <c r="F112" s="143" t="s">
        <v>969</v>
      </c>
      <c r="G112" s="144" t="s">
        <v>969</v>
      </c>
      <c r="H112" s="66" t="s">
        <v>120</v>
      </c>
      <c r="I112" s="67"/>
      <c r="J112" s="14">
        <v>15</v>
      </c>
      <c r="K112" s="14">
        <v>320</v>
      </c>
      <c r="L112" s="25">
        <v>0</v>
      </c>
      <c r="M112" s="25">
        <v>0</v>
      </c>
      <c r="N112" s="20">
        <v>9.5</v>
      </c>
      <c r="O112" s="25">
        <f t="shared" si="5"/>
        <v>0</v>
      </c>
      <c r="P112" s="25">
        <f t="shared" si="6"/>
        <v>0</v>
      </c>
      <c r="Q112" s="89">
        <f t="shared" si="7"/>
        <v>0</v>
      </c>
      <c r="R112" s="89">
        <f t="shared" si="8"/>
        <v>0</v>
      </c>
    </row>
    <row r="113" spans="2:18" ht="12.75" customHeight="1" x14ac:dyDescent="0.3">
      <c r="B113" s="65">
        <f t="shared" si="9"/>
        <v>100</v>
      </c>
      <c r="C113" s="78" t="s">
        <v>852</v>
      </c>
      <c r="D113" s="142" t="s">
        <v>970</v>
      </c>
      <c r="E113" s="143" t="s">
        <v>970</v>
      </c>
      <c r="F113" s="143" t="s">
        <v>970</v>
      </c>
      <c r="G113" s="144" t="s">
        <v>970</v>
      </c>
      <c r="H113" s="66" t="s">
        <v>120</v>
      </c>
      <c r="I113" s="67"/>
      <c r="J113" s="14">
        <v>30</v>
      </c>
      <c r="K113" s="14">
        <v>320</v>
      </c>
      <c r="L113" s="25">
        <v>0</v>
      </c>
      <c r="M113" s="25">
        <v>0</v>
      </c>
      <c r="N113" s="20">
        <v>9.5</v>
      </c>
      <c r="O113" s="25">
        <f t="shared" si="5"/>
        <v>0</v>
      </c>
      <c r="P113" s="25">
        <f t="shared" si="6"/>
        <v>0</v>
      </c>
      <c r="Q113" s="89">
        <f t="shared" si="7"/>
        <v>0</v>
      </c>
      <c r="R113" s="89">
        <f t="shared" si="8"/>
        <v>0</v>
      </c>
    </row>
    <row r="114" spans="2:18" ht="12.75" customHeight="1" x14ac:dyDescent="0.3">
      <c r="B114" s="65">
        <f t="shared" si="9"/>
        <v>101</v>
      </c>
      <c r="C114" s="78" t="s">
        <v>853</v>
      </c>
      <c r="D114" s="142" t="s">
        <v>971</v>
      </c>
      <c r="E114" s="143" t="s">
        <v>971</v>
      </c>
      <c r="F114" s="143" t="s">
        <v>971</v>
      </c>
      <c r="G114" s="144" t="s">
        <v>971</v>
      </c>
      <c r="H114" s="66" t="s">
        <v>120</v>
      </c>
      <c r="I114" s="67"/>
      <c r="J114" s="14">
        <v>200</v>
      </c>
      <c r="K114" s="14">
        <v>2400</v>
      </c>
      <c r="L114" s="25">
        <v>0</v>
      </c>
      <c r="M114" s="25">
        <v>0</v>
      </c>
      <c r="N114" s="20">
        <v>9.5</v>
      </c>
      <c r="O114" s="25">
        <f t="shared" si="5"/>
        <v>0</v>
      </c>
      <c r="P114" s="25">
        <f t="shared" si="6"/>
        <v>0</v>
      </c>
      <c r="Q114" s="89">
        <f t="shared" si="7"/>
        <v>0</v>
      </c>
      <c r="R114" s="89">
        <f t="shared" si="8"/>
        <v>0</v>
      </c>
    </row>
    <row r="115" spans="2:18" ht="12.75" customHeight="1" x14ac:dyDescent="0.3">
      <c r="B115" s="65">
        <f t="shared" si="9"/>
        <v>102</v>
      </c>
      <c r="C115" s="78" t="s">
        <v>854</v>
      </c>
      <c r="D115" s="142" t="s">
        <v>972</v>
      </c>
      <c r="E115" s="143" t="s">
        <v>972</v>
      </c>
      <c r="F115" s="143" t="s">
        <v>972</v>
      </c>
      <c r="G115" s="144" t="s">
        <v>972</v>
      </c>
      <c r="H115" s="66" t="s">
        <v>120</v>
      </c>
      <c r="I115" s="67"/>
      <c r="J115" s="14">
        <v>20</v>
      </c>
      <c r="K115" s="14">
        <v>240</v>
      </c>
      <c r="L115" s="25">
        <v>0</v>
      </c>
      <c r="M115" s="25">
        <v>0</v>
      </c>
      <c r="N115" s="20">
        <v>9.5</v>
      </c>
      <c r="O115" s="25">
        <f t="shared" si="5"/>
        <v>0</v>
      </c>
      <c r="P115" s="25">
        <f t="shared" si="6"/>
        <v>0</v>
      </c>
      <c r="Q115" s="89">
        <f t="shared" si="7"/>
        <v>0</v>
      </c>
      <c r="R115" s="89">
        <f t="shared" si="8"/>
        <v>0</v>
      </c>
    </row>
    <row r="116" spans="2:18" ht="12.75" customHeight="1" x14ac:dyDescent="0.3">
      <c r="B116" s="65">
        <f t="shared" si="9"/>
        <v>103</v>
      </c>
      <c r="C116" s="78" t="s">
        <v>855</v>
      </c>
      <c r="D116" s="142" t="s">
        <v>973</v>
      </c>
      <c r="E116" s="143" t="s">
        <v>973</v>
      </c>
      <c r="F116" s="143" t="s">
        <v>973</v>
      </c>
      <c r="G116" s="144" t="s">
        <v>973</v>
      </c>
      <c r="H116" s="66" t="s">
        <v>120</v>
      </c>
      <c r="I116" s="67"/>
      <c r="J116" s="14">
        <v>1</v>
      </c>
      <c r="K116" s="14">
        <v>20</v>
      </c>
      <c r="L116" s="25">
        <v>0</v>
      </c>
      <c r="M116" s="25">
        <v>0</v>
      </c>
      <c r="N116" s="20">
        <v>9.5</v>
      </c>
      <c r="O116" s="25">
        <f t="shared" si="5"/>
        <v>0</v>
      </c>
      <c r="P116" s="25">
        <f t="shared" si="6"/>
        <v>0</v>
      </c>
      <c r="Q116" s="89">
        <f t="shared" si="7"/>
        <v>0</v>
      </c>
      <c r="R116" s="89">
        <f t="shared" si="8"/>
        <v>0</v>
      </c>
    </row>
    <row r="117" spans="2:18" ht="12.75" customHeight="1" x14ac:dyDescent="0.3">
      <c r="B117" s="65">
        <f t="shared" si="9"/>
        <v>104</v>
      </c>
      <c r="C117" s="78" t="s">
        <v>856</v>
      </c>
      <c r="D117" s="142" t="s">
        <v>974</v>
      </c>
      <c r="E117" s="143" t="s">
        <v>974</v>
      </c>
      <c r="F117" s="143" t="s">
        <v>974</v>
      </c>
      <c r="G117" s="144" t="s">
        <v>974</v>
      </c>
      <c r="H117" s="66" t="s">
        <v>120</v>
      </c>
      <c r="I117" s="67"/>
      <c r="J117" s="14">
        <v>40</v>
      </c>
      <c r="K117" s="14">
        <v>400</v>
      </c>
      <c r="L117" s="25">
        <v>0</v>
      </c>
      <c r="M117" s="25">
        <v>0</v>
      </c>
      <c r="N117" s="20">
        <v>9.5</v>
      </c>
      <c r="O117" s="25">
        <f t="shared" si="5"/>
        <v>0</v>
      </c>
      <c r="P117" s="25">
        <f t="shared" si="6"/>
        <v>0</v>
      </c>
      <c r="Q117" s="89">
        <f t="shared" si="7"/>
        <v>0</v>
      </c>
      <c r="R117" s="89">
        <f t="shared" si="8"/>
        <v>0</v>
      </c>
    </row>
    <row r="118" spans="2:18" ht="12.75" customHeight="1" x14ac:dyDescent="0.3">
      <c r="B118" s="65">
        <f t="shared" si="9"/>
        <v>105</v>
      </c>
      <c r="C118" s="78" t="s">
        <v>857</v>
      </c>
      <c r="D118" s="142" t="s">
        <v>975</v>
      </c>
      <c r="E118" s="143" t="s">
        <v>975</v>
      </c>
      <c r="F118" s="143" t="s">
        <v>975</v>
      </c>
      <c r="G118" s="144" t="s">
        <v>975</v>
      </c>
      <c r="H118" s="66" t="s">
        <v>120</v>
      </c>
      <c r="I118" s="67"/>
      <c r="J118" s="14">
        <v>830</v>
      </c>
      <c r="K118" s="14">
        <v>10000</v>
      </c>
      <c r="L118" s="25">
        <v>0</v>
      </c>
      <c r="M118" s="25">
        <v>0</v>
      </c>
      <c r="N118" s="20">
        <v>9.5</v>
      </c>
      <c r="O118" s="25">
        <f t="shared" si="5"/>
        <v>0</v>
      </c>
      <c r="P118" s="25">
        <f t="shared" si="6"/>
        <v>0</v>
      </c>
      <c r="Q118" s="89">
        <f t="shared" si="7"/>
        <v>0</v>
      </c>
      <c r="R118" s="89">
        <f t="shared" si="8"/>
        <v>0</v>
      </c>
    </row>
    <row r="119" spans="2:18" ht="12.75" customHeight="1" x14ac:dyDescent="0.3">
      <c r="B119" s="65">
        <f t="shared" si="9"/>
        <v>106</v>
      </c>
      <c r="C119" s="78" t="s">
        <v>858</v>
      </c>
      <c r="D119" s="142" t="s">
        <v>976</v>
      </c>
      <c r="E119" s="143" t="s">
        <v>976</v>
      </c>
      <c r="F119" s="143" t="s">
        <v>976</v>
      </c>
      <c r="G119" s="144" t="s">
        <v>976</v>
      </c>
      <c r="H119" s="66" t="s">
        <v>120</v>
      </c>
      <c r="I119" s="67"/>
      <c r="J119" s="14">
        <v>70</v>
      </c>
      <c r="K119" s="14">
        <v>800</v>
      </c>
      <c r="L119" s="25">
        <v>0</v>
      </c>
      <c r="M119" s="25">
        <v>0</v>
      </c>
      <c r="N119" s="20">
        <v>9.5</v>
      </c>
      <c r="O119" s="25">
        <f t="shared" si="5"/>
        <v>0</v>
      </c>
      <c r="P119" s="25">
        <f t="shared" si="6"/>
        <v>0</v>
      </c>
      <c r="Q119" s="89">
        <f t="shared" si="7"/>
        <v>0</v>
      </c>
      <c r="R119" s="89">
        <f t="shared" si="8"/>
        <v>0</v>
      </c>
    </row>
    <row r="120" spans="2:18" ht="12.75" customHeight="1" x14ac:dyDescent="0.3">
      <c r="B120" s="65">
        <f t="shared" si="9"/>
        <v>107</v>
      </c>
      <c r="C120" s="79" t="s">
        <v>859</v>
      </c>
      <c r="D120" s="142" t="s">
        <v>977</v>
      </c>
      <c r="E120" s="143" t="s">
        <v>977</v>
      </c>
      <c r="F120" s="143" t="s">
        <v>977</v>
      </c>
      <c r="G120" s="144" t="s">
        <v>977</v>
      </c>
      <c r="H120" s="66" t="s">
        <v>120</v>
      </c>
      <c r="I120" s="67"/>
      <c r="J120" s="14">
        <v>70</v>
      </c>
      <c r="K120" s="14">
        <v>800</v>
      </c>
      <c r="L120" s="25">
        <v>0</v>
      </c>
      <c r="M120" s="25">
        <v>0</v>
      </c>
      <c r="N120" s="20">
        <v>9.5</v>
      </c>
      <c r="O120" s="25">
        <f t="shared" si="5"/>
        <v>0</v>
      </c>
      <c r="P120" s="25">
        <f t="shared" si="6"/>
        <v>0</v>
      </c>
      <c r="Q120" s="89">
        <f t="shared" si="7"/>
        <v>0</v>
      </c>
      <c r="R120" s="89">
        <f t="shared" si="8"/>
        <v>0</v>
      </c>
    </row>
    <row r="121" spans="2:18" ht="12.75" customHeight="1" x14ac:dyDescent="0.3">
      <c r="B121" s="65">
        <f t="shared" si="9"/>
        <v>108</v>
      </c>
      <c r="C121" s="78" t="s">
        <v>860</v>
      </c>
      <c r="D121" s="142" t="s">
        <v>978</v>
      </c>
      <c r="E121" s="143" t="s">
        <v>978</v>
      </c>
      <c r="F121" s="143" t="s">
        <v>978</v>
      </c>
      <c r="G121" s="144" t="s">
        <v>978</v>
      </c>
      <c r="H121" s="66" t="s">
        <v>120</v>
      </c>
      <c r="I121" s="67"/>
      <c r="J121" s="14">
        <v>70</v>
      </c>
      <c r="K121" s="14">
        <v>800</v>
      </c>
      <c r="L121" s="25">
        <v>0</v>
      </c>
      <c r="M121" s="25">
        <v>0</v>
      </c>
      <c r="N121" s="20">
        <v>9.5</v>
      </c>
      <c r="O121" s="25">
        <f t="shared" si="5"/>
        <v>0</v>
      </c>
      <c r="P121" s="25">
        <f t="shared" si="6"/>
        <v>0</v>
      </c>
      <c r="Q121" s="89">
        <f t="shared" si="7"/>
        <v>0</v>
      </c>
      <c r="R121" s="89">
        <f t="shared" si="8"/>
        <v>0</v>
      </c>
    </row>
    <row r="122" spans="2:18" ht="12.75" customHeight="1" x14ac:dyDescent="0.3">
      <c r="B122" s="65">
        <f t="shared" si="9"/>
        <v>109</v>
      </c>
      <c r="C122" s="78" t="s">
        <v>861</v>
      </c>
      <c r="D122" s="142" t="s">
        <v>979</v>
      </c>
      <c r="E122" s="143" t="s">
        <v>979</v>
      </c>
      <c r="F122" s="143" t="s">
        <v>979</v>
      </c>
      <c r="G122" s="144" t="s">
        <v>979</v>
      </c>
      <c r="H122" s="66" t="s">
        <v>120</v>
      </c>
      <c r="I122" s="67"/>
      <c r="J122" s="14">
        <v>0</v>
      </c>
      <c r="K122" s="14">
        <v>80</v>
      </c>
      <c r="L122" s="25">
        <v>0</v>
      </c>
      <c r="M122" s="25">
        <v>0</v>
      </c>
      <c r="N122" s="20">
        <v>9.5</v>
      </c>
      <c r="O122" s="25">
        <f t="shared" si="5"/>
        <v>0</v>
      </c>
      <c r="P122" s="25">
        <f t="shared" si="6"/>
        <v>0</v>
      </c>
      <c r="Q122" s="89">
        <f t="shared" si="7"/>
        <v>0</v>
      </c>
      <c r="R122" s="89">
        <f t="shared" si="8"/>
        <v>0</v>
      </c>
    </row>
    <row r="123" spans="2:18" ht="12.75" customHeight="1" x14ac:dyDescent="0.3">
      <c r="B123" s="65">
        <f t="shared" si="9"/>
        <v>110</v>
      </c>
      <c r="C123" s="78" t="s">
        <v>862</v>
      </c>
      <c r="D123" s="142" t="s">
        <v>980</v>
      </c>
      <c r="E123" s="143" t="s">
        <v>980</v>
      </c>
      <c r="F123" s="143" t="s">
        <v>980</v>
      </c>
      <c r="G123" s="144" t="s">
        <v>980</v>
      </c>
      <c r="H123" s="66" t="s">
        <v>120</v>
      </c>
      <c r="I123" s="67"/>
      <c r="J123" s="14">
        <v>0</v>
      </c>
      <c r="K123" s="14">
        <v>200</v>
      </c>
      <c r="L123" s="25">
        <v>0</v>
      </c>
      <c r="M123" s="25">
        <v>0</v>
      </c>
      <c r="N123" s="20">
        <v>9.5</v>
      </c>
      <c r="O123" s="25">
        <f t="shared" si="5"/>
        <v>0</v>
      </c>
      <c r="P123" s="25">
        <f t="shared" si="6"/>
        <v>0</v>
      </c>
      <c r="Q123" s="89">
        <f t="shared" si="7"/>
        <v>0</v>
      </c>
      <c r="R123" s="89">
        <f t="shared" si="8"/>
        <v>0</v>
      </c>
    </row>
    <row r="124" spans="2:18" ht="12.75" customHeight="1" x14ac:dyDescent="0.3">
      <c r="B124" s="65">
        <f t="shared" si="9"/>
        <v>111</v>
      </c>
      <c r="C124" s="78" t="s">
        <v>863</v>
      </c>
      <c r="D124" s="142" t="s">
        <v>981</v>
      </c>
      <c r="E124" s="143" t="s">
        <v>981</v>
      </c>
      <c r="F124" s="143" t="s">
        <v>981</v>
      </c>
      <c r="G124" s="144" t="s">
        <v>981</v>
      </c>
      <c r="H124" s="66" t="s">
        <v>120</v>
      </c>
      <c r="I124" s="67"/>
      <c r="J124" s="14">
        <v>30</v>
      </c>
      <c r="K124" s="14">
        <v>200</v>
      </c>
      <c r="L124" s="25">
        <v>0</v>
      </c>
      <c r="M124" s="25">
        <v>0</v>
      </c>
      <c r="N124" s="20">
        <v>9.5</v>
      </c>
      <c r="O124" s="25">
        <f t="shared" si="5"/>
        <v>0</v>
      </c>
      <c r="P124" s="25">
        <f t="shared" si="6"/>
        <v>0</v>
      </c>
      <c r="Q124" s="89">
        <f t="shared" si="7"/>
        <v>0</v>
      </c>
      <c r="R124" s="89">
        <f t="shared" si="8"/>
        <v>0</v>
      </c>
    </row>
    <row r="125" spans="2:18" ht="12.75" customHeight="1" x14ac:dyDescent="0.3">
      <c r="B125" s="65">
        <f t="shared" si="9"/>
        <v>112</v>
      </c>
      <c r="C125" s="78" t="s">
        <v>864</v>
      </c>
      <c r="D125" s="142" t="s">
        <v>982</v>
      </c>
      <c r="E125" s="143" t="s">
        <v>982</v>
      </c>
      <c r="F125" s="143" t="s">
        <v>982</v>
      </c>
      <c r="G125" s="144" t="s">
        <v>982</v>
      </c>
      <c r="H125" s="66" t="s">
        <v>120</v>
      </c>
      <c r="I125" s="67"/>
      <c r="J125" s="14">
        <v>200</v>
      </c>
      <c r="K125" s="14">
        <v>2400</v>
      </c>
      <c r="L125" s="25">
        <v>0</v>
      </c>
      <c r="M125" s="25">
        <v>0</v>
      </c>
      <c r="N125" s="20">
        <v>9.5</v>
      </c>
      <c r="O125" s="25">
        <f t="shared" si="5"/>
        <v>0</v>
      </c>
      <c r="P125" s="25">
        <f t="shared" si="6"/>
        <v>0</v>
      </c>
      <c r="Q125" s="89">
        <f t="shared" si="7"/>
        <v>0</v>
      </c>
      <c r="R125" s="89">
        <f t="shared" si="8"/>
        <v>0</v>
      </c>
    </row>
    <row r="126" spans="2:18" ht="12.75" customHeight="1" x14ac:dyDescent="0.3">
      <c r="B126" s="65">
        <f t="shared" si="9"/>
        <v>113</v>
      </c>
      <c r="C126" s="78" t="s">
        <v>865</v>
      </c>
      <c r="D126" s="142" t="s">
        <v>983</v>
      </c>
      <c r="E126" s="143" t="s">
        <v>983</v>
      </c>
      <c r="F126" s="143" t="s">
        <v>983</v>
      </c>
      <c r="G126" s="144" t="s">
        <v>983</v>
      </c>
      <c r="H126" s="66" t="s">
        <v>120</v>
      </c>
      <c r="I126" s="67"/>
      <c r="J126" s="14">
        <v>30</v>
      </c>
      <c r="K126" s="14">
        <v>120</v>
      </c>
      <c r="L126" s="25">
        <v>0</v>
      </c>
      <c r="M126" s="25">
        <v>0</v>
      </c>
      <c r="N126" s="20">
        <v>9.5</v>
      </c>
      <c r="O126" s="25">
        <f t="shared" si="5"/>
        <v>0</v>
      </c>
      <c r="P126" s="25">
        <f t="shared" si="6"/>
        <v>0</v>
      </c>
      <c r="Q126" s="89">
        <f t="shared" si="7"/>
        <v>0</v>
      </c>
      <c r="R126" s="89">
        <f t="shared" si="8"/>
        <v>0</v>
      </c>
    </row>
    <row r="127" spans="2:18" ht="12.75" customHeight="1" x14ac:dyDescent="0.3">
      <c r="B127" s="65">
        <f t="shared" si="9"/>
        <v>114</v>
      </c>
      <c r="C127" s="78" t="s">
        <v>866</v>
      </c>
      <c r="D127" s="142" t="s">
        <v>984</v>
      </c>
      <c r="E127" s="143" t="s">
        <v>984</v>
      </c>
      <c r="F127" s="143" t="s">
        <v>984</v>
      </c>
      <c r="G127" s="144" t="s">
        <v>984</v>
      </c>
      <c r="H127" s="66" t="s">
        <v>380</v>
      </c>
      <c r="I127" s="67"/>
      <c r="J127" s="14">
        <v>20</v>
      </c>
      <c r="K127" s="14">
        <v>200</v>
      </c>
      <c r="L127" s="25">
        <v>0</v>
      </c>
      <c r="M127" s="25">
        <v>0</v>
      </c>
      <c r="N127" s="20">
        <v>9.5</v>
      </c>
      <c r="O127" s="25">
        <f t="shared" si="5"/>
        <v>0</v>
      </c>
      <c r="P127" s="25">
        <f t="shared" si="6"/>
        <v>0</v>
      </c>
      <c r="Q127" s="89">
        <f t="shared" si="7"/>
        <v>0</v>
      </c>
      <c r="R127" s="89">
        <f t="shared" si="8"/>
        <v>0</v>
      </c>
    </row>
    <row r="128" spans="2:18" ht="12.75" customHeight="1" x14ac:dyDescent="0.3">
      <c r="B128" s="65">
        <f t="shared" si="9"/>
        <v>115</v>
      </c>
      <c r="C128" s="78" t="s">
        <v>867</v>
      </c>
      <c r="D128" s="142" t="s">
        <v>985</v>
      </c>
      <c r="E128" s="143" t="s">
        <v>985</v>
      </c>
      <c r="F128" s="143" t="s">
        <v>985</v>
      </c>
      <c r="G128" s="144" t="s">
        <v>985</v>
      </c>
      <c r="H128" s="66" t="s">
        <v>120</v>
      </c>
      <c r="I128" s="67"/>
      <c r="J128" s="14">
        <v>10</v>
      </c>
      <c r="K128" s="14">
        <v>100</v>
      </c>
      <c r="L128" s="25">
        <v>0</v>
      </c>
      <c r="M128" s="25">
        <v>0</v>
      </c>
      <c r="N128" s="20">
        <v>9.5</v>
      </c>
      <c r="O128" s="25">
        <f t="shared" si="5"/>
        <v>0</v>
      </c>
      <c r="P128" s="25">
        <f t="shared" si="6"/>
        <v>0</v>
      </c>
      <c r="Q128" s="89">
        <f t="shared" si="7"/>
        <v>0</v>
      </c>
      <c r="R128" s="89">
        <f t="shared" si="8"/>
        <v>0</v>
      </c>
    </row>
    <row r="129" spans="2:18" ht="12.75" customHeight="1" x14ac:dyDescent="0.3">
      <c r="B129" s="65">
        <f t="shared" si="9"/>
        <v>116</v>
      </c>
      <c r="C129" s="78" t="s">
        <v>868</v>
      </c>
      <c r="D129" s="142" t="s">
        <v>986</v>
      </c>
      <c r="E129" s="143" t="s">
        <v>986</v>
      </c>
      <c r="F129" s="143" t="s">
        <v>986</v>
      </c>
      <c r="G129" s="144" t="s">
        <v>986</v>
      </c>
      <c r="H129" s="66" t="s">
        <v>120</v>
      </c>
      <c r="I129" s="67"/>
      <c r="J129" s="14">
        <v>10</v>
      </c>
      <c r="K129" s="14">
        <v>200</v>
      </c>
      <c r="L129" s="25">
        <v>0</v>
      </c>
      <c r="M129" s="25">
        <v>0</v>
      </c>
      <c r="N129" s="20">
        <v>9.5</v>
      </c>
      <c r="O129" s="25">
        <f t="shared" si="5"/>
        <v>0</v>
      </c>
      <c r="P129" s="25">
        <f t="shared" si="6"/>
        <v>0</v>
      </c>
      <c r="Q129" s="89">
        <f t="shared" si="7"/>
        <v>0</v>
      </c>
      <c r="R129" s="89">
        <f t="shared" si="8"/>
        <v>0</v>
      </c>
    </row>
    <row r="130" spans="2:18" ht="12.75" customHeight="1" x14ac:dyDescent="0.3">
      <c r="B130" s="65">
        <f t="shared" si="9"/>
        <v>117</v>
      </c>
      <c r="C130" s="78" t="s">
        <v>869</v>
      </c>
      <c r="D130" s="142" t="s">
        <v>987</v>
      </c>
      <c r="E130" s="143" t="s">
        <v>987</v>
      </c>
      <c r="F130" s="143" t="s">
        <v>987</v>
      </c>
      <c r="G130" s="144" t="s">
        <v>987</v>
      </c>
      <c r="H130" s="66" t="s">
        <v>120</v>
      </c>
      <c r="I130" s="67"/>
      <c r="J130" s="14">
        <v>30</v>
      </c>
      <c r="K130" s="14">
        <v>600</v>
      </c>
      <c r="L130" s="25">
        <v>0</v>
      </c>
      <c r="M130" s="25">
        <v>0</v>
      </c>
      <c r="N130" s="20">
        <v>9.5</v>
      </c>
      <c r="O130" s="25">
        <f t="shared" si="5"/>
        <v>0</v>
      </c>
      <c r="P130" s="25">
        <f t="shared" si="6"/>
        <v>0</v>
      </c>
      <c r="Q130" s="89">
        <f t="shared" si="7"/>
        <v>0</v>
      </c>
      <c r="R130" s="89">
        <f t="shared" si="8"/>
        <v>0</v>
      </c>
    </row>
    <row r="131" spans="2:18" ht="12.75" customHeight="1" x14ac:dyDescent="0.3">
      <c r="B131" s="65">
        <f t="shared" si="9"/>
        <v>118</v>
      </c>
      <c r="C131" s="78" t="s">
        <v>870</v>
      </c>
      <c r="D131" s="142" t="s">
        <v>988</v>
      </c>
      <c r="E131" s="143" t="s">
        <v>988</v>
      </c>
      <c r="F131" s="143" t="s">
        <v>988</v>
      </c>
      <c r="G131" s="144" t="s">
        <v>988</v>
      </c>
      <c r="H131" s="66" t="s">
        <v>120</v>
      </c>
      <c r="I131" s="67"/>
      <c r="J131" s="14">
        <v>700</v>
      </c>
      <c r="K131" s="14">
        <v>8000</v>
      </c>
      <c r="L131" s="25">
        <v>0</v>
      </c>
      <c r="M131" s="25">
        <v>0</v>
      </c>
      <c r="N131" s="20">
        <v>9.5</v>
      </c>
      <c r="O131" s="25">
        <f t="shared" si="5"/>
        <v>0</v>
      </c>
      <c r="P131" s="25">
        <f t="shared" si="6"/>
        <v>0</v>
      </c>
      <c r="Q131" s="89">
        <f t="shared" si="7"/>
        <v>0</v>
      </c>
      <c r="R131" s="89">
        <f t="shared" si="8"/>
        <v>0</v>
      </c>
    </row>
    <row r="132" spans="2:18" ht="12.75" customHeight="1" x14ac:dyDescent="0.3">
      <c r="B132" s="68"/>
      <c r="C132" s="77"/>
      <c r="D132" s="139" t="s">
        <v>25</v>
      </c>
      <c r="E132" s="140"/>
      <c r="F132" s="140"/>
      <c r="G132" s="141"/>
      <c r="H132" s="69"/>
      <c r="I132" s="91"/>
      <c r="J132" s="69"/>
      <c r="K132" s="69"/>
      <c r="L132" s="91"/>
      <c r="M132" s="91"/>
      <c r="N132" s="69"/>
      <c r="O132" s="91"/>
      <c r="P132" s="91"/>
      <c r="Q132" s="92">
        <f>SUM(Q14:Q131)</f>
        <v>0</v>
      </c>
      <c r="R132" s="93">
        <f>SUM(R14:R131)</f>
        <v>0</v>
      </c>
    </row>
    <row r="133" spans="2:18" ht="12.75" customHeight="1" x14ac:dyDescent="0.3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</row>
    <row r="134" spans="2:18" ht="12.75" customHeight="1" x14ac:dyDescent="0.3">
      <c r="B134" s="21" t="s">
        <v>13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70"/>
      <c r="M134" s="70"/>
      <c r="N134" s="70"/>
      <c r="O134" s="70"/>
      <c r="P134" s="70"/>
      <c r="Q134" s="70"/>
      <c r="R134" s="70"/>
    </row>
    <row r="135" spans="2:18" ht="12.75" customHeight="1" x14ac:dyDescent="0.3">
      <c r="B135" s="21" t="s">
        <v>14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36" spans="2:18" ht="12.75" customHeight="1" x14ac:dyDescent="0.3">
      <c r="B136" s="21" t="s">
        <v>15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</row>
    <row r="137" spans="2:18" ht="12.75" customHeight="1" x14ac:dyDescent="0.3">
      <c r="B137" s="70" t="s">
        <v>47</v>
      </c>
      <c r="C137" s="70"/>
      <c r="D137" s="70"/>
      <c r="E137" s="70"/>
      <c r="F137" s="70"/>
      <c r="G137" s="70"/>
      <c r="H137" s="70"/>
      <c r="I137" s="70"/>
      <c r="J137" s="70"/>
      <c r="K137" s="21"/>
      <c r="L137" s="21"/>
      <c r="M137" s="21"/>
      <c r="N137" s="21"/>
      <c r="O137" s="21"/>
      <c r="P137" s="21"/>
      <c r="Q137" s="21"/>
      <c r="R137" s="21"/>
    </row>
    <row r="138" spans="2:18" ht="12.75" customHeight="1" x14ac:dyDescent="0.3">
      <c r="B138" s="71" t="s">
        <v>44</v>
      </c>
      <c r="C138" s="71"/>
      <c r="D138" s="71"/>
      <c r="E138" s="71"/>
      <c r="F138" s="71"/>
      <c r="G138" s="72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</row>
    <row r="139" spans="2:18" ht="12.75" customHeight="1" x14ac:dyDescent="0.3">
      <c r="B139" s="73" t="s">
        <v>989</v>
      </c>
      <c r="C139" s="7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</row>
    <row r="140" spans="2:18" ht="12.75" customHeight="1" x14ac:dyDescent="0.3">
      <c r="B140" s="73"/>
      <c r="C140" s="7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2:18" ht="12.75" customHeight="1" x14ac:dyDescent="0.3">
      <c r="B141" s="73" t="s">
        <v>1680</v>
      </c>
      <c r="C141" s="7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2:18" ht="12.75" customHeight="1" x14ac:dyDescent="0.3">
      <c r="B142" s="73" t="s">
        <v>45</v>
      </c>
      <c r="C142" s="7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</row>
    <row r="143" spans="2:18" ht="12.75" customHeight="1" x14ac:dyDescent="0.3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2:18" ht="12.75" customHeight="1" x14ac:dyDescent="0.3">
      <c r="B144" s="21" t="s">
        <v>16</v>
      </c>
      <c r="C144" s="21"/>
      <c r="D144" s="21"/>
      <c r="E144" s="21"/>
      <c r="F144" s="21"/>
      <c r="G144" s="21"/>
      <c r="H144" s="21"/>
      <c r="I144" s="23"/>
      <c r="J144" s="21"/>
      <c r="K144" s="21"/>
      <c r="L144" s="21"/>
      <c r="M144" s="21"/>
      <c r="N144" s="21" t="s">
        <v>18</v>
      </c>
      <c r="O144" s="21"/>
      <c r="P144" s="21"/>
      <c r="Q144" s="21"/>
      <c r="R144" s="21"/>
    </row>
    <row r="148" spans="1:1" ht="12.75" customHeight="1" x14ac:dyDescent="0.3">
      <c r="A148" s="84"/>
    </row>
  </sheetData>
  <sheetProtection algorithmName="SHA-512" hashValue="2u+aZThSRXBl6QW13Sfnn/P68tW1Z2BtnIYs2cvxlh8Y/glQRTaXLSJswYWd+xzIPCPkAsvRC4PwD69Bm+CuGw==" saltValue="iqC97K5iUH5T+ZoagKKq9A==" spinCount="100000" sheet="1" objects="1" scenarios="1"/>
  <protectedRanges>
    <protectedRange sqref="E144" name="Range4"/>
    <protectedRange sqref="L14:M131" name="Range3"/>
    <protectedRange sqref="I14:I131" name="Range2"/>
    <protectedRange sqref="E5:F6" name="Range1"/>
  </protectedRanges>
  <mergeCells count="121">
    <mergeCell ref="D131:G131"/>
    <mergeCell ref="D111:G111"/>
    <mergeCell ref="D112:G112"/>
    <mergeCell ref="D128:G128"/>
    <mergeCell ref="D129:G129"/>
    <mergeCell ref="D130:G130"/>
    <mergeCell ref="D106:G106"/>
    <mergeCell ref="D107:G107"/>
    <mergeCell ref="D108:G108"/>
    <mergeCell ref="D109:G109"/>
    <mergeCell ref="D110:G110"/>
    <mergeCell ref="D115:G115"/>
    <mergeCell ref="D116:G116"/>
    <mergeCell ref="D120:G120"/>
    <mergeCell ref="D113:G113"/>
    <mergeCell ref="D114:G114"/>
    <mergeCell ref="D122:G122"/>
    <mergeCell ref="D123:G123"/>
    <mergeCell ref="D124:G124"/>
    <mergeCell ref="D125:G125"/>
    <mergeCell ref="D126:G126"/>
    <mergeCell ref="D127:G127"/>
    <mergeCell ref="D101:G101"/>
    <mergeCell ref="D102:G102"/>
    <mergeCell ref="D103:G103"/>
    <mergeCell ref="D104:G104"/>
    <mergeCell ref="D105:G105"/>
    <mergeCell ref="D96:G96"/>
    <mergeCell ref="D97:G97"/>
    <mergeCell ref="D98:G98"/>
    <mergeCell ref="D99:G99"/>
    <mergeCell ref="D100:G100"/>
    <mergeCell ref="D84:G84"/>
    <mergeCell ref="D47:G47"/>
    <mergeCell ref="D48:G48"/>
    <mergeCell ref="D49:G49"/>
    <mergeCell ref="D50:G50"/>
    <mergeCell ref="D51:G51"/>
    <mergeCell ref="D79:G79"/>
    <mergeCell ref="D80:G80"/>
    <mergeCell ref="D81:G81"/>
    <mergeCell ref="D64:G64"/>
    <mergeCell ref="D65:G65"/>
    <mergeCell ref="D66:G66"/>
    <mergeCell ref="D67:G67"/>
    <mergeCell ref="D68:G68"/>
    <mergeCell ref="D59:G59"/>
    <mergeCell ref="D60:G60"/>
    <mergeCell ref="D61:G61"/>
    <mergeCell ref="D62:G62"/>
    <mergeCell ref="D63:G63"/>
    <mergeCell ref="D54:G54"/>
    <mergeCell ref="D37:G37"/>
    <mergeCell ref="D38:G38"/>
    <mergeCell ref="D39:G39"/>
    <mergeCell ref="D40:G40"/>
    <mergeCell ref="D41:G41"/>
    <mergeCell ref="D52:G52"/>
    <mergeCell ref="D53:G53"/>
    <mergeCell ref="D82:G82"/>
    <mergeCell ref="D83:G83"/>
    <mergeCell ref="D24:G24"/>
    <mergeCell ref="D25:G25"/>
    <mergeCell ref="D26:G26"/>
    <mergeCell ref="D27:G27"/>
    <mergeCell ref="D28:G28"/>
    <mergeCell ref="D34:G34"/>
    <mergeCell ref="D29:G29"/>
    <mergeCell ref="D30:G30"/>
    <mergeCell ref="D94:G94"/>
    <mergeCell ref="D74:G74"/>
    <mergeCell ref="D75:G75"/>
    <mergeCell ref="D76:G76"/>
    <mergeCell ref="D77:G77"/>
    <mergeCell ref="D78:G78"/>
    <mergeCell ref="D69:G69"/>
    <mergeCell ref="D70:G70"/>
    <mergeCell ref="D71:G71"/>
    <mergeCell ref="D72:G72"/>
    <mergeCell ref="D73:G73"/>
    <mergeCell ref="D85:G85"/>
    <mergeCell ref="D86:G86"/>
    <mergeCell ref="D87:G87"/>
    <mergeCell ref="D88:G88"/>
    <mergeCell ref="D89:G89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132:G132"/>
    <mergeCell ref="D31:G31"/>
    <mergeCell ref="D32:G32"/>
    <mergeCell ref="D33:G33"/>
    <mergeCell ref="D117:G117"/>
    <mergeCell ref="D118:G118"/>
    <mergeCell ref="D119:G119"/>
    <mergeCell ref="D35:G35"/>
    <mergeCell ref="D36:G36"/>
    <mergeCell ref="D121:G121"/>
    <mergeCell ref="D55:G55"/>
    <mergeCell ref="D56:G56"/>
    <mergeCell ref="D57:G57"/>
    <mergeCell ref="D58:G58"/>
    <mergeCell ref="D95:G95"/>
    <mergeCell ref="D90:G90"/>
    <mergeCell ref="D91:G91"/>
    <mergeCell ref="D92:G92"/>
    <mergeCell ref="D93:G93"/>
    <mergeCell ref="D42:G42"/>
    <mergeCell ref="D43:G43"/>
    <mergeCell ref="D44:G44"/>
    <mergeCell ref="D45:G45"/>
    <mergeCell ref="D46:G46"/>
  </mergeCells>
  <pageMargins left="0.75" right="0.75" top="1" bottom="1" header="0" footer="0"/>
  <pageSetup paperSize="9" scale="59" orientation="landscape" r:id="rId1"/>
  <headerFooter alignWithMargins="0">
    <oddFooter>&amp;C&amp;"Bookman Old Style,Navadno"&amp;8Stran &amp;P od &amp;N</oddFooter>
  </headerFooter>
  <ignoredErrors>
    <ignoredError sqref="C14:C131" numberStoredAsText="1"/>
    <ignoredError sqref="O14:R13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>
      <selection activeCell="I20" sqref="I20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5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990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31004132</v>
      </c>
      <c r="D11" s="150" t="s">
        <v>1714</v>
      </c>
      <c r="E11" s="150" t="s">
        <v>1714</v>
      </c>
      <c r="F11" s="150" t="s">
        <v>1714</v>
      </c>
      <c r="G11" s="150" t="s">
        <v>1714</v>
      </c>
      <c r="H11" s="111" t="s">
        <v>380</v>
      </c>
      <c r="I11" s="13"/>
      <c r="J11" s="19">
        <v>150</v>
      </c>
      <c r="K11" s="25">
        <v>0</v>
      </c>
      <c r="L11" s="20">
        <v>9.5</v>
      </c>
      <c r="M11" s="25">
        <f t="shared" ref="M11:M35" si="0">PRODUCT(K11,1.095)</f>
        <v>0</v>
      </c>
      <c r="N11" s="89">
        <f t="shared" ref="N11:N35" si="1">PRODUCT(J11,M11)</f>
        <v>0</v>
      </c>
    </row>
    <row r="12" spans="2:14" ht="15" customHeight="1" x14ac:dyDescent="0.3">
      <c r="B12" s="24">
        <f t="shared" ref="B12:B37" si="2">B11+1</f>
        <v>2</v>
      </c>
      <c r="C12" s="18">
        <v>31004133</v>
      </c>
      <c r="D12" s="150" t="s">
        <v>1715</v>
      </c>
      <c r="E12" s="150" t="s">
        <v>1715</v>
      </c>
      <c r="F12" s="150" t="s">
        <v>1715</v>
      </c>
      <c r="G12" s="150" t="s">
        <v>1715</v>
      </c>
      <c r="H12" s="111" t="s">
        <v>380</v>
      </c>
      <c r="I12" s="13"/>
      <c r="J12" s="19">
        <v>200</v>
      </c>
      <c r="K12" s="25">
        <v>0</v>
      </c>
      <c r="L12" s="20">
        <v>9.5</v>
      </c>
      <c r="M12" s="25">
        <f t="shared" si="0"/>
        <v>0</v>
      </c>
      <c r="N12" s="89">
        <f t="shared" si="1"/>
        <v>0</v>
      </c>
    </row>
    <row r="13" spans="2:14" ht="15" customHeight="1" x14ac:dyDescent="0.3">
      <c r="B13" s="24">
        <f t="shared" si="2"/>
        <v>3</v>
      </c>
      <c r="C13" s="18">
        <v>31004134</v>
      </c>
      <c r="D13" s="150" t="s">
        <v>1716</v>
      </c>
      <c r="E13" s="150" t="s">
        <v>1716</v>
      </c>
      <c r="F13" s="150" t="s">
        <v>1716</v>
      </c>
      <c r="G13" s="150" t="s">
        <v>1716</v>
      </c>
      <c r="H13" s="111" t="s">
        <v>380</v>
      </c>
      <c r="I13" s="13"/>
      <c r="J13" s="19">
        <v>50</v>
      </c>
      <c r="K13" s="25">
        <v>0</v>
      </c>
      <c r="L13" s="20">
        <v>9.5</v>
      </c>
      <c r="M13" s="25">
        <f t="shared" si="0"/>
        <v>0</v>
      </c>
      <c r="N13" s="89">
        <f t="shared" si="1"/>
        <v>0</v>
      </c>
    </row>
    <row r="14" spans="2:14" ht="15" customHeight="1" x14ac:dyDescent="0.3">
      <c r="B14" s="24">
        <f t="shared" si="2"/>
        <v>4</v>
      </c>
      <c r="C14" s="18">
        <v>31004135</v>
      </c>
      <c r="D14" s="150" t="s">
        <v>1717</v>
      </c>
      <c r="E14" s="150" t="s">
        <v>1717</v>
      </c>
      <c r="F14" s="150" t="s">
        <v>1717</v>
      </c>
      <c r="G14" s="150" t="s">
        <v>1717</v>
      </c>
      <c r="H14" s="111" t="s">
        <v>380</v>
      </c>
      <c r="I14" s="13"/>
      <c r="J14" s="19">
        <v>40</v>
      </c>
      <c r="K14" s="25">
        <v>0</v>
      </c>
      <c r="L14" s="20">
        <v>9.5</v>
      </c>
      <c r="M14" s="25">
        <f t="shared" si="0"/>
        <v>0</v>
      </c>
      <c r="N14" s="89">
        <f t="shared" si="1"/>
        <v>0</v>
      </c>
    </row>
    <row r="15" spans="2:14" ht="15" customHeight="1" x14ac:dyDescent="0.3">
      <c r="B15" s="24">
        <f t="shared" si="2"/>
        <v>5</v>
      </c>
      <c r="C15" s="18">
        <v>31004136</v>
      </c>
      <c r="D15" s="151" t="s">
        <v>1718</v>
      </c>
      <c r="E15" s="151" t="s">
        <v>1718</v>
      </c>
      <c r="F15" s="151" t="s">
        <v>1718</v>
      </c>
      <c r="G15" s="151" t="s">
        <v>1718</v>
      </c>
      <c r="H15" s="111" t="s">
        <v>380</v>
      </c>
      <c r="I15" s="13"/>
      <c r="J15" s="19">
        <v>20</v>
      </c>
      <c r="K15" s="25">
        <v>0</v>
      </c>
      <c r="L15" s="20">
        <v>9.5</v>
      </c>
      <c r="M15" s="25">
        <f t="shared" si="0"/>
        <v>0</v>
      </c>
      <c r="N15" s="89">
        <f t="shared" si="1"/>
        <v>0</v>
      </c>
    </row>
    <row r="16" spans="2:14" ht="15" customHeight="1" x14ac:dyDescent="0.3">
      <c r="B16" s="24">
        <f t="shared" si="2"/>
        <v>6</v>
      </c>
      <c r="C16" s="18">
        <v>31004137</v>
      </c>
      <c r="D16" s="150" t="s">
        <v>1719</v>
      </c>
      <c r="E16" s="150" t="s">
        <v>1719</v>
      </c>
      <c r="F16" s="150" t="s">
        <v>1719</v>
      </c>
      <c r="G16" s="150" t="s">
        <v>1719</v>
      </c>
      <c r="H16" s="111" t="s">
        <v>380</v>
      </c>
      <c r="I16" s="13"/>
      <c r="J16" s="19">
        <v>200</v>
      </c>
      <c r="K16" s="25">
        <v>0</v>
      </c>
      <c r="L16" s="20">
        <v>9.5</v>
      </c>
      <c r="M16" s="25">
        <f t="shared" si="0"/>
        <v>0</v>
      </c>
      <c r="N16" s="89">
        <f t="shared" si="1"/>
        <v>0</v>
      </c>
    </row>
    <row r="17" spans="2:14" ht="15" customHeight="1" x14ac:dyDescent="0.3">
      <c r="B17" s="24">
        <f t="shared" si="2"/>
        <v>7</v>
      </c>
      <c r="C17" s="18">
        <v>31004138</v>
      </c>
      <c r="D17" s="150" t="s">
        <v>1720</v>
      </c>
      <c r="E17" s="150" t="s">
        <v>1720</v>
      </c>
      <c r="F17" s="150" t="s">
        <v>1720</v>
      </c>
      <c r="G17" s="150" t="s">
        <v>1720</v>
      </c>
      <c r="H17" s="111" t="s">
        <v>380</v>
      </c>
      <c r="I17" s="13"/>
      <c r="J17" s="19">
        <v>100</v>
      </c>
      <c r="K17" s="25">
        <v>0</v>
      </c>
      <c r="L17" s="20">
        <v>9.5</v>
      </c>
      <c r="M17" s="25">
        <f t="shared" si="0"/>
        <v>0</v>
      </c>
      <c r="N17" s="89">
        <f t="shared" si="1"/>
        <v>0</v>
      </c>
    </row>
    <row r="18" spans="2:14" ht="15" customHeight="1" x14ac:dyDescent="0.3">
      <c r="B18" s="24">
        <f t="shared" si="2"/>
        <v>8</v>
      </c>
      <c r="C18" s="18">
        <v>31004139</v>
      </c>
      <c r="D18" s="151" t="s">
        <v>1721</v>
      </c>
      <c r="E18" s="151" t="s">
        <v>1721</v>
      </c>
      <c r="F18" s="151" t="s">
        <v>1721</v>
      </c>
      <c r="G18" s="151" t="s">
        <v>1721</v>
      </c>
      <c r="H18" s="111" t="s">
        <v>380</v>
      </c>
      <c r="I18" s="13"/>
      <c r="J18" s="19">
        <v>300</v>
      </c>
      <c r="K18" s="25">
        <v>0</v>
      </c>
      <c r="L18" s="20">
        <v>9.5</v>
      </c>
      <c r="M18" s="25">
        <f t="shared" si="0"/>
        <v>0</v>
      </c>
      <c r="N18" s="89">
        <f t="shared" si="1"/>
        <v>0</v>
      </c>
    </row>
    <row r="19" spans="2:14" ht="15" customHeight="1" x14ac:dyDescent="0.3">
      <c r="B19" s="24">
        <f t="shared" si="2"/>
        <v>9</v>
      </c>
      <c r="C19" s="18">
        <v>31004140</v>
      </c>
      <c r="D19" s="150" t="s">
        <v>1722</v>
      </c>
      <c r="E19" s="150" t="s">
        <v>1722</v>
      </c>
      <c r="F19" s="150" t="s">
        <v>1722</v>
      </c>
      <c r="G19" s="150" t="s">
        <v>1722</v>
      </c>
      <c r="H19" s="111" t="s">
        <v>380</v>
      </c>
      <c r="I19" s="13"/>
      <c r="J19" s="19">
        <v>50</v>
      </c>
      <c r="K19" s="25">
        <v>0</v>
      </c>
      <c r="L19" s="20">
        <v>9.5</v>
      </c>
      <c r="M19" s="25">
        <f t="shared" si="0"/>
        <v>0</v>
      </c>
      <c r="N19" s="89">
        <f t="shared" si="1"/>
        <v>0</v>
      </c>
    </row>
    <row r="20" spans="2:14" ht="15" customHeight="1" x14ac:dyDescent="0.3">
      <c r="B20" s="24">
        <f t="shared" si="2"/>
        <v>10</v>
      </c>
      <c r="C20" s="18">
        <v>31004141</v>
      </c>
      <c r="D20" s="150" t="s">
        <v>1723</v>
      </c>
      <c r="E20" s="150" t="s">
        <v>1723</v>
      </c>
      <c r="F20" s="150" t="s">
        <v>1723</v>
      </c>
      <c r="G20" s="150" t="s">
        <v>1723</v>
      </c>
      <c r="H20" s="111" t="s">
        <v>380</v>
      </c>
      <c r="I20" s="13"/>
      <c r="J20" s="19">
        <v>50</v>
      </c>
      <c r="K20" s="25">
        <v>0</v>
      </c>
      <c r="L20" s="20">
        <v>9.5</v>
      </c>
      <c r="M20" s="25">
        <f t="shared" si="0"/>
        <v>0</v>
      </c>
      <c r="N20" s="89">
        <f t="shared" si="1"/>
        <v>0</v>
      </c>
    </row>
    <row r="21" spans="2:14" ht="15" customHeight="1" x14ac:dyDescent="0.3">
      <c r="B21" s="24">
        <f t="shared" si="2"/>
        <v>11</v>
      </c>
      <c r="C21" s="18">
        <v>31004142</v>
      </c>
      <c r="D21" s="150" t="s">
        <v>1724</v>
      </c>
      <c r="E21" s="150" t="s">
        <v>1724</v>
      </c>
      <c r="F21" s="150" t="s">
        <v>1724</v>
      </c>
      <c r="G21" s="150" t="s">
        <v>1724</v>
      </c>
      <c r="H21" s="111" t="s">
        <v>380</v>
      </c>
      <c r="I21" s="13"/>
      <c r="J21" s="19">
        <v>60</v>
      </c>
      <c r="K21" s="25">
        <v>0</v>
      </c>
      <c r="L21" s="20">
        <v>9.5</v>
      </c>
      <c r="M21" s="25">
        <f t="shared" si="0"/>
        <v>0</v>
      </c>
      <c r="N21" s="89">
        <f t="shared" si="1"/>
        <v>0</v>
      </c>
    </row>
    <row r="22" spans="2:14" ht="15" customHeight="1" x14ac:dyDescent="0.3">
      <c r="B22" s="24">
        <f t="shared" si="2"/>
        <v>12</v>
      </c>
      <c r="C22" s="18">
        <v>31004143</v>
      </c>
      <c r="D22" s="150" t="s">
        <v>1725</v>
      </c>
      <c r="E22" s="150" t="s">
        <v>1725</v>
      </c>
      <c r="F22" s="150" t="s">
        <v>1725</v>
      </c>
      <c r="G22" s="150" t="s">
        <v>1725</v>
      </c>
      <c r="H22" s="111" t="s">
        <v>380</v>
      </c>
      <c r="I22" s="13"/>
      <c r="J22" s="19">
        <v>10</v>
      </c>
      <c r="K22" s="25">
        <v>0</v>
      </c>
      <c r="L22" s="20">
        <v>9.5</v>
      </c>
      <c r="M22" s="25">
        <f t="shared" si="0"/>
        <v>0</v>
      </c>
      <c r="N22" s="89">
        <f t="shared" si="1"/>
        <v>0</v>
      </c>
    </row>
    <row r="23" spans="2:14" ht="15" customHeight="1" x14ac:dyDescent="0.3">
      <c r="B23" s="24">
        <f t="shared" si="2"/>
        <v>13</v>
      </c>
      <c r="C23" s="18">
        <v>31004144</v>
      </c>
      <c r="D23" s="150" t="s">
        <v>1741</v>
      </c>
      <c r="E23" s="150" t="s">
        <v>1726</v>
      </c>
      <c r="F23" s="150" t="s">
        <v>1726</v>
      </c>
      <c r="G23" s="150" t="s">
        <v>1726</v>
      </c>
      <c r="H23" s="111" t="s">
        <v>380</v>
      </c>
      <c r="I23" s="13"/>
      <c r="J23" s="19">
        <v>30</v>
      </c>
      <c r="K23" s="25">
        <v>0</v>
      </c>
      <c r="L23" s="20">
        <v>9.5</v>
      </c>
      <c r="M23" s="25">
        <f t="shared" si="0"/>
        <v>0</v>
      </c>
      <c r="N23" s="89">
        <f t="shared" si="1"/>
        <v>0</v>
      </c>
    </row>
    <row r="24" spans="2:14" ht="15" customHeight="1" x14ac:dyDescent="0.3">
      <c r="B24" s="24">
        <f t="shared" si="2"/>
        <v>14</v>
      </c>
      <c r="C24" s="18">
        <v>31004145</v>
      </c>
      <c r="D24" s="150" t="s">
        <v>1742</v>
      </c>
      <c r="E24" s="150" t="s">
        <v>1727</v>
      </c>
      <c r="F24" s="150" t="s">
        <v>1727</v>
      </c>
      <c r="G24" s="150" t="s">
        <v>1727</v>
      </c>
      <c r="H24" s="111" t="s">
        <v>380</v>
      </c>
      <c r="I24" s="13"/>
      <c r="J24" s="19">
        <v>20</v>
      </c>
      <c r="K24" s="25">
        <v>0</v>
      </c>
      <c r="L24" s="20">
        <v>9.5</v>
      </c>
      <c r="M24" s="25">
        <f t="shared" si="0"/>
        <v>0</v>
      </c>
      <c r="N24" s="89">
        <f t="shared" si="1"/>
        <v>0</v>
      </c>
    </row>
    <row r="25" spans="2:14" ht="15" customHeight="1" x14ac:dyDescent="0.3">
      <c r="B25" s="24">
        <f t="shared" si="2"/>
        <v>15</v>
      </c>
      <c r="C25" s="18">
        <v>31004146</v>
      </c>
      <c r="D25" s="150" t="s">
        <v>1728</v>
      </c>
      <c r="E25" s="150" t="s">
        <v>1728</v>
      </c>
      <c r="F25" s="150" t="s">
        <v>1728</v>
      </c>
      <c r="G25" s="150" t="s">
        <v>1728</v>
      </c>
      <c r="H25" s="111" t="s">
        <v>380</v>
      </c>
      <c r="I25" s="13"/>
      <c r="J25" s="19">
        <v>400</v>
      </c>
      <c r="K25" s="25">
        <v>0</v>
      </c>
      <c r="L25" s="20">
        <v>9.5</v>
      </c>
      <c r="M25" s="25">
        <f t="shared" si="0"/>
        <v>0</v>
      </c>
      <c r="N25" s="89">
        <f t="shared" si="1"/>
        <v>0</v>
      </c>
    </row>
    <row r="26" spans="2:14" ht="15" customHeight="1" x14ac:dyDescent="0.3">
      <c r="B26" s="24">
        <f t="shared" si="2"/>
        <v>16</v>
      </c>
      <c r="C26" s="18">
        <v>31004147</v>
      </c>
      <c r="D26" s="150" t="s">
        <v>1729</v>
      </c>
      <c r="E26" s="150" t="s">
        <v>1729</v>
      </c>
      <c r="F26" s="150" t="s">
        <v>1729</v>
      </c>
      <c r="G26" s="150" t="s">
        <v>1729</v>
      </c>
      <c r="H26" s="111" t="s">
        <v>380</v>
      </c>
      <c r="I26" s="13"/>
      <c r="J26" s="19">
        <v>500</v>
      </c>
      <c r="K26" s="25">
        <v>0</v>
      </c>
      <c r="L26" s="20">
        <v>9.5</v>
      </c>
      <c r="M26" s="25">
        <f t="shared" si="0"/>
        <v>0</v>
      </c>
      <c r="N26" s="89">
        <f t="shared" si="1"/>
        <v>0</v>
      </c>
    </row>
    <row r="27" spans="2:14" ht="15" customHeight="1" x14ac:dyDescent="0.3">
      <c r="B27" s="24">
        <f t="shared" si="2"/>
        <v>17</v>
      </c>
      <c r="C27" s="18">
        <v>31004148</v>
      </c>
      <c r="D27" s="150" t="s">
        <v>1730</v>
      </c>
      <c r="E27" s="150" t="s">
        <v>1730</v>
      </c>
      <c r="F27" s="150" t="s">
        <v>1730</v>
      </c>
      <c r="G27" s="150" t="s">
        <v>1730</v>
      </c>
      <c r="H27" s="111" t="s">
        <v>380</v>
      </c>
      <c r="I27" s="13"/>
      <c r="J27" s="19">
        <v>250</v>
      </c>
      <c r="K27" s="25">
        <v>0</v>
      </c>
      <c r="L27" s="20">
        <v>9.5</v>
      </c>
      <c r="M27" s="25">
        <f t="shared" si="0"/>
        <v>0</v>
      </c>
      <c r="N27" s="89">
        <f t="shared" si="1"/>
        <v>0</v>
      </c>
    </row>
    <row r="28" spans="2:14" ht="15" customHeight="1" x14ac:dyDescent="0.3">
      <c r="B28" s="24">
        <f t="shared" si="2"/>
        <v>18</v>
      </c>
      <c r="C28" s="18">
        <v>31004149</v>
      </c>
      <c r="D28" s="150" t="s">
        <v>1731</v>
      </c>
      <c r="E28" s="150" t="s">
        <v>1731</v>
      </c>
      <c r="F28" s="150" t="s">
        <v>1731</v>
      </c>
      <c r="G28" s="150" t="s">
        <v>1731</v>
      </c>
      <c r="H28" s="111" t="s">
        <v>380</v>
      </c>
      <c r="I28" s="13"/>
      <c r="J28" s="19">
        <v>100</v>
      </c>
      <c r="K28" s="25">
        <v>0</v>
      </c>
      <c r="L28" s="20">
        <v>9.5</v>
      </c>
      <c r="M28" s="25">
        <f t="shared" si="0"/>
        <v>0</v>
      </c>
      <c r="N28" s="89">
        <f t="shared" si="1"/>
        <v>0</v>
      </c>
    </row>
    <row r="29" spans="2:14" ht="15" customHeight="1" x14ac:dyDescent="0.3">
      <c r="B29" s="24">
        <f t="shared" si="2"/>
        <v>19</v>
      </c>
      <c r="C29" s="18">
        <v>31004150</v>
      </c>
      <c r="D29" s="150" t="s">
        <v>1732</v>
      </c>
      <c r="E29" s="150" t="s">
        <v>1732</v>
      </c>
      <c r="F29" s="150" t="s">
        <v>1732</v>
      </c>
      <c r="G29" s="150" t="s">
        <v>1732</v>
      </c>
      <c r="H29" s="111" t="s">
        <v>380</v>
      </c>
      <c r="I29" s="13"/>
      <c r="J29" s="19">
        <v>50</v>
      </c>
      <c r="K29" s="25">
        <v>0</v>
      </c>
      <c r="L29" s="20">
        <v>9.5</v>
      </c>
      <c r="M29" s="25">
        <f t="shared" si="0"/>
        <v>0</v>
      </c>
      <c r="N29" s="89">
        <f t="shared" si="1"/>
        <v>0</v>
      </c>
    </row>
    <row r="30" spans="2:14" ht="15" customHeight="1" x14ac:dyDescent="0.3">
      <c r="B30" s="24">
        <f t="shared" si="2"/>
        <v>20</v>
      </c>
      <c r="C30" s="18">
        <v>31004151</v>
      </c>
      <c r="D30" s="150" t="s">
        <v>1733</v>
      </c>
      <c r="E30" s="150" t="s">
        <v>1733</v>
      </c>
      <c r="F30" s="150" t="s">
        <v>1733</v>
      </c>
      <c r="G30" s="150" t="s">
        <v>1733</v>
      </c>
      <c r="H30" s="111" t="s">
        <v>380</v>
      </c>
      <c r="I30" s="13"/>
      <c r="J30" s="19">
        <v>50</v>
      </c>
      <c r="K30" s="25">
        <v>0</v>
      </c>
      <c r="L30" s="20">
        <v>9.5</v>
      </c>
      <c r="M30" s="25">
        <f t="shared" si="0"/>
        <v>0</v>
      </c>
      <c r="N30" s="89">
        <f t="shared" si="1"/>
        <v>0</v>
      </c>
    </row>
    <row r="31" spans="2:14" ht="15" customHeight="1" x14ac:dyDescent="0.3">
      <c r="B31" s="24">
        <f t="shared" si="2"/>
        <v>21</v>
      </c>
      <c r="C31" s="18">
        <v>31004152</v>
      </c>
      <c r="D31" s="150" t="s">
        <v>1734</v>
      </c>
      <c r="E31" s="150" t="s">
        <v>1734</v>
      </c>
      <c r="F31" s="150" t="s">
        <v>1734</v>
      </c>
      <c r="G31" s="150" t="s">
        <v>1734</v>
      </c>
      <c r="H31" s="111" t="s">
        <v>380</v>
      </c>
      <c r="I31" s="13"/>
      <c r="J31" s="19">
        <v>100</v>
      </c>
      <c r="K31" s="25">
        <v>0</v>
      </c>
      <c r="L31" s="20">
        <v>9.5</v>
      </c>
      <c r="M31" s="25">
        <f t="shared" si="0"/>
        <v>0</v>
      </c>
      <c r="N31" s="89">
        <f t="shared" si="1"/>
        <v>0</v>
      </c>
    </row>
    <row r="32" spans="2:14" ht="15" customHeight="1" x14ac:dyDescent="0.3">
      <c r="B32" s="24">
        <f t="shared" si="2"/>
        <v>22</v>
      </c>
      <c r="C32" s="18">
        <v>31004153</v>
      </c>
      <c r="D32" s="150" t="s">
        <v>1735</v>
      </c>
      <c r="E32" s="150" t="s">
        <v>1735</v>
      </c>
      <c r="F32" s="150" t="s">
        <v>1735</v>
      </c>
      <c r="G32" s="150" t="s">
        <v>1735</v>
      </c>
      <c r="H32" s="111" t="s">
        <v>380</v>
      </c>
      <c r="I32" s="13"/>
      <c r="J32" s="19">
        <v>100</v>
      </c>
      <c r="K32" s="25">
        <v>0</v>
      </c>
      <c r="L32" s="20">
        <v>9.5</v>
      </c>
      <c r="M32" s="25">
        <f t="shared" si="0"/>
        <v>0</v>
      </c>
      <c r="N32" s="89">
        <f t="shared" si="1"/>
        <v>0</v>
      </c>
    </row>
    <row r="33" spans="1:14" ht="15" customHeight="1" x14ac:dyDescent="0.3">
      <c r="B33" s="24">
        <f t="shared" si="2"/>
        <v>23</v>
      </c>
      <c r="C33" s="18">
        <v>31004154</v>
      </c>
      <c r="D33" s="150" t="s">
        <v>1736</v>
      </c>
      <c r="E33" s="150" t="s">
        <v>1736</v>
      </c>
      <c r="F33" s="150" t="s">
        <v>1736</v>
      </c>
      <c r="G33" s="150" t="s">
        <v>1736</v>
      </c>
      <c r="H33" s="111" t="s">
        <v>380</v>
      </c>
      <c r="I33" s="13"/>
      <c r="J33" s="19">
        <v>50</v>
      </c>
      <c r="K33" s="25">
        <v>0</v>
      </c>
      <c r="L33" s="20">
        <v>9.5</v>
      </c>
      <c r="M33" s="25">
        <f t="shared" si="0"/>
        <v>0</v>
      </c>
      <c r="N33" s="89">
        <f t="shared" si="1"/>
        <v>0</v>
      </c>
    </row>
    <row r="34" spans="1:14" ht="15" customHeight="1" x14ac:dyDescent="0.3">
      <c r="B34" s="24">
        <f t="shared" si="2"/>
        <v>24</v>
      </c>
      <c r="C34" s="18">
        <v>31004155</v>
      </c>
      <c r="D34" s="150" t="s">
        <v>1737</v>
      </c>
      <c r="E34" s="150" t="s">
        <v>1737</v>
      </c>
      <c r="F34" s="150" t="s">
        <v>1737</v>
      </c>
      <c r="G34" s="150" t="s">
        <v>1737</v>
      </c>
      <c r="H34" s="111" t="s">
        <v>380</v>
      </c>
      <c r="I34" s="13"/>
      <c r="J34" s="19">
        <v>50</v>
      </c>
      <c r="K34" s="25">
        <v>0</v>
      </c>
      <c r="L34" s="20">
        <v>9.5</v>
      </c>
      <c r="M34" s="25">
        <f t="shared" si="0"/>
        <v>0</v>
      </c>
      <c r="N34" s="89">
        <f t="shared" si="1"/>
        <v>0</v>
      </c>
    </row>
    <row r="35" spans="1:14" ht="15" customHeight="1" x14ac:dyDescent="0.3">
      <c r="B35" s="24">
        <f t="shared" si="2"/>
        <v>25</v>
      </c>
      <c r="C35" s="18">
        <v>31004156</v>
      </c>
      <c r="D35" s="150" t="s">
        <v>1738</v>
      </c>
      <c r="E35" s="150" t="s">
        <v>1738</v>
      </c>
      <c r="F35" s="150" t="s">
        <v>1738</v>
      </c>
      <c r="G35" s="150" t="s">
        <v>1738</v>
      </c>
      <c r="H35" s="111" t="s">
        <v>380</v>
      </c>
      <c r="I35" s="13"/>
      <c r="J35" s="19">
        <v>100</v>
      </c>
      <c r="K35" s="25">
        <v>0</v>
      </c>
      <c r="L35" s="20">
        <v>9.5</v>
      </c>
      <c r="M35" s="25">
        <f t="shared" si="0"/>
        <v>0</v>
      </c>
      <c r="N35" s="89">
        <f t="shared" si="1"/>
        <v>0</v>
      </c>
    </row>
    <row r="36" spans="1:14" ht="15" customHeight="1" x14ac:dyDescent="0.3">
      <c r="B36" s="24">
        <f t="shared" si="2"/>
        <v>26</v>
      </c>
      <c r="C36" s="18">
        <v>31004157</v>
      </c>
      <c r="D36" s="150" t="s">
        <v>1739</v>
      </c>
      <c r="E36" s="150" t="s">
        <v>1739</v>
      </c>
      <c r="F36" s="150" t="s">
        <v>1739</v>
      </c>
      <c r="G36" s="150" t="s">
        <v>1739</v>
      </c>
      <c r="H36" s="111" t="s">
        <v>380</v>
      </c>
      <c r="I36" s="13"/>
      <c r="J36" s="19">
        <v>50</v>
      </c>
      <c r="K36" s="25">
        <v>0</v>
      </c>
      <c r="L36" s="20">
        <v>9.5</v>
      </c>
      <c r="M36" s="25">
        <f t="shared" ref="M36:M37" si="3">PRODUCT(K36,1.095)</f>
        <v>0</v>
      </c>
      <c r="N36" s="89">
        <f t="shared" ref="N36:N37" si="4">PRODUCT(J36,M36)</f>
        <v>0</v>
      </c>
    </row>
    <row r="37" spans="1:14" ht="15" customHeight="1" x14ac:dyDescent="0.3">
      <c r="B37" s="24">
        <f t="shared" si="2"/>
        <v>27</v>
      </c>
      <c r="C37" s="18">
        <v>31004158</v>
      </c>
      <c r="D37" s="150" t="s">
        <v>1743</v>
      </c>
      <c r="E37" s="150" t="s">
        <v>1740</v>
      </c>
      <c r="F37" s="150" t="s">
        <v>1740</v>
      </c>
      <c r="G37" s="150" t="s">
        <v>1740</v>
      </c>
      <c r="H37" s="112" t="s">
        <v>380</v>
      </c>
      <c r="I37" s="13"/>
      <c r="J37" s="19">
        <v>50</v>
      </c>
      <c r="K37" s="25">
        <v>0</v>
      </c>
      <c r="L37" s="20">
        <v>9.5</v>
      </c>
      <c r="M37" s="25">
        <f t="shared" si="3"/>
        <v>0</v>
      </c>
      <c r="N37" s="89">
        <f t="shared" si="4"/>
        <v>0</v>
      </c>
    </row>
    <row r="38" spans="1:14" s="21" customFormat="1" ht="12.75" customHeight="1" x14ac:dyDescent="0.3">
      <c r="B38" s="33"/>
      <c r="C38" s="33"/>
      <c r="D38" s="81" t="s">
        <v>26</v>
      </c>
      <c r="E38" s="82"/>
      <c r="F38" s="82"/>
      <c r="G38" s="83"/>
      <c r="H38" s="34"/>
      <c r="I38" s="88"/>
      <c r="J38" s="34"/>
      <c r="K38" s="88"/>
      <c r="L38" s="34"/>
      <c r="M38" s="88"/>
      <c r="N38" s="90">
        <f>SUM(N11:N37)</f>
        <v>0</v>
      </c>
    </row>
    <row r="39" spans="1:14" s="21" customFormat="1" ht="12.75" customHeight="1" x14ac:dyDescent="0.3"/>
    <row r="40" spans="1:14" s="21" customFormat="1" ht="12.75" customHeight="1" x14ac:dyDescent="0.3">
      <c r="B40" s="22" t="s">
        <v>13</v>
      </c>
      <c r="C40" s="22"/>
      <c r="D40" s="22"/>
      <c r="E40" s="22"/>
      <c r="F40" s="22"/>
      <c r="G40" s="22"/>
      <c r="H40" s="22"/>
      <c r="I40" s="22"/>
    </row>
    <row r="41" spans="1:14" s="21" customFormat="1" ht="12.75" customHeight="1" x14ac:dyDescent="0.3">
      <c r="B41" s="22" t="s">
        <v>14</v>
      </c>
      <c r="C41" s="22"/>
      <c r="D41" s="22"/>
      <c r="E41" s="22"/>
      <c r="F41" s="22"/>
      <c r="G41" s="22"/>
      <c r="H41" s="22"/>
      <c r="I41" s="22"/>
    </row>
    <row r="42" spans="1:14" s="21" customFormat="1" ht="12.75" customHeight="1" x14ac:dyDescent="0.3">
      <c r="B42" s="22" t="s">
        <v>15</v>
      </c>
      <c r="C42" s="22"/>
      <c r="D42" s="22"/>
      <c r="E42" s="22"/>
      <c r="F42" s="22"/>
      <c r="G42" s="22"/>
      <c r="H42" s="22"/>
      <c r="I42" s="22"/>
    </row>
    <row r="43" spans="1:14" s="21" customFormat="1" ht="12.75" customHeight="1" x14ac:dyDescent="0.3">
      <c r="B43" s="36" t="s">
        <v>46</v>
      </c>
      <c r="C43" s="36"/>
      <c r="D43" s="36"/>
      <c r="E43" s="36"/>
      <c r="F43" s="36"/>
      <c r="G43" s="36"/>
      <c r="H43" s="36"/>
      <c r="I43" s="36"/>
    </row>
    <row r="44" spans="1:14" s="21" customFormat="1" ht="12.75" customHeight="1" x14ac:dyDescent="0.3">
      <c r="A44" s="17"/>
      <c r="B44" s="22"/>
      <c r="C44" s="22"/>
      <c r="D44" s="22"/>
      <c r="E44" s="22"/>
      <c r="F44" s="22"/>
      <c r="G44" s="22"/>
      <c r="H44" s="22"/>
      <c r="I44" s="22"/>
    </row>
    <row r="45" spans="1:14" s="21" customFormat="1" ht="12.75" customHeight="1" x14ac:dyDescent="0.3">
      <c r="A45" s="17"/>
    </row>
    <row r="46" spans="1:14" ht="12.75" customHeight="1" x14ac:dyDescent="0.3">
      <c r="B46" s="21" t="s">
        <v>16</v>
      </c>
      <c r="C46" s="21"/>
      <c r="D46" s="21"/>
      <c r="E46" s="21"/>
      <c r="F46" s="21"/>
      <c r="G46" s="21"/>
      <c r="H46" s="21"/>
      <c r="I46" s="23" t="s">
        <v>17</v>
      </c>
      <c r="J46" s="21"/>
      <c r="K46" s="21"/>
      <c r="L46" s="21" t="s">
        <v>18</v>
      </c>
      <c r="M46" s="21"/>
      <c r="N46" s="21"/>
    </row>
    <row r="49" spans="1:1" ht="12.75" customHeight="1" x14ac:dyDescent="0.3">
      <c r="A49" s="84"/>
    </row>
  </sheetData>
  <sheetProtection algorithmName="SHA-512" hashValue="9QMnzBCSO4T/Eb61Xjz4tsnQe9XaYncRIfUGy9Uxsk51zqdFKdQCHnOu21odaX46989sNXVHWfo+Y0zO8/6Vfw==" saltValue="yTVQQJY9KycrId9YKT3ikg==" spinCount="100000" sheet="1" objects="1" scenarios="1"/>
  <protectedRanges>
    <protectedRange sqref="D46" name="Range2"/>
    <protectedRange sqref="D4:D5" name="Range1"/>
  </protectedRanges>
  <mergeCells count="28">
    <mergeCell ref="D37:G37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14:G14"/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zoomScaleNormal="100" workbookViewId="0">
      <selection activeCell="K12" sqref="K12:K84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1029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31002702</v>
      </c>
      <c r="D11" s="135" t="s">
        <v>1084</v>
      </c>
      <c r="E11" s="136" t="s">
        <v>1084</v>
      </c>
      <c r="F11" s="136" t="s">
        <v>1084</v>
      </c>
      <c r="G11" s="137" t="s">
        <v>1084</v>
      </c>
      <c r="H11" s="20" t="s">
        <v>380</v>
      </c>
      <c r="I11" s="67"/>
      <c r="J11" s="14">
        <v>10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75" si="0">B11+1</f>
        <v>2</v>
      </c>
      <c r="C12" s="18" t="s">
        <v>1030</v>
      </c>
      <c r="D12" s="135" t="s">
        <v>1085</v>
      </c>
      <c r="E12" s="136" t="s">
        <v>1085</v>
      </c>
      <c r="F12" s="136" t="s">
        <v>1085</v>
      </c>
      <c r="G12" s="137" t="s">
        <v>1085</v>
      </c>
      <c r="H12" s="20" t="s">
        <v>380</v>
      </c>
      <c r="I12" s="67"/>
      <c r="J12" s="14">
        <v>20</v>
      </c>
      <c r="K12" s="25">
        <v>0</v>
      </c>
      <c r="L12" s="20">
        <v>9.5</v>
      </c>
      <c r="M12" s="25">
        <f t="shared" ref="M12:M75" si="1">PRODUCT(K12,1.095)</f>
        <v>0</v>
      </c>
      <c r="N12" s="89">
        <f t="shared" ref="N12:N75" si="2">PRODUCT(J12,M12)</f>
        <v>0</v>
      </c>
    </row>
    <row r="13" spans="2:14" ht="15" customHeight="1" x14ac:dyDescent="0.3">
      <c r="B13" s="24">
        <f t="shared" si="0"/>
        <v>3</v>
      </c>
      <c r="C13" s="18" t="s">
        <v>1031</v>
      </c>
      <c r="D13" s="135" t="s">
        <v>1086</v>
      </c>
      <c r="E13" s="136" t="s">
        <v>1086</v>
      </c>
      <c r="F13" s="136" t="s">
        <v>1086</v>
      </c>
      <c r="G13" s="137" t="s">
        <v>1086</v>
      </c>
      <c r="H13" s="20" t="s">
        <v>380</v>
      </c>
      <c r="I13" s="67"/>
      <c r="J13" s="14">
        <v>20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 t="s">
        <v>1032</v>
      </c>
      <c r="D14" s="135" t="s">
        <v>1087</v>
      </c>
      <c r="E14" s="136" t="s">
        <v>1087</v>
      </c>
      <c r="F14" s="136" t="s">
        <v>1087</v>
      </c>
      <c r="G14" s="137" t="s">
        <v>1087</v>
      </c>
      <c r="H14" s="20" t="s">
        <v>380</v>
      </c>
      <c r="I14" s="67"/>
      <c r="J14" s="14">
        <v>50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 t="s">
        <v>1033</v>
      </c>
      <c r="D15" s="135" t="s">
        <v>1088</v>
      </c>
      <c r="E15" s="136" t="s">
        <v>1088</v>
      </c>
      <c r="F15" s="136" t="s">
        <v>1088</v>
      </c>
      <c r="G15" s="137" t="s">
        <v>1088</v>
      </c>
      <c r="H15" s="20" t="s">
        <v>120</v>
      </c>
      <c r="I15" s="67"/>
      <c r="J15" s="14">
        <v>450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 t="s">
        <v>1034</v>
      </c>
      <c r="D16" s="135" t="s">
        <v>1089</v>
      </c>
      <c r="E16" s="136" t="s">
        <v>1089</v>
      </c>
      <c r="F16" s="136" t="s">
        <v>1089</v>
      </c>
      <c r="G16" s="137" t="s">
        <v>1089</v>
      </c>
      <c r="H16" s="20" t="s">
        <v>380</v>
      </c>
      <c r="I16" s="67"/>
      <c r="J16" s="14">
        <v>100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2:14" ht="15" customHeight="1" x14ac:dyDescent="0.3">
      <c r="B17" s="24">
        <f t="shared" si="0"/>
        <v>7</v>
      </c>
      <c r="C17" s="18" t="s">
        <v>1035</v>
      </c>
      <c r="D17" s="135" t="s">
        <v>1090</v>
      </c>
      <c r="E17" s="136" t="s">
        <v>1090</v>
      </c>
      <c r="F17" s="136" t="s">
        <v>1090</v>
      </c>
      <c r="G17" s="137" t="s">
        <v>1090</v>
      </c>
      <c r="H17" s="20" t="s">
        <v>380</v>
      </c>
      <c r="I17" s="67"/>
      <c r="J17" s="14">
        <v>200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2:14" ht="15" customHeight="1" x14ac:dyDescent="0.3">
      <c r="B18" s="24">
        <f t="shared" si="0"/>
        <v>8</v>
      </c>
      <c r="C18" s="18" t="s">
        <v>1036</v>
      </c>
      <c r="D18" s="135" t="s">
        <v>1091</v>
      </c>
      <c r="E18" s="136" t="s">
        <v>1091</v>
      </c>
      <c r="F18" s="136" t="s">
        <v>1091</v>
      </c>
      <c r="G18" s="137" t="s">
        <v>1091</v>
      </c>
      <c r="H18" s="20" t="s">
        <v>120</v>
      </c>
      <c r="I18" s="67"/>
      <c r="J18" s="14">
        <v>200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2:14" ht="15" customHeight="1" x14ac:dyDescent="0.3">
      <c r="B19" s="24">
        <f t="shared" si="0"/>
        <v>9</v>
      </c>
      <c r="C19" s="18" t="s">
        <v>1037</v>
      </c>
      <c r="D19" s="135" t="s">
        <v>1092</v>
      </c>
      <c r="E19" s="136" t="s">
        <v>1092</v>
      </c>
      <c r="F19" s="136" t="s">
        <v>1092</v>
      </c>
      <c r="G19" s="137" t="s">
        <v>1092</v>
      </c>
      <c r="H19" s="20" t="s">
        <v>120</v>
      </c>
      <c r="I19" s="67"/>
      <c r="J19" s="14">
        <v>50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2:14" ht="15" customHeight="1" x14ac:dyDescent="0.3">
      <c r="B20" s="24">
        <f t="shared" si="0"/>
        <v>10</v>
      </c>
      <c r="C20" s="18" t="s">
        <v>1038</v>
      </c>
      <c r="D20" s="135" t="s">
        <v>1093</v>
      </c>
      <c r="E20" s="136" t="s">
        <v>1093</v>
      </c>
      <c r="F20" s="136" t="s">
        <v>1093</v>
      </c>
      <c r="G20" s="137" t="s">
        <v>1093</v>
      </c>
      <c r="H20" s="20" t="s">
        <v>120</v>
      </c>
      <c r="I20" s="67"/>
      <c r="J20" s="14">
        <v>150</v>
      </c>
      <c r="K20" s="25">
        <v>0</v>
      </c>
      <c r="L20" s="20">
        <v>9.5</v>
      </c>
      <c r="M20" s="25">
        <f t="shared" si="1"/>
        <v>0</v>
      </c>
      <c r="N20" s="89">
        <f t="shared" si="2"/>
        <v>0</v>
      </c>
    </row>
    <row r="21" spans="2:14" ht="15" customHeight="1" x14ac:dyDescent="0.3">
      <c r="B21" s="24">
        <f t="shared" si="0"/>
        <v>11</v>
      </c>
      <c r="C21" s="18" t="s">
        <v>1039</v>
      </c>
      <c r="D21" s="135" t="s">
        <v>1094</v>
      </c>
      <c r="E21" s="136" t="s">
        <v>1094</v>
      </c>
      <c r="F21" s="136" t="s">
        <v>1094</v>
      </c>
      <c r="G21" s="137" t="s">
        <v>1094</v>
      </c>
      <c r="H21" s="20" t="s">
        <v>120</v>
      </c>
      <c r="I21" s="67"/>
      <c r="J21" s="14">
        <v>80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2:14" ht="15" customHeight="1" x14ac:dyDescent="0.3">
      <c r="B22" s="24">
        <f t="shared" si="0"/>
        <v>12</v>
      </c>
      <c r="C22" s="18" t="s">
        <v>1040</v>
      </c>
      <c r="D22" s="135" t="s">
        <v>1095</v>
      </c>
      <c r="E22" s="136" t="s">
        <v>1095</v>
      </c>
      <c r="F22" s="136" t="s">
        <v>1095</v>
      </c>
      <c r="G22" s="137" t="s">
        <v>1095</v>
      </c>
      <c r="H22" s="20" t="s">
        <v>120</v>
      </c>
      <c r="I22" s="67"/>
      <c r="J22" s="14">
        <v>50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2:14" ht="15" customHeight="1" x14ac:dyDescent="0.3">
      <c r="B23" s="24">
        <f t="shared" si="0"/>
        <v>13</v>
      </c>
      <c r="C23" s="18" t="s">
        <v>1041</v>
      </c>
      <c r="D23" s="135" t="s">
        <v>1096</v>
      </c>
      <c r="E23" s="136" t="s">
        <v>1096</v>
      </c>
      <c r="F23" s="136" t="s">
        <v>1096</v>
      </c>
      <c r="G23" s="137" t="s">
        <v>1096</v>
      </c>
      <c r="H23" s="20" t="s">
        <v>120</v>
      </c>
      <c r="I23" s="67"/>
      <c r="J23" s="14">
        <v>100</v>
      </c>
      <c r="K23" s="25">
        <v>0</v>
      </c>
      <c r="L23" s="20">
        <v>9.5</v>
      </c>
      <c r="M23" s="25">
        <f t="shared" si="1"/>
        <v>0</v>
      </c>
      <c r="N23" s="89">
        <f t="shared" si="2"/>
        <v>0</v>
      </c>
    </row>
    <row r="24" spans="2:14" ht="15" customHeight="1" x14ac:dyDescent="0.3">
      <c r="B24" s="24">
        <f t="shared" si="0"/>
        <v>14</v>
      </c>
      <c r="C24" s="18" t="s">
        <v>1042</v>
      </c>
      <c r="D24" s="135" t="s">
        <v>1097</v>
      </c>
      <c r="E24" s="136" t="s">
        <v>1097</v>
      </c>
      <c r="F24" s="136" t="s">
        <v>1097</v>
      </c>
      <c r="G24" s="137" t="s">
        <v>1097</v>
      </c>
      <c r="H24" s="20" t="s">
        <v>380</v>
      </c>
      <c r="I24" s="67"/>
      <c r="J24" s="14">
        <v>20</v>
      </c>
      <c r="K24" s="25">
        <v>0</v>
      </c>
      <c r="L24" s="20">
        <v>9.5</v>
      </c>
      <c r="M24" s="25">
        <f t="shared" si="1"/>
        <v>0</v>
      </c>
      <c r="N24" s="89">
        <f t="shared" si="2"/>
        <v>0</v>
      </c>
    </row>
    <row r="25" spans="2:14" ht="15" customHeight="1" x14ac:dyDescent="0.3">
      <c r="B25" s="24">
        <f t="shared" si="0"/>
        <v>15</v>
      </c>
      <c r="C25" s="18" t="s">
        <v>1043</v>
      </c>
      <c r="D25" s="135" t="s">
        <v>1098</v>
      </c>
      <c r="E25" s="136" t="s">
        <v>1098</v>
      </c>
      <c r="F25" s="136" t="s">
        <v>1098</v>
      </c>
      <c r="G25" s="137" t="s">
        <v>1098</v>
      </c>
      <c r="H25" s="20" t="s">
        <v>380</v>
      </c>
      <c r="I25" s="67"/>
      <c r="J25" s="14">
        <v>40</v>
      </c>
      <c r="K25" s="25">
        <v>0</v>
      </c>
      <c r="L25" s="20">
        <v>9.5</v>
      </c>
      <c r="M25" s="25">
        <f t="shared" si="1"/>
        <v>0</v>
      </c>
      <c r="N25" s="89">
        <f t="shared" si="2"/>
        <v>0</v>
      </c>
    </row>
    <row r="26" spans="2:14" ht="15" customHeight="1" x14ac:dyDescent="0.3">
      <c r="B26" s="24">
        <f t="shared" si="0"/>
        <v>16</v>
      </c>
      <c r="C26" s="18" t="s">
        <v>1044</v>
      </c>
      <c r="D26" s="135" t="s">
        <v>1099</v>
      </c>
      <c r="E26" s="136" t="s">
        <v>1099</v>
      </c>
      <c r="F26" s="136" t="s">
        <v>1099</v>
      </c>
      <c r="G26" s="137" t="s">
        <v>1099</v>
      </c>
      <c r="H26" s="20" t="s">
        <v>380</v>
      </c>
      <c r="I26" s="67"/>
      <c r="J26" s="14">
        <v>30</v>
      </c>
      <c r="K26" s="25">
        <v>0</v>
      </c>
      <c r="L26" s="20">
        <v>9.5</v>
      </c>
      <c r="M26" s="25">
        <f t="shared" si="1"/>
        <v>0</v>
      </c>
      <c r="N26" s="89">
        <f t="shared" si="2"/>
        <v>0</v>
      </c>
    </row>
    <row r="27" spans="2:14" ht="15" customHeight="1" x14ac:dyDescent="0.3">
      <c r="B27" s="24">
        <f t="shared" si="0"/>
        <v>17</v>
      </c>
      <c r="C27" s="18" t="s">
        <v>1045</v>
      </c>
      <c r="D27" s="135" t="s">
        <v>1100</v>
      </c>
      <c r="E27" s="136" t="s">
        <v>1100</v>
      </c>
      <c r="F27" s="136" t="s">
        <v>1100</v>
      </c>
      <c r="G27" s="137" t="s">
        <v>1100</v>
      </c>
      <c r="H27" s="20" t="s">
        <v>380</v>
      </c>
      <c r="I27" s="67"/>
      <c r="J27" s="14">
        <v>120</v>
      </c>
      <c r="K27" s="25">
        <v>0</v>
      </c>
      <c r="L27" s="20">
        <v>9.5</v>
      </c>
      <c r="M27" s="25">
        <f t="shared" si="1"/>
        <v>0</v>
      </c>
      <c r="N27" s="89">
        <f t="shared" si="2"/>
        <v>0</v>
      </c>
    </row>
    <row r="28" spans="2:14" ht="15" customHeight="1" x14ac:dyDescent="0.3">
      <c r="B28" s="24">
        <f t="shared" si="0"/>
        <v>18</v>
      </c>
      <c r="C28" s="18">
        <v>31002930</v>
      </c>
      <c r="D28" s="135" t="s">
        <v>1101</v>
      </c>
      <c r="E28" s="136" t="s">
        <v>1101</v>
      </c>
      <c r="F28" s="136" t="s">
        <v>1101</v>
      </c>
      <c r="G28" s="137" t="s">
        <v>1101</v>
      </c>
      <c r="H28" s="20" t="s">
        <v>380</v>
      </c>
      <c r="I28" s="67"/>
      <c r="J28" s="14">
        <v>30</v>
      </c>
      <c r="K28" s="25">
        <v>0</v>
      </c>
      <c r="L28" s="20">
        <v>9.5</v>
      </c>
      <c r="M28" s="25">
        <f t="shared" si="1"/>
        <v>0</v>
      </c>
      <c r="N28" s="89">
        <f t="shared" si="2"/>
        <v>0</v>
      </c>
    </row>
    <row r="29" spans="2:14" ht="15" customHeight="1" x14ac:dyDescent="0.3">
      <c r="B29" s="24">
        <f t="shared" si="0"/>
        <v>19</v>
      </c>
      <c r="C29" s="18" t="s">
        <v>1046</v>
      </c>
      <c r="D29" s="135" t="s">
        <v>1102</v>
      </c>
      <c r="E29" s="136" t="s">
        <v>1102</v>
      </c>
      <c r="F29" s="136" t="s">
        <v>1102</v>
      </c>
      <c r="G29" s="137" t="s">
        <v>1102</v>
      </c>
      <c r="H29" s="20" t="s">
        <v>380</v>
      </c>
      <c r="I29" s="67"/>
      <c r="J29" s="14">
        <v>80</v>
      </c>
      <c r="K29" s="25">
        <v>0</v>
      </c>
      <c r="L29" s="20">
        <v>9.5</v>
      </c>
      <c r="M29" s="25">
        <f t="shared" si="1"/>
        <v>0</v>
      </c>
      <c r="N29" s="89">
        <f t="shared" si="2"/>
        <v>0</v>
      </c>
    </row>
    <row r="30" spans="2:14" ht="15" customHeight="1" x14ac:dyDescent="0.3">
      <c r="B30" s="24">
        <f t="shared" si="0"/>
        <v>20</v>
      </c>
      <c r="C30" s="18" t="s">
        <v>1047</v>
      </c>
      <c r="D30" s="135" t="s">
        <v>1103</v>
      </c>
      <c r="E30" s="136" t="s">
        <v>1103</v>
      </c>
      <c r="F30" s="136" t="s">
        <v>1103</v>
      </c>
      <c r="G30" s="137" t="s">
        <v>1103</v>
      </c>
      <c r="H30" s="20" t="s">
        <v>380</v>
      </c>
      <c r="I30" s="67"/>
      <c r="J30" s="14">
        <v>50</v>
      </c>
      <c r="K30" s="25">
        <v>0</v>
      </c>
      <c r="L30" s="20">
        <v>9.5</v>
      </c>
      <c r="M30" s="25">
        <f t="shared" si="1"/>
        <v>0</v>
      </c>
      <c r="N30" s="89">
        <f t="shared" si="2"/>
        <v>0</v>
      </c>
    </row>
    <row r="31" spans="2:14" ht="15" customHeight="1" x14ac:dyDescent="0.3">
      <c r="B31" s="24">
        <f t="shared" si="0"/>
        <v>21</v>
      </c>
      <c r="C31" s="18" t="s">
        <v>1048</v>
      </c>
      <c r="D31" s="135" t="s">
        <v>1104</v>
      </c>
      <c r="E31" s="136" t="s">
        <v>1104</v>
      </c>
      <c r="F31" s="136" t="s">
        <v>1104</v>
      </c>
      <c r="G31" s="137" t="s">
        <v>1104</v>
      </c>
      <c r="H31" s="20" t="s">
        <v>380</v>
      </c>
      <c r="I31" s="67"/>
      <c r="J31" s="14">
        <v>20</v>
      </c>
      <c r="K31" s="25">
        <v>0</v>
      </c>
      <c r="L31" s="20">
        <v>9.5</v>
      </c>
      <c r="M31" s="25">
        <f t="shared" si="1"/>
        <v>0</v>
      </c>
      <c r="N31" s="89">
        <f t="shared" si="2"/>
        <v>0</v>
      </c>
    </row>
    <row r="32" spans="2:14" ht="15" customHeight="1" x14ac:dyDescent="0.3">
      <c r="B32" s="24">
        <f t="shared" si="0"/>
        <v>22</v>
      </c>
      <c r="C32" s="18" t="s">
        <v>1049</v>
      </c>
      <c r="D32" s="135" t="s">
        <v>1105</v>
      </c>
      <c r="E32" s="136" t="s">
        <v>1105</v>
      </c>
      <c r="F32" s="136" t="s">
        <v>1105</v>
      </c>
      <c r="G32" s="137" t="s">
        <v>1105</v>
      </c>
      <c r="H32" s="20" t="s">
        <v>380</v>
      </c>
      <c r="I32" s="67"/>
      <c r="J32" s="14">
        <v>20</v>
      </c>
      <c r="K32" s="25">
        <v>0</v>
      </c>
      <c r="L32" s="20">
        <v>9.5</v>
      </c>
      <c r="M32" s="25">
        <f t="shared" si="1"/>
        <v>0</v>
      </c>
      <c r="N32" s="89">
        <f t="shared" si="2"/>
        <v>0</v>
      </c>
    </row>
    <row r="33" spans="2:14" ht="15" customHeight="1" x14ac:dyDescent="0.3">
      <c r="B33" s="24">
        <f t="shared" si="0"/>
        <v>23</v>
      </c>
      <c r="C33" s="18" t="s">
        <v>1050</v>
      </c>
      <c r="D33" s="135" t="s">
        <v>1106</v>
      </c>
      <c r="E33" s="136" t="s">
        <v>1106</v>
      </c>
      <c r="F33" s="136" t="s">
        <v>1106</v>
      </c>
      <c r="G33" s="137" t="s">
        <v>1106</v>
      </c>
      <c r="H33" s="20" t="s">
        <v>380</v>
      </c>
      <c r="I33" s="67"/>
      <c r="J33" s="14">
        <v>300</v>
      </c>
      <c r="K33" s="25">
        <v>0</v>
      </c>
      <c r="L33" s="20">
        <v>9.5</v>
      </c>
      <c r="M33" s="25">
        <f t="shared" si="1"/>
        <v>0</v>
      </c>
      <c r="N33" s="89">
        <f t="shared" si="2"/>
        <v>0</v>
      </c>
    </row>
    <row r="34" spans="2:14" ht="15" customHeight="1" x14ac:dyDescent="0.3">
      <c r="B34" s="24">
        <f t="shared" si="0"/>
        <v>24</v>
      </c>
      <c r="C34" s="18" t="s">
        <v>1051</v>
      </c>
      <c r="D34" s="135" t="s">
        <v>1107</v>
      </c>
      <c r="E34" s="136" t="s">
        <v>1107</v>
      </c>
      <c r="F34" s="136" t="s">
        <v>1107</v>
      </c>
      <c r="G34" s="137" t="s">
        <v>1107</v>
      </c>
      <c r="H34" s="20" t="s">
        <v>120</v>
      </c>
      <c r="I34" s="67"/>
      <c r="J34" s="14">
        <v>50</v>
      </c>
      <c r="K34" s="25">
        <v>0</v>
      </c>
      <c r="L34" s="20">
        <v>9.5</v>
      </c>
      <c r="M34" s="25">
        <f t="shared" si="1"/>
        <v>0</v>
      </c>
      <c r="N34" s="89">
        <f t="shared" si="2"/>
        <v>0</v>
      </c>
    </row>
    <row r="35" spans="2:14" ht="15" customHeight="1" x14ac:dyDescent="0.3">
      <c r="B35" s="24">
        <f t="shared" si="0"/>
        <v>25</v>
      </c>
      <c r="C35" s="18">
        <v>31002986</v>
      </c>
      <c r="D35" s="135" t="s">
        <v>1108</v>
      </c>
      <c r="E35" s="136" t="s">
        <v>1108</v>
      </c>
      <c r="F35" s="136" t="s">
        <v>1108</v>
      </c>
      <c r="G35" s="137" t="s">
        <v>1108</v>
      </c>
      <c r="H35" s="20" t="s">
        <v>380</v>
      </c>
      <c r="I35" s="67"/>
      <c r="J35" s="14">
        <v>10</v>
      </c>
      <c r="K35" s="25">
        <v>0</v>
      </c>
      <c r="L35" s="20">
        <v>9.5</v>
      </c>
      <c r="M35" s="25">
        <f t="shared" si="1"/>
        <v>0</v>
      </c>
      <c r="N35" s="89">
        <f t="shared" si="2"/>
        <v>0</v>
      </c>
    </row>
    <row r="36" spans="2:14" ht="15" customHeight="1" x14ac:dyDescent="0.3">
      <c r="B36" s="24">
        <f t="shared" si="0"/>
        <v>26</v>
      </c>
      <c r="C36" s="18" t="s">
        <v>1052</v>
      </c>
      <c r="D36" s="135" t="s">
        <v>1109</v>
      </c>
      <c r="E36" s="136" t="s">
        <v>1109</v>
      </c>
      <c r="F36" s="136" t="s">
        <v>1109</v>
      </c>
      <c r="G36" s="137" t="s">
        <v>1109</v>
      </c>
      <c r="H36" s="20" t="s">
        <v>120</v>
      </c>
      <c r="I36" s="67"/>
      <c r="J36" s="14">
        <v>100</v>
      </c>
      <c r="K36" s="25">
        <v>0</v>
      </c>
      <c r="L36" s="20">
        <v>9.5</v>
      </c>
      <c r="M36" s="25">
        <f t="shared" si="1"/>
        <v>0</v>
      </c>
      <c r="N36" s="89">
        <f t="shared" si="2"/>
        <v>0</v>
      </c>
    </row>
    <row r="37" spans="2:14" ht="15" customHeight="1" x14ac:dyDescent="0.3">
      <c r="B37" s="24">
        <f t="shared" si="0"/>
        <v>27</v>
      </c>
      <c r="C37" s="18">
        <v>31003074</v>
      </c>
      <c r="D37" s="135" t="s">
        <v>1110</v>
      </c>
      <c r="E37" s="136" t="s">
        <v>1110</v>
      </c>
      <c r="F37" s="136" t="s">
        <v>1110</v>
      </c>
      <c r="G37" s="137" t="s">
        <v>1110</v>
      </c>
      <c r="H37" s="20" t="s">
        <v>120</v>
      </c>
      <c r="I37" s="67"/>
      <c r="J37" s="14">
        <v>10</v>
      </c>
      <c r="K37" s="25">
        <v>0</v>
      </c>
      <c r="L37" s="20">
        <v>9.5</v>
      </c>
      <c r="M37" s="25">
        <f t="shared" si="1"/>
        <v>0</v>
      </c>
      <c r="N37" s="89">
        <f t="shared" si="2"/>
        <v>0</v>
      </c>
    </row>
    <row r="38" spans="2:14" ht="15" customHeight="1" x14ac:dyDescent="0.3">
      <c r="B38" s="24">
        <f t="shared" si="0"/>
        <v>28</v>
      </c>
      <c r="C38" s="18">
        <v>31003084</v>
      </c>
      <c r="D38" s="135" t="s">
        <v>1111</v>
      </c>
      <c r="E38" s="136" t="s">
        <v>1111</v>
      </c>
      <c r="F38" s="136" t="s">
        <v>1111</v>
      </c>
      <c r="G38" s="137" t="s">
        <v>1111</v>
      </c>
      <c r="H38" s="20" t="s">
        <v>120</v>
      </c>
      <c r="I38" s="67"/>
      <c r="J38" s="14">
        <v>10</v>
      </c>
      <c r="K38" s="25">
        <v>0</v>
      </c>
      <c r="L38" s="20">
        <v>9.5</v>
      </c>
      <c r="M38" s="25">
        <f t="shared" si="1"/>
        <v>0</v>
      </c>
      <c r="N38" s="89">
        <f t="shared" si="2"/>
        <v>0</v>
      </c>
    </row>
    <row r="39" spans="2:14" ht="15" customHeight="1" x14ac:dyDescent="0.3">
      <c r="B39" s="24">
        <f t="shared" si="0"/>
        <v>29</v>
      </c>
      <c r="C39" s="18" t="s">
        <v>1053</v>
      </c>
      <c r="D39" s="135" t="s">
        <v>1112</v>
      </c>
      <c r="E39" s="136" t="s">
        <v>1112</v>
      </c>
      <c r="F39" s="136" t="s">
        <v>1112</v>
      </c>
      <c r="G39" s="137" t="s">
        <v>1112</v>
      </c>
      <c r="H39" s="20" t="s">
        <v>120</v>
      </c>
      <c r="I39" s="67"/>
      <c r="J39" s="14">
        <v>20</v>
      </c>
      <c r="K39" s="25">
        <v>0</v>
      </c>
      <c r="L39" s="20">
        <v>9.5</v>
      </c>
      <c r="M39" s="25">
        <f t="shared" si="1"/>
        <v>0</v>
      </c>
      <c r="N39" s="89">
        <f t="shared" si="2"/>
        <v>0</v>
      </c>
    </row>
    <row r="40" spans="2:14" ht="15" customHeight="1" x14ac:dyDescent="0.3">
      <c r="B40" s="24">
        <f t="shared" si="0"/>
        <v>30</v>
      </c>
      <c r="C40" s="18" t="s">
        <v>1054</v>
      </c>
      <c r="D40" s="135" t="s">
        <v>1113</v>
      </c>
      <c r="E40" s="136" t="s">
        <v>1113</v>
      </c>
      <c r="F40" s="136" t="s">
        <v>1113</v>
      </c>
      <c r="G40" s="137" t="s">
        <v>1113</v>
      </c>
      <c r="H40" s="20" t="s">
        <v>120</v>
      </c>
      <c r="I40" s="67"/>
      <c r="J40" s="14">
        <v>10</v>
      </c>
      <c r="K40" s="25">
        <v>0</v>
      </c>
      <c r="L40" s="20">
        <v>9.5</v>
      </c>
      <c r="M40" s="25">
        <f t="shared" si="1"/>
        <v>0</v>
      </c>
      <c r="N40" s="89">
        <f t="shared" si="2"/>
        <v>0</v>
      </c>
    </row>
    <row r="41" spans="2:14" ht="15" customHeight="1" x14ac:dyDescent="0.3">
      <c r="B41" s="24">
        <f t="shared" si="0"/>
        <v>31</v>
      </c>
      <c r="C41" s="18" t="s">
        <v>1055</v>
      </c>
      <c r="D41" s="135" t="s">
        <v>1114</v>
      </c>
      <c r="E41" s="136" t="s">
        <v>1114</v>
      </c>
      <c r="F41" s="136" t="s">
        <v>1114</v>
      </c>
      <c r="G41" s="137" t="s">
        <v>1114</v>
      </c>
      <c r="H41" s="20" t="s">
        <v>120</v>
      </c>
      <c r="I41" s="67"/>
      <c r="J41" s="14">
        <v>10</v>
      </c>
      <c r="K41" s="25">
        <v>0</v>
      </c>
      <c r="L41" s="20">
        <v>9.5</v>
      </c>
      <c r="M41" s="25">
        <f t="shared" si="1"/>
        <v>0</v>
      </c>
      <c r="N41" s="89">
        <f t="shared" si="2"/>
        <v>0</v>
      </c>
    </row>
    <row r="42" spans="2:14" ht="15" customHeight="1" x14ac:dyDescent="0.3">
      <c r="B42" s="24">
        <f t="shared" si="0"/>
        <v>32</v>
      </c>
      <c r="C42" s="18" t="s">
        <v>1056</v>
      </c>
      <c r="D42" s="135" t="s">
        <v>1115</v>
      </c>
      <c r="E42" s="136" t="s">
        <v>1115</v>
      </c>
      <c r="F42" s="136" t="s">
        <v>1115</v>
      </c>
      <c r="G42" s="137" t="s">
        <v>1115</v>
      </c>
      <c r="H42" s="20" t="s">
        <v>120</v>
      </c>
      <c r="I42" s="67"/>
      <c r="J42" s="14">
        <v>10</v>
      </c>
      <c r="K42" s="25">
        <v>0</v>
      </c>
      <c r="L42" s="20">
        <v>9.5</v>
      </c>
      <c r="M42" s="25">
        <f t="shared" si="1"/>
        <v>0</v>
      </c>
      <c r="N42" s="89">
        <f t="shared" si="2"/>
        <v>0</v>
      </c>
    </row>
    <row r="43" spans="2:14" ht="15" customHeight="1" x14ac:dyDescent="0.3">
      <c r="B43" s="24">
        <f t="shared" si="0"/>
        <v>33</v>
      </c>
      <c r="C43" s="18" t="s">
        <v>1057</v>
      </c>
      <c r="D43" s="135" t="s">
        <v>1116</v>
      </c>
      <c r="E43" s="136" t="s">
        <v>1116</v>
      </c>
      <c r="F43" s="136" t="s">
        <v>1116</v>
      </c>
      <c r="G43" s="137" t="s">
        <v>1116</v>
      </c>
      <c r="H43" s="20" t="s">
        <v>380</v>
      </c>
      <c r="I43" s="67"/>
      <c r="J43" s="14">
        <v>10</v>
      </c>
      <c r="K43" s="25">
        <v>0</v>
      </c>
      <c r="L43" s="20">
        <v>9.5</v>
      </c>
      <c r="M43" s="25">
        <f t="shared" si="1"/>
        <v>0</v>
      </c>
      <c r="N43" s="89">
        <f t="shared" si="2"/>
        <v>0</v>
      </c>
    </row>
    <row r="44" spans="2:14" ht="15" customHeight="1" x14ac:dyDescent="0.3">
      <c r="B44" s="24">
        <f t="shared" si="0"/>
        <v>34</v>
      </c>
      <c r="C44" s="18" t="s">
        <v>1058</v>
      </c>
      <c r="D44" s="135" t="s">
        <v>1117</v>
      </c>
      <c r="E44" s="136" t="s">
        <v>1117</v>
      </c>
      <c r="F44" s="136" t="s">
        <v>1117</v>
      </c>
      <c r="G44" s="137" t="s">
        <v>1117</v>
      </c>
      <c r="H44" s="20" t="s">
        <v>380</v>
      </c>
      <c r="I44" s="67"/>
      <c r="J44" s="14">
        <v>150</v>
      </c>
      <c r="K44" s="25">
        <v>0</v>
      </c>
      <c r="L44" s="20">
        <v>9.5</v>
      </c>
      <c r="M44" s="25">
        <f t="shared" si="1"/>
        <v>0</v>
      </c>
      <c r="N44" s="89">
        <f t="shared" si="2"/>
        <v>0</v>
      </c>
    </row>
    <row r="45" spans="2:14" ht="15" customHeight="1" x14ac:dyDescent="0.3">
      <c r="B45" s="24">
        <f t="shared" si="0"/>
        <v>35</v>
      </c>
      <c r="C45" s="18" t="s">
        <v>1059</v>
      </c>
      <c r="D45" s="135" t="s">
        <v>1118</v>
      </c>
      <c r="E45" s="136" t="s">
        <v>1118</v>
      </c>
      <c r="F45" s="136" t="s">
        <v>1118</v>
      </c>
      <c r="G45" s="137" t="s">
        <v>1118</v>
      </c>
      <c r="H45" s="20" t="s">
        <v>380</v>
      </c>
      <c r="I45" s="67"/>
      <c r="J45" s="14">
        <v>150</v>
      </c>
      <c r="K45" s="25">
        <v>0</v>
      </c>
      <c r="L45" s="20">
        <v>9.5</v>
      </c>
      <c r="M45" s="25">
        <f t="shared" si="1"/>
        <v>0</v>
      </c>
      <c r="N45" s="89">
        <f t="shared" si="2"/>
        <v>0</v>
      </c>
    </row>
    <row r="46" spans="2:14" ht="15" customHeight="1" x14ac:dyDescent="0.3">
      <c r="B46" s="24">
        <f t="shared" si="0"/>
        <v>36</v>
      </c>
      <c r="C46" s="18" t="s">
        <v>1060</v>
      </c>
      <c r="D46" s="135" t="s">
        <v>1119</v>
      </c>
      <c r="E46" s="136" t="s">
        <v>1119</v>
      </c>
      <c r="F46" s="136" t="s">
        <v>1119</v>
      </c>
      <c r="G46" s="137" t="s">
        <v>1119</v>
      </c>
      <c r="H46" s="20" t="s">
        <v>120</v>
      </c>
      <c r="I46" s="67"/>
      <c r="J46" s="14">
        <v>350</v>
      </c>
      <c r="K46" s="25">
        <v>0</v>
      </c>
      <c r="L46" s="20">
        <v>9.5</v>
      </c>
      <c r="M46" s="25">
        <f t="shared" si="1"/>
        <v>0</v>
      </c>
      <c r="N46" s="89">
        <f t="shared" si="2"/>
        <v>0</v>
      </c>
    </row>
    <row r="47" spans="2:14" ht="15" customHeight="1" x14ac:dyDescent="0.3">
      <c r="B47" s="24">
        <f t="shared" si="0"/>
        <v>37</v>
      </c>
      <c r="C47" s="18" t="s">
        <v>1061</v>
      </c>
      <c r="D47" s="135" t="s">
        <v>1120</v>
      </c>
      <c r="E47" s="136" t="s">
        <v>1120</v>
      </c>
      <c r="F47" s="136" t="s">
        <v>1120</v>
      </c>
      <c r="G47" s="137" t="s">
        <v>1120</v>
      </c>
      <c r="H47" s="20" t="s">
        <v>120</v>
      </c>
      <c r="I47" s="67"/>
      <c r="J47" s="14">
        <v>20</v>
      </c>
      <c r="K47" s="25">
        <v>0</v>
      </c>
      <c r="L47" s="20">
        <v>9.5</v>
      </c>
      <c r="M47" s="25">
        <f t="shared" si="1"/>
        <v>0</v>
      </c>
      <c r="N47" s="89">
        <f t="shared" si="2"/>
        <v>0</v>
      </c>
    </row>
    <row r="48" spans="2:14" ht="15" customHeight="1" x14ac:dyDescent="0.3">
      <c r="B48" s="24">
        <f t="shared" si="0"/>
        <v>38</v>
      </c>
      <c r="C48" s="18" t="s">
        <v>1062</v>
      </c>
      <c r="D48" s="135" t="s">
        <v>1121</v>
      </c>
      <c r="E48" s="136" t="s">
        <v>1121</v>
      </c>
      <c r="F48" s="136" t="s">
        <v>1121</v>
      </c>
      <c r="G48" s="137" t="s">
        <v>1121</v>
      </c>
      <c r="H48" s="20" t="s">
        <v>380</v>
      </c>
      <c r="I48" s="67"/>
      <c r="J48" s="14">
        <v>100</v>
      </c>
      <c r="K48" s="25">
        <v>0</v>
      </c>
      <c r="L48" s="20">
        <v>9.5</v>
      </c>
      <c r="M48" s="25">
        <f t="shared" si="1"/>
        <v>0</v>
      </c>
      <c r="N48" s="89">
        <f t="shared" si="2"/>
        <v>0</v>
      </c>
    </row>
    <row r="49" spans="2:14" ht="15" customHeight="1" x14ac:dyDescent="0.3">
      <c r="B49" s="24">
        <f t="shared" si="0"/>
        <v>39</v>
      </c>
      <c r="C49" s="18" t="s">
        <v>1063</v>
      </c>
      <c r="D49" s="135" t="s">
        <v>1122</v>
      </c>
      <c r="E49" s="136" t="s">
        <v>1122</v>
      </c>
      <c r="F49" s="136" t="s">
        <v>1122</v>
      </c>
      <c r="G49" s="137" t="s">
        <v>1122</v>
      </c>
      <c r="H49" s="20" t="s">
        <v>120</v>
      </c>
      <c r="I49" s="67"/>
      <c r="J49" s="14">
        <v>50</v>
      </c>
      <c r="K49" s="25">
        <v>0</v>
      </c>
      <c r="L49" s="20">
        <v>9.5</v>
      </c>
      <c r="M49" s="25">
        <f t="shared" si="1"/>
        <v>0</v>
      </c>
      <c r="N49" s="89">
        <f t="shared" si="2"/>
        <v>0</v>
      </c>
    </row>
    <row r="50" spans="2:14" ht="15" customHeight="1" x14ac:dyDescent="0.3">
      <c r="B50" s="24">
        <f t="shared" si="0"/>
        <v>40</v>
      </c>
      <c r="C50" s="18" t="s">
        <v>1064</v>
      </c>
      <c r="D50" s="135" t="s">
        <v>1123</v>
      </c>
      <c r="E50" s="136" t="s">
        <v>1123</v>
      </c>
      <c r="F50" s="136" t="s">
        <v>1123</v>
      </c>
      <c r="G50" s="137" t="s">
        <v>1123</v>
      </c>
      <c r="H50" s="20" t="s">
        <v>120</v>
      </c>
      <c r="I50" s="67"/>
      <c r="J50" s="14">
        <v>50</v>
      </c>
      <c r="K50" s="25">
        <v>0</v>
      </c>
      <c r="L50" s="20">
        <v>9.5</v>
      </c>
      <c r="M50" s="25">
        <f t="shared" si="1"/>
        <v>0</v>
      </c>
      <c r="N50" s="89">
        <f t="shared" si="2"/>
        <v>0</v>
      </c>
    </row>
    <row r="51" spans="2:14" ht="15" customHeight="1" x14ac:dyDescent="0.3">
      <c r="B51" s="24">
        <f t="shared" si="0"/>
        <v>41</v>
      </c>
      <c r="C51" s="18" t="s">
        <v>1065</v>
      </c>
      <c r="D51" s="135" t="s">
        <v>1124</v>
      </c>
      <c r="E51" s="136" t="s">
        <v>1124</v>
      </c>
      <c r="F51" s="136" t="s">
        <v>1124</v>
      </c>
      <c r="G51" s="137" t="s">
        <v>1124</v>
      </c>
      <c r="H51" s="20" t="s">
        <v>120</v>
      </c>
      <c r="I51" s="67"/>
      <c r="J51" s="14">
        <v>50</v>
      </c>
      <c r="K51" s="25">
        <v>0</v>
      </c>
      <c r="L51" s="20">
        <v>9.5</v>
      </c>
      <c r="M51" s="25">
        <f t="shared" si="1"/>
        <v>0</v>
      </c>
      <c r="N51" s="89">
        <f t="shared" si="2"/>
        <v>0</v>
      </c>
    </row>
    <row r="52" spans="2:14" ht="15" customHeight="1" x14ac:dyDescent="0.3">
      <c r="B52" s="24">
        <f t="shared" si="0"/>
        <v>42</v>
      </c>
      <c r="C52" s="18" t="s">
        <v>1066</v>
      </c>
      <c r="D52" s="135" t="s">
        <v>1125</v>
      </c>
      <c r="E52" s="136" t="s">
        <v>1125</v>
      </c>
      <c r="F52" s="136" t="s">
        <v>1125</v>
      </c>
      <c r="G52" s="137" t="s">
        <v>1125</v>
      </c>
      <c r="H52" s="20" t="s">
        <v>120</v>
      </c>
      <c r="I52" s="67"/>
      <c r="J52" s="14">
        <v>300</v>
      </c>
      <c r="K52" s="25">
        <v>0</v>
      </c>
      <c r="L52" s="20">
        <v>9.5</v>
      </c>
      <c r="M52" s="25">
        <f t="shared" si="1"/>
        <v>0</v>
      </c>
      <c r="N52" s="89">
        <f t="shared" si="2"/>
        <v>0</v>
      </c>
    </row>
    <row r="53" spans="2:14" ht="15" customHeight="1" x14ac:dyDescent="0.3">
      <c r="B53" s="24">
        <f t="shared" si="0"/>
        <v>43</v>
      </c>
      <c r="C53" s="18" t="s">
        <v>1067</v>
      </c>
      <c r="D53" s="135" t="s">
        <v>1126</v>
      </c>
      <c r="E53" s="136" t="s">
        <v>1126</v>
      </c>
      <c r="F53" s="136" t="s">
        <v>1126</v>
      </c>
      <c r="G53" s="137" t="s">
        <v>1126</v>
      </c>
      <c r="H53" s="20" t="s">
        <v>380</v>
      </c>
      <c r="I53" s="67"/>
      <c r="J53" s="14">
        <v>300</v>
      </c>
      <c r="K53" s="25">
        <v>0</v>
      </c>
      <c r="L53" s="20">
        <v>9.5</v>
      </c>
      <c r="M53" s="25">
        <f t="shared" si="1"/>
        <v>0</v>
      </c>
      <c r="N53" s="89">
        <f t="shared" si="2"/>
        <v>0</v>
      </c>
    </row>
    <row r="54" spans="2:14" ht="15" customHeight="1" x14ac:dyDescent="0.3">
      <c r="B54" s="24">
        <f t="shared" si="0"/>
        <v>44</v>
      </c>
      <c r="C54" s="18" t="s">
        <v>1068</v>
      </c>
      <c r="D54" s="135" t="s">
        <v>1127</v>
      </c>
      <c r="E54" s="136" t="s">
        <v>1127</v>
      </c>
      <c r="F54" s="136" t="s">
        <v>1127</v>
      </c>
      <c r="G54" s="137" t="s">
        <v>1127</v>
      </c>
      <c r="H54" s="20" t="s">
        <v>120</v>
      </c>
      <c r="I54" s="67"/>
      <c r="J54" s="14">
        <v>300</v>
      </c>
      <c r="K54" s="25">
        <v>0</v>
      </c>
      <c r="L54" s="20">
        <v>9.5</v>
      </c>
      <c r="M54" s="25">
        <f t="shared" si="1"/>
        <v>0</v>
      </c>
      <c r="N54" s="89">
        <f t="shared" si="2"/>
        <v>0</v>
      </c>
    </row>
    <row r="55" spans="2:14" ht="15" customHeight="1" x14ac:dyDescent="0.3">
      <c r="B55" s="24">
        <f t="shared" si="0"/>
        <v>45</v>
      </c>
      <c r="C55" s="18" t="s">
        <v>1069</v>
      </c>
      <c r="D55" s="135" t="s">
        <v>1128</v>
      </c>
      <c r="E55" s="136" t="s">
        <v>1128</v>
      </c>
      <c r="F55" s="136" t="s">
        <v>1128</v>
      </c>
      <c r="G55" s="137" t="s">
        <v>1128</v>
      </c>
      <c r="H55" s="20" t="s">
        <v>380</v>
      </c>
      <c r="I55" s="67"/>
      <c r="J55" s="14">
        <v>50</v>
      </c>
      <c r="K55" s="25">
        <v>0</v>
      </c>
      <c r="L55" s="20">
        <v>9.5</v>
      </c>
      <c r="M55" s="25">
        <f t="shared" si="1"/>
        <v>0</v>
      </c>
      <c r="N55" s="89">
        <f t="shared" si="2"/>
        <v>0</v>
      </c>
    </row>
    <row r="56" spans="2:14" ht="15" customHeight="1" x14ac:dyDescent="0.3">
      <c r="B56" s="24">
        <f t="shared" si="0"/>
        <v>46</v>
      </c>
      <c r="C56" s="18" t="s">
        <v>1070</v>
      </c>
      <c r="D56" s="135" t="s">
        <v>1129</v>
      </c>
      <c r="E56" s="136" t="s">
        <v>1129</v>
      </c>
      <c r="F56" s="136" t="s">
        <v>1129</v>
      </c>
      <c r="G56" s="137" t="s">
        <v>1129</v>
      </c>
      <c r="H56" s="20" t="s">
        <v>120</v>
      </c>
      <c r="I56" s="67"/>
      <c r="J56" s="14">
        <v>150</v>
      </c>
      <c r="K56" s="25">
        <v>0</v>
      </c>
      <c r="L56" s="20">
        <v>9.5</v>
      </c>
      <c r="M56" s="25">
        <f t="shared" si="1"/>
        <v>0</v>
      </c>
      <c r="N56" s="89">
        <f t="shared" si="2"/>
        <v>0</v>
      </c>
    </row>
    <row r="57" spans="2:14" ht="15" customHeight="1" x14ac:dyDescent="0.3">
      <c r="B57" s="24">
        <f t="shared" si="0"/>
        <v>47</v>
      </c>
      <c r="C57" s="18" t="s">
        <v>1071</v>
      </c>
      <c r="D57" s="135" t="s">
        <v>1130</v>
      </c>
      <c r="E57" s="136" t="s">
        <v>1130</v>
      </c>
      <c r="F57" s="136" t="s">
        <v>1130</v>
      </c>
      <c r="G57" s="137" t="s">
        <v>1130</v>
      </c>
      <c r="H57" s="20" t="s">
        <v>120</v>
      </c>
      <c r="I57" s="67"/>
      <c r="J57" s="14">
        <v>50</v>
      </c>
      <c r="K57" s="25">
        <v>0</v>
      </c>
      <c r="L57" s="20">
        <v>9.5</v>
      </c>
      <c r="M57" s="25">
        <f t="shared" si="1"/>
        <v>0</v>
      </c>
      <c r="N57" s="89">
        <f t="shared" si="2"/>
        <v>0</v>
      </c>
    </row>
    <row r="58" spans="2:14" ht="15" customHeight="1" x14ac:dyDescent="0.3">
      <c r="B58" s="24">
        <f t="shared" si="0"/>
        <v>48</v>
      </c>
      <c r="C58" s="18" t="s">
        <v>1072</v>
      </c>
      <c r="D58" s="135" t="s">
        <v>1131</v>
      </c>
      <c r="E58" s="136" t="s">
        <v>1131</v>
      </c>
      <c r="F58" s="136" t="s">
        <v>1131</v>
      </c>
      <c r="G58" s="137" t="s">
        <v>1131</v>
      </c>
      <c r="H58" s="20" t="s">
        <v>120</v>
      </c>
      <c r="I58" s="67"/>
      <c r="J58" s="14">
        <v>100</v>
      </c>
      <c r="K58" s="25">
        <v>0</v>
      </c>
      <c r="L58" s="20">
        <v>9.5</v>
      </c>
      <c r="M58" s="25">
        <f t="shared" si="1"/>
        <v>0</v>
      </c>
      <c r="N58" s="89">
        <f t="shared" si="2"/>
        <v>0</v>
      </c>
    </row>
    <row r="59" spans="2:14" ht="15" customHeight="1" x14ac:dyDescent="0.3">
      <c r="B59" s="24">
        <f t="shared" si="0"/>
        <v>49</v>
      </c>
      <c r="C59" s="18" t="s">
        <v>1073</v>
      </c>
      <c r="D59" s="152" t="s">
        <v>1706</v>
      </c>
      <c r="E59" s="153" t="s">
        <v>1132</v>
      </c>
      <c r="F59" s="153" t="s">
        <v>1132</v>
      </c>
      <c r="G59" s="154" t="s">
        <v>1132</v>
      </c>
      <c r="H59" s="20" t="s">
        <v>380</v>
      </c>
      <c r="I59" s="67"/>
      <c r="J59" s="14">
        <v>50</v>
      </c>
      <c r="K59" s="25">
        <v>0</v>
      </c>
      <c r="L59" s="20">
        <v>9.5</v>
      </c>
      <c r="M59" s="25">
        <f t="shared" si="1"/>
        <v>0</v>
      </c>
      <c r="N59" s="89">
        <f t="shared" si="2"/>
        <v>0</v>
      </c>
    </row>
    <row r="60" spans="2:14" ht="15" customHeight="1" x14ac:dyDescent="0.3">
      <c r="B60" s="24">
        <f t="shared" si="0"/>
        <v>50</v>
      </c>
      <c r="C60" s="18" t="s">
        <v>1074</v>
      </c>
      <c r="D60" s="135" t="s">
        <v>1133</v>
      </c>
      <c r="E60" s="136" t="s">
        <v>1133</v>
      </c>
      <c r="F60" s="136" t="s">
        <v>1133</v>
      </c>
      <c r="G60" s="137" t="s">
        <v>1133</v>
      </c>
      <c r="H60" s="20" t="s">
        <v>380</v>
      </c>
      <c r="I60" s="67"/>
      <c r="J60" s="14">
        <v>50</v>
      </c>
      <c r="K60" s="25">
        <v>0</v>
      </c>
      <c r="L60" s="20">
        <v>9.5</v>
      </c>
      <c r="M60" s="25">
        <f t="shared" si="1"/>
        <v>0</v>
      </c>
      <c r="N60" s="89">
        <f t="shared" si="2"/>
        <v>0</v>
      </c>
    </row>
    <row r="61" spans="2:14" ht="15" customHeight="1" x14ac:dyDescent="0.3">
      <c r="B61" s="24">
        <f t="shared" si="0"/>
        <v>51</v>
      </c>
      <c r="C61" s="18" t="s">
        <v>1075</v>
      </c>
      <c r="D61" s="135" t="s">
        <v>1134</v>
      </c>
      <c r="E61" s="136" t="s">
        <v>1134</v>
      </c>
      <c r="F61" s="136" t="s">
        <v>1134</v>
      </c>
      <c r="G61" s="137" t="s">
        <v>1134</v>
      </c>
      <c r="H61" s="20" t="s">
        <v>120</v>
      </c>
      <c r="I61" s="67"/>
      <c r="J61" s="14">
        <v>50</v>
      </c>
      <c r="K61" s="25">
        <v>0</v>
      </c>
      <c r="L61" s="20">
        <v>9.5</v>
      </c>
      <c r="M61" s="25">
        <f t="shared" si="1"/>
        <v>0</v>
      </c>
      <c r="N61" s="89">
        <f t="shared" si="2"/>
        <v>0</v>
      </c>
    </row>
    <row r="62" spans="2:14" ht="15" customHeight="1" x14ac:dyDescent="0.3">
      <c r="B62" s="24">
        <f t="shared" si="0"/>
        <v>52</v>
      </c>
      <c r="C62" s="18" t="s">
        <v>1076</v>
      </c>
      <c r="D62" s="135" t="s">
        <v>1135</v>
      </c>
      <c r="E62" s="136" t="s">
        <v>1135</v>
      </c>
      <c r="F62" s="136" t="s">
        <v>1135</v>
      </c>
      <c r="G62" s="137" t="s">
        <v>1135</v>
      </c>
      <c r="H62" s="20" t="s">
        <v>380</v>
      </c>
      <c r="I62" s="67"/>
      <c r="J62" s="14">
        <v>50</v>
      </c>
      <c r="K62" s="25">
        <v>0</v>
      </c>
      <c r="L62" s="20">
        <v>9.5</v>
      </c>
      <c r="M62" s="25">
        <f t="shared" si="1"/>
        <v>0</v>
      </c>
      <c r="N62" s="89">
        <f t="shared" si="2"/>
        <v>0</v>
      </c>
    </row>
    <row r="63" spans="2:14" ht="15" customHeight="1" x14ac:dyDescent="0.3">
      <c r="B63" s="24">
        <f t="shared" si="0"/>
        <v>53</v>
      </c>
      <c r="C63" s="18" t="s">
        <v>1077</v>
      </c>
      <c r="D63" s="135" t="s">
        <v>1136</v>
      </c>
      <c r="E63" s="136" t="s">
        <v>1136</v>
      </c>
      <c r="F63" s="136" t="s">
        <v>1136</v>
      </c>
      <c r="G63" s="137" t="s">
        <v>1136</v>
      </c>
      <c r="H63" s="20" t="s">
        <v>120</v>
      </c>
      <c r="I63" s="67"/>
      <c r="J63" s="14">
        <v>200</v>
      </c>
      <c r="K63" s="25">
        <v>0</v>
      </c>
      <c r="L63" s="20">
        <v>9.5</v>
      </c>
      <c r="M63" s="25">
        <f t="shared" si="1"/>
        <v>0</v>
      </c>
      <c r="N63" s="89">
        <f t="shared" si="2"/>
        <v>0</v>
      </c>
    </row>
    <row r="64" spans="2:14" ht="15" customHeight="1" x14ac:dyDescent="0.3">
      <c r="B64" s="24">
        <f t="shared" si="0"/>
        <v>54</v>
      </c>
      <c r="C64" s="18" t="s">
        <v>1078</v>
      </c>
      <c r="D64" s="135" t="s">
        <v>1137</v>
      </c>
      <c r="E64" s="136" t="s">
        <v>1137</v>
      </c>
      <c r="F64" s="136" t="s">
        <v>1137</v>
      </c>
      <c r="G64" s="137" t="s">
        <v>1137</v>
      </c>
      <c r="H64" s="20" t="s">
        <v>120</v>
      </c>
      <c r="I64" s="67"/>
      <c r="J64" s="14">
        <v>100</v>
      </c>
      <c r="K64" s="25">
        <v>0</v>
      </c>
      <c r="L64" s="20">
        <v>9.5</v>
      </c>
      <c r="M64" s="25">
        <f t="shared" si="1"/>
        <v>0</v>
      </c>
      <c r="N64" s="89">
        <f t="shared" si="2"/>
        <v>0</v>
      </c>
    </row>
    <row r="65" spans="2:14" ht="15" customHeight="1" x14ac:dyDescent="0.3">
      <c r="B65" s="24">
        <f t="shared" si="0"/>
        <v>55</v>
      </c>
      <c r="C65" s="18" t="s">
        <v>1079</v>
      </c>
      <c r="D65" s="135" t="s">
        <v>1138</v>
      </c>
      <c r="E65" s="136" t="s">
        <v>1138</v>
      </c>
      <c r="F65" s="136" t="s">
        <v>1138</v>
      </c>
      <c r="G65" s="137" t="s">
        <v>1138</v>
      </c>
      <c r="H65" s="20" t="s">
        <v>380</v>
      </c>
      <c r="I65" s="67"/>
      <c r="J65" s="14">
        <v>50</v>
      </c>
      <c r="K65" s="25">
        <v>0</v>
      </c>
      <c r="L65" s="20">
        <v>9.5</v>
      </c>
      <c r="M65" s="25">
        <f t="shared" si="1"/>
        <v>0</v>
      </c>
      <c r="N65" s="89">
        <f t="shared" si="2"/>
        <v>0</v>
      </c>
    </row>
    <row r="66" spans="2:14" ht="15" customHeight="1" x14ac:dyDescent="0.3">
      <c r="B66" s="24">
        <f t="shared" si="0"/>
        <v>56</v>
      </c>
      <c r="C66" s="18" t="s">
        <v>1080</v>
      </c>
      <c r="D66" s="135" t="s">
        <v>1139</v>
      </c>
      <c r="E66" s="136" t="s">
        <v>1139</v>
      </c>
      <c r="F66" s="136" t="s">
        <v>1139</v>
      </c>
      <c r="G66" s="137" t="s">
        <v>1139</v>
      </c>
      <c r="H66" s="20" t="s">
        <v>120</v>
      </c>
      <c r="I66" s="67"/>
      <c r="J66" s="14">
        <v>20</v>
      </c>
      <c r="K66" s="25">
        <v>0</v>
      </c>
      <c r="L66" s="20">
        <v>9.5</v>
      </c>
      <c r="M66" s="25">
        <f t="shared" si="1"/>
        <v>0</v>
      </c>
      <c r="N66" s="89">
        <f t="shared" si="2"/>
        <v>0</v>
      </c>
    </row>
    <row r="67" spans="2:14" ht="15" customHeight="1" x14ac:dyDescent="0.3">
      <c r="B67" s="24">
        <f t="shared" si="0"/>
        <v>57</v>
      </c>
      <c r="C67" s="18" t="s">
        <v>1081</v>
      </c>
      <c r="D67" s="135" t="s">
        <v>1140</v>
      </c>
      <c r="E67" s="136" t="s">
        <v>1140</v>
      </c>
      <c r="F67" s="136" t="s">
        <v>1140</v>
      </c>
      <c r="G67" s="137" t="s">
        <v>1140</v>
      </c>
      <c r="H67" s="20" t="s">
        <v>120</v>
      </c>
      <c r="I67" s="67"/>
      <c r="J67" s="14">
        <v>20</v>
      </c>
      <c r="K67" s="25">
        <v>0</v>
      </c>
      <c r="L67" s="20">
        <v>9.5</v>
      </c>
      <c r="M67" s="25">
        <f t="shared" si="1"/>
        <v>0</v>
      </c>
      <c r="N67" s="89">
        <f t="shared" si="2"/>
        <v>0</v>
      </c>
    </row>
    <row r="68" spans="2:14" ht="15" customHeight="1" x14ac:dyDescent="0.3">
      <c r="B68" s="24">
        <f t="shared" si="0"/>
        <v>58</v>
      </c>
      <c r="C68" s="18" t="s">
        <v>1082</v>
      </c>
      <c r="D68" s="135" t="s">
        <v>1141</v>
      </c>
      <c r="E68" s="136" t="s">
        <v>1141</v>
      </c>
      <c r="F68" s="136" t="s">
        <v>1141</v>
      </c>
      <c r="G68" s="137" t="s">
        <v>1141</v>
      </c>
      <c r="H68" s="20" t="s">
        <v>120</v>
      </c>
      <c r="I68" s="67"/>
      <c r="J68" s="14">
        <v>20</v>
      </c>
      <c r="K68" s="25">
        <v>0</v>
      </c>
      <c r="L68" s="20">
        <v>9.5</v>
      </c>
      <c r="M68" s="25">
        <f t="shared" si="1"/>
        <v>0</v>
      </c>
      <c r="N68" s="89">
        <f t="shared" si="2"/>
        <v>0</v>
      </c>
    </row>
    <row r="69" spans="2:14" ht="15" customHeight="1" x14ac:dyDescent="0.3">
      <c r="B69" s="24">
        <f t="shared" si="0"/>
        <v>59</v>
      </c>
      <c r="C69" s="18" t="s">
        <v>1083</v>
      </c>
      <c r="D69" s="135" t="s">
        <v>1142</v>
      </c>
      <c r="E69" s="136" t="s">
        <v>1142</v>
      </c>
      <c r="F69" s="136" t="s">
        <v>1142</v>
      </c>
      <c r="G69" s="137" t="s">
        <v>1142</v>
      </c>
      <c r="H69" s="20" t="s">
        <v>120</v>
      </c>
      <c r="I69" s="67"/>
      <c r="J69" s="14">
        <v>350</v>
      </c>
      <c r="K69" s="25">
        <v>0</v>
      </c>
      <c r="L69" s="20">
        <v>9.5</v>
      </c>
      <c r="M69" s="25">
        <f t="shared" si="1"/>
        <v>0</v>
      </c>
      <c r="N69" s="89">
        <f t="shared" si="2"/>
        <v>0</v>
      </c>
    </row>
    <row r="70" spans="2:14" ht="15" customHeight="1" x14ac:dyDescent="0.3">
      <c r="B70" s="24">
        <f t="shared" si="0"/>
        <v>60</v>
      </c>
      <c r="C70" s="18">
        <v>31004159</v>
      </c>
      <c r="D70" s="135" t="s">
        <v>1143</v>
      </c>
      <c r="E70" s="136" t="s">
        <v>1143</v>
      </c>
      <c r="F70" s="136" t="s">
        <v>1143</v>
      </c>
      <c r="G70" s="137" t="s">
        <v>1143</v>
      </c>
      <c r="H70" s="20" t="s">
        <v>120</v>
      </c>
      <c r="I70" s="67"/>
      <c r="J70" s="14">
        <v>100</v>
      </c>
      <c r="K70" s="25">
        <v>0</v>
      </c>
      <c r="L70" s="20">
        <v>9.5</v>
      </c>
      <c r="M70" s="25">
        <f t="shared" si="1"/>
        <v>0</v>
      </c>
      <c r="N70" s="89">
        <f t="shared" si="2"/>
        <v>0</v>
      </c>
    </row>
    <row r="71" spans="2:14" ht="15" customHeight="1" x14ac:dyDescent="0.3">
      <c r="B71" s="24">
        <f t="shared" si="0"/>
        <v>61</v>
      </c>
      <c r="C71" s="18">
        <v>31004160</v>
      </c>
      <c r="D71" s="135" t="s">
        <v>1144</v>
      </c>
      <c r="E71" s="136" t="s">
        <v>1144</v>
      </c>
      <c r="F71" s="136" t="s">
        <v>1144</v>
      </c>
      <c r="G71" s="137" t="s">
        <v>1144</v>
      </c>
      <c r="H71" s="20" t="s">
        <v>380</v>
      </c>
      <c r="I71" s="67"/>
      <c r="J71" s="14">
        <v>50</v>
      </c>
      <c r="K71" s="25">
        <v>0</v>
      </c>
      <c r="L71" s="20">
        <v>9.5</v>
      </c>
      <c r="M71" s="25">
        <f t="shared" si="1"/>
        <v>0</v>
      </c>
      <c r="N71" s="89">
        <f t="shared" si="2"/>
        <v>0</v>
      </c>
    </row>
    <row r="72" spans="2:14" ht="15" customHeight="1" x14ac:dyDescent="0.3">
      <c r="B72" s="24">
        <f t="shared" si="0"/>
        <v>62</v>
      </c>
      <c r="C72" s="18">
        <v>31004161</v>
      </c>
      <c r="D72" s="135" t="s">
        <v>1145</v>
      </c>
      <c r="E72" s="136" t="s">
        <v>1145</v>
      </c>
      <c r="F72" s="136" t="s">
        <v>1145</v>
      </c>
      <c r="G72" s="137" t="s">
        <v>1145</v>
      </c>
      <c r="H72" s="20" t="s">
        <v>380</v>
      </c>
      <c r="I72" s="67"/>
      <c r="J72" s="14">
        <v>10</v>
      </c>
      <c r="K72" s="25">
        <v>0</v>
      </c>
      <c r="L72" s="20">
        <v>9.5</v>
      </c>
      <c r="M72" s="25">
        <f t="shared" si="1"/>
        <v>0</v>
      </c>
      <c r="N72" s="89">
        <f t="shared" si="2"/>
        <v>0</v>
      </c>
    </row>
    <row r="73" spans="2:14" ht="15" customHeight="1" x14ac:dyDescent="0.3">
      <c r="B73" s="24">
        <f t="shared" si="0"/>
        <v>63</v>
      </c>
      <c r="C73" s="18">
        <v>31004162</v>
      </c>
      <c r="D73" s="135" t="s">
        <v>1146</v>
      </c>
      <c r="E73" s="136" t="s">
        <v>1146</v>
      </c>
      <c r="F73" s="136" t="s">
        <v>1146</v>
      </c>
      <c r="G73" s="137" t="s">
        <v>1146</v>
      </c>
      <c r="H73" s="20" t="s">
        <v>380</v>
      </c>
      <c r="I73" s="67"/>
      <c r="J73" s="14">
        <v>50</v>
      </c>
      <c r="K73" s="25">
        <v>0</v>
      </c>
      <c r="L73" s="20">
        <v>9.5</v>
      </c>
      <c r="M73" s="25">
        <f t="shared" si="1"/>
        <v>0</v>
      </c>
      <c r="N73" s="89">
        <f t="shared" si="2"/>
        <v>0</v>
      </c>
    </row>
    <row r="74" spans="2:14" ht="15" customHeight="1" x14ac:dyDescent="0.3">
      <c r="B74" s="24">
        <f t="shared" si="0"/>
        <v>64</v>
      </c>
      <c r="C74" s="18">
        <v>31004163</v>
      </c>
      <c r="D74" s="135" t="s">
        <v>1147</v>
      </c>
      <c r="E74" s="136" t="s">
        <v>1147</v>
      </c>
      <c r="F74" s="136" t="s">
        <v>1147</v>
      </c>
      <c r="G74" s="137" t="s">
        <v>1147</v>
      </c>
      <c r="H74" s="20" t="s">
        <v>380</v>
      </c>
      <c r="I74" s="67"/>
      <c r="J74" s="14">
        <v>50</v>
      </c>
      <c r="K74" s="25">
        <v>0</v>
      </c>
      <c r="L74" s="20">
        <v>9.5</v>
      </c>
      <c r="M74" s="25">
        <f t="shared" si="1"/>
        <v>0</v>
      </c>
      <c r="N74" s="89">
        <f t="shared" si="2"/>
        <v>0</v>
      </c>
    </row>
    <row r="75" spans="2:14" ht="15" customHeight="1" x14ac:dyDescent="0.3">
      <c r="B75" s="24">
        <f t="shared" si="0"/>
        <v>65</v>
      </c>
      <c r="C75" s="18">
        <v>31004164</v>
      </c>
      <c r="D75" s="135" t="s">
        <v>1148</v>
      </c>
      <c r="E75" s="136" t="s">
        <v>1148</v>
      </c>
      <c r="F75" s="136" t="s">
        <v>1148</v>
      </c>
      <c r="G75" s="137" t="s">
        <v>1148</v>
      </c>
      <c r="H75" s="20" t="s">
        <v>380</v>
      </c>
      <c r="I75" s="67"/>
      <c r="J75" s="14">
        <v>50</v>
      </c>
      <c r="K75" s="25">
        <v>0</v>
      </c>
      <c r="L75" s="20">
        <v>9.5</v>
      </c>
      <c r="M75" s="25">
        <f t="shared" si="1"/>
        <v>0</v>
      </c>
      <c r="N75" s="89">
        <f t="shared" si="2"/>
        <v>0</v>
      </c>
    </row>
    <row r="76" spans="2:14" ht="15" customHeight="1" x14ac:dyDescent="0.3">
      <c r="B76" s="24">
        <f t="shared" ref="B76:B84" si="3">B75+1</f>
        <v>66</v>
      </c>
      <c r="C76" s="18">
        <v>31004165</v>
      </c>
      <c r="D76" s="135" t="s">
        <v>1149</v>
      </c>
      <c r="E76" s="136" t="s">
        <v>1149</v>
      </c>
      <c r="F76" s="136" t="s">
        <v>1149</v>
      </c>
      <c r="G76" s="137" t="s">
        <v>1149</v>
      </c>
      <c r="H76" s="20" t="s">
        <v>380</v>
      </c>
      <c r="I76" s="67"/>
      <c r="J76" s="14">
        <v>20</v>
      </c>
      <c r="K76" s="25">
        <v>0</v>
      </c>
      <c r="L76" s="20">
        <v>9.5</v>
      </c>
      <c r="M76" s="25">
        <f t="shared" ref="M76:M84" si="4">PRODUCT(K76,1.095)</f>
        <v>0</v>
      </c>
      <c r="N76" s="89">
        <f t="shared" ref="N76:N84" si="5">PRODUCT(J76,M76)</f>
        <v>0</v>
      </c>
    </row>
    <row r="77" spans="2:14" ht="15" customHeight="1" x14ac:dyDescent="0.3">
      <c r="B77" s="24">
        <f t="shared" si="3"/>
        <v>67</v>
      </c>
      <c r="C77" s="18">
        <v>31004166</v>
      </c>
      <c r="D77" s="135" t="s">
        <v>1150</v>
      </c>
      <c r="E77" s="136" t="s">
        <v>1150</v>
      </c>
      <c r="F77" s="136" t="s">
        <v>1150</v>
      </c>
      <c r="G77" s="137" t="s">
        <v>1150</v>
      </c>
      <c r="H77" s="20" t="s">
        <v>380</v>
      </c>
      <c r="I77" s="67"/>
      <c r="J77" s="14">
        <v>10</v>
      </c>
      <c r="K77" s="25">
        <v>0</v>
      </c>
      <c r="L77" s="20">
        <v>9.5</v>
      </c>
      <c r="M77" s="25">
        <f t="shared" si="4"/>
        <v>0</v>
      </c>
      <c r="N77" s="89">
        <f t="shared" si="5"/>
        <v>0</v>
      </c>
    </row>
    <row r="78" spans="2:14" ht="15" customHeight="1" x14ac:dyDescent="0.3">
      <c r="B78" s="24">
        <f t="shared" si="3"/>
        <v>68</v>
      </c>
      <c r="C78" s="18">
        <v>31004167</v>
      </c>
      <c r="D78" s="135" t="s">
        <v>1151</v>
      </c>
      <c r="E78" s="136" t="s">
        <v>1151</v>
      </c>
      <c r="F78" s="136" t="s">
        <v>1151</v>
      </c>
      <c r="G78" s="137" t="s">
        <v>1151</v>
      </c>
      <c r="H78" s="20" t="s">
        <v>380</v>
      </c>
      <c r="I78" s="67"/>
      <c r="J78" s="14">
        <v>10</v>
      </c>
      <c r="K78" s="25">
        <v>0</v>
      </c>
      <c r="L78" s="20">
        <v>9.5</v>
      </c>
      <c r="M78" s="25">
        <f t="shared" si="4"/>
        <v>0</v>
      </c>
      <c r="N78" s="89">
        <f t="shared" si="5"/>
        <v>0</v>
      </c>
    </row>
    <row r="79" spans="2:14" ht="15" customHeight="1" x14ac:dyDescent="0.3">
      <c r="B79" s="24">
        <f t="shared" si="3"/>
        <v>69</v>
      </c>
      <c r="C79" s="18">
        <v>31004168</v>
      </c>
      <c r="D79" s="135" t="s">
        <v>1152</v>
      </c>
      <c r="E79" s="136" t="s">
        <v>1152</v>
      </c>
      <c r="F79" s="136" t="s">
        <v>1152</v>
      </c>
      <c r="G79" s="137" t="s">
        <v>1152</v>
      </c>
      <c r="H79" s="20" t="s">
        <v>380</v>
      </c>
      <c r="I79" s="67"/>
      <c r="J79" s="14">
        <v>50</v>
      </c>
      <c r="K79" s="25">
        <v>0</v>
      </c>
      <c r="L79" s="20">
        <v>9.5</v>
      </c>
      <c r="M79" s="25">
        <f t="shared" si="4"/>
        <v>0</v>
      </c>
      <c r="N79" s="89">
        <f t="shared" si="5"/>
        <v>0</v>
      </c>
    </row>
    <row r="80" spans="2:14" ht="15" customHeight="1" x14ac:dyDescent="0.3">
      <c r="B80" s="24">
        <f t="shared" si="3"/>
        <v>70</v>
      </c>
      <c r="C80" s="18">
        <v>31004169</v>
      </c>
      <c r="D80" s="135" t="s">
        <v>1153</v>
      </c>
      <c r="E80" s="136" t="s">
        <v>1153</v>
      </c>
      <c r="F80" s="136" t="s">
        <v>1153</v>
      </c>
      <c r="G80" s="137" t="s">
        <v>1153</v>
      </c>
      <c r="H80" s="20" t="s">
        <v>380</v>
      </c>
      <c r="I80" s="67"/>
      <c r="J80" s="14">
        <v>10</v>
      </c>
      <c r="K80" s="25">
        <v>0</v>
      </c>
      <c r="L80" s="20">
        <v>9.5</v>
      </c>
      <c r="M80" s="25">
        <f t="shared" si="4"/>
        <v>0</v>
      </c>
      <c r="N80" s="89">
        <f t="shared" si="5"/>
        <v>0</v>
      </c>
    </row>
    <row r="81" spans="1:14" ht="15" customHeight="1" x14ac:dyDescent="0.3">
      <c r="B81" s="24">
        <f t="shared" si="3"/>
        <v>71</v>
      </c>
      <c r="C81" s="18">
        <v>31004170</v>
      </c>
      <c r="D81" s="135" t="s">
        <v>1154</v>
      </c>
      <c r="E81" s="136" t="s">
        <v>1154</v>
      </c>
      <c r="F81" s="136" t="s">
        <v>1154</v>
      </c>
      <c r="G81" s="137" t="s">
        <v>1154</v>
      </c>
      <c r="H81" s="20" t="s">
        <v>120</v>
      </c>
      <c r="I81" s="67"/>
      <c r="J81" s="14">
        <v>5</v>
      </c>
      <c r="K81" s="25">
        <v>0</v>
      </c>
      <c r="L81" s="20">
        <v>9.5</v>
      </c>
      <c r="M81" s="25">
        <f t="shared" si="4"/>
        <v>0</v>
      </c>
      <c r="N81" s="89">
        <f t="shared" si="5"/>
        <v>0</v>
      </c>
    </row>
    <row r="82" spans="1:14" ht="15" customHeight="1" x14ac:dyDescent="0.3">
      <c r="B82" s="24">
        <f t="shared" si="3"/>
        <v>72</v>
      </c>
      <c r="C82" s="18">
        <v>31004171</v>
      </c>
      <c r="D82" s="135" t="s">
        <v>1155</v>
      </c>
      <c r="E82" s="136" t="s">
        <v>1155</v>
      </c>
      <c r="F82" s="136" t="s">
        <v>1155</v>
      </c>
      <c r="G82" s="137" t="s">
        <v>1155</v>
      </c>
      <c r="H82" s="20" t="s">
        <v>380</v>
      </c>
      <c r="I82" s="67"/>
      <c r="J82" s="14">
        <v>50</v>
      </c>
      <c r="K82" s="25">
        <v>0</v>
      </c>
      <c r="L82" s="20">
        <v>9.5</v>
      </c>
      <c r="M82" s="25">
        <f t="shared" si="4"/>
        <v>0</v>
      </c>
      <c r="N82" s="89">
        <f t="shared" si="5"/>
        <v>0</v>
      </c>
    </row>
    <row r="83" spans="1:14" ht="15" customHeight="1" x14ac:dyDescent="0.3">
      <c r="B83" s="24">
        <f t="shared" si="3"/>
        <v>73</v>
      </c>
      <c r="C83" s="18">
        <v>31004172</v>
      </c>
      <c r="D83" s="135" t="s">
        <v>1156</v>
      </c>
      <c r="E83" s="136" t="s">
        <v>1156</v>
      </c>
      <c r="F83" s="136" t="s">
        <v>1156</v>
      </c>
      <c r="G83" s="137" t="s">
        <v>1156</v>
      </c>
      <c r="H83" s="20" t="s">
        <v>380</v>
      </c>
      <c r="I83" s="67"/>
      <c r="J83" s="14">
        <v>10</v>
      </c>
      <c r="K83" s="25">
        <v>0</v>
      </c>
      <c r="L83" s="20">
        <v>9.5</v>
      </c>
      <c r="M83" s="25">
        <f t="shared" si="4"/>
        <v>0</v>
      </c>
      <c r="N83" s="89">
        <f t="shared" si="5"/>
        <v>0</v>
      </c>
    </row>
    <row r="84" spans="1:14" ht="15" customHeight="1" x14ac:dyDescent="0.3">
      <c r="B84" s="24">
        <f t="shared" si="3"/>
        <v>74</v>
      </c>
      <c r="C84" s="18">
        <v>31004173</v>
      </c>
      <c r="D84" s="135" t="s">
        <v>1157</v>
      </c>
      <c r="E84" s="136" t="s">
        <v>1157</v>
      </c>
      <c r="F84" s="136" t="s">
        <v>1157</v>
      </c>
      <c r="G84" s="137" t="s">
        <v>1157</v>
      </c>
      <c r="H84" s="20" t="s">
        <v>120</v>
      </c>
      <c r="I84" s="67"/>
      <c r="J84" s="14">
        <v>50</v>
      </c>
      <c r="K84" s="25">
        <v>0</v>
      </c>
      <c r="L84" s="20">
        <v>9.5</v>
      </c>
      <c r="M84" s="25">
        <f t="shared" si="4"/>
        <v>0</v>
      </c>
      <c r="N84" s="89">
        <f t="shared" si="5"/>
        <v>0</v>
      </c>
    </row>
    <row r="85" spans="1:14" s="21" customFormat="1" ht="12.75" customHeight="1" x14ac:dyDescent="0.3">
      <c r="B85" s="33"/>
      <c r="C85" s="33"/>
      <c r="D85" s="126" t="s">
        <v>27</v>
      </c>
      <c r="E85" s="127"/>
      <c r="F85" s="127"/>
      <c r="G85" s="128"/>
      <c r="H85" s="34"/>
      <c r="I85" s="88"/>
      <c r="J85" s="34"/>
      <c r="K85" s="88"/>
      <c r="L85" s="34"/>
      <c r="M85" s="88"/>
      <c r="N85" s="90">
        <f>SUM(N11:N84)</f>
        <v>0</v>
      </c>
    </row>
    <row r="86" spans="1:14" s="21" customFormat="1" ht="12.75" customHeight="1" x14ac:dyDescent="0.3"/>
    <row r="87" spans="1:14" s="21" customFormat="1" ht="12.75" customHeight="1" x14ac:dyDescent="0.3">
      <c r="B87" s="22" t="s">
        <v>13</v>
      </c>
      <c r="C87" s="22"/>
      <c r="D87" s="22"/>
      <c r="E87" s="22"/>
      <c r="F87" s="22"/>
      <c r="G87" s="22"/>
      <c r="H87" s="22"/>
      <c r="I87" s="22"/>
    </row>
    <row r="88" spans="1:14" s="21" customFormat="1" ht="12.75" customHeight="1" x14ac:dyDescent="0.3">
      <c r="B88" s="22" t="s">
        <v>14</v>
      </c>
      <c r="C88" s="22"/>
      <c r="D88" s="22"/>
      <c r="E88" s="22"/>
      <c r="F88" s="22"/>
      <c r="G88" s="22"/>
      <c r="H88" s="22"/>
      <c r="I88" s="22"/>
    </row>
    <row r="89" spans="1:14" s="21" customFormat="1" ht="12.75" customHeight="1" x14ac:dyDescent="0.3">
      <c r="B89" s="22" t="s">
        <v>15</v>
      </c>
      <c r="C89" s="22"/>
      <c r="D89" s="22"/>
      <c r="E89" s="22"/>
      <c r="F89" s="22"/>
      <c r="G89" s="22"/>
      <c r="H89" s="22"/>
      <c r="I89" s="22"/>
    </row>
    <row r="90" spans="1:14" s="21" customFormat="1" ht="12.75" customHeight="1" x14ac:dyDescent="0.3">
      <c r="B90" s="36" t="s">
        <v>46</v>
      </c>
      <c r="C90" s="36"/>
      <c r="D90" s="36"/>
      <c r="E90" s="36"/>
      <c r="F90" s="36"/>
      <c r="G90" s="36"/>
      <c r="H90" s="36"/>
      <c r="I90" s="36"/>
    </row>
    <row r="91" spans="1:14" s="21" customFormat="1" ht="12.75" customHeight="1" x14ac:dyDescent="0.3">
      <c r="B91" s="22"/>
      <c r="C91" s="22"/>
      <c r="D91" s="22"/>
      <c r="E91" s="22"/>
      <c r="F91" s="22"/>
      <c r="G91" s="22"/>
      <c r="H91" s="22"/>
      <c r="I91" s="22"/>
    </row>
    <row r="92" spans="1:14" s="21" customFormat="1" ht="12.75" customHeight="1" x14ac:dyDescent="0.3"/>
    <row r="93" spans="1:14" s="21" customFormat="1" ht="12.75" customHeight="1" x14ac:dyDescent="0.3">
      <c r="B93" s="21" t="s">
        <v>16</v>
      </c>
      <c r="I93" s="23" t="s">
        <v>17</v>
      </c>
      <c r="L93" s="21" t="s">
        <v>18</v>
      </c>
    </row>
    <row r="96" spans="1:14" ht="12.75" customHeight="1" x14ac:dyDescent="0.3">
      <c r="A96" s="84"/>
    </row>
  </sheetData>
  <sheetProtection algorithmName="SHA-512" hashValue="5EmVCvpSfgOQkBdRILQZAk/dVUR9TKlyCdh28MJoo43JLuWAeyJOVfBmkgkyr347l+4FCvRPko+sFl5gdd1GJQ==" saltValue="01Im8yHujpT3imsvZQ5PbQ==" spinCount="100000" sheet="1" objects="1" scenarios="1"/>
  <protectedRanges>
    <protectedRange sqref="D93" name="Range2"/>
    <protectedRange sqref="D4:D5" name="Range1"/>
  </protectedRanges>
  <mergeCells count="76">
    <mergeCell ref="D85:G85"/>
    <mergeCell ref="D82:G82"/>
    <mergeCell ref="D83:G83"/>
    <mergeCell ref="D84:G84"/>
    <mergeCell ref="D76:G76"/>
    <mergeCell ref="D77:G77"/>
    <mergeCell ref="D78:G78"/>
    <mergeCell ref="D79:G79"/>
    <mergeCell ref="D80:G80"/>
    <mergeCell ref="D81:G81"/>
    <mergeCell ref="D75:G75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2:C69" numberStoredAsText="1"/>
    <ignoredError sqref="M11:N8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K12" sqref="K12:K30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5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1158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11">
        <v>1</v>
      </c>
      <c r="C11" s="12">
        <v>31003440</v>
      </c>
      <c r="D11" s="158" t="s">
        <v>1694</v>
      </c>
      <c r="E11" s="159" t="s">
        <v>1694</v>
      </c>
      <c r="F11" s="159" t="s">
        <v>1694</v>
      </c>
      <c r="G11" s="160" t="s">
        <v>1694</v>
      </c>
      <c r="H11" s="16" t="s">
        <v>381</v>
      </c>
      <c r="I11" s="26"/>
      <c r="J11" s="19">
        <v>50</v>
      </c>
      <c r="K11" s="15">
        <v>0</v>
      </c>
      <c r="L11" s="16">
        <v>9.5</v>
      </c>
      <c r="M11" s="15">
        <f t="shared" ref="M11:M30" si="0">PRODUCT(K11,1.095)</f>
        <v>0</v>
      </c>
      <c r="N11" s="94">
        <f t="shared" ref="N11:N30" si="1">PRODUCT(J11,M11)</f>
        <v>0</v>
      </c>
    </row>
    <row r="12" spans="2:14" ht="15" customHeight="1" x14ac:dyDescent="0.3">
      <c r="B12" s="11">
        <f t="shared" ref="B12:B30" si="2">B11+1</f>
        <v>2</v>
      </c>
      <c r="C12" s="12">
        <v>31003441</v>
      </c>
      <c r="D12" s="158" t="s">
        <v>1170</v>
      </c>
      <c r="E12" s="159" t="s">
        <v>1170</v>
      </c>
      <c r="F12" s="159" t="s">
        <v>1170</v>
      </c>
      <c r="G12" s="160" t="s">
        <v>1170</v>
      </c>
      <c r="H12" s="16" t="s">
        <v>380</v>
      </c>
      <c r="I12" s="26"/>
      <c r="J12" s="19">
        <v>400</v>
      </c>
      <c r="K12" s="15">
        <v>0</v>
      </c>
      <c r="L12" s="16">
        <v>9.5</v>
      </c>
      <c r="M12" s="15">
        <f t="shared" si="0"/>
        <v>0</v>
      </c>
      <c r="N12" s="94">
        <f t="shared" si="1"/>
        <v>0</v>
      </c>
    </row>
    <row r="13" spans="2:14" ht="15" customHeight="1" x14ac:dyDescent="0.3">
      <c r="B13" s="11">
        <f t="shared" si="2"/>
        <v>3</v>
      </c>
      <c r="C13" s="12" t="s">
        <v>1159</v>
      </c>
      <c r="D13" s="158" t="s">
        <v>1172</v>
      </c>
      <c r="E13" s="159" t="s">
        <v>1172</v>
      </c>
      <c r="F13" s="159" t="s">
        <v>1172</v>
      </c>
      <c r="G13" s="160" t="s">
        <v>1172</v>
      </c>
      <c r="H13" s="16" t="s">
        <v>380</v>
      </c>
      <c r="I13" s="26"/>
      <c r="J13" s="19">
        <v>1000</v>
      </c>
      <c r="K13" s="15">
        <v>0</v>
      </c>
      <c r="L13" s="16">
        <v>9.5</v>
      </c>
      <c r="M13" s="15">
        <f t="shared" si="0"/>
        <v>0</v>
      </c>
      <c r="N13" s="94">
        <f t="shared" si="1"/>
        <v>0</v>
      </c>
    </row>
    <row r="14" spans="2:14" s="21" customFormat="1" ht="15" customHeight="1" x14ac:dyDescent="0.3">
      <c r="B14" s="11">
        <f t="shared" si="2"/>
        <v>4</v>
      </c>
      <c r="C14" s="12" t="s">
        <v>1160</v>
      </c>
      <c r="D14" s="158" t="s">
        <v>1173</v>
      </c>
      <c r="E14" s="159" t="s">
        <v>1173</v>
      </c>
      <c r="F14" s="159" t="s">
        <v>1173</v>
      </c>
      <c r="G14" s="160" t="s">
        <v>1173</v>
      </c>
      <c r="H14" s="16" t="s">
        <v>381</v>
      </c>
      <c r="I14" s="26"/>
      <c r="J14" s="19">
        <v>500</v>
      </c>
      <c r="K14" s="15">
        <v>0</v>
      </c>
      <c r="L14" s="16">
        <v>9.5</v>
      </c>
      <c r="M14" s="15">
        <f t="shared" si="0"/>
        <v>0</v>
      </c>
      <c r="N14" s="94">
        <f t="shared" si="1"/>
        <v>0</v>
      </c>
    </row>
    <row r="15" spans="2:14" ht="15" customHeight="1" x14ac:dyDescent="0.3">
      <c r="B15" s="11">
        <f t="shared" si="2"/>
        <v>5</v>
      </c>
      <c r="C15" s="12">
        <v>31003446</v>
      </c>
      <c r="D15" s="158" t="s">
        <v>1698</v>
      </c>
      <c r="E15" s="159" t="s">
        <v>1698</v>
      </c>
      <c r="F15" s="159" t="s">
        <v>1698</v>
      </c>
      <c r="G15" s="160" t="s">
        <v>1698</v>
      </c>
      <c r="H15" s="27" t="s">
        <v>380</v>
      </c>
      <c r="I15" s="26"/>
      <c r="J15" s="19">
        <v>6000</v>
      </c>
      <c r="K15" s="15">
        <v>0</v>
      </c>
      <c r="L15" s="16">
        <v>9.5</v>
      </c>
      <c r="M15" s="15">
        <f t="shared" si="0"/>
        <v>0</v>
      </c>
      <c r="N15" s="94">
        <f t="shared" si="1"/>
        <v>0</v>
      </c>
    </row>
    <row r="16" spans="2:14" ht="15" customHeight="1" x14ac:dyDescent="0.3">
      <c r="B16" s="11">
        <f t="shared" si="2"/>
        <v>6</v>
      </c>
      <c r="C16" s="12" t="s">
        <v>1161</v>
      </c>
      <c r="D16" s="158" t="s">
        <v>1174</v>
      </c>
      <c r="E16" s="159" t="s">
        <v>1174</v>
      </c>
      <c r="F16" s="159" t="s">
        <v>1174</v>
      </c>
      <c r="G16" s="160" t="s">
        <v>1174</v>
      </c>
      <c r="H16" s="16" t="s">
        <v>381</v>
      </c>
      <c r="I16" s="26"/>
      <c r="J16" s="19">
        <v>70</v>
      </c>
      <c r="K16" s="15">
        <v>0</v>
      </c>
      <c r="L16" s="16">
        <v>9.5</v>
      </c>
      <c r="M16" s="15">
        <f t="shared" si="0"/>
        <v>0</v>
      </c>
      <c r="N16" s="94">
        <f t="shared" si="1"/>
        <v>0</v>
      </c>
    </row>
    <row r="17" spans="1:14" ht="24.95" customHeight="1" x14ac:dyDescent="0.3">
      <c r="B17" s="11">
        <f t="shared" si="2"/>
        <v>7</v>
      </c>
      <c r="C17" s="12" t="s">
        <v>1162</v>
      </c>
      <c r="D17" s="158" t="s">
        <v>1695</v>
      </c>
      <c r="E17" s="159" t="s">
        <v>1695</v>
      </c>
      <c r="F17" s="159" t="s">
        <v>1695</v>
      </c>
      <c r="G17" s="160" t="s">
        <v>1695</v>
      </c>
      <c r="H17" s="16" t="s">
        <v>381</v>
      </c>
      <c r="I17" s="26"/>
      <c r="J17" s="19">
        <v>100</v>
      </c>
      <c r="K17" s="15">
        <v>0</v>
      </c>
      <c r="L17" s="16">
        <v>9.5</v>
      </c>
      <c r="M17" s="15">
        <f t="shared" si="0"/>
        <v>0</v>
      </c>
      <c r="N17" s="94">
        <f t="shared" si="1"/>
        <v>0</v>
      </c>
    </row>
    <row r="18" spans="1:14" ht="24.95" customHeight="1" x14ac:dyDescent="0.3">
      <c r="B18" s="11">
        <f t="shared" si="2"/>
        <v>8</v>
      </c>
      <c r="C18" s="12" t="s">
        <v>1163</v>
      </c>
      <c r="D18" s="158" t="s">
        <v>1699</v>
      </c>
      <c r="E18" s="159" t="s">
        <v>1699</v>
      </c>
      <c r="F18" s="159" t="s">
        <v>1699</v>
      </c>
      <c r="G18" s="160" t="s">
        <v>1699</v>
      </c>
      <c r="H18" s="16" t="s">
        <v>381</v>
      </c>
      <c r="I18" s="26"/>
      <c r="J18" s="19">
        <v>200</v>
      </c>
      <c r="K18" s="15">
        <v>0</v>
      </c>
      <c r="L18" s="16">
        <v>9.5</v>
      </c>
      <c r="M18" s="15">
        <f t="shared" si="0"/>
        <v>0</v>
      </c>
      <c r="N18" s="94">
        <f t="shared" si="1"/>
        <v>0</v>
      </c>
    </row>
    <row r="19" spans="1:14" ht="24.95" customHeight="1" x14ac:dyDescent="0.3">
      <c r="B19" s="11">
        <f t="shared" si="2"/>
        <v>9</v>
      </c>
      <c r="C19" s="12" t="s">
        <v>1164</v>
      </c>
      <c r="D19" s="158" t="s">
        <v>1700</v>
      </c>
      <c r="E19" s="159" t="s">
        <v>1700</v>
      </c>
      <c r="F19" s="159" t="s">
        <v>1700</v>
      </c>
      <c r="G19" s="160" t="s">
        <v>1700</v>
      </c>
      <c r="H19" s="16" t="s">
        <v>381</v>
      </c>
      <c r="I19" s="26"/>
      <c r="J19" s="19">
        <v>200</v>
      </c>
      <c r="K19" s="15">
        <v>0</v>
      </c>
      <c r="L19" s="16">
        <v>9.5</v>
      </c>
      <c r="M19" s="15">
        <f t="shared" si="0"/>
        <v>0</v>
      </c>
      <c r="N19" s="94">
        <f t="shared" si="1"/>
        <v>0</v>
      </c>
    </row>
    <row r="20" spans="1:14" ht="24.95" customHeight="1" x14ac:dyDescent="0.3">
      <c r="B20" s="11">
        <f t="shared" si="2"/>
        <v>10</v>
      </c>
      <c r="C20" s="12" t="s">
        <v>1165</v>
      </c>
      <c r="D20" s="158" t="s">
        <v>1701</v>
      </c>
      <c r="E20" s="159" t="s">
        <v>1701</v>
      </c>
      <c r="F20" s="159" t="s">
        <v>1701</v>
      </c>
      <c r="G20" s="160" t="s">
        <v>1701</v>
      </c>
      <c r="H20" s="16" t="s">
        <v>381</v>
      </c>
      <c r="I20" s="26"/>
      <c r="J20" s="19">
        <v>300</v>
      </c>
      <c r="K20" s="15">
        <v>0</v>
      </c>
      <c r="L20" s="16">
        <v>9.5</v>
      </c>
      <c r="M20" s="15">
        <f t="shared" si="0"/>
        <v>0</v>
      </c>
      <c r="N20" s="94">
        <f t="shared" si="1"/>
        <v>0</v>
      </c>
    </row>
    <row r="21" spans="1:14" ht="24.95" customHeight="1" x14ac:dyDescent="0.3">
      <c r="B21" s="11">
        <f t="shared" si="2"/>
        <v>11</v>
      </c>
      <c r="C21" s="12" t="s">
        <v>1166</v>
      </c>
      <c r="D21" s="158" t="s">
        <v>1702</v>
      </c>
      <c r="E21" s="159" t="s">
        <v>1702</v>
      </c>
      <c r="F21" s="159" t="s">
        <v>1702</v>
      </c>
      <c r="G21" s="160" t="s">
        <v>1702</v>
      </c>
      <c r="H21" s="16" t="s">
        <v>381</v>
      </c>
      <c r="I21" s="26"/>
      <c r="J21" s="19">
        <v>200</v>
      </c>
      <c r="K21" s="15">
        <v>0</v>
      </c>
      <c r="L21" s="16">
        <v>9.5</v>
      </c>
      <c r="M21" s="15">
        <f t="shared" si="0"/>
        <v>0</v>
      </c>
      <c r="N21" s="94">
        <f t="shared" si="1"/>
        <v>0</v>
      </c>
    </row>
    <row r="22" spans="1:14" ht="24.95" customHeight="1" x14ac:dyDescent="0.3">
      <c r="B22" s="11">
        <f t="shared" si="2"/>
        <v>12</v>
      </c>
      <c r="C22" s="12" t="s">
        <v>1167</v>
      </c>
      <c r="D22" s="158" t="s">
        <v>1703</v>
      </c>
      <c r="E22" s="159" t="s">
        <v>1703</v>
      </c>
      <c r="F22" s="159" t="s">
        <v>1703</v>
      </c>
      <c r="G22" s="160" t="s">
        <v>1703</v>
      </c>
      <c r="H22" s="16" t="s">
        <v>381</v>
      </c>
      <c r="I22" s="26"/>
      <c r="J22" s="19">
        <v>100</v>
      </c>
      <c r="K22" s="15">
        <v>0</v>
      </c>
      <c r="L22" s="16">
        <v>9.5</v>
      </c>
      <c r="M22" s="15">
        <f t="shared" si="0"/>
        <v>0</v>
      </c>
      <c r="N22" s="94">
        <f t="shared" si="1"/>
        <v>0</v>
      </c>
    </row>
    <row r="23" spans="1:14" ht="24.95" customHeight="1" x14ac:dyDescent="0.3">
      <c r="B23" s="11">
        <f t="shared" si="2"/>
        <v>13</v>
      </c>
      <c r="C23" s="12" t="s">
        <v>1168</v>
      </c>
      <c r="D23" s="158" t="s">
        <v>1704</v>
      </c>
      <c r="E23" s="159" t="s">
        <v>1704</v>
      </c>
      <c r="F23" s="159" t="s">
        <v>1704</v>
      </c>
      <c r="G23" s="160" t="s">
        <v>1704</v>
      </c>
      <c r="H23" s="16" t="s">
        <v>380</v>
      </c>
      <c r="I23" s="26"/>
      <c r="J23" s="19">
        <v>100</v>
      </c>
      <c r="K23" s="15">
        <v>0</v>
      </c>
      <c r="L23" s="16">
        <v>9.5</v>
      </c>
      <c r="M23" s="15">
        <f t="shared" si="0"/>
        <v>0</v>
      </c>
      <c r="N23" s="94">
        <f t="shared" si="1"/>
        <v>0</v>
      </c>
    </row>
    <row r="24" spans="1:14" ht="15" customHeight="1" x14ac:dyDescent="0.3">
      <c r="B24" s="11">
        <f t="shared" si="2"/>
        <v>14</v>
      </c>
      <c r="C24" s="12" t="s">
        <v>1169</v>
      </c>
      <c r="D24" s="158" t="s">
        <v>1176</v>
      </c>
      <c r="E24" s="159" t="s">
        <v>1176</v>
      </c>
      <c r="F24" s="159" t="s">
        <v>1176</v>
      </c>
      <c r="G24" s="160" t="s">
        <v>1176</v>
      </c>
      <c r="H24" s="16" t="s">
        <v>381</v>
      </c>
      <c r="I24" s="26"/>
      <c r="J24" s="19">
        <v>200</v>
      </c>
      <c r="K24" s="15">
        <v>0</v>
      </c>
      <c r="L24" s="16">
        <v>9.5</v>
      </c>
      <c r="M24" s="15">
        <f t="shared" si="0"/>
        <v>0</v>
      </c>
      <c r="N24" s="94">
        <f t="shared" si="1"/>
        <v>0</v>
      </c>
    </row>
    <row r="25" spans="1:14" ht="24.95" customHeight="1" x14ac:dyDescent="0.3">
      <c r="A25" s="21"/>
      <c r="B25" s="11">
        <f t="shared" si="2"/>
        <v>15</v>
      </c>
      <c r="C25" s="12">
        <v>31004174</v>
      </c>
      <c r="D25" s="161" t="s">
        <v>1744</v>
      </c>
      <c r="E25" s="162" t="s">
        <v>1177</v>
      </c>
      <c r="F25" s="162" t="s">
        <v>1177</v>
      </c>
      <c r="G25" s="163" t="s">
        <v>1177</v>
      </c>
      <c r="H25" s="16" t="s">
        <v>380</v>
      </c>
      <c r="I25" s="26"/>
      <c r="J25" s="19">
        <v>20</v>
      </c>
      <c r="K25" s="15">
        <v>0</v>
      </c>
      <c r="L25" s="16">
        <v>9.5</v>
      </c>
      <c r="M25" s="15">
        <f t="shared" si="0"/>
        <v>0</v>
      </c>
      <c r="N25" s="94">
        <f t="shared" si="1"/>
        <v>0</v>
      </c>
    </row>
    <row r="26" spans="1:14" s="21" customFormat="1" ht="24.95" customHeight="1" x14ac:dyDescent="0.3">
      <c r="B26" s="11">
        <f t="shared" si="2"/>
        <v>16</v>
      </c>
      <c r="C26" s="12">
        <v>31004175</v>
      </c>
      <c r="D26" s="161" t="s">
        <v>1745</v>
      </c>
      <c r="E26" s="162" t="s">
        <v>1178</v>
      </c>
      <c r="F26" s="162" t="s">
        <v>1178</v>
      </c>
      <c r="G26" s="163" t="s">
        <v>1178</v>
      </c>
      <c r="H26" s="16" t="s">
        <v>380</v>
      </c>
      <c r="I26" s="26"/>
      <c r="J26" s="19">
        <v>20</v>
      </c>
      <c r="K26" s="15">
        <v>0</v>
      </c>
      <c r="L26" s="16">
        <v>9.5</v>
      </c>
      <c r="M26" s="15">
        <f t="shared" si="0"/>
        <v>0</v>
      </c>
      <c r="N26" s="94">
        <f t="shared" si="1"/>
        <v>0</v>
      </c>
    </row>
    <row r="27" spans="1:14" s="21" customFormat="1" ht="12.75" customHeight="1" x14ac:dyDescent="0.3">
      <c r="A27" s="17"/>
      <c r="B27" s="11">
        <f t="shared" si="2"/>
        <v>17</v>
      </c>
      <c r="C27" s="12">
        <v>31004176</v>
      </c>
      <c r="D27" s="158" t="s">
        <v>1697</v>
      </c>
      <c r="E27" s="159" t="s">
        <v>1697</v>
      </c>
      <c r="F27" s="159" t="s">
        <v>1697</v>
      </c>
      <c r="G27" s="160" t="s">
        <v>1697</v>
      </c>
      <c r="H27" s="27" t="s">
        <v>380</v>
      </c>
      <c r="I27" s="26"/>
      <c r="J27" s="19">
        <v>5000</v>
      </c>
      <c r="K27" s="15">
        <v>0</v>
      </c>
      <c r="L27" s="16">
        <v>9.5</v>
      </c>
      <c r="M27" s="15">
        <f t="shared" si="0"/>
        <v>0</v>
      </c>
      <c r="N27" s="94">
        <f t="shared" si="1"/>
        <v>0</v>
      </c>
    </row>
    <row r="28" spans="1:14" ht="12.75" customHeight="1" x14ac:dyDescent="0.3">
      <c r="B28" s="11">
        <f t="shared" si="2"/>
        <v>18</v>
      </c>
      <c r="C28" s="12">
        <v>31004177</v>
      </c>
      <c r="D28" s="158" t="s">
        <v>1171</v>
      </c>
      <c r="E28" s="159" t="s">
        <v>1171</v>
      </c>
      <c r="F28" s="159" t="s">
        <v>1171</v>
      </c>
      <c r="G28" s="160" t="s">
        <v>1171</v>
      </c>
      <c r="H28" s="16" t="s">
        <v>380</v>
      </c>
      <c r="I28" s="26"/>
      <c r="J28" s="19">
        <v>700</v>
      </c>
      <c r="K28" s="15">
        <v>0</v>
      </c>
      <c r="L28" s="16">
        <v>9.5</v>
      </c>
      <c r="M28" s="15">
        <f t="shared" si="0"/>
        <v>0</v>
      </c>
      <c r="N28" s="94">
        <f t="shared" si="1"/>
        <v>0</v>
      </c>
    </row>
    <row r="29" spans="1:14" ht="24.95" customHeight="1" x14ac:dyDescent="0.3">
      <c r="B29" s="11">
        <f t="shared" si="2"/>
        <v>19</v>
      </c>
      <c r="C29" s="12">
        <v>31004178</v>
      </c>
      <c r="D29" s="158" t="s">
        <v>1779</v>
      </c>
      <c r="E29" s="159" t="s">
        <v>1696</v>
      </c>
      <c r="F29" s="159" t="s">
        <v>1696</v>
      </c>
      <c r="G29" s="160" t="s">
        <v>1696</v>
      </c>
      <c r="H29" s="16" t="s">
        <v>380</v>
      </c>
      <c r="I29" s="26"/>
      <c r="J29" s="19">
        <v>50</v>
      </c>
      <c r="K29" s="15">
        <v>0</v>
      </c>
      <c r="L29" s="16">
        <v>9.5</v>
      </c>
      <c r="M29" s="15">
        <f t="shared" si="0"/>
        <v>0</v>
      </c>
      <c r="N29" s="94">
        <f t="shared" si="1"/>
        <v>0</v>
      </c>
    </row>
    <row r="30" spans="1:14" ht="12.75" customHeight="1" x14ac:dyDescent="0.3">
      <c r="B30" s="11">
        <f t="shared" si="2"/>
        <v>20</v>
      </c>
      <c r="C30" s="12">
        <v>31004179</v>
      </c>
      <c r="D30" s="155" t="s">
        <v>1780</v>
      </c>
      <c r="E30" s="156" t="s">
        <v>1175</v>
      </c>
      <c r="F30" s="156" t="s">
        <v>1175</v>
      </c>
      <c r="G30" s="157" t="s">
        <v>1175</v>
      </c>
      <c r="H30" s="16" t="s">
        <v>380</v>
      </c>
      <c r="I30" s="26"/>
      <c r="J30" s="19">
        <v>200</v>
      </c>
      <c r="K30" s="15">
        <v>0</v>
      </c>
      <c r="L30" s="16">
        <v>9.5</v>
      </c>
      <c r="M30" s="15">
        <f t="shared" si="0"/>
        <v>0</v>
      </c>
      <c r="N30" s="94">
        <f t="shared" si="1"/>
        <v>0</v>
      </c>
    </row>
    <row r="31" spans="1:14" ht="15" customHeight="1" x14ac:dyDescent="0.3">
      <c r="A31" s="21"/>
      <c r="B31" s="33"/>
      <c r="C31" s="33"/>
      <c r="D31" s="126" t="s">
        <v>28</v>
      </c>
      <c r="E31" s="127"/>
      <c r="F31" s="127"/>
      <c r="G31" s="128"/>
      <c r="H31" s="34"/>
      <c r="I31" s="88"/>
      <c r="J31" s="34"/>
      <c r="K31" s="88"/>
      <c r="L31" s="34"/>
      <c r="M31" s="88"/>
      <c r="N31" s="90">
        <f>SUM(N11:N30)</f>
        <v>0</v>
      </c>
    </row>
    <row r="32" spans="1:14" ht="12.75" customHeight="1" x14ac:dyDescent="0.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1" customFormat="1" ht="12.75" customHeight="1" x14ac:dyDescent="0.3">
      <c r="B33" s="22" t="s">
        <v>13</v>
      </c>
      <c r="C33" s="22"/>
      <c r="D33" s="22"/>
      <c r="E33" s="22"/>
      <c r="F33" s="22"/>
      <c r="G33" s="22"/>
      <c r="H33" s="22"/>
      <c r="I33" s="22"/>
    </row>
    <row r="34" spans="1:14" s="21" customFormat="1" ht="12.75" customHeight="1" x14ac:dyDescent="0.3">
      <c r="B34" s="22" t="s">
        <v>14</v>
      </c>
      <c r="C34" s="22"/>
      <c r="D34" s="22"/>
      <c r="E34" s="22"/>
      <c r="F34" s="22"/>
      <c r="G34" s="22"/>
      <c r="H34" s="22"/>
      <c r="I34" s="22"/>
    </row>
    <row r="35" spans="1:14" s="21" customFormat="1" ht="12.75" customHeight="1" x14ac:dyDescent="0.3">
      <c r="B35" s="22" t="s">
        <v>15</v>
      </c>
      <c r="C35" s="22"/>
      <c r="D35" s="22"/>
      <c r="E35" s="22"/>
      <c r="F35" s="22"/>
      <c r="G35" s="22"/>
      <c r="H35" s="22"/>
      <c r="I35" s="22"/>
    </row>
    <row r="36" spans="1:14" s="21" customFormat="1" ht="12.75" customHeight="1" x14ac:dyDescent="0.3">
      <c r="B36" s="36" t="s">
        <v>46</v>
      </c>
      <c r="C36" s="36"/>
      <c r="D36" s="36"/>
      <c r="E36" s="36"/>
      <c r="F36" s="36"/>
      <c r="G36" s="36"/>
      <c r="H36" s="36"/>
      <c r="I36" s="36"/>
    </row>
    <row r="37" spans="1:14" ht="12.75" customHeight="1" x14ac:dyDescent="0.3">
      <c r="B37" s="22"/>
      <c r="C37" s="22"/>
      <c r="D37" s="22"/>
      <c r="E37" s="22"/>
      <c r="F37" s="22"/>
      <c r="G37" s="22"/>
      <c r="H37" s="22"/>
      <c r="I37" s="22"/>
      <c r="J37" s="21"/>
      <c r="K37" s="21"/>
      <c r="L37" s="21"/>
      <c r="M37" s="21"/>
      <c r="N37" s="21"/>
    </row>
    <row r="38" spans="1:14" ht="12.75" customHeight="1" x14ac:dyDescent="0.3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ht="12.75" customHeight="1" x14ac:dyDescent="0.3">
      <c r="B39" s="21" t="s">
        <v>16</v>
      </c>
      <c r="C39" s="21"/>
      <c r="D39" s="21"/>
      <c r="E39" s="21"/>
      <c r="F39" s="21"/>
      <c r="G39" s="21"/>
      <c r="H39" s="21"/>
      <c r="I39" s="23" t="s">
        <v>17</v>
      </c>
      <c r="J39" s="21"/>
      <c r="K39" s="21"/>
      <c r="L39" s="21" t="s">
        <v>18</v>
      </c>
      <c r="M39" s="21"/>
      <c r="N39" s="21"/>
    </row>
    <row r="41" spans="1:14" ht="15" customHeight="1" x14ac:dyDescent="0.3"/>
    <row r="42" spans="1:14" ht="15" customHeight="1" x14ac:dyDescent="0.3"/>
    <row r="43" spans="1:14" ht="15" customHeight="1" x14ac:dyDescent="0.3">
      <c r="A43" s="84"/>
    </row>
  </sheetData>
  <sheetProtection algorithmName="SHA-512" hashValue="/ArqBx4nJATwyCHU95XomP+4P/ko8LDgEwYkz3f0r3T93bBuVCL0txlrq3tUiDGrm2YFcCkkAlNGPlJByYawVA==" saltValue="uwbpKkXOLEYv+oh8hao8Vg==" spinCount="100000" sheet="1" objects="1" scenarios="1"/>
  <protectedRanges>
    <protectedRange sqref="D39" name="Range2"/>
    <protectedRange sqref="D4:D5" name="Range1"/>
  </protectedRanges>
  <mergeCells count="22">
    <mergeCell ref="D10:G10"/>
    <mergeCell ref="D11:G11"/>
    <mergeCell ref="D31:G3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8:G28"/>
    <mergeCell ref="D29:G29"/>
    <mergeCell ref="D30:G30"/>
    <mergeCell ref="D27:G27"/>
    <mergeCell ref="D23:G23"/>
    <mergeCell ref="D24:G24"/>
    <mergeCell ref="D25:G25"/>
    <mergeCell ref="D26:G2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D12:G12 C13:C16 C17:C24" numberStoredAsText="1"/>
    <ignoredError sqref="M11:N16 M17:N3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topLeftCell="A18" zoomScaleNormal="100" workbookViewId="0">
      <selection activeCell="Q18" sqref="Q18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1179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11">
        <v>1</v>
      </c>
      <c r="C11" s="12" t="s">
        <v>1180</v>
      </c>
      <c r="D11" s="129" t="s">
        <v>1302</v>
      </c>
      <c r="E11" s="130" t="s">
        <v>1302</v>
      </c>
      <c r="F11" s="130" t="s">
        <v>1302</v>
      </c>
      <c r="G11" s="131" t="s">
        <v>1302</v>
      </c>
      <c r="H11" s="27" t="s">
        <v>380</v>
      </c>
      <c r="I11" s="26"/>
      <c r="J11" s="19">
        <v>50</v>
      </c>
      <c r="K11" s="15">
        <v>0</v>
      </c>
      <c r="L11" s="16">
        <v>22</v>
      </c>
      <c r="M11" s="15">
        <f>PRODUCT(K11,1.22)</f>
        <v>0</v>
      </c>
      <c r="N11" s="94">
        <f t="shared" ref="N11:N12" si="0">PRODUCT(J11,M11)</f>
        <v>0</v>
      </c>
    </row>
    <row r="12" spans="2:14" ht="24.95" customHeight="1" x14ac:dyDescent="0.3">
      <c r="B12" s="11">
        <f>B11+1</f>
        <v>2</v>
      </c>
      <c r="C12" s="12" t="s">
        <v>1903</v>
      </c>
      <c r="D12" s="129" t="s">
        <v>1781</v>
      </c>
      <c r="E12" s="130" t="s">
        <v>1781</v>
      </c>
      <c r="F12" s="130" t="s">
        <v>1781</v>
      </c>
      <c r="G12" s="131" t="s">
        <v>1781</v>
      </c>
      <c r="H12" s="27" t="s">
        <v>120</v>
      </c>
      <c r="I12" s="26"/>
      <c r="J12" s="19">
        <v>20</v>
      </c>
      <c r="K12" s="15">
        <v>0</v>
      </c>
      <c r="L12" s="16">
        <v>9.5</v>
      </c>
      <c r="M12" s="15">
        <f t="shared" ref="M12" si="1">PRODUCT(K12,1.095)</f>
        <v>0</v>
      </c>
      <c r="N12" s="94">
        <f t="shared" si="0"/>
        <v>0</v>
      </c>
    </row>
    <row r="13" spans="2:14" ht="15" customHeight="1" x14ac:dyDescent="0.3">
      <c r="B13" s="11">
        <f t="shared" ref="B13:B76" si="2">B12+1</f>
        <v>3</v>
      </c>
      <c r="C13" s="12">
        <v>31002774</v>
      </c>
      <c r="D13" s="129" t="s">
        <v>1303</v>
      </c>
      <c r="E13" s="130" t="s">
        <v>1303</v>
      </c>
      <c r="F13" s="130" t="s">
        <v>1303</v>
      </c>
      <c r="G13" s="131" t="s">
        <v>1303</v>
      </c>
      <c r="H13" s="27" t="s">
        <v>380</v>
      </c>
      <c r="I13" s="26"/>
      <c r="J13" s="19">
        <v>60</v>
      </c>
      <c r="K13" s="15">
        <v>0</v>
      </c>
      <c r="L13" s="16">
        <v>9.5</v>
      </c>
      <c r="M13" s="15">
        <f t="shared" ref="M13:M76" si="3">PRODUCT(K13,1.095)</f>
        <v>0</v>
      </c>
      <c r="N13" s="94">
        <f t="shared" ref="N13:N76" si="4">PRODUCT(J13,M13)</f>
        <v>0</v>
      </c>
    </row>
    <row r="14" spans="2:14" ht="15" customHeight="1" x14ac:dyDescent="0.3">
      <c r="B14" s="11">
        <f t="shared" si="2"/>
        <v>4</v>
      </c>
      <c r="C14" s="12" t="s">
        <v>1181</v>
      </c>
      <c r="D14" s="129" t="s">
        <v>1304</v>
      </c>
      <c r="E14" s="130" t="s">
        <v>1304</v>
      </c>
      <c r="F14" s="130" t="s">
        <v>1304</v>
      </c>
      <c r="G14" s="131" t="s">
        <v>1304</v>
      </c>
      <c r="H14" s="27" t="s">
        <v>380</v>
      </c>
      <c r="I14" s="26"/>
      <c r="J14" s="19">
        <v>50</v>
      </c>
      <c r="K14" s="15">
        <v>0</v>
      </c>
      <c r="L14" s="16">
        <v>9.5</v>
      </c>
      <c r="M14" s="15">
        <f t="shared" si="3"/>
        <v>0</v>
      </c>
      <c r="N14" s="94">
        <f t="shared" si="4"/>
        <v>0</v>
      </c>
    </row>
    <row r="15" spans="2:14" ht="15" customHeight="1" x14ac:dyDescent="0.3">
      <c r="B15" s="11">
        <f t="shared" si="2"/>
        <v>5</v>
      </c>
      <c r="C15" s="12" t="s">
        <v>1182</v>
      </c>
      <c r="D15" s="129" t="s">
        <v>1305</v>
      </c>
      <c r="E15" s="130" t="s">
        <v>1305</v>
      </c>
      <c r="F15" s="130" t="s">
        <v>1305</v>
      </c>
      <c r="G15" s="131" t="s">
        <v>1305</v>
      </c>
      <c r="H15" s="27" t="s">
        <v>380</v>
      </c>
      <c r="I15" s="26"/>
      <c r="J15" s="19">
        <v>60</v>
      </c>
      <c r="K15" s="15">
        <v>0</v>
      </c>
      <c r="L15" s="16">
        <v>9.5</v>
      </c>
      <c r="M15" s="15">
        <f t="shared" si="3"/>
        <v>0</v>
      </c>
      <c r="N15" s="94">
        <f t="shared" si="4"/>
        <v>0</v>
      </c>
    </row>
    <row r="16" spans="2:14" ht="15" customHeight="1" x14ac:dyDescent="0.3">
      <c r="B16" s="11">
        <f t="shared" si="2"/>
        <v>6</v>
      </c>
      <c r="C16" s="12" t="s">
        <v>1183</v>
      </c>
      <c r="D16" s="129" t="s">
        <v>1306</v>
      </c>
      <c r="E16" s="130" t="s">
        <v>1306</v>
      </c>
      <c r="F16" s="130" t="s">
        <v>1306</v>
      </c>
      <c r="G16" s="131" t="s">
        <v>1306</v>
      </c>
      <c r="H16" s="27" t="s">
        <v>380</v>
      </c>
      <c r="I16" s="26"/>
      <c r="J16" s="19">
        <v>60</v>
      </c>
      <c r="K16" s="15">
        <v>0</v>
      </c>
      <c r="L16" s="16">
        <v>9.5</v>
      </c>
      <c r="M16" s="15">
        <f t="shared" si="3"/>
        <v>0</v>
      </c>
      <c r="N16" s="94">
        <f t="shared" si="4"/>
        <v>0</v>
      </c>
    </row>
    <row r="17" spans="2:14" ht="15" customHeight="1" x14ac:dyDescent="0.3">
      <c r="B17" s="11">
        <f t="shared" si="2"/>
        <v>7</v>
      </c>
      <c r="C17" s="12" t="s">
        <v>1184</v>
      </c>
      <c r="D17" s="129" t="s">
        <v>1307</v>
      </c>
      <c r="E17" s="130" t="s">
        <v>1307</v>
      </c>
      <c r="F17" s="130" t="s">
        <v>1307</v>
      </c>
      <c r="G17" s="131" t="s">
        <v>1307</v>
      </c>
      <c r="H17" s="27" t="s">
        <v>380</v>
      </c>
      <c r="I17" s="26"/>
      <c r="J17" s="19">
        <v>20</v>
      </c>
      <c r="K17" s="15">
        <v>0</v>
      </c>
      <c r="L17" s="16">
        <v>9.5</v>
      </c>
      <c r="M17" s="15">
        <f t="shared" si="3"/>
        <v>0</v>
      </c>
      <c r="N17" s="94">
        <f t="shared" si="4"/>
        <v>0</v>
      </c>
    </row>
    <row r="18" spans="2:14" ht="15" customHeight="1" x14ac:dyDescent="0.3">
      <c r="B18" s="11">
        <f t="shared" si="2"/>
        <v>8</v>
      </c>
      <c r="C18" s="12" t="s">
        <v>1185</v>
      </c>
      <c r="D18" s="129" t="s">
        <v>1308</v>
      </c>
      <c r="E18" s="130" t="s">
        <v>1308</v>
      </c>
      <c r="F18" s="130" t="s">
        <v>1308</v>
      </c>
      <c r="G18" s="131" t="s">
        <v>1308</v>
      </c>
      <c r="H18" s="27" t="s">
        <v>380</v>
      </c>
      <c r="I18" s="26"/>
      <c r="J18" s="19">
        <v>30</v>
      </c>
      <c r="K18" s="15">
        <v>0</v>
      </c>
      <c r="L18" s="16">
        <v>9.5</v>
      </c>
      <c r="M18" s="15">
        <f t="shared" si="3"/>
        <v>0</v>
      </c>
      <c r="N18" s="94">
        <f t="shared" si="4"/>
        <v>0</v>
      </c>
    </row>
    <row r="19" spans="2:14" ht="15" customHeight="1" x14ac:dyDescent="0.3">
      <c r="B19" s="11">
        <f t="shared" si="2"/>
        <v>9</v>
      </c>
      <c r="C19" s="12" t="s">
        <v>1186</v>
      </c>
      <c r="D19" s="129" t="s">
        <v>1309</v>
      </c>
      <c r="E19" s="130" t="s">
        <v>1309</v>
      </c>
      <c r="F19" s="130" t="s">
        <v>1309</v>
      </c>
      <c r="G19" s="131" t="s">
        <v>1309</v>
      </c>
      <c r="H19" s="27" t="s">
        <v>380</v>
      </c>
      <c r="I19" s="26"/>
      <c r="J19" s="19">
        <v>30</v>
      </c>
      <c r="K19" s="15">
        <v>0</v>
      </c>
      <c r="L19" s="16">
        <v>9.5</v>
      </c>
      <c r="M19" s="15">
        <f t="shared" si="3"/>
        <v>0</v>
      </c>
      <c r="N19" s="94">
        <f t="shared" si="4"/>
        <v>0</v>
      </c>
    </row>
    <row r="20" spans="2:14" ht="15" customHeight="1" x14ac:dyDescent="0.3">
      <c r="B20" s="11">
        <f t="shared" si="2"/>
        <v>10</v>
      </c>
      <c r="C20" s="12" t="s">
        <v>1187</v>
      </c>
      <c r="D20" s="129" t="s">
        <v>1310</v>
      </c>
      <c r="E20" s="130" t="s">
        <v>1310</v>
      </c>
      <c r="F20" s="130" t="s">
        <v>1310</v>
      </c>
      <c r="G20" s="131" t="s">
        <v>1310</v>
      </c>
      <c r="H20" s="27" t="s">
        <v>380</v>
      </c>
      <c r="I20" s="26"/>
      <c r="J20" s="19">
        <v>20</v>
      </c>
      <c r="K20" s="15">
        <v>0</v>
      </c>
      <c r="L20" s="16">
        <v>9.5</v>
      </c>
      <c r="M20" s="15">
        <f t="shared" si="3"/>
        <v>0</v>
      </c>
      <c r="N20" s="94">
        <f t="shared" si="4"/>
        <v>0</v>
      </c>
    </row>
    <row r="21" spans="2:14" ht="15" customHeight="1" x14ac:dyDescent="0.3">
      <c r="B21" s="11">
        <f t="shared" si="2"/>
        <v>11</v>
      </c>
      <c r="C21" s="12" t="s">
        <v>1188</v>
      </c>
      <c r="D21" s="129" t="s">
        <v>1311</v>
      </c>
      <c r="E21" s="130" t="s">
        <v>1311</v>
      </c>
      <c r="F21" s="130" t="s">
        <v>1311</v>
      </c>
      <c r="G21" s="131" t="s">
        <v>1311</v>
      </c>
      <c r="H21" s="27" t="s">
        <v>380</v>
      </c>
      <c r="I21" s="26"/>
      <c r="J21" s="19">
        <v>15</v>
      </c>
      <c r="K21" s="15">
        <v>0</v>
      </c>
      <c r="L21" s="16">
        <v>9.5</v>
      </c>
      <c r="M21" s="15">
        <f t="shared" si="3"/>
        <v>0</v>
      </c>
      <c r="N21" s="94">
        <f t="shared" si="4"/>
        <v>0</v>
      </c>
    </row>
    <row r="22" spans="2:14" ht="15" customHeight="1" x14ac:dyDescent="0.3">
      <c r="B22" s="11">
        <f t="shared" si="2"/>
        <v>12</v>
      </c>
      <c r="C22" s="12" t="s">
        <v>1189</v>
      </c>
      <c r="D22" s="129" t="s">
        <v>1312</v>
      </c>
      <c r="E22" s="130" t="s">
        <v>1312</v>
      </c>
      <c r="F22" s="130" t="s">
        <v>1312</v>
      </c>
      <c r="G22" s="131" t="s">
        <v>1312</v>
      </c>
      <c r="H22" s="27" t="s">
        <v>380</v>
      </c>
      <c r="I22" s="26"/>
      <c r="J22" s="19">
        <v>15</v>
      </c>
      <c r="K22" s="15">
        <v>0</v>
      </c>
      <c r="L22" s="16">
        <v>9.5</v>
      </c>
      <c r="M22" s="15">
        <f t="shared" si="3"/>
        <v>0</v>
      </c>
      <c r="N22" s="94">
        <f t="shared" si="4"/>
        <v>0</v>
      </c>
    </row>
    <row r="23" spans="2:14" ht="15" customHeight="1" x14ac:dyDescent="0.3">
      <c r="B23" s="11">
        <f t="shared" si="2"/>
        <v>13</v>
      </c>
      <c r="C23" s="12" t="s">
        <v>1190</v>
      </c>
      <c r="D23" s="129" t="s">
        <v>1313</v>
      </c>
      <c r="E23" s="130" t="s">
        <v>1313</v>
      </c>
      <c r="F23" s="130" t="s">
        <v>1313</v>
      </c>
      <c r="G23" s="131" t="s">
        <v>1313</v>
      </c>
      <c r="H23" s="27" t="s">
        <v>380</v>
      </c>
      <c r="I23" s="26"/>
      <c r="J23" s="19">
        <v>15</v>
      </c>
      <c r="K23" s="15">
        <v>0</v>
      </c>
      <c r="L23" s="16">
        <v>9.5</v>
      </c>
      <c r="M23" s="15">
        <f t="shared" si="3"/>
        <v>0</v>
      </c>
      <c r="N23" s="94">
        <f t="shared" si="4"/>
        <v>0</v>
      </c>
    </row>
    <row r="24" spans="2:14" ht="15" customHeight="1" x14ac:dyDescent="0.3">
      <c r="B24" s="11">
        <f t="shared" si="2"/>
        <v>14</v>
      </c>
      <c r="C24" s="12" t="s">
        <v>1191</v>
      </c>
      <c r="D24" s="129" t="s">
        <v>1314</v>
      </c>
      <c r="E24" s="130" t="s">
        <v>1314</v>
      </c>
      <c r="F24" s="130" t="s">
        <v>1314</v>
      </c>
      <c r="G24" s="131" t="s">
        <v>1314</v>
      </c>
      <c r="H24" s="27" t="s">
        <v>380</v>
      </c>
      <c r="I24" s="26"/>
      <c r="J24" s="19">
        <v>15</v>
      </c>
      <c r="K24" s="15">
        <v>0</v>
      </c>
      <c r="L24" s="16">
        <v>9.5</v>
      </c>
      <c r="M24" s="15">
        <f t="shared" si="3"/>
        <v>0</v>
      </c>
      <c r="N24" s="94">
        <f t="shared" si="4"/>
        <v>0</v>
      </c>
    </row>
    <row r="25" spans="2:14" ht="15" customHeight="1" x14ac:dyDescent="0.3">
      <c r="B25" s="11">
        <f t="shared" si="2"/>
        <v>15</v>
      </c>
      <c r="C25" s="12" t="s">
        <v>1192</v>
      </c>
      <c r="D25" s="129" t="s">
        <v>1315</v>
      </c>
      <c r="E25" s="130" t="s">
        <v>1315</v>
      </c>
      <c r="F25" s="130" t="s">
        <v>1315</v>
      </c>
      <c r="G25" s="131" t="s">
        <v>1315</v>
      </c>
      <c r="H25" s="27" t="s">
        <v>380</v>
      </c>
      <c r="I25" s="26"/>
      <c r="J25" s="19">
        <v>20</v>
      </c>
      <c r="K25" s="15">
        <v>0</v>
      </c>
      <c r="L25" s="16">
        <v>9.5</v>
      </c>
      <c r="M25" s="15">
        <f t="shared" si="3"/>
        <v>0</v>
      </c>
      <c r="N25" s="94">
        <f t="shared" si="4"/>
        <v>0</v>
      </c>
    </row>
    <row r="26" spans="2:14" ht="15" customHeight="1" x14ac:dyDescent="0.3">
      <c r="B26" s="11">
        <f t="shared" si="2"/>
        <v>16</v>
      </c>
      <c r="C26" s="12" t="s">
        <v>1193</v>
      </c>
      <c r="D26" s="129" t="s">
        <v>1316</v>
      </c>
      <c r="E26" s="130" t="s">
        <v>1316</v>
      </c>
      <c r="F26" s="130" t="s">
        <v>1316</v>
      </c>
      <c r="G26" s="131" t="s">
        <v>1316</v>
      </c>
      <c r="H26" s="27" t="s">
        <v>380</v>
      </c>
      <c r="I26" s="26"/>
      <c r="J26" s="19">
        <v>25</v>
      </c>
      <c r="K26" s="15">
        <v>0</v>
      </c>
      <c r="L26" s="16">
        <v>9.5</v>
      </c>
      <c r="M26" s="15">
        <f t="shared" si="3"/>
        <v>0</v>
      </c>
      <c r="N26" s="94">
        <f t="shared" si="4"/>
        <v>0</v>
      </c>
    </row>
    <row r="27" spans="2:14" ht="15" customHeight="1" x14ac:dyDescent="0.3">
      <c r="B27" s="11">
        <f t="shared" si="2"/>
        <v>17</v>
      </c>
      <c r="C27" s="12" t="s">
        <v>1194</v>
      </c>
      <c r="D27" s="129" t="s">
        <v>1317</v>
      </c>
      <c r="E27" s="130" t="s">
        <v>1317</v>
      </c>
      <c r="F27" s="130" t="s">
        <v>1317</v>
      </c>
      <c r="G27" s="131" t="s">
        <v>1317</v>
      </c>
      <c r="H27" s="27" t="s">
        <v>380</v>
      </c>
      <c r="I27" s="26"/>
      <c r="J27" s="19">
        <v>20</v>
      </c>
      <c r="K27" s="15">
        <v>0</v>
      </c>
      <c r="L27" s="16">
        <v>9.5</v>
      </c>
      <c r="M27" s="15">
        <f t="shared" si="3"/>
        <v>0</v>
      </c>
      <c r="N27" s="94">
        <f t="shared" si="4"/>
        <v>0</v>
      </c>
    </row>
    <row r="28" spans="2:14" ht="15" customHeight="1" x14ac:dyDescent="0.3">
      <c r="B28" s="11">
        <f t="shared" si="2"/>
        <v>18</v>
      </c>
      <c r="C28" s="12" t="s">
        <v>1195</v>
      </c>
      <c r="D28" s="129" t="s">
        <v>1318</v>
      </c>
      <c r="E28" s="130" t="s">
        <v>1318</v>
      </c>
      <c r="F28" s="130" t="s">
        <v>1318</v>
      </c>
      <c r="G28" s="131" t="s">
        <v>1318</v>
      </c>
      <c r="H28" s="27" t="s">
        <v>380</v>
      </c>
      <c r="I28" s="26"/>
      <c r="J28" s="19">
        <v>20</v>
      </c>
      <c r="K28" s="15">
        <v>0</v>
      </c>
      <c r="L28" s="16">
        <v>9.5</v>
      </c>
      <c r="M28" s="15">
        <f t="shared" si="3"/>
        <v>0</v>
      </c>
      <c r="N28" s="94">
        <f t="shared" si="4"/>
        <v>0</v>
      </c>
    </row>
    <row r="29" spans="2:14" ht="15" customHeight="1" x14ac:dyDescent="0.3">
      <c r="B29" s="11">
        <f t="shared" si="2"/>
        <v>19</v>
      </c>
      <c r="C29" s="12" t="s">
        <v>1196</v>
      </c>
      <c r="D29" s="129" t="s">
        <v>1319</v>
      </c>
      <c r="E29" s="130" t="s">
        <v>1319</v>
      </c>
      <c r="F29" s="130" t="s">
        <v>1319</v>
      </c>
      <c r="G29" s="131" t="s">
        <v>1319</v>
      </c>
      <c r="H29" s="27" t="s">
        <v>380</v>
      </c>
      <c r="I29" s="26"/>
      <c r="J29" s="19">
        <v>20</v>
      </c>
      <c r="K29" s="15">
        <v>0</v>
      </c>
      <c r="L29" s="16">
        <v>9.5</v>
      </c>
      <c r="M29" s="15">
        <f t="shared" si="3"/>
        <v>0</v>
      </c>
      <c r="N29" s="94">
        <f t="shared" si="4"/>
        <v>0</v>
      </c>
    </row>
    <row r="30" spans="2:14" ht="15" customHeight="1" x14ac:dyDescent="0.3">
      <c r="B30" s="11">
        <f t="shared" si="2"/>
        <v>20</v>
      </c>
      <c r="C30" s="12" t="s">
        <v>1197</v>
      </c>
      <c r="D30" s="129" t="s">
        <v>1320</v>
      </c>
      <c r="E30" s="130" t="s">
        <v>1320</v>
      </c>
      <c r="F30" s="130" t="s">
        <v>1320</v>
      </c>
      <c r="G30" s="131" t="s">
        <v>1320</v>
      </c>
      <c r="H30" s="27" t="s">
        <v>380</v>
      </c>
      <c r="I30" s="26"/>
      <c r="J30" s="19">
        <v>20</v>
      </c>
      <c r="K30" s="15">
        <v>0</v>
      </c>
      <c r="L30" s="16">
        <v>9.5</v>
      </c>
      <c r="M30" s="15">
        <f t="shared" si="3"/>
        <v>0</v>
      </c>
      <c r="N30" s="94">
        <f t="shared" si="4"/>
        <v>0</v>
      </c>
    </row>
    <row r="31" spans="2:14" ht="15" customHeight="1" x14ac:dyDescent="0.3">
      <c r="B31" s="11">
        <f t="shared" si="2"/>
        <v>21</v>
      </c>
      <c r="C31" s="12" t="s">
        <v>1198</v>
      </c>
      <c r="D31" s="129" t="s">
        <v>1321</v>
      </c>
      <c r="E31" s="130" t="s">
        <v>1321</v>
      </c>
      <c r="F31" s="130" t="s">
        <v>1321</v>
      </c>
      <c r="G31" s="131" t="s">
        <v>1321</v>
      </c>
      <c r="H31" s="27" t="s">
        <v>380</v>
      </c>
      <c r="I31" s="26"/>
      <c r="J31" s="19">
        <v>20</v>
      </c>
      <c r="K31" s="15">
        <v>0</v>
      </c>
      <c r="L31" s="16">
        <v>9.5</v>
      </c>
      <c r="M31" s="15">
        <f t="shared" si="3"/>
        <v>0</v>
      </c>
      <c r="N31" s="94">
        <f t="shared" si="4"/>
        <v>0</v>
      </c>
    </row>
    <row r="32" spans="2:14" ht="15" customHeight="1" x14ac:dyDescent="0.3">
      <c r="B32" s="11">
        <f t="shared" si="2"/>
        <v>22</v>
      </c>
      <c r="C32" s="12" t="s">
        <v>1199</v>
      </c>
      <c r="D32" s="129" t="s">
        <v>1322</v>
      </c>
      <c r="E32" s="130" t="s">
        <v>1322</v>
      </c>
      <c r="F32" s="130" t="s">
        <v>1322</v>
      </c>
      <c r="G32" s="131" t="s">
        <v>1322</v>
      </c>
      <c r="H32" s="27" t="s">
        <v>380</v>
      </c>
      <c r="I32" s="26"/>
      <c r="J32" s="19">
        <v>20</v>
      </c>
      <c r="K32" s="15">
        <v>0</v>
      </c>
      <c r="L32" s="16">
        <v>9.5</v>
      </c>
      <c r="M32" s="15">
        <f t="shared" si="3"/>
        <v>0</v>
      </c>
      <c r="N32" s="94">
        <f t="shared" si="4"/>
        <v>0</v>
      </c>
    </row>
    <row r="33" spans="2:14" ht="15" customHeight="1" x14ac:dyDescent="0.3">
      <c r="B33" s="11">
        <f t="shared" si="2"/>
        <v>23</v>
      </c>
      <c r="C33" s="12" t="s">
        <v>1200</v>
      </c>
      <c r="D33" s="129" t="s">
        <v>1323</v>
      </c>
      <c r="E33" s="130" t="s">
        <v>1323</v>
      </c>
      <c r="F33" s="130" t="s">
        <v>1323</v>
      </c>
      <c r="G33" s="131" t="s">
        <v>1323</v>
      </c>
      <c r="H33" s="27" t="s">
        <v>380</v>
      </c>
      <c r="I33" s="26"/>
      <c r="J33" s="19">
        <v>10</v>
      </c>
      <c r="K33" s="15">
        <v>0</v>
      </c>
      <c r="L33" s="16">
        <v>9.5</v>
      </c>
      <c r="M33" s="15">
        <f t="shared" si="3"/>
        <v>0</v>
      </c>
      <c r="N33" s="94">
        <f t="shared" si="4"/>
        <v>0</v>
      </c>
    </row>
    <row r="34" spans="2:14" ht="15" customHeight="1" x14ac:dyDescent="0.3">
      <c r="B34" s="11">
        <f t="shared" si="2"/>
        <v>24</v>
      </c>
      <c r="C34" s="12" t="s">
        <v>1201</v>
      </c>
      <c r="D34" s="129" t="s">
        <v>1324</v>
      </c>
      <c r="E34" s="130" t="s">
        <v>1324</v>
      </c>
      <c r="F34" s="130" t="s">
        <v>1324</v>
      </c>
      <c r="G34" s="131" t="s">
        <v>1324</v>
      </c>
      <c r="H34" s="27" t="s">
        <v>120</v>
      </c>
      <c r="I34" s="26"/>
      <c r="J34" s="19">
        <v>200</v>
      </c>
      <c r="K34" s="15">
        <v>0</v>
      </c>
      <c r="L34" s="16">
        <v>9.5</v>
      </c>
      <c r="M34" s="15">
        <f t="shared" si="3"/>
        <v>0</v>
      </c>
      <c r="N34" s="94">
        <f t="shared" si="4"/>
        <v>0</v>
      </c>
    </row>
    <row r="35" spans="2:14" ht="24.95" customHeight="1" x14ac:dyDescent="0.3">
      <c r="B35" s="11">
        <f t="shared" si="2"/>
        <v>25</v>
      </c>
      <c r="C35" s="12" t="s">
        <v>1202</v>
      </c>
      <c r="D35" s="129" t="s">
        <v>1325</v>
      </c>
      <c r="E35" s="130" t="s">
        <v>1325</v>
      </c>
      <c r="F35" s="130" t="s">
        <v>1325</v>
      </c>
      <c r="G35" s="131" t="s">
        <v>1325</v>
      </c>
      <c r="H35" s="27" t="s">
        <v>380</v>
      </c>
      <c r="I35" s="26"/>
      <c r="J35" s="19">
        <v>50</v>
      </c>
      <c r="K35" s="15">
        <v>0</v>
      </c>
      <c r="L35" s="16">
        <v>9.5</v>
      </c>
      <c r="M35" s="15">
        <f t="shared" si="3"/>
        <v>0</v>
      </c>
      <c r="N35" s="94">
        <f t="shared" si="4"/>
        <v>0</v>
      </c>
    </row>
    <row r="36" spans="2:14" ht="15" customHeight="1" x14ac:dyDescent="0.3">
      <c r="B36" s="11">
        <f t="shared" si="2"/>
        <v>26</v>
      </c>
      <c r="C36" s="12" t="s">
        <v>1203</v>
      </c>
      <c r="D36" s="129" t="s">
        <v>1326</v>
      </c>
      <c r="E36" s="130" t="s">
        <v>1326</v>
      </c>
      <c r="F36" s="130" t="s">
        <v>1326</v>
      </c>
      <c r="G36" s="131" t="s">
        <v>1326</v>
      </c>
      <c r="H36" s="27" t="s">
        <v>380</v>
      </c>
      <c r="I36" s="26"/>
      <c r="J36" s="19">
        <v>200</v>
      </c>
      <c r="K36" s="15">
        <v>0</v>
      </c>
      <c r="L36" s="16">
        <v>9.5</v>
      </c>
      <c r="M36" s="15">
        <f t="shared" si="3"/>
        <v>0</v>
      </c>
      <c r="N36" s="94">
        <f t="shared" si="4"/>
        <v>0</v>
      </c>
    </row>
    <row r="37" spans="2:14" ht="15" customHeight="1" x14ac:dyDescent="0.3">
      <c r="B37" s="11">
        <f t="shared" si="2"/>
        <v>27</v>
      </c>
      <c r="C37" s="12" t="s">
        <v>1204</v>
      </c>
      <c r="D37" s="129" t="s">
        <v>1327</v>
      </c>
      <c r="E37" s="130" t="s">
        <v>1327</v>
      </c>
      <c r="F37" s="130" t="s">
        <v>1327</v>
      </c>
      <c r="G37" s="131" t="s">
        <v>1327</v>
      </c>
      <c r="H37" s="27" t="s">
        <v>380</v>
      </c>
      <c r="I37" s="26"/>
      <c r="J37" s="19">
        <v>500</v>
      </c>
      <c r="K37" s="15">
        <v>0</v>
      </c>
      <c r="L37" s="16">
        <v>9.5</v>
      </c>
      <c r="M37" s="15">
        <f t="shared" si="3"/>
        <v>0</v>
      </c>
      <c r="N37" s="94">
        <f t="shared" si="4"/>
        <v>0</v>
      </c>
    </row>
    <row r="38" spans="2:14" ht="24.95" customHeight="1" x14ac:dyDescent="0.3">
      <c r="B38" s="11">
        <f t="shared" si="2"/>
        <v>28</v>
      </c>
      <c r="C38" s="12" t="s">
        <v>1205</v>
      </c>
      <c r="D38" s="129" t="s">
        <v>1328</v>
      </c>
      <c r="E38" s="130" t="s">
        <v>1328</v>
      </c>
      <c r="F38" s="130" t="s">
        <v>1328</v>
      </c>
      <c r="G38" s="131" t="s">
        <v>1328</v>
      </c>
      <c r="H38" s="27" t="s">
        <v>380</v>
      </c>
      <c r="I38" s="26"/>
      <c r="J38" s="19">
        <v>500</v>
      </c>
      <c r="K38" s="15">
        <v>0</v>
      </c>
      <c r="L38" s="16">
        <v>9.5</v>
      </c>
      <c r="M38" s="15">
        <f t="shared" si="3"/>
        <v>0</v>
      </c>
      <c r="N38" s="94">
        <f t="shared" si="4"/>
        <v>0</v>
      </c>
    </row>
    <row r="39" spans="2:14" ht="15" customHeight="1" x14ac:dyDescent="0.3">
      <c r="B39" s="11">
        <f t="shared" si="2"/>
        <v>29</v>
      </c>
      <c r="C39" s="12" t="s">
        <v>1206</v>
      </c>
      <c r="D39" s="129" t="s">
        <v>1329</v>
      </c>
      <c r="E39" s="130" t="s">
        <v>1329</v>
      </c>
      <c r="F39" s="130" t="s">
        <v>1329</v>
      </c>
      <c r="G39" s="131" t="s">
        <v>1329</v>
      </c>
      <c r="H39" s="27" t="s">
        <v>380</v>
      </c>
      <c r="I39" s="26"/>
      <c r="J39" s="19">
        <v>500</v>
      </c>
      <c r="K39" s="15">
        <v>0</v>
      </c>
      <c r="L39" s="16">
        <v>9.5</v>
      </c>
      <c r="M39" s="15">
        <f t="shared" si="3"/>
        <v>0</v>
      </c>
      <c r="N39" s="94">
        <f t="shared" si="4"/>
        <v>0</v>
      </c>
    </row>
    <row r="40" spans="2:14" ht="15" customHeight="1" x14ac:dyDescent="0.3">
      <c r="B40" s="11">
        <f t="shared" si="2"/>
        <v>30</v>
      </c>
      <c r="C40" s="12" t="s">
        <v>1207</v>
      </c>
      <c r="D40" s="129" t="s">
        <v>1330</v>
      </c>
      <c r="E40" s="130" t="s">
        <v>1330</v>
      </c>
      <c r="F40" s="130" t="s">
        <v>1330</v>
      </c>
      <c r="G40" s="131" t="s">
        <v>1330</v>
      </c>
      <c r="H40" s="27" t="s">
        <v>380</v>
      </c>
      <c r="I40" s="26"/>
      <c r="J40" s="19">
        <v>100</v>
      </c>
      <c r="K40" s="15">
        <v>0</v>
      </c>
      <c r="L40" s="16">
        <v>9.5</v>
      </c>
      <c r="M40" s="15">
        <f t="shared" si="3"/>
        <v>0</v>
      </c>
      <c r="N40" s="94">
        <f t="shared" si="4"/>
        <v>0</v>
      </c>
    </row>
    <row r="41" spans="2:14" ht="15" customHeight="1" x14ac:dyDescent="0.3">
      <c r="B41" s="11">
        <f t="shared" si="2"/>
        <v>31</v>
      </c>
      <c r="C41" s="12" t="s">
        <v>1208</v>
      </c>
      <c r="D41" s="129" t="s">
        <v>1331</v>
      </c>
      <c r="E41" s="130" t="s">
        <v>1331</v>
      </c>
      <c r="F41" s="130" t="s">
        <v>1331</v>
      </c>
      <c r="G41" s="131" t="s">
        <v>1331</v>
      </c>
      <c r="H41" s="27" t="s">
        <v>380</v>
      </c>
      <c r="I41" s="26"/>
      <c r="J41" s="19">
        <v>10</v>
      </c>
      <c r="K41" s="15">
        <v>0</v>
      </c>
      <c r="L41" s="16">
        <v>9.5</v>
      </c>
      <c r="M41" s="15">
        <f t="shared" si="3"/>
        <v>0</v>
      </c>
      <c r="N41" s="94">
        <f t="shared" si="4"/>
        <v>0</v>
      </c>
    </row>
    <row r="42" spans="2:14" ht="15" customHeight="1" x14ac:dyDescent="0.3">
      <c r="B42" s="11">
        <f t="shared" si="2"/>
        <v>32</v>
      </c>
      <c r="C42" s="12" t="s">
        <v>1209</v>
      </c>
      <c r="D42" s="129" t="s">
        <v>1332</v>
      </c>
      <c r="E42" s="130" t="s">
        <v>1332</v>
      </c>
      <c r="F42" s="130" t="s">
        <v>1332</v>
      </c>
      <c r="G42" s="131" t="s">
        <v>1332</v>
      </c>
      <c r="H42" s="27" t="s">
        <v>380</v>
      </c>
      <c r="I42" s="26"/>
      <c r="J42" s="19">
        <v>50000</v>
      </c>
      <c r="K42" s="15">
        <v>0</v>
      </c>
      <c r="L42" s="16">
        <v>9.5</v>
      </c>
      <c r="M42" s="15">
        <f t="shared" si="3"/>
        <v>0</v>
      </c>
      <c r="N42" s="94">
        <f t="shared" si="4"/>
        <v>0</v>
      </c>
    </row>
    <row r="43" spans="2:14" ht="15" customHeight="1" x14ac:dyDescent="0.3">
      <c r="B43" s="11">
        <f t="shared" si="2"/>
        <v>33</v>
      </c>
      <c r="C43" s="12" t="s">
        <v>1904</v>
      </c>
      <c r="D43" s="129" t="s">
        <v>1333</v>
      </c>
      <c r="E43" s="130" t="s">
        <v>1333</v>
      </c>
      <c r="F43" s="130" t="s">
        <v>1333</v>
      </c>
      <c r="G43" s="131" t="s">
        <v>1333</v>
      </c>
      <c r="H43" s="27" t="s">
        <v>120</v>
      </c>
      <c r="I43" s="26"/>
      <c r="J43" s="19">
        <v>30</v>
      </c>
      <c r="K43" s="15">
        <v>0</v>
      </c>
      <c r="L43" s="16">
        <v>9.5</v>
      </c>
      <c r="M43" s="15">
        <f t="shared" si="3"/>
        <v>0</v>
      </c>
      <c r="N43" s="94">
        <f t="shared" si="4"/>
        <v>0</v>
      </c>
    </row>
    <row r="44" spans="2:14" ht="15" customHeight="1" x14ac:dyDescent="0.3">
      <c r="B44" s="11">
        <f t="shared" si="2"/>
        <v>34</v>
      </c>
      <c r="C44" s="12" t="s">
        <v>1210</v>
      </c>
      <c r="D44" s="129" t="s">
        <v>1334</v>
      </c>
      <c r="E44" s="130" t="s">
        <v>1334</v>
      </c>
      <c r="F44" s="130" t="s">
        <v>1334</v>
      </c>
      <c r="G44" s="131" t="s">
        <v>1334</v>
      </c>
      <c r="H44" s="27" t="s">
        <v>380</v>
      </c>
      <c r="I44" s="26"/>
      <c r="J44" s="19">
        <v>150</v>
      </c>
      <c r="K44" s="15">
        <v>0</v>
      </c>
      <c r="L44" s="16">
        <v>9.5</v>
      </c>
      <c r="M44" s="15">
        <f t="shared" si="3"/>
        <v>0</v>
      </c>
      <c r="N44" s="94">
        <f t="shared" si="4"/>
        <v>0</v>
      </c>
    </row>
    <row r="45" spans="2:14" ht="15" customHeight="1" x14ac:dyDescent="0.3">
      <c r="B45" s="11">
        <f t="shared" si="2"/>
        <v>35</v>
      </c>
      <c r="C45" s="12" t="s">
        <v>1211</v>
      </c>
      <c r="D45" s="129" t="s">
        <v>1335</v>
      </c>
      <c r="E45" s="130" t="s">
        <v>1335</v>
      </c>
      <c r="F45" s="130" t="s">
        <v>1335</v>
      </c>
      <c r="G45" s="131" t="s">
        <v>1335</v>
      </c>
      <c r="H45" s="27" t="s">
        <v>380</v>
      </c>
      <c r="I45" s="26"/>
      <c r="J45" s="19">
        <v>100</v>
      </c>
      <c r="K45" s="15">
        <v>0</v>
      </c>
      <c r="L45" s="16">
        <v>9.5</v>
      </c>
      <c r="M45" s="15">
        <f t="shared" si="3"/>
        <v>0</v>
      </c>
      <c r="N45" s="94">
        <f t="shared" si="4"/>
        <v>0</v>
      </c>
    </row>
    <row r="46" spans="2:14" ht="15" customHeight="1" x14ac:dyDescent="0.3">
      <c r="B46" s="11">
        <f t="shared" si="2"/>
        <v>36</v>
      </c>
      <c r="C46" s="12" t="s">
        <v>1212</v>
      </c>
      <c r="D46" s="129" t="s">
        <v>1336</v>
      </c>
      <c r="E46" s="130" t="s">
        <v>1336</v>
      </c>
      <c r="F46" s="130" t="s">
        <v>1336</v>
      </c>
      <c r="G46" s="131" t="s">
        <v>1336</v>
      </c>
      <c r="H46" s="27" t="s">
        <v>380</v>
      </c>
      <c r="I46" s="26"/>
      <c r="J46" s="19">
        <v>80</v>
      </c>
      <c r="K46" s="15">
        <v>0</v>
      </c>
      <c r="L46" s="16">
        <v>9.5</v>
      </c>
      <c r="M46" s="15">
        <f t="shared" si="3"/>
        <v>0</v>
      </c>
      <c r="N46" s="94">
        <f t="shared" si="4"/>
        <v>0</v>
      </c>
    </row>
    <row r="47" spans="2:14" ht="15" customHeight="1" x14ac:dyDescent="0.3">
      <c r="B47" s="11">
        <f t="shared" si="2"/>
        <v>37</v>
      </c>
      <c r="C47" s="12" t="s">
        <v>1213</v>
      </c>
      <c r="D47" s="129" t="s">
        <v>1337</v>
      </c>
      <c r="E47" s="130" t="s">
        <v>1337</v>
      </c>
      <c r="F47" s="130" t="s">
        <v>1337</v>
      </c>
      <c r="G47" s="131" t="s">
        <v>1337</v>
      </c>
      <c r="H47" s="27" t="s">
        <v>120</v>
      </c>
      <c r="I47" s="26"/>
      <c r="J47" s="19">
        <v>250</v>
      </c>
      <c r="K47" s="15">
        <v>0</v>
      </c>
      <c r="L47" s="16">
        <v>9.5</v>
      </c>
      <c r="M47" s="15">
        <f t="shared" si="3"/>
        <v>0</v>
      </c>
      <c r="N47" s="94">
        <f t="shared" si="4"/>
        <v>0</v>
      </c>
    </row>
    <row r="48" spans="2:14" ht="15" customHeight="1" x14ac:dyDescent="0.3">
      <c r="B48" s="11">
        <f t="shared" si="2"/>
        <v>38</v>
      </c>
      <c r="C48" s="12" t="s">
        <v>1214</v>
      </c>
      <c r="D48" s="158" t="s">
        <v>1338</v>
      </c>
      <c r="E48" s="159" t="s">
        <v>1338</v>
      </c>
      <c r="F48" s="159" t="s">
        <v>1338</v>
      </c>
      <c r="G48" s="160" t="s">
        <v>1338</v>
      </c>
      <c r="H48" s="27" t="s">
        <v>380</v>
      </c>
      <c r="I48" s="26"/>
      <c r="J48" s="19">
        <v>50</v>
      </c>
      <c r="K48" s="15">
        <v>0</v>
      </c>
      <c r="L48" s="16">
        <v>9.5</v>
      </c>
      <c r="M48" s="15">
        <f t="shared" si="3"/>
        <v>0</v>
      </c>
      <c r="N48" s="94">
        <f t="shared" si="4"/>
        <v>0</v>
      </c>
    </row>
    <row r="49" spans="2:14" ht="15" customHeight="1" x14ac:dyDescent="0.3">
      <c r="B49" s="11">
        <f t="shared" si="2"/>
        <v>39</v>
      </c>
      <c r="C49" s="12" t="s">
        <v>1215</v>
      </c>
      <c r="D49" s="158" t="s">
        <v>1339</v>
      </c>
      <c r="E49" s="159" t="s">
        <v>1339</v>
      </c>
      <c r="F49" s="159" t="s">
        <v>1339</v>
      </c>
      <c r="G49" s="160" t="s">
        <v>1339</v>
      </c>
      <c r="H49" s="27" t="s">
        <v>381</v>
      </c>
      <c r="I49" s="26"/>
      <c r="J49" s="19">
        <v>50</v>
      </c>
      <c r="K49" s="15">
        <v>0</v>
      </c>
      <c r="L49" s="16">
        <v>9.5</v>
      </c>
      <c r="M49" s="15">
        <f t="shared" si="3"/>
        <v>0</v>
      </c>
      <c r="N49" s="94">
        <f t="shared" si="4"/>
        <v>0</v>
      </c>
    </row>
    <row r="50" spans="2:14" ht="15" customHeight="1" x14ac:dyDescent="0.3">
      <c r="B50" s="11">
        <f t="shared" si="2"/>
        <v>40</v>
      </c>
      <c r="C50" s="12" t="s">
        <v>1216</v>
      </c>
      <c r="D50" s="158" t="s">
        <v>1340</v>
      </c>
      <c r="E50" s="159" t="s">
        <v>1340</v>
      </c>
      <c r="F50" s="159" t="s">
        <v>1340</v>
      </c>
      <c r="G50" s="160" t="s">
        <v>1340</v>
      </c>
      <c r="H50" s="27" t="s">
        <v>381</v>
      </c>
      <c r="I50" s="26"/>
      <c r="J50" s="19">
        <v>30</v>
      </c>
      <c r="K50" s="15">
        <v>0</v>
      </c>
      <c r="L50" s="16">
        <v>9.5</v>
      </c>
      <c r="M50" s="15">
        <f t="shared" si="3"/>
        <v>0</v>
      </c>
      <c r="N50" s="94">
        <f t="shared" si="4"/>
        <v>0</v>
      </c>
    </row>
    <row r="51" spans="2:14" ht="15" customHeight="1" x14ac:dyDescent="0.3">
      <c r="B51" s="11">
        <f t="shared" si="2"/>
        <v>41</v>
      </c>
      <c r="C51" s="12" t="s">
        <v>1217</v>
      </c>
      <c r="D51" s="158" t="s">
        <v>1341</v>
      </c>
      <c r="E51" s="159" t="s">
        <v>1341</v>
      </c>
      <c r="F51" s="159" t="s">
        <v>1341</v>
      </c>
      <c r="G51" s="160" t="s">
        <v>1341</v>
      </c>
      <c r="H51" s="27" t="s">
        <v>381</v>
      </c>
      <c r="I51" s="26"/>
      <c r="J51" s="19">
        <v>30</v>
      </c>
      <c r="K51" s="15">
        <v>0</v>
      </c>
      <c r="L51" s="16">
        <v>9.5</v>
      </c>
      <c r="M51" s="15">
        <f t="shared" si="3"/>
        <v>0</v>
      </c>
      <c r="N51" s="94">
        <f t="shared" si="4"/>
        <v>0</v>
      </c>
    </row>
    <row r="52" spans="2:14" ht="15" customHeight="1" x14ac:dyDescent="0.3">
      <c r="B52" s="11">
        <f t="shared" si="2"/>
        <v>42</v>
      </c>
      <c r="C52" s="12" t="s">
        <v>1218</v>
      </c>
      <c r="D52" s="129" t="s">
        <v>1342</v>
      </c>
      <c r="E52" s="130" t="s">
        <v>1342</v>
      </c>
      <c r="F52" s="130" t="s">
        <v>1342</v>
      </c>
      <c r="G52" s="131" t="s">
        <v>1342</v>
      </c>
      <c r="H52" s="27" t="s">
        <v>381</v>
      </c>
      <c r="I52" s="26"/>
      <c r="J52" s="19">
        <v>650</v>
      </c>
      <c r="K52" s="15">
        <v>0</v>
      </c>
      <c r="L52" s="16">
        <v>9.5</v>
      </c>
      <c r="M52" s="15">
        <f t="shared" si="3"/>
        <v>0</v>
      </c>
      <c r="N52" s="94">
        <f t="shared" si="4"/>
        <v>0</v>
      </c>
    </row>
    <row r="53" spans="2:14" ht="15" customHeight="1" x14ac:dyDescent="0.3">
      <c r="B53" s="11">
        <f t="shared" si="2"/>
        <v>43</v>
      </c>
      <c r="C53" s="12" t="s">
        <v>1219</v>
      </c>
      <c r="D53" s="129" t="s">
        <v>1343</v>
      </c>
      <c r="E53" s="130" t="s">
        <v>1343</v>
      </c>
      <c r="F53" s="130" t="s">
        <v>1343</v>
      </c>
      <c r="G53" s="131" t="s">
        <v>1343</v>
      </c>
      <c r="H53" s="27" t="s">
        <v>120</v>
      </c>
      <c r="I53" s="26"/>
      <c r="J53" s="19">
        <v>80</v>
      </c>
      <c r="K53" s="15">
        <v>0</v>
      </c>
      <c r="L53" s="16">
        <v>9.5</v>
      </c>
      <c r="M53" s="15">
        <f t="shared" si="3"/>
        <v>0</v>
      </c>
      <c r="N53" s="94">
        <f t="shared" si="4"/>
        <v>0</v>
      </c>
    </row>
    <row r="54" spans="2:14" ht="15" customHeight="1" x14ac:dyDescent="0.3">
      <c r="B54" s="11">
        <f t="shared" si="2"/>
        <v>44</v>
      </c>
      <c r="C54" s="12" t="s">
        <v>1220</v>
      </c>
      <c r="D54" s="129" t="s">
        <v>1344</v>
      </c>
      <c r="E54" s="130" t="s">
        <v>1344</v>
      </c>
      <c r="F54" s="130" t="s">
        <v>1344</v>
      </c>
      <c r="G54" s="131" t="s">
        <v>1344</v>
      </c>
      <c r="H54" s="27" t="s">
        <v>120</v>
      </c>
      <c r="I54" s="26"/>
      <c r="J54" s="19">
        <v>80</v>
      </c>
      <c r="K54" s="15">
        <v>0</v>
      </c>
      <c r="L54" s="16">
        <v>9.5</v>
      </c>
      <c r="M54" s="15">
        <f t="shared" si="3"/>
        <v>0</v>
      </c>
      <c r="N54" s="94">
        <f t="shared" si="4"/>
        <v>0</v>
      </c>
    </row>
    <row r="55" spans="2:14" ht="24.95" customHeight="1" x14ac:dyDescent="0.3">
      <c r="B55" s="11">
        <f t="shared" si="2"/>
        <v>45</v>
      </c>
      <c r="C55" s="12" t="s">
        <v>1221</v>
      </c>
      <c r="D55" s="158" t="s">
        <v>1345</v>
      </c>
      <c r="E55" s="159" t="s">
        <v>1345</v>
      </c>
      <c r="F55" s="159" t="s">
        <v>1345</v>
      </c>
      <c r="G55" s="160" t="s">
        <v>1345</v>
      </c>
      <c r="H55" s="27" t="s">
        <v>120</v>
      </c>
      <c r="I55" s="26"/>
      <c r="J55" s="19">
        <v>40</v>
      </c>
      <c r="K55" s="15">
        <v>0</v>
      </c>
      <c r="L55" s="16">
        <v>9.5</v>
      </c>
      <c r="M55" s="15">
        <f t="shared" si="3"/>
        <v>0</v>
      </c>
      <c r="N55" s="94">
        <f t="shared" si="4"/>
        <v>0</v>
      </c>
    </row>
    <row r="56" spans="2:14" ht="24.95" customHeight="1" x14ac:dyDescent="0.3">
      <c r="B56" s="11">
        <f t="shared" si="2"/>
        <v>46</v>
      </c>
      <c r="C56" s="12" t="s">
        <v>1222</v>
      </c>
      <c r="D56" s="129" t="s">
        <v>1346</v>
      </c>
      <c r="E56" s="130" t="s">
        <v>1346</v>
      </c>
      <c r="F56" s="130" t="s">
        <v>1346</v>
      </c>
      <c r="G56" s="131" t="s">
        <v>1346</v>
      </c>
      <c r="H56" s="27" t="s">
        <v>120</v>
      </c>
      <c r="I56" s="26"/>
      <c r="J56" s="19">
        <v>40</v>
      </c>
      <c r="K56" s="15">
        <v>0</v>
      </c>
      <c r="L56" s="16">
        <v>9.5</v>
      </c>
      <c r="M56" s="15">
        <f t="shared" si="3"/>
        <v>0</v>
      </c>
      <c r="N56" s="94">
        <f t="shared" si="4"/>
        <v>0</v>
      </c>
    </row>
    <row r="57" spans="2:14" ht="15" customHeight="1" x14ac:dyDescent="0.3">
      <c r="B57" s="11">
        <f t="shared" si="2"/>
        <v>47</v>
      </c>
      <c r="C57" s="12" t="s">
        <v>1223</v>
      </c>
      <c r="D57" s="129" t="s">
        <v>1347</v>
      </c>
      <c r="E57" s="130" t="s">
        <v>1347</v>
      </c>
      <c r="F57" s="130" t="s">
        <v>1347</v>
      </c>
      <c r="G57" s="131" t="s">
        <v>1347</v>
      </c>
      <c r="H57" s="27" t="s">
        <v>120</v>
      </c>
      <c r="I57" s="26"/>
      <c r="J57" s="19">
        <v>40</v>
      </c>
      <c r="K57" s="15">
        <v>0</v>
      </c>
      <c r="L57" s="16">
        <v>9.5</v>
      </c>
      <c r="M57" s="15">
        <f t="shared" si="3"/>
        <v>0</v>
      </c>
      <c r="N57" s="94">
        <f t="shared" si="4"/>
        <v>0</v>
      </c>
    </row>
    <row r="58" spans="2:14" ht="15" customHeight="1" x14ac:dyDescent="0.3">
      <c r="B58" s="11">
        <f t="shared" si="2"/>
        <v>48</v>
      </c>
      <c r="C58" s="12" t="s">
        <v>1224</v>
      </c>
      <c r="D58" s="129" t="s">
        <v>1348</v>
      </c>
      <c r="E58" s="130" t="s">
        <v>1348</v>
      </c>
      <c r="F58" s="130" t="s">
        <v>1348</v>
      </c>
      <c r="G58" s="131" t="s">
        <v>1348</v>
      </c>
      <c r="H58" s="27" t="s">
        <v>120</v>
      </c>
      <c r="I58" s="26"/>
      <c r="J58" s="19">
        <v>100</v>
      </c>
      <c r="K58" s="15">
        <v>0</v>
      </c>
      <c r="L58" s="16">
        <v>9.5</v>
      </c>
      <c r="M58" s="15">
        <f t="shared" si="3"/>
        <v>0</v>
      </c>
      <c r="N58" s="94">
        <f t="shared" si="4"/>
        <v>0</v>
      </c>
    </row>
    <row r="59" spans="2:14" ht="15" customHeight="1" x14ac:dyDescent="0.3">
      <c r="B59" s="11">
        <f t="shared" si="2"/>
        <v>49</v>
      </c>
      <c r="C59" s="12" t="s">
        <v>1225</v>
      </c>
      <c r="D59" s="129" t="s">
        <v>1349</v>
      </c>
      <c r="E59" s="130" t="s">
        <v>1349</v>
      </c>
      <c r="F59" s="130" t="s">
        <v>1349</v>
      </c>
      <c r="G59" s="131" t="s">
        <v>1349</v>
      </c>
      <c r="H59" s="27" t="s">
        <v>120</v>
      </c>
      <c r="I59" s="26"/>
      <c r="J59" s="19">
        <v>100</v>
      </c>
      <c r="K59" s="15">
        <v>0</v>
      </c>
      <c r="L59" s="16">
        <v>9.5</v>
      </c>
      <c r="M59" s="15">
        <f t="shared" si="3"/>
        <v>0</v>
      </c>
      <c r="N59" s="94">
        <f t="shared" si="4"/>
        <v>0</v>
      </c>
    </row>
    <row r="60" spans="2:14" ht="15" customHeight="1" x14ac:dyDescent="0.3">
      <c r="B60" s="11">
        <f t="shared" si="2"/>
        <v>50</v>
      </c>
      <c r="C60" s="12" t="s">
        <v>1226</v>
      </c>
      <c r="D60" s="129" t="s">
        <v>1350</v>
      </c>
      <c r="E60" s="130" t="s">
        <v>1350</v>
      </c>
      <c r="F60" s="130" t="s">
        <v>1350</v>
      </c>
      <c r="G60" s="131" t="s">
        <v>1350</v>
      </c>
      <c r="H60" s="27" t="s">
        <v>120</v>
      </c>
      <c r="I60" s="26"/>
      <c r="J60" s="19">
        <v>100</v>
      </c>
      <c r="K60" s="15">
        <v>0</v>
      </c>
      <c r="L60" s="16">
        <v>9.5</v>
      </c>
      <c r="M60" s="15">
        <f t="shared" si="3"/>
        <v>0</v>
      </c>
      <c r="N60" s="94">
        <f t="shared" si="4"/>
        <v>0</v>
      </c>
    </row>
    <row r="61" spans="2:14" ht="15" customHeight="1" x14ac:dyDescent="0.3">
      <c r="B61" s="11">
        <f t="shared" si="2"/>
        <v>51</v>
      </c>
      <c r="C61" s="12" t="s">
        <v>1227</v>
      </c>
      <c r="D61" s="129" t="s">
        <v>1351</v>
      </c>
      <c r="E61" s="130" t="s">
        <v>1351</v>
      </c>
      <c r="F61" s="130" t="s">
        <v>1351</v>
      </c>
      <c r="G61" s="131" t="s">
        <v>1351</v>
      </c>
      <c r="H61" s="27" t="s">
        <v>120</v>
      </c>
      <c r="I61" s="26"/>
      <c r="J61" s="19">
        <v>20</v>
      </c>
      <c r="K61" s="15">
        <v>0</v>
      </c>
      <c r="L61" s="16">
        <v>9.5</v>
      </c>
      <c r="M61" s="15">
        <f t="shared" si="3"/>
        <v>0</v>
      </c>
      <c r="N61" s="94">
        <f t="shared" si="4"/>
        <v>0</v>
      </c>
    </row>
    <row r="62" spans="2:14" ht="15" customHeight="1" x14ac:dyDescent="0.3">
      <c r="B62" s="11">
        <f t="shared" si="2"/>
        <v>52</v>
      </c>
      <c r="C62" s="12" t="s">
        <v>1228</v>
      </c>
      <c r="D62" s="129" t="s">
        <v>1352</v>
      </c>
      <c r="E62" s="130" t="s">
        <v>1352</v>
      </c>
      <c r="F62" s="130" t="s">
        <v>1352</v>
      </c>
      <c r="G62" s="131" t="s">
        <v>1352</v>
      </c>
      <c r="H62" s="16" t="s">
        <v>120</v>
      </c>
      <c r="I62" s="26"/>
      <c r="J62" s="19">
        <v>20</v>
      </c>
      <c r="K62" s="15">
        <v>0</v>
      </c>
      <c r="L62" s="16">
        <v>9.5</v>
      </c>
      <c r="M62" s="15">
        <f t="shared" si="3"/>
        <v>0</v>
      </c>
      <c r="N62" s="94">
        <f t="shared" si="4"/>
        <v>0</v>
      </c>
    </row>
    <row r="63" spans="2:14" ht="15" customHeight="1" x14ac:dyDescent="0.3">
      <c r="B63" s="11">
        <f t="shared" si="2"/>
        <v>53</v>
      </c>
      <c r="C63" s="12" t="s">
        <v>1229</v>
      </c>
      <c r="D63" s="129" t="s">
        <v>1692</v>
      </c>
      <c r="E63" s="130" t="s">
        <v>1692</v>
      </c>
      <c r="F63" s="130" t="s">
        <v>1692</v>
      </c>
      <c r="G63" s="131" t="s">
        <v>1692</v>
      </c>
      <c r="H63" s="16" t="s">
        <v>120</v>
      </c>
      <c r="I63" s="26"/>
      <c r="J63" s="19">
        <v>20</v>
      </c>
      <c r="K63" s="15">
        <v>0</v>
      </c>
      <c r="L63" s="16">
        <v>9.5</v>
      </c>
      <c r="M63" s="15">
        <f t="shared" si="3"/>
        <v>0</v>
      </c>
      <c r="N63" s="94">
        <f t="shared" si="4"/>
        <v>0</v>
      </c>
    </row>
    <row r="64" spans="2:14" ht="15" customHeight="1" x14ac:dyDescent="0.3">
      <c r="B64" s="11">
        <f t="shared" si="2"/>
        <v>54</v>
      </c>
      <c r="C64" s="12" t="s">
        <v>1230</v>
      </c>
      <c r="D64" s="129" t="s">
        <v>1357</v>
      </c>
      <c r="E64" s="130" t="s">
        <v>1357</v>
      </c>
      <c r="F64" s="130" t="s">
        <v>1357</v>
      </c>
      <c r="G64" s="131" t="s">
        <v>1357</v>
      </c>
      <c r="H64" s="16" t="s">
        <v>120</v>
      </c>
      <c r="I64" s="26"/>
      <c r="J64" s="19">
        <v>20</v>
      </c>
      <c r="K64" s="15">
        <v>0</v>
      </c>
      <c r="L64" s="16">
        <v>9.5</v>
      </c>
      <c r="M64" s="15">
        <f t="shared" si="3"/>
        <v>0</v>
      </c>
      <c r="N64" s="94">
        <f t="shared" si="4"/>
        <v>0</v>
      </c>
    </row>
    <row r="65" spans="2:14" ht="15" customHeight="1" x14ac:dyDescent="0.3">
      <c r="B65" s="11">
        <f t="shared" si="2"/>
        <v>55</v>
      </c>
      <c r="C65" s="12" t="s">
        <v>1231</v>
      </c>
      <c r="D65" s="129" t="s">
        <v>1358</v>
      </c>
      <c r="E65" s="130" t="s">
        <v>1358</v>
      </c>
      <c r="F65" s="130" t="s">
        <v>1358</v>
      </c>
      <c r="G65" s="131" t="s">
        <v>1358</v>
      </c>
      <c r="H65" s="27" t="s">
        <v>380</v>
      </c>
      <c r="I65" s="26"/>
      <c r="J65" s="19">
        <v>30</v>
      </c>
      <c r="K65" s="15">
        <v>0</v>
      </c>
      <c r="L65" s="16">
        <v>9.5</v>
      </c>
      <c r="M65" s="15">
        <f t="shared" si="3"/>
        <v>0</v>
      </c>
      <c r="N65" s="94">
        <f t="shared" si="4"/>
        <v>0</v>
      </c>
    </row>
    <row r="66" spans="2:14" ht="15" customHeight="1" x14ac:dyDescent="0.3">
      <c r="B66" s="11">
        <f t="shared" si="2"/>
        <v>56</v>
      </c>
      <c r="C66" s="12" t="s">
        <v>1232</v>
      </c>
      <c r="D66" s="129" t="s">
        <v>1359</v>
      </c>
      <c r="E66" s="130" t="s">
        <v>1359</v>
      </c>
      <c r="F66" s="130" t="s">
        <v>1359</v>
      </c>
      <c r="G66" s="131" t="s">
        <v>1359</v>
      </c>
      <c r="H66" s="27" t="s">
        <v>120</v>
      </c>
      <c r="I66" s="26"/>
      <c r="J66" s="19">
        <v>200</v>
      </c>
      <c r="K66" s="15">
        <v>0</v>
      </c>
      <c r="L66" s="16">
        <v>9.5</v>
      </c>
      <c r="M66" s="15">
        <f t="shared" si="3"/>
        <v>0</v>
      </c>
      <c r="N66" s="94">
        <f t="shared" si="4"/>
        <v>0</v>
      </c>
    </row>
    <row r="67" spans="2:14" ht="15" customHeight="1" x14ac:dyDescent="0.3">
      <c r="B67" s="11">
        <f t="shared" si="2"/>
        <v>57</v>
      </c>
      <c r="C67" s="12" t="s">
        <v>1233</v>
      </c>
      <c r="D67" s="129" t="s">
        <v>1360</v>
      </c>
      <c r="E67" s="130" t="s">
        <v>1360</v>
      </c>
      <c r="F67" s="130" t="s">
        <v>1360</v>
      </c>
      <c r="G67" s="131" t="s">
        <v>1360</v>
      </c>
      <c r="H67" s="27" t="s">
        <v>120</v>
      </c>
      <c r="I67" s="26"/>
      <c r="J67" s="19">
        <v>200</v>
      </c>
      <c r="K67" s="15">
        <v>0</v>
      </c>
      <c r="L67" s="16">
        <v>9.5</v>
      </c>
      <c r="M67" s="15">
        <f t="shared" si="3"/>
        <v>0</v>
      </c>
      <c r="N67" s="94">
        <f t="shared" si="4"/>
        <v>0</v>
      </c>
    </row>
    <row r="68" spans="2:14" ht="15" customHeight="1" x14ac:dyDescent="0.3">
      <c r="B68" s="11">
        <f t="shared" si="2"/>
        <v>58</v>
      </c>
      <c r="C68" s="12" t="s">
        <v>1234</v>
      </c>
      <c r="D68" s="129" t="s">
        <v>1361</v>
      </c>
      <c r="E68" s="130" t="s">
        <v>1361</v>
      </c>
      <c r="F68" s="130" t="s">
        <v>1361</v>
      </c>
      <c r="G68" s="131" t="s">
        <v>1361</v>
      </c>
      <c r="H68" s="27" t="s">
        <v>120</v>
      </c>
      <c r="I68" s="26"/>
      <c r="J68" s="19">
        <v>3</v>
      </c>
      <c r="K68" s="15">
        <v>0</v>
      </c>
      <c r="L68" s="16">
        <v>9.5</v>
      </c>
      <c r="M68" s="15">
        <f t="shared" si="3"/>
        <v>0</v>
      </c>
      <c r="N68" s="94">
        <f t="shared" si="4"/>
        <v>0</v>
      </c>
    </row>
    <row r="69" spans="2:14" ht="15" customHeight="1" x14ac:dyDescent="0.3">
      <c r="B69" s="11">
        <f t="shared" si="2"/>
        <v>59</v>
      </c>
      <c r="C69" s="12" t="s">
        <v>1235</v>
      </c>
      <c r="D69" s="129" t="s">
        <v>1362</v>
      </c>
      <c r="E69" s="130" t="s">
        <v>1362</v>
      </c>
      <c r="F69" s="130" t="s">
        <v>1362</v>
      </c>
      <c r="G69" s="131" t="s">
        <v>1362</v>
      </c>
      <c r="H69" s="16" t="s">
        <v>120</v>
      </c>
      <c r="I69" s="26"/>
      <c r="J69" s="19">
        <v>50</v>
      </c>
      <c r="K69" s="15">
        <v>0</v>
      </c>
      <c r="L69" s="16">
        <v>9.5</v>
      </c>
      <c r="M69" s="15">
        <f t="shared" si="3"/>
        <v>0</v>
      </c>
      <c r="N69" s="94">
        <f t="shared" si="4"/>
        <v>0</v>
      </c>
    </row>
    <row r="70" spans="2:14" ht="15" customHeight="1" x14ac:dyDescent="0.3">
      <c r="B70" s="11">
        <f t="shared" si="2"/>
        <v>60</v>
      </c>
      <c r="C70" s="12" t="s">
        <v>1236</v>
      </c>
      <c r="D70" s="129" t="s">
        <v>1363</v>
      </c>
      <c r="E70" s="130" t="s">
        <v>1363</v>
      </c>
      <c r="F70" s="130" t="s">
        <v>1363</v>
      </c>
      <c r="G70" s="131" t="s">
        <v>1363</v>
      </c>
      <c r="H70" s="16" t="s">
        <v>120</v>
      </c>
      <c r="I70" s="26"/>
      <c r="J70" s="19">
        <v>20</v>
      </c>
      <c r="K70" s="15">
        <v>0</v>
      </c>
      <c r="L70" s="16">
        <v>9.5</v>
      </c>
      <c r="M70" s="15">
        <f t="shared" si="3"/>
        <v>0</v>
      </c>
      <c r="N70" s="94">
        <f t="shared" si="4"/>
        <v>0</v>
      </c>
    </row>
    <row r="71" spans="2:14" ht="15" customHeight="1" x14ac:dyDescent="0.3">
      <c r="B71" s="11">
        <f t="shared" si="2"/>
        <v>61</v>
      </c>
      <c r="C71" s="12" t="s">
        <v>1237</v>
      </c>
      <c r="D71" s="129" t="s">
        <v>1364</v>
      </c>
      <c r="E71" s="130" t="s">
        <v>1364</v>
      </c>
      <c r="F71" s="130" t="s">
        <v>1364</v>
      </c>
      <c r="G71" s="131" t="s">
        <v>1364</v>
      </c>
      <c r="H71" s="16" t="s">
        <v>120</v>
      </c>
      <c r="I71" s="26"/>
      <c r="J71" s="19">
        <v>370</v>
      </c>
      <c r="K71" s="15">
        <v>0</v>
      </c>
      <c r="L71" s="16">
        <v>9.5</v>
      </c>
      <c r="M71" s="15">
        <f t="shared" si="3"/>
        <v>0</v>
      </c>
      <c r="N71" s="94">
        <f t="shared" si="4"/>
        <v>0</v>
      </c>
    </row>
    <row r="72" spans="2:14" ht="15" customHeight="1" x14ac:dyDescent="0.3">
      <c r="B72" s="11">
        <f t="shared" si="2"/>
        <v>62</v>
      </c>
      <c r="C72" s="12" t="s">
        <v>1238</v>
      </c>
      <c r="D72" s="129" t="s">
        <v>1365</v>
      </c>
      <c r="E72" s="130" t="s">
        <v>1365</v>
      </c>
      <c r="F72" s="130" t="s">
        <v>1365</v>
      </c>
      <c r="G72" s="131" t="s">
        <v>1365</v>
      </c>
      <c r="H72" s="16" t="s">
        <v>120</v>
      </c>
      <c r="I72" s="26"/>
      <c r="J72" s="19">
        <v>50</v>
      </c>
      <c r="K72" s="15">
        <v>0</v>
      </c>
      <c r="L72" s="16">
        <v>9.5</v>
      </c>
      <c r="M72" s="15">
        <f t="shared" si="3"/>
        <v>0</v>
      </c>
      <c r="N72" s="94">
        <f t="shared" si="4"/>
        <v>0</v>
      </c>
    </row>
    <row r="73" spans="2:14" ht="15" customHeight="1" x14ac:dyDescent="0.3">
      <c r="B73" s="11">
        <f t="shared" si="2"/>
        <v>63</v>
      </c>
      <c r="C73" s="12" t="s">
        <v>1239</v>
      </c>
      <c r="D73" s="129" t="s">
        <v>1366</v>
      </c>
      <c r="E73" s="130" t="s">
        <v>1366</v>
      </c>
      <c r="F73" s="130" t="s">
        <v>1366</v>
      </c>
      <c r="G73" s="131" t="s">
        <v>1366</v>
      </c>
      <c r="H73" s="16" t="s">
        <v>120</v>
      </c>
      <c r="I73" s="26"/>
      <c r="J73" s="19">
        <v>50</v>
      </c>
      <c r="K73" s="15">
        <v>0</v>
      </c>
      <c r="L73" s="16">
        <v>9.5</v>
      </c>
      <c r="M73" s="15">
        <f t="shared" si="3"/>
        <v>0</v>
      </c>
      <c r="N73" s="94">
        <f t="shared" si="4"/>
        <v>0</v>
      </c>
    </row>
    <row r="74" spans="2:14" ht="15" customHeight="1" x14ac:dyDescent="0.3">
      <c r="B74" s="11">
        <f t="shared" si="2"/>
        <v>64</v>
      </c>
      <c r="C74" s="12" t="s">
        <v>1240</v>
      </c>
      <c r="D74" s="129" t="s">
        <v>1367</v>
      </c>
      <c r="E74" s="130" t="s">
        <v>1367</v>
      </c>
      <c r="F74" s="130" t="s">
        <v>1367</v>
      </c>
      <c r="G74" s="131" t="s">
        <v>1367</v>
      </c>
      <c r="H74" s="16" t="s">
        <v>120</v>
      </c>
      <c r="I74" s="26"/>
      <c r="J74" s="19">
        <v>50</v>
      </c>
      <c r="K74" s="15">
        <v>0</v>
      </c>
      <c r="L74" s="16">
        <v>9.5</v>
      </c>
      <c r="M74" s="15">
        <f t="shared" si="3"/>
        <v>0</v>
      </c>
      <c r="N74" s="94">
        <f t="shared" si="4"/>
        <v>0</v>
      </c>
    </row>
    <row r="75" spans="2:14" ht="15" customHeight="1" x14ac:dyDescent="0.3">
      <c r="B75" s="11">
        <f t="shared" si="2"/>
        <v>65</v>
      </c>
      <c r="C75" s="12" t="s">
        <v>1241</v>
      </c>
      <c r="D75" s="129" t="s">
        <v>1368</v>
      </c>
      <c r="E75" s="130" t="s">
        <v>1368</v>
      </c>
      <c r="F75" s="130" t="s">
        <v>1368</v>
      </c>
      <c r="G75" s="131" t="s">
        <v>1368</v>
      </c>
      <c r="H75" s="16" t="s">
        <v>1932</v>
      </c>
      <c r="I75" s="26"/>
      <c r="J75" s="19">
        <v>300</v>
      </c>
      <c r="K75" s="15">
        <v>0</v>
      </c>
      <c r="L75" s="16">
        <v>9.5</v>
      </c>
      <c r="M75" s="15">
        <f t="shared" si="3"/>
        <v>0</v>
      </c>
      <c r="N75" s="94">
        <f t="shared" si="4"/>
        <v>0</v>
      </c>
    </row>
    <row r="76" spans="2:14" ht="24.95" customHeight="1" x14ac:dyDescent="0.3">
      <c r="B76" s="11">
        <f t="shared" si="2"/>
        <v>66</v>
      </c>
      <c r="C76" s="12" t="s">
        <v>1242</v>
      </c>
      <c r="D76" s="129" t="s">
        <v>1369</v>
      </c>
      <c r="E76" s="130" t="s">
        <v>1369</v>
      </c>
      <c r="F76" s="130" t="s">
        <v>1369</v>
      </c>
      <c r="G76" s="131" t="s">
        <v>1369</v>
      </c>
      <c r="H76" s="16" t="s">
        <v>380</v>
      </c>
      <c r="I76" s="26"/>
      <c r="J76" s="19">
        <v>20</v>
      </c>
      <c r="K76" s="15">
        <v>0</v>
      </c>
      <c r="L76" s="16">
        <v>9.5</v>
      </c>
      <c r="M76" s="15">
        <f t="shared" si="3"/>
        <v>0</v>
      </c>
      <c r="N76" s="94">
        <f t="shared" si="4"/>
        <v>0</v>
      </c>
    </row>
    <row r="77" spans="2:14" ht="15" customHeight="1" x14ac:dyDescent="0.3">
      <c r="B77" s="11">
        <f t="shared" ref="B77:B140" si="5">B76+1</f>
        <v>67</v>
      </c>
      <c r="C77" s="12" t="s">
        <v>1243</v>
      </c>
      <c r="D77" s="129" t="s">
        <v>1370</v>
      </c>
      <c r="E77" s="130" t="s">
        <v>1370</v>
      </c>
      <c r="F77" s="130" t="s">
        <v>1370</v>
      </c>
      <c r="G77" s="131" t="s">
        <v>1370</v>
      </c>
      <c r="H77" s="16" t="s">
        <v>120</v>
      </c>
      <c r="I77" s="26"/>
      <c r="J77" s="19">
        <v>50</v>
      </c>
      <c r="K77" s="15">
        <v>0</v>
      </c>
      <c r="L77" s="16">
        <v>9.5</v>
      </c>
      <c r="M77" s="15">
        <f t="shared" ref="M77:M140" si="6">PRODUCT(K77,1.095)</f>
        <v>0</v>
      </c>
      <c r="N77" s="94">
        <f t="shared" ref="N77:N140" si="7">PRODUCT(J77,M77)</f>
        <v>0</v>
      </c>
    </row>
    <row r="78" spans="2:14" ht="15" customHeight="1" x14ac:dyDescent="0.3">
      <c r="B78" s="11">
        <f t="shared" si="5"/>
        <v>68</v>
      </c>
      <c r="C78" s="12" t="s">
        <v>1244</v>
      </c>
      <c r="D78" s="129" t="s">
        <v>1371</v>
      </c>
      <c r="E78" s="130" t="s">
        <v>1371</v>
      </c>
      <c r="F78" s="130" t="s">
        <v>1371</v>
      </c>
      <c r="G78" s="131" t="s">
        <v>1371</v>
      </c>
      <c r="H78" s="16" t="s">
        <v>120</v>
      </c>
      <c r="I78" s="26"/>
      <c r="J78" s="19">
        <v>50</v>
      </c>
      <c r="K78" s="15">
        <v>0</v>
      </c>
      <c r="L78" s="16">
        <v>9.5</v>
      </c>
      <c r="M78" s="15">
        <f t="shared" si="6"/>
        <v>0</v>
      </c>
      <c r="N78" s="94">
        <f t="shared" si="7"/>
        <v>0</v>
      </c>
    </row>
    <row r="79" spans="2:14" ht="15" customHeight="1" x14ac:dyDescent="0.3">
      <c r="B79" s="11">
        <f t="shared" si="5"/>
        <v>69</v>
      </c>
      <c r="C79" s="12" t="s">
        <v>1245</v>
      </c>
      <c r="D79" s="129" t="s">
        <v>1372</v>
      </c>
      <c r="E79" s="130" t="s">
        <v>1372</v>
      </c>
      <c r="F79" s="130" t="s">
        <v>1372</v>
      </c>
      <c r="G79" s="131" t="s">
        <v>1372</v>
      </c>
      <c r="H79" s="16" t="s">
        <v>120</v>
      </c>
      <c r="I79" s="26"/>
      <c r="J79" s="19">
        <v>50</v>
      </c>
      <c r="K79" s="15">
        <v>0</v>
      </c>
      <c r="L79" s="16">
        <v>9.5</v>
      </c>
      <c r="M79" s="15">
        <f t="shared" si="6"/>
        <v>0</v>
      </c>
      <c r="N79" s="94">
        <f t="shared" si="7"/>
        <v>0</v>
      </c>
    </row>
    <row r="80" spans="2:14" ht="24.95" customHeight="1" x14ac:dyDescent="0.3">
      <c r="B80" s="11">
        <f t="shared" si="5"/>
        <v>70</v>
      </c>
      <c r="C80" s="12" t="s">
        <v>1246</v>
      </c>
      <c r="D80" s="129" t="s">
        <v>1373</v>
      </c>
      <c r="E80" s="130" t="s">
        <v>1373</v>
      </c>
      <c r="F80" s="130" t="s">
        <v>1373</v>
      </c>
      <c r="G80" s="131" t="s">
        <v>1373</v>
      </c>
      <c r="H80" s="16" t="s">
        <v>120</v>
      </c>
      <c r="I80" s="26"/>
      <c r="J80" s="19">
        <v>50</v>
      </c>
      <c r="K80" s="15">
        <v>0</v>
      </c>
      <c r="L80" s="16">
        <v>9.5</v>
      </c>
      <c r="M80" s="15">
        <f t="shared" si="6"/>
        <v>0</v>
      </c>
      <c r="N80" s="94">
        <f t="shared" si="7"/>
        <v>0</v>
      </c>
    </row>
    <row r="81" spans="2:14" ht="15" customHeight="1" x14ac:dyDescent="0.3">
      <c r="B81" s="11">
        <f t="shared" si="5"/>
        <v>71</v>
      </c>
      <c r="C81" s="12" t="s">
        <v>1247</v>
      </c>
      <c r="D81" s="129" t="s">
        <v>1374</v>
      </c>
      <c r="E81" s="130" t="s">
        <v>1374</v>
      </c>
      <c r="F81" s="130" t="s">
        <v>1374</v>
      </c>
      <c r="G81" s="131" t="s">
        <v>1374</v>
      </c>
      <c r="H81" s="16" t="s">
        <v>381</v>
      </c>
      <c r="I81" s="26"/>
      <c r="J81" s="19">
        <v>50</v>
      </c>
      <c r="K81" s="15">
        <v>0</v>
      </c>
      <c r="L81" s="16">
        <v>9.5</v>
      </c>
      <c r="M81" s="15">
        <f t="shared" si="6"/>
        <v>0</v>
      </c>
      <c r="N81" s="94">
        <f t="shared" si="7"/>
        <v>0</v>
      </c>
    </row>
    <row r="82" spans="2:14" ht="15" customHeight="1" x14ac:dyDescent="0.3">
      <c r="B82" s="11">
        <f t="shared" si="5"/>
        <v>72</v>
      </c>
      <c r="C82" s="12" t="s">
        <v>1248</v>
      </c>
      <c r="D82" s="129" t="s">
        <v>1375</v>
      </c>
      <c r="E82" s="130" t="s">
        <v>1375</v>
      </c>
      <c r="F82" s="130" t="s">
        <v>1375</v>
      </c>
      <c r="G82" s="131" t="s">
        <v>1375</v>
      </c>
      <c r="H82" s="16" t="s">
        <v>380</v>
      </c>
      <c r="I82" s="26"/>
      <c r="J82" s="19">
        <v>50</v>
      </c>
      <c r="K82" s="15">
        <v>0</v>
      </c>
      <c r="L82" s="16">
        <v>9.5</v>
      </c>
      <c r="M82" s="15">
        <f t="shared" si="6"/>
        <v>0</v>
      </c>
      <c r="N82" s="94">
        <f t="shared" si="7"/>
        <v>0</v>
      </c>
    </row>
    <row r="83" spans="2:14" ht="15" customHeight="1" x14ac:dyDescent="0.3">
      <c r="B83" s="11">
        <f t="shared" si="5"/>
        <v>73</v>
      </c>
      <c r="C83" s="12" t="s">
        <v>1249</v>
      </c>
      <c r="D83" s="129" t="s">
        <v>1376</v>
      </c>
      <c r="E83" s="130" t="s">
        <v>1376</v>
      </c>
      <c r="F83" s="130" t="s">
        <v>1376</v>
      </c>
      <c r="G83" s="131" t="s">
        <v>1376</v>
      </c>
      <c r="H83" s="16" t="s">
        <v>381</v>
      </c>
      <c r="I83" s="26"/>
      <c r="J83" s="19">
        <v>2000</v>
      </c>
      <c r="K83" s="15">
        <v>0</v>
      </c>
      <c r="L83" s="16">
        <v>9.5</v>
      </c>
      <c r="M83" s="15">
        <f t="shared" si="6"/>
        <v>0</v>
      </c>
      <c r="N83" s="94">
        <f t="shared" si="7"/>
        <v>0</v>
      </c>
    </row>
    <row r="84" spans="2:14" ht="15" customHeight="1" x14ac:dyDescent="0.3">
      <c r="B84" s="11">
        <f t="shared" si="5"/>
        <v>74</v>
      </c>
      <c r="C84" s="12" t="s">
        <v>1250</v>
      </c>
      <c r="D84" s="129" t="s">
        <v>1377</v>
      </c>
      <c r="E84" s="130" t="s">
        <v>1377</v>
      </c>
      <c r="F84" s="130" t="s">
        <v>1377</v>
      </c>
      <c r="G84" s="131" t="s">
        <v>1377</v>
      </c>
      <c r="H84" s="16" t="s">
        <v>381</v>
      </c>
      <c r="I84" s="26"/>
      <c r="J84" s="19">
        <v>10</v>
      </c>
      <c r="K84" s="15">
        <v>0</v>
      </c>
      <c r="L84" s="16">
        <v>9.5</v>
      </c>
      <c r="M84" s="15">
        <f t="shared" si="6"/>
        <v>0</v>
      </c>
      <c r="N84" s="94">
        <f t="shared" si="7"/>
        <v>0</v>
      </c>
    </row>
    <row r="85" spans="2:14" ht="15" customHeight="1" x14ac:dyDescent="0.3">
      <c r="B85" s="11">
        <f t="shared" si="5"/>
        <v>75</v>
      </c>
      <c r="C85" s="12" t="s">
        <v>1251</v>
      </c>
      <c r="D85" s="129" t="s">
        <v>1378</v>
      </c>
      <c r="E85" s="130" t="s">
        <v>1378</v>
      </c>
      <c r="F85" s="130" t="s">
        <v>1378</v>
      </c>
      <c r="G85" s="131" t="s">
        <v>1378</v>
      </c>
      <c r="H85" s="16" t="s">
        <v>381</v>
      </c>
      <c r="I85" s="26"/>
      <c r="J85" s="19">
        <v>10</v>
      </c>
      <c r="K85" s="15">
        <v>0</v>
      </c>
      <c r="L85" s="16">
        <v>9.5</v>
      </c>
      <c r="M85" s="15">
        <f t="shared" si="6"/>
        <v>0</v>
      </c>
      <c r="N85" s="94">
        <f t="shared" si="7"/>
        <v>0</v>
      </c>
    </row>
    <row r="86" spans="2:14" ht="15" customHeight="1" x14ac:dyDescent="0.3">
      <c r="B86" s="11">
        <f t="shared" si="5"/>
        <v>76</v>
      </c>
      <c r="C86" s="12" t="s">
        <v>1252</v>
      </c>
      <c r="D86" s="158" t="s">
        <v>1379</v>
      </c>
      <c r="E86" s="159" t="s">
        <v>1379</v>
      </c>
      <c r="F86" s="159" t="s">
        <v>1379</v>
      </c>
      <c r="G86" s="160" t="s">
        <v>1379</v>
      </c>
      <c r="H86" s="16" t="s">
        <v>381</v>
      </c>
      <c r="I86" s="26"/>
      <c r="J86" s="19">
        <v>50</v>
      </c>
      <c r="K86" s="15">
        <v>0</v>
      </c>
      <c r="L86" s="16">
        <v>9.5</v>
      </c>
      <c r="M86" s="15">
        <f t="shared" si="6"/>
        <v>0</v>
      </c>
      <c r="N86" s="94">
        <f t="shared" si="7"/>
        <v>0</v>
      </c>
    </row>
    <row r="87" spans="2:14" ht="15" customHeight="1" x14ac:dyDescent="0.3">
      <c r="B87" s="11">
        <f t="shared" si="5"/>
        <v>77</v>
      </c>
      <c r="C87" s="12" t="s">
        <v>1253</v>
      </c>
      <c r="D87" s="158" t="s">
        <v>1380</v>
      </c>
      <c r="E87" s="159" t="s">
        <v>1380</v>
      </c>
      <c r="F87" s="159" t="s">
        <v>1380</v>
      </c>
      <c r="G87" s="160" t="s">
        <v>1380</v>
      </c>
      <c r="H87" s="16" t="s">
        <v>380</v>
      </c>
      <c r="I87" s="26"/>
      <c r="J87" s="19">
        <v>300</v>
      </c>
      <c r="K87" s="15">
        <v>0</v>
      </c>
      <c r="L87" s="16">
        <v>9.5</v>
      </c>
      <c r="M87" s="15">
        <f t="shared" si="6"/>
        <v>0</v>
      </c>
      <c r="N87" s="94">
        <f t="shared" si="7"/>
        <v>0</v>
      </c>
    </row>
    <row r="88" spans="2:14" ht="15" customHeight="1" x14ac:dyDescent="0.3">
      <c r="B88" s="11">
        <f t="shared" si="5"/>
        <v>78</v>
      </c>
      <c r="C88" s="12" t="s">
        <v>1254</v>
      </c>
      <c r="D88" s="129" t="s">
        <v>1381</v>
      </c>
      <c r="E88" s="130" t="s">
        <v>1381</v>
      </c>
      <c r="F88" s="130" t="s">
        <v>1381</v>
      </c>
      <c r="G88" s="131" t="s">
        <v>1381</v>
      </c>
      <c r="H88" s="27" t="s">
        <v>380</v>
      </c>
      <c r="I88" s="26"/>
      <c r="J88" s="19">
        <v>10</v>
      </c>
      <c r="K88" s="15">
        <v>0</v>
      </c>
      <c r="L88" s="16">
        <v>9.5</v>
      </c>
      <c r="M88" s="15">
        <f t="shared" si="6"/>
        <v>0</v>
      </c>
      <c r="N88" s="94">
        <f t="shared" si="7"/>
        <v>0</v>
      </c>
    </row>
    <row r="89" spans="2:14" ht="15" customHeight="1" x14ac:dyDescent="0.3">
      <c r="B89" s="11">
        <f t="shared" si="5"/>
        <v>79</v>
      </c>
      <c r="C89" s="12" t="s">
        <v>1255</v>
      </c>
      <c r="D89" s="129" t="s">
        <v>1382</v>
      </c>
      <c r="E89" s="130" t="s">
        <v>1382</v>
      </c>
      <c r="F89" s="130" t="s">
        <v>1382</v>
      </c>
      <c r="G89" s="131" t="s">
        <v>1382</v>
      </c>
      <c r="H89" s="16" t="s">
        <v>380</v>
      </c>
      <c r="I89" s="26"/>
      <c r="J89" s="19">
        <v>50</v>
      </c>
      <c r="K89" s="15">
        <v>0</v>
      </c>
      <c r="L89" s="16">
        <v>9.5</v>
      </c>
      <c r="M89" s="15">
        <f t="shared" si="6"/>
        <v>0</v>
      </c>
      <c r="N89" s="94">
        <f t="shared" si="7"/>
        <v>0</v>
      </c>
    </row>
    <row r="90" spans="2:14" ht="15" customHeight="1" x14ac:dyDescent="0.3">
      <c r="B90" s="11">
        <f t="shared" si="5"/>
        <v>80</v>
      </c>
      <c r="C90" s="12" t="s">
        <v>1256</v>
      </c>
      <c r="D90" s="129" t="s">
        <v>1383</v>
      </c>
      <c r="E90" s="130" t="s">
        <v>1383</v>
      </c>
      <c r="F90" s="130" t="s">
        <v>1383</v>
      </c>
      <c r="G90" s="131" t="s">
        <v>1383</v>
      </c>
      <c r="H90" s="16" t="s">
        <v>380</v>
      </c>
      <c r="I90" s="26"/>
      <c r="J90" s="19">
        <v>100</v>
      </c>
      <c r="K90" s="15">
        <v>0</v>
      </c>
      <c r="L90" s="16">
        <v>9.5</v>
      </c>
      <c r="M90" s="15">
        <f t="shared" si="6"/>
        <v>0</v>
      </c>
      <c r="N90" s="94">
        <f t="shared" si="7"/>
        <v>0</v>
      </c>
    </row>
    <row r="91" spans="2:14" ht="15" customHeight="1" x14ac:dyDescent="0.3">
      <c r="B91" s="11">
        <f t="shared" si="5"/>
        <v>81</v>
      </c>
      <c r="C91" s="12" t="s">
        <v>1257</v>
      </c>
      <c r="D91" s="129" t="s">
        <v>1384</v>
      </c>
      <c r="E91" s="130" t="s">
        <v>1384</v>
      </c>
      <c r="F91" s="130" t="s">
        <v>1384</v>
      </c>
      <c r="G91" s="131" t="s">
        <v>1384</v>
      </c>
      <c r="H91" s="16" t="s">
        <v>380</v>
      </c>
      <c r="I91" s="26"/>
      <c r="J91" s="19">
        <v>100</v>
      </c>
      <c r="K91" s="15">
        <v>0</v>
      </c>
      <c r="L91" s="16">
        <v>9.5</v>
      </c>
      <c r="M91" s="15">
        <f t="shared" si="6"/>
        <v>0</v>
      </c>
      <c r="N91" s="94">
        <f t="shared" si="7"/>
        <v>0</v>
      </c>
    </row>
    <row r="92" spans="2:14" ht="15" customHeight="1" x14ac:dyDescent="0.3">
      <c r="B92" s="11">
        <f t="shared" si="5"/>
        <v>82</v>
      </c>
      <c r="C92" s="12" t="s">
        <v>1258</v>
      </c>
      <c r="D92" s="129" t="s">
        <v>1385</v>
      </c>
      <c r="E92" s="130" t="s">
        <v>1385</v>
      </c>
      <c r="F92" s="130" t="s">
        <v>1385</v>
      </c>
      <c r="G92" s="131" t="s">
        <v>1385</v>
      </c>
      <c r="H92" s="16" t="s">
        <v>380</v>
      </c>
      <c r="I92" s="26"/>
      <c r="J92" s="19">
        <v>100</v>
      </c>
      <c r="K92" s="15">
        <v>0</v>
      </c>
      <c r="L92" s="16">
        <v>9.5</v>
      </c>
      <c r="M92" s="15">
        <f t="shared" si="6"/>
        <v>0</v>
      </c>
      <c r="N92" s="94">
        <f t="shared" si="7"/>
        <v>0</v>
      </c>
    </row>
    <row r="93" spans="2:14" ht="15" customHeight="1" x14ac:dyDescent="0.3">
      <c r="B93" s="11">
        <f t="shared" si="5"/>
        <v>83</v>
      </c>
      <c r="C93" s="12" t="s">
        <v>1259</v>
      </c>
      <c r="D93" s="129" t="s">
        <v>1386</v>
      </c>
      <c r="E93" s="130" t="s">
        <v>1386</v>
      </c>
      <c r="F93" s="130" t="s">
        <v>1386</v>
      </c>
      <c r="G93" s="131" t="s">
        <v>1386</v>
      </c>
      <c r="H93" s="16" t="s">
        <v>380</v>
      </c>
      <c r="I93" s="26"/>
      <c r="J93" s="19">
        <v>100</v>
      </c>
      <c r="K93" s="15">
        <v>0</v>
      </c>
      <c r="L93" s="16">
        <v>9.5</v>
      </c>
      <c r="M93" s="15">
        <f t="shared" si="6"/>
        <v>0</v>
      </c>
      <c r="N93" s="94">
        <f t="shared" si="7"/>
        <v>0</v>
      </c>
    </row>
    <row r="94" spans="2:14" ht="15" customHeight="1" x14ac:dyDescent="0.3">
      <c r="B94" s="11">
        <f t="shared" si="5"/>
        <v>84</v>
      </c>
      <c r="C94" s="12" t="s">
        <v>1260</v>
      </c>
      <c r="D94" s="129" t="s">
        <v>1387</v>
      </c>
      <c r="E94" s="130" t="s">
        <v>1387</v>
      </c>
      <c r="F94" s="130" t="s">
        <v>1387</v>
      </c>
      <c r="G94" s="131" t="s">
        <v>1387</v>
      </c>
      <c r="H94" s="16" t="s">
        <v>380</v>
      </c>
      <c r="I94" s="26"/>
      <c r="J94" s="19">
        <v>100</v>
      </c>
      <c r="K94" s="15">
        <v>0</v>
      </c>
      <c r="L94" s="16">
        <v>9.5</v>
      </c>
      <c r="M94" s="15">
        <f t="shared" si="6"/>
        <v>0</v>
      </c>
      <c r="N94" s="94">
        <f t="shared" si="7"/>
        <v>0</v>
      </c>
    </row>
    <row r="95" spans="2:14" ht="15" customHeight="1" x14ac:dyDescent="0.3">
      <c r="B95" s="11">
        <f t="shared" si="5"/>
        <v>85</v>
      </c>
      <c r="C95" s="12" t="s">
        <v>1261</v>
      </c>
      <c r="D95" s="129" t="s">
        <v>1388</v>
      </c>
      <c r="E95" s="130" t="s">
        <v>1388</v>
      </c>
      <c r="F95" s="130" t="s">
        <v>1388</v>
      </c>
      <c r="G95" s="131" t="s">
        <v>1388</v>
      </c>
      <c r="H95" s="16" t="s">
        <v>120</v>
      </c>
      <c r="I95" s="26"/>
      <c r="J95" s="19">
        <v>20</v>
      </c>
      <c r="K95" s="15">
        <v>0</v>
      </c>
      <c r="L95" s="16">
        <v>9.5</v>
      </c>
      <c r="M95" s="15">
        <f t="shared" si="6"/>
        <v>0</v>
      </c>
      <c r="N95" s="94">
        <f t="shared" si="7"/>
        <v>0</v>
      </c>
    </row>
    <row r="96" spans="2:14" ht="15" customHeight="1" x14ac:dyDescent="0.3">
      <c r="B96" s="11">
        <f t="shared" si="5"/>
        <v>86</v>
      </c>
      <c r="C96" s="12" t="s">
        <v>1262</v>
      </c>
      <c r="D96" s="129" t="s">
        <v>1389</v>
      </c>
      <c r="E96" s="130" t="s">
        <v>1389</v>
      </c>
      <c r="F96" s="130" t="s">
        <v>1389</v>
      </c>
      <c r="G96" s="131" t="s">
        <v>1389</v>
      </c>
      <c r="H96" s="16" t="s">
        <v>380</v>
      </c>
      <c r="I96" s="26"/>
      <c r="J96" s="19">
        <v>20</v>
      </c>
      <c r="K96" s="15">
        <v>0</v>
      </c>
      <c r="L96" s="16">
        <v>9.5</v>
      </c>
      <c r="M96" s="15">
        <f t="shared" si="6"/>
        <v>0</v>
      </c>
      <c r="N96" s="94">
        <f t="shared" si="7"/>
        <v>0</v>
      </c>
    </row>
    <row r="97" spans="2:14" ht="15" customHeight="1" x14ac:dyDescent="0.3">
      <c r="B97" s="11">
        <f t="shared" si="5"/>
        <v>87</v>
      </c>
      <c r="C97" s="12" t="s">
        <v>1263</v>
      </c>
      <c r="D97" s="129" t="s">
        <v>1390</v>
      </c>
      <c r="E97" s="130" t="s">
        <v>1390</v>
      </c>
      <c r="F97" s="130" t="s">
        <v>1390</v>
      </c>
      <c r="G97" s="131" t="s">
        <v>1390</v>
      </c>
      <c r="H97" s="16" t="s">
        <v>120</v>
      </c>
      <c r="I97" s="26"/>
      <c r="J97" s="19">
        <v>30</v>
      </c>
      <c r="K97" s="15">
        <v>0</v>
      </c>
      <c r="L97" s="16">
        <v>9.5</v>
      </c>
      <c r="M97" s="15">
        <f t="shared" si="6"/>
        <v>0</v>
      </c>
      <c r="N97" s="94">
        <f t="shared" si="7"/>
        <v>0</v>
      </c>
    </row>
    <row r="98" spans="2:14" ht="15" customHeight="1" x14ac:dyDescent="0.3">
      <c r="B98" s="11">
        <f t="shared" si="5"/>
        <v>88</v>
      </c>
      <c r="C98" s="12" t="s">
        <v>1264</v>
      </c>
      <c r="D98" s="129" t="s">
        <v>1391</v>
      </c>
      <c r="E98" s="130" t="s">
        <v>1391</v>
      </c>
      <c r="F98" s="130" t="s">
        <v>1391</v>
      </c>
      <c r="G98" s="131" t="s">
        <v>1391</v>
      </c>
      <c r="H98" s="16" t="s">
        <v>380</v>
      </c>
      <c r="I98" s="26"/>
      <c r="J98" s="19">
        <v>50</v>
      </c>
      <c r="K98" s="15">
        <v>0</v>
      </c>
      <c r="L98" s="16">
        <v>9.5</v>
      </c>
      <c r="M98" s="15">
        <f t="shared" si="6"/>
        <v>0</v>
      </c>
      <c r="N98" s="94">
        <f t="shared" si="7"/>
        <v>0</v>
      </c>
    </row>
    <row r="99" spans="2:14" ht="15" customHeight="1" x14ac:dyDescent="0.3">
      <c r="B99" s="11">
        <f t="shared" si="5"/>
        <v>89</v>
      </c>
      <c r="C99" s="12" t="s">
        <v>1265</v>
      </c>
      <c r="D99" s="129" t="s">
        <v>1392</v>
      </c>
      <c r="E99" s="130" t="s">
        <v>1392</v>
      </c>
      <c r="F99" s="130" t="s">
        <v>1392</v>
      </c>
      <c r="G99" s="131" t="s">
        <v>1392</v>
      </c>
      <c r="H99" s="16" t="s">
        <v>381</v>
      </c>
      <c r="I99" s="26"/>
      <c r="J99" s="19">
        <v>40</v>
      </c>
      <c r="K99" s="15">
        <v>0</v>
      </c>
      <c r="L99" s="16">
        <v>22</v>
      </c>
      <c r="M99" s="15">
        <f>PRODUCT(K99,1.22)</f>
        <v>0</v>
      </c>
      <c r="N99" s="94">
        <f t="shared" si="7"/>
        <v>0</v>
      </c>
    </row>
    <row r="100" spans="2:14" ht="15" customHeight="1" x14ac:dyDescent="0.3">
      <c r="B100" s="11">
        <f t="shared" si="5"/>
        <v>90</v>
      </c>
      <c r="C100" s="12" t="s">
        <v>1266</v>
      </c>
      <c r="D100" s="129" t="s">
        <v>1393</v>
      </c>
      <c r="E100" s="130" t="s">
        <v>1393</v>
      </c>
      <c r="F100" s="130" t="s">
        <v>1393</v>
      </c>
      <c r="G100" s="131" t="s">
        <v>1393</v>
      </c>
      <c r="H100" s="16" t="s">
        <v>120</v>
      </c>
      <c r="I100" s="26"/>
      <c r="J100" s="19">
        <v>20</v>
      </c>
      <c r="K100" s="15">
        <v>0</v>
      </c>
      <c r="L100" s="16">
        <v>9.5</v>
      </c>
      <c r="M100" s="15">
        <f t="shared" si="6"/>
        <v>0</v>
      </c>
      <c r="N100" s="94">
        <f t="shared" si="7"/>
        <v>0</v>
      </c>
    </row>
    <row r="101" spans="2:14" ht="15" customHeight="1" x14ac:dyDescent="0.3">
      <c r="B101" s="11">
        <f t="shared" si="5"/>
        <v>91</v>
      </c>
      <c r="C101" s="12" t="s">
        <v>1267</v>
      </c>
      <c r="D101" s="129" t="s">
        <v>1394</v>
      </c>
      <c r="E101" s="130" t="s">
        <v>1394</v>
      </c>
      <c r="F101" s="130" t="s">
        <v>1394</v>
      </c>
      <c r="G101" s="131" t="s">
        <v>1394</v>
      </c>
      <c r="H101" s="16" t="s">
        <v>120</v>
      </c>
      <c r="I101" s="26"/>
      <c r="J101" s="19">
        <v>20</v>
      </c>
      <c r="K101" s="15">
        <v>0</v>
      </c>
      <c r="L101" s="16">
        <v>9.5</v>
      </c>
      <c r="M101" s="15">
        <f t="shared" si="6"/>
        <v>0</v>
      </c>
      <c r="N101" s="94">
        <f t="shared" si="7"/>
        <v>0</v>
      </c>
    </row>
    <row r="102" spans="2:14" ht="15" customHeight="1" x14ac:dyDescent="0.3">
      <c r="B102" s="11">
        <f t="shared" si="5"/>
        <v>92</v>
      </c>
      <c r="C102" s="12" t="s">
        <v>1268</v>
      </c>
      <c r="D102" s="129" t="s">
        <v>1395</v>
      </c>
      <c r="E102" s="130" t="s">
        <v>1395</v>
      </c>
      <c r="F102" s="130" t="s">
        <v>1395</v>
      </c>
      <c r="G102" s="131" t="s">
        <v>1395</v>
      </c>
      <c r="H102" s="16" t="s">
        <v>381</v>
      </c>
      <c r="I102" s="26"/>
      <c r="J102" s="19">
        <v>10</v>
      </c>
      <c r="K102" s="15">
        <v>0</v>
      </c>
      <c r="L102" s="16">
        <v>9.5</v>
      </c>
      <c r="M102" s="15">
        <f t="shared" si="6"/>
        <v>0</v>
      </c>
      <c r="N102" s="94">
        <f t="shared" si="7"/>
        <v>0</v>
      </c>
    </row>
    <row r="103" spans="2:14" ht="15" customHeight="1" x14ac:dyDescent="0.3">
      <c r="B103" s="11">
        <f t="shared" si="5"/>
        <v>93</v>
      </c>
      <c r="C103" s="12" t="s">
        <v>1269</v>
      </c>
      <c r="D103" s="129" t="s">
        <v>1396</v>
      </c>
      <c r="E103" s="130" t="s">
        <v>1396</v>
      </c>
      <c r="F103" s="130" t="s">
        <v>1396</v>
      </c>
      <c r="G103" s="131" t="s">
        <v>1396</v>
      </c>
      <c r="H103" s="16" t="s">
        <v>120</v>
      </c>
      <c r="I103" s="26"/>
      <c r="J103" s="19">
        <v>1300</v>
      </c>
      <c r="K103" s="15">
        <v>0</v>
      </c>
      <c r="L103" s="16">
        <v>9.5</v>
      </c>
      <c r="M103" s="15">
        <f t="shared" si="6"/>
        <v>0</v>
      </c>
      <c r="N103" s="94">
        <f t="shared" si="7"/>
        <v>0</v>
      </c>
    </row>
    <row r="104" spans="2:14" ht="15" customHeight="1" x14ac:dyDescent="0.3">
      <c r="B104" s="11">
        <f t="shared" si="5"/>
        <v>94</v>
      </c>
      <c r="C104" s="12" t="s">
        <v>1270</v>
      </c>
      <c r="D104" s="129" t="s">
        <v>1397</v>
      </c>
      <c r="E104" s="130" t="s">
        <v>1397</v>
      </c>
      <c r="F104" s="130" t="s">
        <v>1397</v>
      </c>
      <c r="G104" s="131" t="s">
        <v>1397</v>
      </c>
      <c r="H104" s="16" t="s">
        <v>120</v>
      </c>
      <c r="I104" s="26"/>
      <c r="J104" s="19">
        <v>200</v>
      </c>
      <c r="K104" s="15">
        <v>0</v>
      </c>
      <c r="L104" s="16">
        <v>9.5</v>
      </c>
      <c r="M104" s="15">
        <f t="shared" si="6"/>
        <v>0</v>
      </c>
      <c r="N104" s="94">
        <f t="shared" si="7"/>
        <v>0</v>
      </c>
    </row>
    <row r="105" spans="2:14" ht="15" customHeight="1" x14ac:dyDescent="0.3">
      <c r="B105" s="11">
        <f t="shared" si="5"/>
        <v>95</v>
      </c>
      <c r="C105" s="12" t="s">
        <v>1271</v>
      </c>
      <c r="D105" s="129" t="s">
        <v>1398</v>
      </c>
      <c r="E105" s="130" t="s">
        <v>1398</v>
      </c>
      <c r="F105" s="130" t="s">
        <v>1398</v>
      </c>
      <c r="G105" s="131" t="s">
        <v>1398</v>
      </c>
      <c r="H105" s="16" t="s">
        <v>120</v>
      </c>
      <c r="I105" s="26"/>
      <c r="J105" s="19">
        <v>50</v>
      </c>
      <c r="K105" s="15">
        <v>0</v>
      </c>
      <c r="L105" s="16">
        <v>9.5</v>
      </c>
      <c r="M105" s="15">
        <f t="shared" si="6"/>
        <v>0</v>
      </c>
      <c r="N105" s="94">
        <f t="shared" si="7"/>
        <v>0</v>
      </c>
    </row>
    <row r="106" spans="2:14" ht="15" customHeight="1" x14ac:dyDescent="0.3">
      <c r="B106" s="11">
        <f t="shared" si="5"/>
        <v>96</v>
      </c>
      <c r="C106" s="12" t="s">
        <v>1272</v>
      </c>
      <c r="D106" s="129" t="s">
        <v>1399</v>
      </c>
      <c r="E106" s="130" t="s">
        <v>1399</v>
      </c>
      <c r="F106" s="130" t="s">
        <v>1399</v>
      </c>
      <c r="G106" s="131" t="s">
        <v>1399</v>
      </c>
      <c r="H106" s="16" t="s">
        <v>120</v>
      </c>
      <c r="I106" s="26"/>
      <c r="J106" s="19">
        <v>100</v>
      </c>
      <c r="K106" s="15">
        <v>0</v>
      </c>
      <c r="L106" s="16">
        <v>9.5</v>
      </c>
      <c r="M106" s="15">
        <f t="shared" si="6"/>
        <v>0</v>
      </c>
      <c r="N106" s="94">
        <f t="shared" si="7"/>
        <v>0</v>
      </c>
    </row>
    <row r="107" spans="2:14" ht="15" customHeight="1" x14ac:dyDescent="0.3">
      <c r="B107" s="11">
        <f t="shared" si="5"/>
        <v>97</v>
      </c>
      <c r="C107" s="12" t="s">
        <v>1273</v>
      </c>
      <c r="D107" s="129" t="s">
        <v>1400</v>
      </c>
      <c r="E107" s="130" t="s">
        <v>1400</v>
      </c>
      <c r="F107" s="130" t="s">
        <v>1400</v>
      </c>
      <c r="G107" s="131" t="s">
        <v>1400</v>
      </c>
      <c r="H107" s="16" t="s">
        <v>380</v>
      </c>
      <c r="I107" s="26"/>
      <c r="J107" s="19">
        <v>5</v>
      </c>
      <c r="K107" s="15">
        <v>0</v>
      </c>
      <c r="L107" s="16">
        <v>9.5</v>
      </c>
      <c r="M107" s="15">
        <f t="shared" si="6"/>
        <v>0</v>
      </c>
      <c r="N107" s="94">
        <f t="shared" si="7"/>
        <v>0</v>
      </c>
    </row>
    <row r="108" spans="2:14" ht="15" customHeight="1" x14ac:dyDescent="0.3">
      <c r="B108" s="11">
        <f t="shared" si="5"/>
        <v>98</v>
      </c>
      <c r="C108" s="12" t="s">
        <v>1274</v>
      </c>
      <c r="D108" s="129" t="s">
        <v>1401</v>
      </c>
      <c r="E108" s="130" t="s">
        <v>1401</v>
      </c>
      <c r="F108" s="130" t="s">
        <v>1401</v>
      </c>
      <c r="G108" s="131" t="s">
        <v>1401</v>
      </c>
      <c r="H108" s="16" t="s">
        <v>120</v>
      </c>
      <c r="I108" s="26"/>
      <c r="J108" s="19">
        <v>700</v>
      </c>
      <c r="K108" s="15">
        <v>0</v>
      </c>
      <c r="L108" s="16">
        <v>9.5</v>
      </c>
      <c r="M108" s="15">
        <f t="shared" si="6"/>
        <v>0</v>
      </c>
      <c r="N108" s="94">
        <f t="shared" si="7"/>
        <v>0</v>
      </c>
    </row>
    <row r="109" spans="2:14" ht="15" customHeight="1" x14ac:dyDescent="0.3">
      <c r="B109" s="11">
        <f t="shared" si="5"/>
        <v>99</v>
      </c>
      <c r="C109" s="12" t="s">
        <v>1275</v>
      </c>
      <c r="D109" s="129" t="s">
        <v>1402</v>
      </c>
      <c r="E109" s="130" t="s">
        <v>1402</v>
      </c>
      <c r="F109" s="130" t="s">
        <v>1402</v>
      </c>
      <c r="G109" s="131" t="s">
        <v>1402</v>
      </c>
      <c r="H109" s="16" t="s">
        <v>120</v>
      </c>
      <c r="I109" s="26"/>
      <c r="J109" s="19">
        <v>50</v>
      </c>
      <c r="K109" s="15">
        <v>0</v>
      </c>
      <c r="L109" s="16">
        <v>9.5</v>
      </c>
      <c r="M109" s="15">
        <f t="shared" si="6"/>
        <v>0</v>
      </c>
      <c r="N109" s="94">
        <f t="shared" si="7"/>
        <v>0</v>
      </c>
    </row>
    <row r="110" spans="2:14" ht="15" customHeight="1" x14ac:dyDescent="0.3">
      <c r="B110" s="11">
        <f t="shared" si="5"/>
        <v>100</v>
      </c>
      <c r="C110" s="12" t="s">
        <v>1276</v>
      </c>
      <c r="D110" s="129" t="s">
        <v>1403</v>
      </c>
      <c r="E110" s="130" t="s">
        <v>1403</v>
      </c>
      <c r="F110" s="130" t="s">
        <v>1403</v>
      </c>
      <c r="G110" s="131" t="s">
        <v>1403</v>
      </c>
      <c r="H110" s="16" t="s">
        <v>120</v>
      </c>
      <c r="I110" s="26"/>
      <c r="J110" s="19">
        <v>150</v>
      </c>
      <c r="K110" s="15">
        <v>0</v>
      </c>
      <c r="L110" s="16">
        <v>9.5</v>
      </c>
      <c r="M110" s="15">
        <f t="shared" si="6"/>
        <v>0</v>
      </c>
      <c r="N110" s="94">
        <f t="shared" si="7"/>
        <v>0</v>
      </c>
    </row>
    <row r="111" spans="2:14" ht="15" customHeight="1" x14ac:dyDescent="0.3">
      <c r="B111" s="11">
        <f t="shared" si="5"/>
        <v>101</v>
      </c>
      <c r="C111" s="12" t="s">
        <v>1277</v>
      </c>
      <c r="D111" s="129" t="s">
        <v>1404</v>
      </c>
      <c r="E111" s="130" t="s">
        <v>1404</v>
      </c>
      <c r="F111" s="130" t="s">
        <v>1404</v>
      </c>
      <c r="G111" s="131" t="s">
        <v>1404</v>
      </c>
      <c r="H111" s="16" t="s">
        <v>120</v>
      </c>
      <c r="I111" s="26"/>
      <c r="J111" s="19">
        <v>20</v>
      </c>
      <c r="K111" s="15">
        <v>0</v>
      </c>
      <c r="L111" s="16">
        <v>9.5</v>
      </c>
      <c r="M111" s="15">
        <f t="shared" si="6"/>
        <v>0</v>
      </c>
      <c r="N111" s="94">
        <f t="shared" si="7"/>
        <v>0</v>
      </c>
    </row>
    <row r="112" spans="2:14" ht="24.95" customHeight="1" x14ac:dyDescent="0.3">
      <c r="B112" s="11">
        <f t="shared" si="5"/>
        <v>102</v>
      </c>
      <c r="C112" s="12" t="s">
        <v>1278</v>
      </c>
      <c r="D112" s="129" t="s">
        <v>1405</v>
      </c>
      <c r="E112" s="130" t="s">
        <v>1405</v>
      </c>
      <c r="F112" s="130" t="s">
        <v>1405</v>
      </c>
      <c r="G112" s="131" t="s">
        <v>1405</v>
      </c>
      <c r="H112" s="16" t="s">
        <v>380</v>
      </c>
      <c r="I112" s="26"/>
      <c r="J112" s="19">
        <v>20</v>
      </c>
      <c r="K112" s="15">
        <v>0</v>
      </c>
      <c r="L112" s="16">
        <v>9.5</v>
      </c>
      <c r="M112" s="15">
        <f t="shared" si="6"/>
        <v>0</v>
      </c>
      <c r="N112" s="94">
        <f t="shared" si="7"/>
        <v>0</v>
      </c>
    </row>
    <row r="113" spans="2:14" ht="15" customHeight="1" x14ac:dyDescent="0.3">
      <c r="B113" s="11">
        <f t="shared" si="5"/>
        <v>103</v>
      </c>
      <c r="C113" s="12" t="s">
        <v>1279</v>
      </c>
      <c r="D113" s="129" t="s">
        <v>1406</v>
      </c>
      <c r="E113" s="130" t="s">
        <v>1406</v>
      </c>
      <c r="F113" s="130" t="s">
        <v>1406</v>
      </c>
      <c r="G113" s="131" t="s">
        <v>1406</v>
      </c>
      <c r="H113" s="16" t="s">
        <v>380</v>
      </c>
      <c r="I113" s="26"/>
      <c r="J113" s="19">
        <v>20</v>
      </c>
      <c r="K113" s="15">
        <v>0</v>
      </c>
      <c r="L113" s="16">
        <v>9.5</v>
      </c>
      <c r="M113" s="15">
        <f t="shared" si="6"/>
        <v>0</v>
      </c>
      <c r="N113" s="94">
        <f t="shared" si="7"/>
        <v>0</v>
      </c>
    </row>
    <row r="114" spans="2:14" ht="15" customHeight="1" x14ac:dyDescent="0.3">
      <c r="B114" s="11">
        <f t="shared" si="5"/>
        <v>104</v>
      </c>
      <c r="C114" s="12" t="s">
        <v>1280</v>
      </c>
      <c r="D114" s="129" t="s">
        <v>1407</v>
      </c>
      <c r="E114" s="130" t="s">
        <v>1407</v>
      </c>
      <c r="F114" s="130" t="s">
        <v>1407</v>
      </c>
      <c r="G114" s="131" t="s">
        <v>1407</v>
      </c>
      <c r="H114" s="16" t="s">
        <v>380</v>
      </c>
      <c r="I114" s="26"/>
      <c r="J114" s="19">
        <v>20</v>
      </c>
      <c r="K114" s="15">
        <v>0</v>
      </c>
      <c r="L114" s="16">
        <v>9.5</v>
      </c>
      <c r="M114" s="15">
        <f t="shared" si="6"/>
        <v>0</v>
      </c>
      <c r="N114" s="94">
        <f t="shared" si="7"/>
        <v>0</v>
      </c>
    </row>
    <row r="115" spans="2:14" ht="24.95" customHeight="1" x14ac:dyDescent="0.3">
      <c r="B115" s="11">
        <f t="shared" si="5"/>
        <v>105</v>
      </c>
      <c r="C115" s="12" t="s">
        <v>1281</v>
      </c>
      <c r="D115" s="129" t="s">
        <v>1408</v>
      </c>
      <c r="E115" s="130" t="s">
        <v>1408</v>
      </c>
      <c r="F115" s="130" t="s">
        <v>1408</v>
      </c>
      <c r="G115" s="131" t="s">
        <v>1408</v>
      </c>
      <c r="H115" s="27" t="s">
        <v>381</v>
      </c>
      <c r="I115" s="26"/>
      <c r="J115" s="19">
        <v>20</v>
      </c>
      <c r="K115" s="15">
        <v>0</v>
      </c>
      <c r="L115" s="16">
        <v>22</v>
      </c>
      <c r="M115" s="15">
        <f>PRODUCT(K115,1.22)</f>
        <v>0</v>
      </c>
      <c r="N115" s="94">
        <f t="shared" si="7"/>
        <v>0</v>
      </c>
    </row>
    <row r="116" spans="2:14" ht="24.95" customHeight="1" x14ac:dyDescent="0.3">
      <c r="B116" s="11">
        <f t="shared" si="5"/>
        <v>106</v>
      </c>
      <c r="C116" s="12" t="s">
        <v>1282</v>
      </c>
      <c r="D116" s="129" t="s">
        <v>1409</v>
      </c>
      <c r="E116" s="130" t="s">
        <v>1409</v>
      </c>
      <c r="F116" s="130" t="s">
        <v>1409</v>
      </c>
      <c r="G116" s="131" t="s">
        <v>1409</v>
      </c>
      <c r="H116" s="16" t="s">
        <v>381</v>
      </c>
      <c r="I116" s="26"/>
      <c r="J116" s="19">
        <v>20</v>
      </c>
      <c r="K116" s="15">
        <v>0</v>
      </c>
      <c r="L116" s="16">
        <v>22</v>
      </c>
      <c r="M116" s="15">
        <f>PRODUCT(K116,1.22)</f>
        <v>0</v>
      </c>
      <c r="N116" s="94">
        <f t="shared" si="7"/>
        <v>0</v>
      </c>
    </row>
    <row r="117" spans="2:14" ht="15" customHeight="1" x14ac:dyDescent="0.3">
      <c r="B117" s="11">
        <f t="shared" si="5"/>
        <v>107</v>
      </c>
      <c r="C117" s="12" t="s">
        <v>1283</v>
      </c>
      <c r="D117" s="129" t="s">
        <v>1410</v>
      </c>
      <c r="E117" s="130" t="s">
        <v>1410</v>
      </c>
      <c r="F117" s="130" t="s">
        <v>1410</v>
      </c>
      <c r="G117" s="131" t="s">
        <v>1410</v>
      </c>
      <c r="H117" s="16" t="s">
        <v>380</v>
      </c>
      <c r="I117" s="26"/>
      <c r="J117" s="19">
        <v>20</v>
      </c>
      <c r="K117" s="15">
        <v>0</v>
      </c>
      <c r="L117" s="16">
        <v>22</v>
      </c>
      <c r="M117" s="15">
        <f>PRODUCT(K117,1.22)</f>
        <v>0</v>
      </c>
      <c r="N117" s="94">
        <f t="shared" si="7"/>
        <v>0</v>
      </c>
    </row>
    <row r="118" spans="2:14" ht="15" customHeight="1" x14ac:dyDescent="0.3">
      <c r="B118" s="11">
        <f t="shared" si="5"/>
        <v>108</v>
      </c>
      <c r="C118" s="12" t="s">
        <v>1284</v>
      </c>
      <c r="D118" s="129" t="s">
        <v>1411</v>
      </c>
      <c r="E118" s="130" t="s">
        <v>1411</v>
      </c>
      <c r="F118" s="130" t="s">
        <v>1411</v>
      </c>
      <c r="G118" s="131" t="s">
        <v>1411</v>
      </c>
      <c r="H118" s="16" t="s">
        <v>381</v>
      </c>
      <c r="I118" s="26"/>
      <c r="J118" s="19">
        <v>20</v>
      </c>
      <c r="K118" s="15">
        <v>0</v>
      </c>
      <c r="L118" s="16">
        <v>22</v>
      </c>
      <c r="M118" s="15">
        <f>PRODUCT(K118,1.22)</f>
        <v>0</v>
      </c>
      <c r="N118" s="94">
        <f t="shared" si="7"/>
        <v>0</v>
      </c>
    </row>
    <row r="119" spans="2:14" ht="15" customHeight="1" x14ac:dyDescent="0.3">
      <c r="B119" s="11">
        <f t="shared" si="5"/>
        <v>109</v>
      </c>
      <c r="C119" s="12" t="s">
        <v>1285</v>
      </c>
      <c r="D119" s="129" t="s">
        <v>1412</v>
      </c>
      <c r="E119" s="130" t="s">
        <v>1412</v>
      </c>
      <c r="F119" s="130" t="s">
        <v>1412</v>
      </c>
      <c r="G119" s="131" t="s">
        <v>1412</v>
      </c>
      <c r="H119" s="16" t="s">
        <v>380</v>
      </c>
      <c r="I119" s="26"/>
      <c r="J119" s="19">
        <v>350</v>
      </c>
      <c r="K119" s="15">
        <v>0</v>
      </c>
      <c r="L119" s="16">
        <v>9.5</v>
      </c>
      <c r="M119" s="15">
        <f t="shared" si="6"/>
        <v>0</v>
      </c>
      <c r="N119" s="94">
        <f t="shared" si="7"/>
        <v>0</v>
      </c>
    </row>
    <row r="120" spans="2:14" ht="15" customHeight="1" x14ac:dyDescent="0.3">
      <c r="B120" s="11">
        <f t="shared" si="5"/>
        <v>110</v>
      </c>
      <c r="C120" s="12" t="s">
        <v>1286</v>
      </c>
      <c r="D120" s="129" t="s">
        <v>1413</v>
      </c>
      <c r="E120" s="130" t="s">
        <v>1413</v>
      </c>
      <c r="F120" s="130" t="s">
        <v>1413</v>
      </c>
      <c r="G120" s="131" t="s">
        <v>1413</v>
      </c>
      <c r="H120" s="16" t="s">
        <v>380</v>
      </c>
      <c r="I120" s="26"/>
      <c r="J120" s="19">
        <v>20</v>
      </c>
      <c r="K120" s="15">
        <v>0</v>
      </c>
      <c r="L120" s="16">
        <v>9.5</v>
      </c>
      <c r="M120" s="15">
        <f t="shared" si="6"/>
        <v>0</v>
      </c>
      <c r="N120" s="94">
        <f t="shared" si="7"/>
        <v>0</v>
      </c>
    </row>
    <row r="121" spans="2:14" ht="15" customHeight="1" x14ac:dyDescent="0.3">
      <c r="B121" s="11">
        <f t="shared" si="5"/>
        <v>111</v>
      </c>
      <c r="C121" s="12" t="s">
        <v>1287</v>
      </c>
      <c r="D121" s="129" t="s">
        <v>1414</v>
      </c>
      <c r="E121" s="130" t="s">
        <v>1414</v>
      </c>
      <c r="F121" s="130" t="s">
        <v>1414</v>
      </c>
      <c r="G121" s="131" t="s">
        <v>1414</v>
      </c>
      <c r="H121" s="16" t="s">
        <v>380</v>
      </c>
      <c r="I121" s="26"/>
      <c r="J121" s="19">
        <v>100</v>
      </c>
      <c r="K121" s="15">
        <v>0</v>
      </c>
      <c r="L121" s="16">
        <v>9.5</v>
      </c>
      <c r="M121" s="15">
        <f t="shared" si="6"/>
        <v>0</v>
      </c>
      <c r="N121" s="94">
        <f t="shared" si="7"/>
        <v>0</v>
      </c>
    </row>
    <row r="122" spans="2:14" ht="15" customHeight="1" x14ac:dyDescent="0.3">
      <c r="B122" s="11">
        <f t="shared" si="5"/>
        <v>112</v>
      </c>
      <c r="C122" s="12" t="s">
        <v>1288</v>
      </c>
      <c r="D122" s="129" t="s">
        <v>1415</v>
      </c>
      <c r="E122" s="130" t="s">
        <v>1415</v>
      </c>
      <c r="F122" s="130" t="s">
        <v>1415</v>
      </c>
      <c r="G122" s="131" t="s">
        <v>1415</v>
      </c>
      <c r="H122" s="16" t="s">
        <v>120</v>
      </c>
      <c r="I122" s="26"/>
      <c r="J122" s="19">
        <v>50</v>
      </c>
      <c r="K122" s="15">
        <v>0</v>
      </c>
      <c r="L122" s="16">
        <v>9.5</v>
      </c>
      <c r="M122" s="15">
        <f t="shared" si="6"/>
        <v>0</v>
      </c>
      <c r="N122" s="94">
        <f t="shared" si="7"/>
        <v>0</v>
      </c>
    </row>
    <row r="123" spans="2:14" ht="15" customHeight="1" x14ac:dyDescent="0.3">
      <c r="B123" s="11">
        <f t="shared" si="5"/>
        <v>113</v>
      </c>
      <c r="C123" s="12" t="s">
        <v>1289</v>
      </c>
      <c r="D123" s="129" t="s">
        <v>1416</v>
      </c>
      <c r="E123" s="130" t="s">
        <v>1416</v>
      </c>
      <c r="F123" s="130" t="s">
        <v>1416</v>
      </c>
      <c r="G123" s="131" t="s">
        <v>1416</v>
      </c>
      <c r="H123" s="16" t="s">
        <v>120</v>
      </c>
      <c r="I123" s="26"/>
      <c r="J123" s="19">
        <v>50</v>
      </c>
      <c r="K123" s="15">
        <v>0</v>
      </c>
      <c r="L123" s="16">
        <v>9.5</v>
      </c>
      <c r="M123" s="15">
        <f t="shared" si="6"/>
        <v>0</v>
      </c>
      <c r="N123" s="94">
        <f t="shared" si="7"/>
        <v>0</v>
      </c>
    </row>
    <row r="124" spans="2:14" ht="15" customHeight="1" x14ac:dyDescent="0.3">
      <c r="B124" s="11">
        <f t="shared" si="5"/>
        <v>114</v>
      </c>
      <c r="C124" s="12" t="s">
        <v>1290</v>
      </c>
      <c r="D124" s="129" t="s">
        <v>1417</v>
      </c>
      <c r="E124" s="130" t="s">
        <v>1417</v>
      </c>
      <c r="F124" s="130" t="s">
        <v>1417</v>
      </c>
      <c r="G124" s="131" t="s">
        <v>1417</v>
      </c>
      <c r="H124" s="16" t="s">
        <v>380</v>
      </c>
      <c r="I124" s="26"/>
      <c r="J124" s="19">
        <v>200</v>
      </c>
      <c r="K124" s="15">
        <v>0</v>
      </c>
      <c r="L124" s="16">
        <v>9.5</v>
      </c>
      <c r="M124" s="15">
        <f t="shared" si="6"/>
        <v>0</v>
      </c>
      <c r="N124" s="94">
        <f t="shared" si="7"/>
        <v>0</v>
      </c>
    </row>
    <row r="125" spans="2:14" ht="15" customHeight="1" x14ac:dyDescent="0.3">
      <c r="B125" s="11">
        <f t="shared" si="5"/>
        <v>115</v>
      </c>
      <c r="C125" s="12" t="s">
        <v>1291</v>
      </c>
      <c r="D125" s="129" t="s">
        <v>1705</v>
      </c>
      <c r="E125" s="130" t="s">
        <v>1705</v>
      </c>
      <c r="F125" s="130" t="s">
        <v>1705</v>
      </c>
      <c r="G125" s="131" t="s">
        <v>1705</v>
      </c>
      <c r="H125" s="16" t="s">
        <v>380</v>
      </c>
      <c r="I125" s="26"/>
      <c r="J125" s="19">
        <v>200</v>
      </c>
      <c r="K125" s="15">
        <v>0</v>
      </c>
      <c r="L125" s="16">
        <v>9.5</v>
      </c>
      <c r="M125" s="15">
        <f t="shared" si="6"/>
        <v>0</v>
      </c>
      <c r="N125" s="94">
        <f t="shared" si="7"/>
        <v>0</v>
      </c>
    </row>
    <row r="126" spans="2:14" ht="15" customHeight="1" x14ac:dyDescent="0.3">
      <c r="B126" s="11">
        <f t="shared" si="5"/>
        <v>116</v>
      </c>
      <c r="C126" s="12" t="s">
        <v>1292</v>
      </c>
      <c r="D126" s="129" t="s">
        <v>1419</v>
      </c>
      <c r="E126" s="130" t="s">
        <v>1419</v>
      </c>
      <c r="F126" s="130" t="s">
        <v>1419</v>
      </c>
      <c r="G126" s="131" t="s">
        <v>1419</v>
      </c>
      <c r="H126" s="27" t="s">
        <v>120</v>
      </c>
      <c r="I126" s="26"/>
      <c r="J126" s="19">
        <v>40</v>
      </c>
      <c r="K126" s="15">
        <v>0</v>
      </c>
      <c r="L126" s="16">
        <v>9.5</v>
      </c>
      <c r="M126" s="15">
        <f t="shared" si="6"/>
        <v>0</v>
      </c>
      <c r="N126" s="94">
        <f t="shared" si="7"/>
        <v>0</v>
      </c>
    </row>
    <row r="127" spans="2:14" ht="15" customHeight="1" x14ac:dyDescent="0.3">
      <c r="B127" s="11">
        <f t="shared" si="5"/>
        <v>117</v>
      </c>
      <c r="C127" s="12" t="s">
        <v>1293</v>
      </c>
      <c r="D127" s="129" t="s">
        <v>1420</v>
      </c>
      <c r="E127" s="130" t="s">
        <v>1420</v>
      </c>
      <c r="F127" s="130" t="s">
        <v>1420</v>
      </c>
      <c r="G127" s="131" t="s">
        <v>1420</v>
      </c>
      <c r="H127" s="27" t="s">
        <v>120</v>
      </c>
      <c r="I127" s="26"/>
      <c r="J127" s="19">
        <v>30</v>
      </c>
      <c r="K127" s="15">
        <v>0</v>
      </c>
      <c r="L127" s="16">
        <v>9.5</v>
      </c>
      <c r="M127" s="15">
        <f t="shared" si="6"/>
        <v>0</v>
      </c>
      <c r="N127" s="94">
        <f t="shared" si="7"/>
        <v>0</v>
      </c>
    </row>
    <row r="128" spans="2:14" ht="15" customHeight="1" x14ac:dyDescent="0.3">
      <c r="B128" s="11">
        <f t="shared" si="5"/>
        <v>118</v>
      </c>
      <c r="C128" s="12" t="s">
        <v>1294</v>
      </c>
      <c r="D128" s="129" t="s">
        <v>1421</v>
      </c>
      <c r="E128" s="130" t="s">
        <v>1421</v>
      </c>
      <c r="F128" s="130" t="s">
        <v>1421</v>
      </c>
      <c r="G128" s="131" t="s">
        <v>1421</v>
      </c>
      <c r="H128" s="27" t="s">
        <v>120</v>
      </c>
      <c r="I128" s="26"/>
      <c r="J128" s="19">
        <v>50</v>
      </c>
      <c r="K128" s="15">
        <v>0</v>
      </c>
      <c r="L128" s="16">
        <v>9.5</v>
      </c>
      <c r="M128" s="15">
        <f t="shared" si="6"/>
        <v>0</v>
      </c>
      <c r="N128" s="94">
        <f t="shared" si="7"/>
        <v>0</v>
      </c>
    </row>
    <row r="129" spans="2:14" ht="15" customHeight="1" x14ac:dyDescent="0.3">
      <c r="B129" s="11">
        <f t="shared" si="5"/>
        <v>119</v>
      </c>
      <c r="C129" s="12" t="s">
        <v>1295</v>
      </c>
      <c r="D129" s="129" t="s">
        <v>1422</v>
      </c>
      <c r="E129" s="130" t="s">
        <v>1422</v>
      </c>
      <c r="F129" s="130" t="s">
        <v>1422</v>
      </c>
      <c r="G129" s="131" t="s">
        <v>1422</v>
      </c>
      <c r="H129" s="27" t="s">
        <v>120</v>
      </c>
      <c r="I129" s="26"/>
      <c r="J129" s="19">
        <v>50</v>
      </c>
      <c r="K129" s="15">
        <v>0</v>
      </c>
      <c r="L129" s="16">
        <v>9.5</v>
      </c>
      <c r="M129" s="15">
        <f t="shared" si="6"/>
        <v>0</v>
      </c>
      <c r="N129" s="94">
        <f t="shared" si="7"/>
        <v>0</v>
      </c>
    </row>
    <row r="130" spans="2:14" ht="15" customHeight="1" x14ac:dyDescent="0.3">
      <c r="B130" s="11">
        <f t="shared" si="5"/>
        <v>120</v>
      </c>
      <c r="C130" s="12" t="s">
        <v>1296</v>
      </c>
      <c r="D130" s="129" t="s">
        <v>1423</v>
      </c>
      <c r="E130" s="130" t="s">
        <v>1423</v>
      </c>
      <c r="F130" s="130" t="s">
        <v>1423</v>
      </c>
      <c r="G130" s="131" t="s">
        <v>1423</v>
      </c>
      <c r="H130" s="27" t="s">
        <v>120</v>
      </c>
      <c r="I130" s="26"/>
      <c r="J130" s="19">
        <v>50</v>
      </c>
      <c r="K130" s="15">
        <v>0</v>
      </c>
      <c r="L130" s="16">
        <v>9.5</v>
      </c>
      <c r="M130" s="15">
        <f t="shared" si="6"/>
        <v>0</v>
      </c>
      <c r="N130" s="94">
        <f t="shared" si="7"/>
        <v>0</v>
      </c>
    </row>
    <row r="131" spans="2:14" ht="15" customHeight="1" x14ac:dyDescent="0.3">
      <c r="B131" s="11">
        <f t="shared" si="5"/>
        <v>121</v>
      </c>
      <c r="C131" s="12" t="s">
        <v>1297</v>
      </c>
      <c r="D131" s="129" t="s">
        <v>1424</v>
      </c>
      <c r="E131" s="130" t="s">
        <v>1424</v>
      </c>
      <c r="F131" s="130" t="s">
        <v>1424</v>
      </c>
      <c r="G131" s="131" t="s">
        <v>1424</v>
      </c>
      <c r="H131" s="27" t="s">
        <v>380</v>
      </c>
      <c r="I131" s="26"/>
      <c r="J131" s="19">
        <v>50</v>
      </c>
      <c r="K131" s="15">
        <v>0</v>
      </c>
      <c r="L131" s="16">
        <v>9.5</v>
      </c>
      <c r="M131" s="15">
        <f t="shared" si="6"/>
        <v>0</v>
      </c>
      <c r="N131" s="94">
        <f t="shared" si="7"/>
        <v>0</v>
      </c>
    </row>
    <row r="132" spans="2:14" ht="15" customHeight="1" x14ac:dyDescent="0.3">
      <c r="B132" s="11">
        <f t="shared" si="5"/>
        <v>122</v>
      </c>
      <c r="C132" s="12" t="s">
        <v>1298</v>
      </c>
      <c r="D132" s="129" t="s">
        <v>1425</v>
      </c>
      <c r="E132" s="130" t="s">
        <v>1425</v>
      </c>
      <c r="F132" s="130" t="s">
        <v>1425</v>
      </c>
      <c r="G132" s="131" t="s">
        <v>1425</v>
      </c>
      <c r="H132" s="27" t="s">
        <v>380</v>
      </c>
      <c r="I132" s="26"/>
      <c r="J132" s="19">
        <v>50</v>
      </c>
      <c r="K132" s="15">
        <v>0</v>
      </c>
      <c r="L132" s="16">
        <v>9.5</v>
      </c>
      <c r="M132" s="15">
        <f t="shared" si="6"/>
        <v>0</v>
      </c>
      <c r="N132" s="94">
        <f t="shared" si="7"/>
        <v>0</v>
      </c>
    </row>
    <row r="133" spans="2:14" ht="15" customHeight="1" x14ac:dyDescent="0.3">
      <c r="B133" s="11">
        <f t="shared" si="5"/>
        <v>123</v>
      </c>
      <c r="C133" s="12" t="s">
        <v>1299</v>
      </c>
      <c r="D133" s="129" t="s">
        <v>1426</v>
      </c>
      <c r="E133" s="130" t="s">
        <v>1426</v>
      </c>
      <c r="F133" s="130" t="s">
        <v>1426</v>
      </c>
      <c r="G133" s="131" t="s">
        <v>1426</v>
      </c>
      <c r="H133" s="27" t="s">
        <v>380</v>
      </c>
      <c r="I133" s="26"/>
      <c r="J133" s="19">
        <v>50</v>
      </c>
      <c r="K133" s="15">
        <v>0</v>
      </c>
      <c r="L133" s="16">
        <v>9.5</v>
      </c>
      <c r="M133" s="15">
        <f t="shared" si="6"/>
        <v>0</v>
      </c>
      <c r="N133" s="94">
        <f t="shared" si="7"/>
        <v>0</v>
      </c>
    </row>
    <row r="134" spans="2:14" ht="15" customHeight="1" x14ac:dyDescent="0.3">
      <c r="B134" s="11">
        <f t="shared" si="5"/>
        <v>124</v>
      </c>
      <c r="C134" s="12" t="s">
        <v>1300</v>
      </c>
      <c r="D134" s="129" t="s">
        <v>1427</v>
      </c>
      <c r="E134" s="130" t="s">
        <v>1427</v>
      </c>
      <c r="F134" s="130" t="s">
        <v>1427</v>
      </c>
      <c r="G134" s="131" t="s">
        <v>1427</v>
      </c>
      <c r="H134" s="16" t="s">
        <v>380</v>
      </c>
      <c r="I134" s="26"/>
      <c r="J134" s="19">
        <v>50</v>
      </c>
      <c r="K134" s="15">
        <v>0</v>
      </c>
      <c r="L134" s="16">
        <v>9.5</v>
      </c>
      <c r="M134" s="15">
        <f t="shared" si="6"/>
        <v>0</v>
      </c>
      <c r="N134" s="94">
        <f t="shared" si="7"/>
        <v>0</v>
      </c>
    </row>
    <row r="135" spans="2:14" ht="15" customHeight="1" x14ac:dyDescent="0.3">
      <c r="B135" s="11">
        <f t="shared" si="5"/>
        <v>125</v>
      </c>
      <c r="C135" s="12" t="s">
        <v>1301</v>
      </c>
      <c r="D135" s="129" t="s">
        <v>1428</v>
      </c>
      <c r="E135" s="130" t="s">
        <v>1428</v>
      </c>
      <c r="F135" s="130" t="s">
        <v>1428</v>
      </c>
      <c r="G135" s="131" t="s">
        <v>1428</v>
      </c>
      <c r="H135" s="16" t="s">
        <v>380</v>
      </c>
      <c r="I135" s="26"/>
      <c r="J135" s="19">
        <v>1000</v>
      </c>
      <c r="K135" s="15">
        <v>0</v>
      </c>
      <c r="L135" s="16">
        <v>9.5</v>
      </c>
      <c r="M135" s="15">
        <f t="shared" si="6"/>
        <v>0</v>
      </c>
      <c r="N135" s="94">
        <f t="shared" si="7"/>
        <v>0</v>
      </c>
    </row>
    <row r="136" spans="2:14" ht="24.95" customHeight="1" x14ac:dyDescent="0.3">
      <c r="B136" s="11">
        <f t="shared" si="5"/>
        <v>126</v>
      </c>
      <c r="C136" s="12">
        <v>31003825</v>
      </c>
      <c r="D136" s="129" t="s">
        <v>1429</v>
      </c>
      <c r="E136" s="130" t="s">
        <v>1429</v>
      </c>
      <c r="F136" s="130" t="s">
        <v>1429</v>
      </c>
      <c r="G136" s="131" t="s">
        <v>1429</v>
      </c>
      <c r="H136" s="16" t="s">
        <v>380</v>
      </c>
      <c r="I136" s="26"/>
      <c r="J136" s="19">
        <v>1000</v>
      </c>
      <c r="K136" s="15">
        <v>0</v>
      </c>
      <c r="L136" s="16">
        <v>9.5</v>
      </c>
      <c r="M136" s="15">
        <f t="shared" si="6"/>
        <v>0</v>
      </c>
      <c r="N136" s="94">
        <f t="shared" si="7"/>
        <v>0</v>
      </c>
    </row>
    <row r="137" spans="2:14" ht="15" customHeight="1" x14ac:dyDescent="0.3">
      <c r="B137" s="11">
        <f t="shared" si="5"/>
        <v>127</v>
      </c>
      <c r="C137" s="12" t="s">
        <v>1905</v>
      </c>
      <c r="D137" s="129" t="s">
        <v>1782</v>
      </c>
      <c r="E137" s="130" t="s">
        <v>1782</v>
      </c>
      <c r="F137" s="130" t="s">
        <v>1782</v>
      </c>
      <c r="G137" s="131" t="s">
        <v>1782</v>
      </c>
      <c r="H137" s="16" t="s">
        <v>380</v>
      </c>
      <c r="I137" s="26"/>
      <c r="J137" s="19">
        <v>150</v>
      </c>
      <c r="K137" s="15">
        <v>0</v>
      </c>
      <c r="L137" s="16">
        <v>9.5</v>
      </c>
      <c r="M137" s="15">
        <f t="shared" si="6"/>
        <v>0</v>
      </c>
      <c r="N137" s="94">
        <f t="shared" si="7"/>
        <v>0</v>
      </c>
    </row>
    <row r="138" spans="2:14" ht="15" customHeight="1" x14ac:dyDescent="0.3">
      <c r="B138" s="11">
        <f t="shared" si="5"/>
        <v>128</v>
      </c>
      <c r="C138" s="12" t="s">
        <v>1906</v>
      </c>
      <c r="D138" s="129" t="s">
        <v>1783</v>
      </c>
      <c r="E138" s="130" t="s">
        <v>1783</v>
      </c>
      <c r="F138" s="130" t="s">
        <v>1783</v>
      </c>
      <c r="G138" s="131" t="s">
        <v>1783</v>
      </c>
      <c r="H138" s="16" t="s">
        <v>380</v>
      </c>
      <c r="I138" s="26"/>
      <c r="J138" s="19">
        <v>20</v>
      </c>
      <c r="K138" s="15">
        <v>0</v>
      </c>
      <c r="L138" s="16">
        <v>9.5</v>
      </c>
      <c r="M138" s="15">
        <f t="shared" si="6"/>
        <v>0</v>
      </c>
      <c r="N138" s="94">
        <f t="shared" si="7"/>
        <v>0</v>
      </c>
    </row>
    <row r="139" spans="2:14" ht="15" customHeight="1" x14ac:dyDescent="0.3">
      <c r="B139" s="11">
        <f t="shared" si="5"/>
        <v>129</v>
      </c>
      <c r="C139" s="12" t="s">
        <v>1907</v>
      </c>
      <c r="D139" s="129" t="s">
        <v>1784</v>
      </c>
      <c r="E139" s="130" t="s">
        <v>1784</v>
      </c>
      <c r="F139" s="130" t="s">
        <v>1784</v>
      </c>
      <c r="G139" s="131" t="s">
        <v>1784</v>
      </c>
      <c r="H139" s="16" t="s">
        <v>380</v>
      </c>
      <c r="I139" s="26"/>
      <c r="J139" s="19">
        <v>200</v>
      </c>
      <c r="K139" s="15">
        <v>0</v>
      </c>
      <c r="L139" s="16">
        <v>9.5</v>
      </c>
      <c r="M139" s="15">
        <f t="shared" si="6"/>
        <v>0</v>
      </c>
      <c r="N139" s="94">
        <f t="shared" si="7"/>
        <v>0</v>
      </c>
    </row>
    <row r="140" spans="2:14" ht="15" customHeight="1" x14ac:dyDescent="0.3">
      <c r="B140" s="11">
        <f t="shared" si="5"/>
        <v>130</v>
      </c>
      <c r="C140" s="12" t="s">
        <v>1908</v>
      </c>
      <c r="D140" s="129" t="s">
        <v>1785</v>
      </c>
      <c r="E140" s="130" t="s">
        <v>1785</v>
      </c>
      <c r="F140" s="130" t="s">
        <v>1785</v>
      </c>
      <c r="G140" s="131" t="s">
        <v>1785</v>
      </c>
      <c r="H140" s="16" t="s">
        <v>380</v>
      </c>
      <c r="I140" s="26"/>
      <c r="J140" s="19">
        <v>200</v>
      </c>
      <c r="K140" s="15">
        <v>0</v>
      </c>
      <c r="L140" s="16">
        <v>9.5</v>
      </c>
      <c r="M140" s="15">
        <f t="shared" si="6"/>
        <v>0</v>
      </c>
      <c r="N140" s="94">
        <f t="shared" si="7"/>
        <v>0</v>
      </c>
    </row>
    <row r="141" spans="2:14" ht="15" customHeight="1" x14ac:dyDescent="0.3">
      <c r="B141" s="11">
        <f t="shared" ref="B141:B204" si="8">B140+1</f>
        <v>131</v>
      </c>
      <c r="C141" s="12" t="s">
        <v>1909</v>
      </c>
      <c r="D141" s="129" t="s">
        <v>1786</v>
      </c>
      <c r="E141" s="130" t="s">
        <v>1786</v>
      </c>
      <c r="F141" s="130" t="s">
        <v>1786</v>
      </c>
      <c r="G141" s="131" t="s">
        <v>1786</v>
      </c>
      <c r="H141" s="16" t="s">
        <v>380</v>
      </c>
      <c r="I141" s="26"/>
      <c r="J141" s="19">
        <v>20</v>
      </c>
      <c r="K141" s="15">
        <v>0</v>
      </c>
      <c r="L141" s="16">
        <v>9.5</v>
      </c>
      <c r="M141" s="15">
        <f t="shared" ref="M141:M204" si="9">PRODUCT(K141,1.095)</f>
        <v>0</v>
      </c>
      <c r="N141" s="94">
        <f t="shared" ref="N141:N204" si="10">PRODUCT(J141,M141)</f>
        <v>0</v>
      </c>
    </row>
    <row r="142" spans="2:14" ht="15" customHeight="1" x14ac:dyDescent="0.3">
      <c r="B142" s="11">
        <f t="shared" si="8"/>
        <v>132</v>
      </c>
      <c r="C142" s="12" t="s">
        <v>1910</v>
      </c>
      <c r="D142" s="129" t="s">
        <v>1787</v>
      </c>
      <c r="E142" s="130" t="s">
        <v>1787</v>
      </c>
      <c r="F142" s="130" t="s">
        <v>1787</v>
      </c>
      <c r="G142" s="131" t="s">
        <v>1787</v>
      </c>
      <c r="H142" s="16" t="s">
        <v>380</v>
      </c>
      <c r="I142" s="26"/>
      <c r="J142" s="19">
        <v>200</v>
      </c>
      <c r="K142" s="15">
        <v>0</v>
      </c>
      <c r="L142" s="16">
        <v>9.5</v>
      </c>
      <c r="M142" s="15">
        <f t="shared" si="9"/>
        <v>0</v>
      </c>
      <c r="N142" s="94">
        <f t="shared" si="10"/>
        <v>0</v>
      </c>
    </row>
    <row r="143" spans="2:14" ht="15" customHeight="1" x14ac:dyDescent="0.3">
      <c r="B143" s="11">
        <f t="shared" si="8"/>
        <v>133</v>
      </c>
      <c r="C143" s="12" t="s">
        <v>1911</v>
      </c>
      <c r="D143" s="129" t="s">
        <v>1788</v>
      </c>
      <c r="E143" s="130" t="s">
        <v>1788</v>
      </c>
      <c r="F143" s="130" t="s">
        <v>1788</v>
      </c>
      <c r="G143" s="131" t="s">
        <v>1788</v>
      </c>
      <c r="H143" s="16" t="s">
        <v>380</v>
      </c>
      <c r="I143" s="26"/>
      <c r="J143" s="19">
        <v>30</v>
      </c>
      <c r="K143" s="15">
        <v>0</v>
      </c>
      <c r="L143" s="16">
        <v>9.5</v>
      </c>
      <c r="M143" s="15">
        <f t="shared" si="9"/>
        <v>0</v>
      </c>
      <c r="N143" s="94">
        <f t="shared" si="10"/>
        <v>0</v>
      </c>
    </row>
    <row r="144" spans="2:14" ht="15" customHeight="1" x14ac:dyDescent="0.3">
      <c r="B144" s="11">
        <f t="shared" si="8"/>
        <v>134</v>
      </c>
      <c r="C144" s="12" t="s">
        <v>1912</v>
      </c>
      <c r="D144" s="129" t="s">
        <v>1789</v>
      </c>
      <c r="E144" s="130" t="s">
        <v>1789</v>
      </c>
      <c r="F144" s="130" t="s">
        <v>1789</v>
      </c>
      <c r="G144" s="131" t="s">
        <v>1789</v>
      </c>
      <c r="H144" s="16" t="s">
        <v>380</v>
      </c>
      <c r="I144" s="26"/>
      <c r="J144" s="19">
        <v>60</v>
      </c>
      <c r="K144" s="15">
        <v>0</v>
      </c>
      <c r="L144" s="16">
        <v>9.5</v>
      </c>
      <c r="M144" s="15">
        <f t="shared" si="9"/>
        <v>0</v>
      </c>
      <c r="N144" s="94">
        <f t="shared" si="10"/>
        <v>0</v>
      </c>
    </row>
    <row r="145" spans="2:14" ht="15" customHeight="1" x14ac:dyDescent="0.3">
      <c r="B145" s="11">
        <f t="shared" si="8"/>
        <v>135</v>
      </c>
      <c r="C145" s="12" t="s">
        <v>1913</v>
      </c>
      <c r="D145" s="129" t="s">
        <v>1790</v>
      </c>
      <c r="E145" s="130" t="s">
        <v>1790</v>
      </c>
      <c r="F145" s="130" t="s">
        <v>1790</v>
      </c>
      <c r="G145" s="131" t="s">
        <v>1790</v>
      </c>
      <c r="H145" s="16" t="s">
        <v>380</v>
      </c>
      <c r="I145" s="26"/>
      <c r="J145" s="19">
        <v>500</v>
      </c>
      <c r="K145" s="15">
        <v>0</v>
      </c>
      <c r="L145" s="16">
        <v>9.5</v>
      </c>
      <c r="M145" s="15">
        <f t="shared" si="9"/>
        <v>0</v>
      </c>
      <c r="N145" s="94">
        <f t="shared" si="10"/>
        <v>0</v>
      </c>
    </row>
    <row r="146" spans="2:14" ht="15" customHeight="1" x14ac:dyDescent="0.3">
      <c r="B146" s="11">
        <f t="shared" si="8"/>
        <v>136</v>
      </c>
      <c r="C146" s="12" t="s">
        <v>1914</v>
      </c>
      <c r="D146" s="129" t="s">
        <v>1791</v>
      </c>
      <c r="E146" s="130" t="s">
        <v>1791</v>
      </c>
      <c r="F146" s="130" t="s">
        <v>1791</v>
      </c>
      <c r="G146" s="131" t="s">
        <v>1791</v>
      </c>
      <c r="H146" s="16" t="s">
        <v>380</v>
      </c>
      <c r="I146" s="26"/>
      <c r="J146" s="19">
        <v>100</v>
      </c>
      <c r="K146" s="15">
        <v>0</v>
      </c>
      <c r="L146" s="16">
        <v>9.5</v>
      </c>
      <c r="M146" s="15">
        <f t="shared" si="9"/>
        <v>0</v>
      </c>
      <c r="N146" s="94">
        <f t="shared" si="10"/>
        <v>0</v>
      </c>
    </row>
    <row r="147" spans="2:14" ht="15" customHeight="1" x14ac:dyDescent="0.3">
      <c r="B147" s="11">
        <f t="shared" si="8"/>
        <v>137</v>
      </c>
      <c r="C147" s="12" t="s">
        <v>1915</v>
      </c>
      <c r="D147" s="129" t="s">
        <v>1792</v>
      </c>
      <c r="E147" s="130" t="s">
        <v>1792</v>
      </c>
      <c r="F147" s="130" t="s">
        <v>1792</v>
      </c>
      <c r="G147" s="131" t="s">
        <v>1792</v>
      </c>
      <c r="H147" s="16" t="s">
        <v>380</v>
      </c>
      <c r="I147" s="26"/>
      <c r="J147" s="19">
        <v>250</v>
      </c>
      <c r="K147" s="15">
        <v>0</v>
      </c>
      <c r="L147" s="16">
        <v>9.5</v>
      </c>
      <c r="M147" s="15">
        <f t="shared" si="9"/>
        <v>0</v>
      </c>
      <c r="N147" s="94">
        <f t="shared" si="10"/>
        <v>0</v>
      </c>
    </row>
    <row r="148" spans="2:14" ht="24.95" customHeight="1" x14ac:dyDescent="0.3">
      <c r="B148" s="11">
        <f t="shared" si="8"/>
        <v>138</v>
      </c>
      <c r="C148" s="12" t="s">
        <v>1916</v>
      </c>
      <c r="D148" s="129" t="s">
        <v>1793</v>
      </c>
      <c r="E148" s="130" t="s">
        <v>1793</v>
      </c>
      <c r="F148" s="130" t="s">
        <v>1793</v>
      </c>
      <c r="G148" s="131" t="s">
        <v>1793</v>
      </c>
      <c r="H148" s="16" t="s">
        <v>380</v>
      </c>
      <c r="I148" s="26"/>
      <c r="J148" s="19">
        <v>50</v>
      </c>
      <c r="K148" s="15">
        <v>0</v>
      </c>
      <c r="L148" s="16">
        <v>9.5</v>
      </c>
      <c r="M148" s="15">
        <f t="shared" si="9"/>
        <v>0</v>
      </c>
      <c r="N148" s="94">
        <f t="shared" si="10"/>
        <v>0</v>
      </c>
    </row>
    <row r="149" spans="2:14" ht="15" customHeight="1" x14ac:dyDescent="0.3">
      <c r="B149" s="11">
        <f t="shared" si="8"/>
        <v>139</v>
      </c>
      <c r="C149" s="12" t="s">
        <v>1917</v>
      </c>
      <c r="D149" s="129" t="s">
        <v>1794</v>
      </c>
      <c r="E149" s="130" t="s">
        <v>1794</v>
      </c>
      <c r="F149" s="130" t="s">
        <v>1794</v>
      </c>
      <c r="G149" s="131" t="s">
        <v>1794</v>
      </c>
      <c r="H149" s="16" t="s">
        <v>380</v>
      </c>
      <c r="I149" s="26"/>
      <c r="J149" s="19">
        <v>50</v>
      </c>
      <c r="K149" s="15">
        <v>0</v>
      </c>
      <c r="L149" s="16">
        <v>9.5</v>
      </c>
      <c r="M149" s="15">
        <f t="shared" si="9"/>
        <v>0</v>
      </c>
      <c r="N149" s="94">
        <f t="shared" si="10"/>
        <v>0</v>
      </c>
    </row>
    <row r="150" spans="2:14" ht="15" customHeight="1" x14ac:dyDescent="0.3">
      <c r="B150" s="11">
        <f t="shared" si="8"/>
        <v>140</v>
      </c>
      <c r="C150" s="12" t="s">
        <v>992</v>
      </c>
      <c r="D150" s="129" t="s">
        <v>1007</v>
      </c>
      <c r="E150" s="130" t="s">
        <v>1007</v>
      </c>
      <c r="F150" s="130" t="s">
        <v>1007</v>
      </c>
      <c r="G150" s="131" t="s">
        <v>1007</v>
      </c>
      <c r="H150" s="16" t="s">
        <v>380</v>
      </c>
      <c r="I150" s="26"/>
      <c r="J150" s="19">
        <v>50</v>
      </c>
      <c r="K150" s="15">
        <v>0</v>
      </c>
      <c r="L150" s="16">
        <v>9.5</v>
      </c>
      <c r="M150" s="15">
        <f t="shared" si="9"/>
        <v>0</v>
      </c>
      <c r="N150" s="94">
        <f t="shared" si="10"/>
        <v>0</v>
      </c>
    </row>
    <row r="151" spans="2:14" ht="15" customHeight="1" x14ac:dyDescent="0.3">
      <c r="B151" s="11">
        <f t="shared" si="8"/>
        <v>141</v>
      </c>
      <c r="C151" s="12" t="s">
        <v>991</v>
      </c>
      <c r="D151" s="129" t="s">
        <v>1006</v>
      </c>
      <c r="E151" s="130" t="s">
        <v>1006</v>
      </c>
      <c r="F151" s="130" t="s">
        <v>1006</v>
      </c>
      <c r="G151" s="131" t="s">
        <v>1006</v>
      </c>
      <c r="H151" s="16" t="s">
        <v>380</v>
      </c>
      <c r="I151" s="26"/>
      <c r="J151" s="19">
        <v>30</v>
      </c>
      <c r="K151" s="15">
        <v>0</v>
      </c>
      <c r="L151" s="16">
        <v>9.5</v>
      </c>
      <c r="M151" s="15">
        <f t="shared" si="9"/>
        <v>0</v>
      </c>
      <c r="N151" s="94">
        <f t="shared" si="10"/>
        <v>0</v>
      </c>
    </row>
    <row r="152" spans="2:14" ht="15" customHeight="1" x14ac:dyDescent="0.3">
      <c r="B152" s="11">
        <f t="shared" si="8"/>
        <v>142</v>
      </c>
      <c r="C152" s="12" t="s">
        <v>1918</v>
      </c>
      <c r="D152" s="129" t="s">
        <v>1795</v>
      </c>
      <c r="E152" s="130" t="s">
        <v>1795</v>
      </c>
      <c r="F152" s="130" t="s">
        <v>1795</v>
      </c>
      <c r="G152" s="131" t="s">
        <v>1795</v>
      </c>
      <c r="H152" s="16" t="s">
        <v>380</v>
      </c>
      <c r="I152" s="26"/>
      <c r="J152" s="19">
        <v>80</v>
      </c>
      <c r="K152" s="15">
        <v>0</v>
      </c>
      <c r="L152" s="16">
        <v>9.5</v>
      </c>
      <c r="M152" s="15">
        <f t="shared" si="9"/>
        <v>0</v>
      </c>
      <c r="N152" s="94">
        <f t="shared" si="10"/>
        <v>0</v>
      </c>
    </row>
    <row r="153" spans="2:14" ht="15" customHeight="1" x14ac:dyDescent="0.3">
      <c r="B153" s="11">
        <f t="shared" si="8"/>
        <v>143</v>
      </c>
      <c r="C153" s="12" t="s">
        <v>1919</v>
      </c>
      <c r="D153" s="129" t="s">
        <v>1796</v>
      </c>
      <c r="E153" s="130" t="s">
        <v>1796</v>
      </c>
      <c r="F153" s="130" t="s">
        <v>1796</v>
      </c>
      <c r="G153" s="131" t="s">
        <v>1796</v>
      </c>
      <c r="H153" s="16" t="s">
        <v>380</v>
      </c>
      <c r="I153" s="26"/>
      <c r="J153" s="19">
        <v>150</v>
      </c>
      <c r="K153" s="15">
        <v>0</v>
      </c>
      <c r="L153" s="16">
        <v>9.5</v>
      </c>
      <c r="M153" s="15">
        <f t="shared" si="9"/>
        <v>0</v>
      </c>
      <c r="N153" s="94">
        <f t="shared" si="10"/>
        <v>0</v>
      </c>
    </row>
    <row r="154" spans="2:14" ht="15" customHeight="1" x14ac:dyDescent="0.3">
      <c r="B154" s="11">
        <f t="shared" si="8"/>
        <v>144</v>
      </c>
      <c r="C154" s="12" t="s">
        <v>993</v>
      </c>
      <c r="D154" s="129" t="s">
        <v>1008</v>
      </c>
      <c r="E154" s="130" t="s">
        <v>1008</v>
      </c>
      <c r="F154" s="130" t="s">
        <v>1008</v>
      </c>
      <c r="G154" s="131" t="s">
        <v>1008</v>
      </c>
      <c r="H154" s="16" t="s">
        <v>380</v>
      </c>
      <c r="I154" s="26"/>
      <c r="J154" s="19">
        <v>800</v>
      </c>
      <c r="K154" s="15">
        <v>0</v>
      </c>
      <c r="L154" s="16">
        <v>9.5</v>
      </c>
      <c r="M154" s="15">
        <f t="shared" si="9"/>
        <v>0</v>
      </c>
      <c r="N154" s="94">
        <f t="shared" si="10"/>
        <v>0</v>
      </c>
    </row>
    <row r="155" spans="2:14" ht="15" customHeight="1" x14ac:dyDescent="0.3">
      <c r="B155" s="11">
        <f t="shared" si="8"/>
        <v>145</v>
      </c>
      <c r="C155" s="12" t="s">
        <v>1920</v>
      </c>
      <c r="D155" s="129" t="s">
        <v>1797</v>
      </c>
      <c r="E155" s="130" t="s">
        <v>1797</v>
      </c>
      <c r="F155" s="130" t="s">
        <v>1797</v>
      </c>
      <c r="G155" s="131" t="s">
        <v>1797</v>
      </c>
      <c r="H155" s="16" t="s">
        <v>380</v>
      </c>
      <c r="I155" s="26"/>
      <c r="J155" s="19">
        <v>50</v>
      </c>
      <c r="K155" s="15">
        <v>0</v>
      </c>
      <c r="L155" s="16">
        <v>9.5</v>
      </c>
      <c r="M155" s="15">
        <f t="shared" si="9"/>
        <v>0</v>
      </c>
      <c r="N155" s="94">
        <f t="shared" si="10"/>
        <v>0</v>
      </c>
    </row>
    <row r="156" spans="2:14" ht="15" customHeight="1" x14ac:dyDescent="0.3">
      <c r="B156" s="11">
        <f t="shared" si="8"/>
        <v>146</v>
      </c>
      <c r="C156" s="12" t="s">
        <v>1921</v>
      </c>
      <c r="D156" s="129" t="s">
        <v>1798</v>
      </c>
      <c r="E156" s="130" t="s">
        <v>1798</v>
      </c>
      <c r="F156" s="130" t="s">
        <v>1798</v>
      </c>
      <c r="G156" s="131" t="s">
        <v>1798</v>
      </c>
      <c r="H156" s="16" t="s">
        <v>380</v>
      </c>
      <c r="I156" s="26"/>
      <c r="J156" s="19">
        <v>250</v>
      </c>
      <c r="K156" s="15">
        <v>0</v>
      </c>
      <c r="L156" s="16">
        <v>9.5</v>
      </c>
      <c r="M156" s="15">
        <f t="shared" si="9"/>
        <v>0</v>
      </c>
      <c r="N156" s="94">
        <f t="shared" si="10"/>
        <v>0</v>
      </c>
    </row>
    <row r="157" spans="2:14" ht="15" customHeight="1" x14ac:dyDescent="0.3">
      <c r="B157" s="11">
        <f t="shared" si="8"/>
        <v>147</v>
      </c>
      <c r="C157" s="12" t="s">
        <v>1922</v>
      </c>
      <c r="D157" s="129" t="s">
        <v>1799</v>
      </c>
      <c r="E157" s="130" t="s">
        <v>1799</v>
      </c>
      <c r="F157" s="130" t="s">
        <v>1799</v>
      </c>
      <c r="G157" s="131" t="s">
        <v>1799</v>
      </c>
      <c r="H157" s="16" t="s">
        <v>380</v>
      </c>
      <c r="I157" s="26"/>
      <c r="J157" s="19">
        <v>50</v>
      </c>
      <c r="K157" s="15">
        <v>0</v>
      </c>
      <c r="L157" s="16">
        <v>9.5</v>
      </c>
      <c r="M157" s="15">
        <f t="shared" si="9"/>
        <v>0</v>
      </c>
      <c r="N157" s="94">
        <f t="shared" si="10"/>
        <v>0</v>
      </c>
    </row>
    <row r="158" spans="2:14" ht="15" customHeight="1" x14ac:dyDescent="0.3">
      <c r="B158" s="11">
        <f t="shared" si="8"/>
        <v>148</v>
      </c>
      <c r="C158" s="12" t="s">
        <v>996</v>
      </c>
      <c r="D158" s="129" t="s">
        <v>1011</v>
      </c>
      <c r="E158" s="130" t="s">
        <v>1011</v>
      </c>
      <c r="F158" s="130" t="s">
        <v>1011</v>
      </c>
      <c r="G158" s="131" t="s">
        <v>1011</v>
      </c>
      <c r="H158" s="16" t="s">
        <v>380</v>
      </c>
      <c r="I158" s="26"/>
      <c r="J158" s="19">
        <v>60</v>
      </c>
      <c r="K158" s="15">
        <v>0</v>
      </c>
      <c r="L158" s="16">
        <v>9.5</v>
      </c>
      <c r="M158" s="15">
        <f t="shared" si="9"/>
        <v>0</v>
      </c>
      <c r="N158" s="94">
        <f t="shared" si="10"/>
        <v>0</v>
      </c>
    </row>
    <row r="159" spans="2:14" ht="15" customHeight="1" x14ac:dyDescent="0.3">
      <c r="B159" s="11">
        <f t="shared" si="8"/>
        <v>149</v>
      </c>
      <c r="C159" s="12" t="s">
        <v>994</v>
      </c>
      <c r="D159" s="129" t="s">
        <v>1009</v>
      </c>
      <c r="E159" s="130" t="s">
        <v>1009</v>
      </c>
      <c r="F159" s="130" t="s">
        <v>1009</v>
      </c>
      <c r="G159" s="131" t="s">
        <v>1009</v>
      </c>
      <c r="H159" s="16" t="s">
        <v>380</v>
      </c>
      <c r="I159" s="26"/>
      <c r="J159" s="19">
        <v>200</v>
      </c>
      <c r="K159" s="15">
        <v>0</v>
      </c>
      <c r="L159" s="16">
        <v>9.5</v>
      </c>
      <c r="M159" s="15">
        <f t="shared" si="9"/>
        <v>0</v>
      </c>
      <c r="N159" s="94">
        <f t="shared" si="10"/>
        <v>0</v>
      </c>
    </row>
    <row r="160" spans="2:14" ht="15" customHeight="1" x14ac:dyDescent="0.3">
      <c r="B160" s="11">
        <f t="shared" si="8"/>
        <v>150</v>
      </c>
      <c r="C160" s="12" t="s">
        <v>995</v>
      </c>
      <c r="D160" s="129" t="s">
        <v>1010</v>
      </c>
      <c r="E160" s="130" t="s">
        <v>1010</v>
      </c>
      <c r="F160" s="130" t="s">
        <v>1010</v>
      </c>
      <c r="G160" s="131" t="s">
        <v>1010</v>
      </c>
      <c r="H160" s="16" t="s">
        <v>380</v>
      </c>
      <c r="I160" s="26"/>
      <c r="J160" s="19">
        <v>500</v>
      </c>
      <c r="K160" s="15">
        <v>0</v>
      </c>
      <c r="L160" s="16">
        <v>9.5</v>
      </c>
      <c r="M160" s="15">
        <f t="shared" si="9"/>
        <v>0</v>
      </c>
      <c r="N160" s="94">
        <f t="shared" si="10"/>
        <v>0</v>
      </c>
    </row>
    <row r="161" spans="2:14" ht="15" customHeight="1" x14ac:dyDescent="0.3">
      <c r="B161" s="11">
        <f t="shared" si="8"/>
        <v>151</v>
      </c>
      <c r="C161" s="12" t="s">
        <v>997</v>
      </c>
      <c r="D161" s="129" t="s">
        <v>1012</v>
      </c>
      <c r="E161" s="130" t="s">
        <v>1012</v>
      </c>
      <c r="F161" s="130" t="s">
        <v>1012</v>
      </c>
      <c r="G161" s="131" t="s">
        <v>1012</v>
      </c>
      <c r="H161" s="16" t="s">
        <v>380</v>
      </c>
      <c r="I161" s="26"/>
      <c r="J161" s="19">
        <v>500</v>
      </c>
      <c r="K161" s="15">
        <v>0</v>
      </c>
      <c r="L161" s="16">
        <v>9.5</v>
      </c>
      <c r="M161" s="15">
        <f t="shared" si="9"/>
        <v>0</v>
      </c>
      <c r="N161" s="94">
        <f t="shared" si="10"/>
        <v>0</v>
      </c>
    </row>
    <row r="162" spans="2:14" ht="15" customHeight="1" x14ac:dyDescent="0.3">
      <c r="B162" s="11">
        <f t="shared" si="8"/>
        <v>152</v>
      </c>
      <c r="C162" s="12" t="s">
        <v>998</v>
      </c>
      <c r="D162" s="129" t="s">
        <v>1013</v>
      </c>
      <c r="E162" s="130" t="s">
        <v>1013</v>
      </c>
      <c r="F162" s="130" t="s">
        <v>1013</v>
      </c>
      <c r="G162" s="131" t="s">
        <v>1013</v>
      </c>
      <c r="H162" s="16" t="s">
        <v>380</v>
      </c>
      <c r="I162" s="26"/>
      <c r="J162" s="19">
        <v>500</v>
      </c>
      <c r="K162" s="15">
        <v>0</v>
      </c>
      <c r="L162" s="16">
        <v>9.5</v>
      </c>
      <c r="M162" s="15">
        <f t="shared" si="9"/>
        <v>0</v>
      </c>
      <c r="N162" s="94">
        <f t="shared" si="10"/>
        <v>0</v>
      </c>
    </row>
    <row r="163" spans="2:14" ht="15" customHeight="1" x14ac:dyDescent="0.3">
      <c r="B163" s="11">
        <f t="shared" si="8"/>
        <v>153</v>
      </c>
      <c r="C163" s="12" t="s">
        <v>999</v>
      </c>
      <c r="D163" s="129" t="s">
        <v>1014</v>
      </c>
      <c r="E163" s="130" t="s">
        <v>1014</v>
      </c>
      <c r="F163" s="130" t="s">
        <v>1014</v>
      </c>
      <c r="G163" s="131" t="s">
        <v>1014</v>
      </c>
      <c r="H163" s="16" t="s">
        <v>380</v>
      </c>
      <c r="I163" s="26"/>
      <c r="J163" s="19">
        <v>500</v>
      </c>
      <c r="K163" s="15">
        <v>0</v>
      </c>
      <c r="L163" s="16">
        <v>9.5</v>
      </c>
      <c r="M163" s="15">
        <f t="shared" si="9"/>
        <v>0</v>
      </c>
      <c r="N163" s="94">
        <f t="shared" si="10"/>
        <v>0</v>
      </c>
    </row>
    <row r="164" spans="2:14" ht="15" customHeight="1" x14ac:dyDescent="0.3">
      <c r="B164" s="11">
        <f t="shared" si="8"/>
        <v>154</v>
      </c>
      <c r="C164" s="12" t="s">
        <v>1000</v>
      </c>
      <c r="D164" s="129" t="s">
        <v>1015</v>
      </c>
      <c r="E164" s="130" t="s">
        <v>1015</v>
      </c>
      <c r="F164" s="130" t="s">
        <v>1015</v>
      </c>
      <c r="G164" s="131" t="s">
        <v>1015</v>
      </c>
      <c r="H164" s="16" t="s">
        <v>380</v>
      </c>
      <c r="I164" s="26"/>
      <c r="J164" s="19">
        <v>300</v>
      </c>
      <c r="K164" s="15">
        <v>0</v>
      </c>
      <c r="L164" s="16">
        <v>9.5</v>
      </c>
      <c r="M164" s="15">
        <f t="shared" si="9"/>
        <v>0</v>
      </c>
      <c r="N164" s="94">
        <f t="shared" si="10"/>
        <v>0</v>
      </c>
    </row>
    <row r="165" spans="2:14" ht="15" customHeight="1" x14ac:dyDescent="0.3">
      <c r="B165" s="11">
        <f t="shared" si="8"/>
        <v>155</v>
      </c>
      <c r="C165" s="12" t="s">
        <v>1001</v>
      </c>
      <c r="D165" s="129" t="s">
        <v>1016</v>
      </c>
      <c r="E165" s="130" t="s">
        <v>1016</v>
      </c>
      <c r="F165" s="130" t="s">
        <v>1016</v>
      </c>
      <c r="G165" s="131" t="s">
        <v>1016</v>
      </c>
      <c r="H165" s="16" t="s">
        <v>380</v>
      </c>
      <c r="I165" s="26"/>
      <c r="J165" s="19">
        <v>20</v>
      </c>
      <c r="K165" s="15">
        <v>0</v>
      </c>
      <c r="L165" s="16">
        <v>9.5</v>
      </c>
      <c r="M165" s="15">
        <f t="shared" si="9"/>
        <v>0</v>
      </c>
      <c r="N165" s="94">
        <f t="shared" si="10"/>
        <v>0</v>
      </c>
    </row>
    <row r="166" spans="2:14" ht="15" customHeight="1" x14ac:dyDescent="0.3">
      <c r="B166" s="11">
        <f t="shared" si="8"/>
        <v>156</v>
      </c>
      <c r="C166" s="12" t="s">
        <v>1002</v>
      </c>
      <c r="D166" s="129" t="s">
        <v>1017</v>
      </c>
      <c r="E166" s="130" t="s">
        <v>1017</v>
      </c>
      <c r="F166" s="130" t="s">
        <v>1017</v>
      </c>
      <c r="G166" s="131" t="s">
        <v>1017</v>
      </c>
      <c r="H166" s="16" t="s">
        <v>380</v>
      </c>
      <c r="I166" s="26"/>
      <c r="J166" s="19">
        <v>300</v>
      </c>
      <c r="K166" s="15">
        <v>0</v>
      </c>
      <c r="L166" s="16">
        <v>9.5</v>
      </c>
      <c r="M166" s="15">
        <f t="shared" si="9"/>
        <v>0</v>
      </c>
      <c r="N166" s="94">
        <f t="shared" si="10"/>
        <v>0</v>
      </c>
    </row>
    <row r="167" spans="2:14" ht="15" customHeight="1" x14ac:dyDescent="0.3">
      <c r="B167" s="11">
        <f t="shared" si="8"/>
        <v>157</v>
      </c>
      <c r="C167" s="12" t="s">
        <v>1003</v>
      </c>
      <c r="D167" s="129" t="s">
        <v>1018</v>
      </c>
      <c r="E167" s="130" t="s">
        <v>1018</v>
      </c>
      <c r="F167" s="130" t="s">
        <v>1018</v>
      </c>
      <c r="G167" s="131" t="s">
        <v>1018</v>
      </c>
      <c r="H167" s="16" t="s">
        <v>380</v>
      </c>
      <c r="I167" s="26"/>
      <c r="J167" s="19">
        <v>20</v>
      </c>
      <c r="K167" s="15">
        <v>0</v>
      </c>
      <c r="L167" s="16">
        <v>9.5</v>
      </c>
      <c r="M167" s="15">
        <f t="shared" si="9"/>
        <v>0</v>
      </c>
      <c r="N167" s="94">
        <f t="shared" si="10"/>
        <v>0</v>
      </c>
    </row>
    <row r="168" spans="2:14" ht="15" customHeight="1" x14ac:dyDescent="0.3">
      <c r="B168" s="11">
        <f t="shared" si="8"/>
        <v>158</v>
      </c>
      <c r="C168" s="12" t="s">
        <v>1004</v>
      </c>
      <c r="D168" s="129" t="s">
        <v>1019</v>
      </c>
      <c r="E168" s="130" t="s">
        <v>1019</v>
      </c>
      <c r="F168" s="130" t="s">
        <v>1019</v>
      </c>
      <c r="G168" s="131" t="s">
        <v>1019</v>
      </c>
      <c r="H168" s="16" t="s">
        <v>380</v>
      </c>
      <c r="I168" s="26"/>
      <c r="J168" s="19">
        <v>300</v>
      </c>
      <c r="K168" s="15">
        <v>0</v>
      </c>
      <c r="L168" s="16">
        <v>9.5</v>
      </c>
      <c r="M168" s="15">
        <f t="shared" si="9"/>
        <v>0</v>
      </c>
      <c r="N168" s="94">
        <f t="shared" si="10"/>
        <v>0</v>
      </c>
    </row>
    <row r="169" spans="2:14" ht="15" customHeight="1" x14ac:dyDescent="0.3">
      <c r="B169" s="11">
        <f t="shared" si="8"/>
        <v>159</v>
      </c>
      <c r="C169" s="12" t="s">
        <v>1005</v>
      </c>
      <c r="D169" s="129" t="s">
        <v>1020</v>
      </c>
      <c r="E169" s="130" t="s">
        <v>1020</v>
      </c>
      <c r="F169" s="130" t="s">
        <v>1020</v>
      </c>
      <c r="G169" s="131" t="s">
        <v>1020</v>
      </c>
      <c r="H169" s="16" t="s">
        <v>380</v>
      </c>
      <c r="I169" s="26"/>
      <c r="J169" s="19">
        <v>50</v>
      </c>
      <c r="K169" s="15">
        <v>0</v>
      </c>
      <c r="L169" s="16">
        <v>9.5</v>
      </c>
      <c r="M169" s="15">
        <f t="shared" si="9"/>
        <v>0</v>
      </c>
      <c r="N169" s="94">
        <f t="shared" si="10"/>
        <v>0</v>
      </c>
    </row>
    <row r="170" spans="2:14" ht="15" customHeight="1" x14ac:dyDescent="0.3">
      <c r="B170" s="11">
        <f t="shared" si="8"/>
        <v>160</v>
      </c>
      <c r="C170" s="12" t="s">
        <v>1923</v>
      </c>
      <c r="D170" s="129" t="s">
        <v>1800</v>
      </c>
      <c r="E170" s="130" t="s">
        <v>1800</v>
      </c>
      <c r="F170" s="130" t="s">
        <v>1800</v>
      </c>
      <c r="G170" s="131" t="s">
        <v>1800</v>
      </c>
      <c r="H170" s="16" t="s">
        <v>120</v>
      </c>
      <c r="I170" s="26"/>
      <c r="J170" s="19">
        <v>60</v>
      </c>
      <c r="K170" s="15">
        <v>0</v>
      </c>
      <c r="L170" s="16">
        <v>9.5</v>
      </c>
      <c r="M170" s="15">
        <f t="shared" si="9"/>
        <v>0</v>
      </c>
      <c r="N170" s="94">
        <f t="shared" si="10"/>
        <v>0</v>
      </c>
    </row>
    <row r="171" spans="2:14" ht="15" customHeight="1" x14ac:dyDescent="0.3">
      <c r="B171" s="11">
        <f t="shared" si="8"/>
        <v>161</v>
      </c>
      <c r="C171" s="12" t="s">
        <v>1924</v>
      </c>
      <c r="D171" s="129" t="s">
        <v>1801</v>
      </c>
      <c r="E171" s="130" t="s">
        <v>1801</v>
      </c>
      <c r="F171" s="130" t="s">
        <v>1801</v>
      </c>
      <c r="G171" s="131" t="s">
        <v>1801</v>
      </c>
      <c r="H171" s="16" t="s">
        <v>120</v>
      </c>
      <c r="I171" s="26"/>
      <c r="J171" s="19">
        <v>100</v>
      </c>
      <c r="K171" s="15">
        <v>0</v>
      </c>
      <c r="L171" s="16">
        <v>9.5</v>
      </c>
      <c r="M171" s="15">
        <f t="shared" si="9"/>
        <v>0</v>
      </c>
      <c r="N171" s="94">
        <f t="shared" si="10"/>
        <v>0</v>
      </c>
    </row>
    <row r="172" spans="2:14" ht="15" customHeight="1" x14ac:dyDescent="0.3">
      <c r="B172" s="11">
        <f t="shared" si="8"/>
        <v>162</v>
      </c>
      <c r="C172" s="12" t="s">
        <v>1925</v>
      </c>
      <c r="D172" s="129" t="s">
        <v>1802</v>
      </c>
      <c r="E172" s="130" t="s">
        <v>1802</v>
      </c>
      <c r="F172" s="130" t="s">
        <v>1802</v>
      </c>
      <c r="G172" s="131" t="s">
        <v>1802</v>
      </c>
      <c r="H172" s="16" t="s">
        <v>120</v>
      </c>
      <c r="I172" s="26"/>
      <c r="J172" s="19">
        <v>100</v>
      </c>
      <c r="K172" s="15">
        <v>0</v>
      </c>
      <c r="L172" s="16">
        <v>9.5</v>
      </c>
      <c r="M172" s="15">
        <f t="shared" si="9"/>
        <v>0</v>
      </c>
      <c r="N172" s="94">
        <f t="shared" si="10"/>
        <v>0</v>
      </c>
    </row>
    <row r="173" spans="2:14" ht="15" customHeight="1" x14ac:dyDescent="0.3">
      <c r="B173" s="11">
        <f t="shared" si="8"/>
        <v>163</v>
      </c>
      <c r="C173" s="12" t="s">
        <v>1926</v>
      </c>
      <c r="D173" s="129" t="s">
        <v>1803</v>
      </c>
      <c r="E173" s="130" t="s">
        <v>1803</v>
      </c>
      <c r="F173" s="130" t="s">
        <v>1803</v>
      </c>
      <c r="G173" s="131" t="s">
        <v>1803</v>
      </c>
      <c r="H173" s="16" t="s">
        <v>120</v>
      </c>
      <c r="I173" s="26"/>
      <c r="J173" s="19">
        <v>100</v>
      </c>
      <c r="K173" s="15">
        <v>0</v>
      </c>
      <c r="L173" s="16">
        <v>9.5</v>
      </c>
      <c r="M173" s="15">
        <f t="shared" si="9"/>
        <v>0</v>
      </c>
      <c r="N173" s="94">
        <f t="shared" si="10"/>
        <v>0</v>
      </c>
    </row>
    <row r="174" spans="2:14" ht="15" customHeight="1" x14ac:dyDescent="0.3">
      <c r="B174" s="11">
        <f t="shared" si="8"/>
        <v>164</v>
      </c>
      <c r="C174" s="12" t="s">
        <v>1927</v>
      </c>
      <c r="D174" s="129" t="s">
        <v>1804</v>
      </c>
      <c r="E174" s="130" t="s">
        <v>1804</v>
      </c>
      <c r="F174" s="130" t="s">
        <v>1804</v>
      </c>
      <c r="G174" s="131" t="s">
        <v>1804</v>
      </c>
      <c r="H174" s="16" t="s">
        <v>380</v>
      </c>
      <c r="I174" s="26"/>
      <c r="J174" s="19">
        <v>30</v>
      </c>
      <c r="K174" s="15">
        <v>0</v>
      </c>
      <c r="L174" s="16">
        <v>9.5</v>
      </c>
      <c r="M174" s="15">
        <f t="shared" si="9"/>
        <v>0</v>
      </c>
      <c r="N174" s="94">
        <f t="shared" si="10"/>
        <v>0</v>
      </c>
    </row>
    <row r="175" spans="2:14" ht="15" customHeight="1" x14ac:dyDescent="0.3">
      <c r="B175" s="11">
        <f t="shared" si="8"/>
        <v>165</v>
      </c>
      <c r="C175" s="12" t="s">
        <v>1928</v>
      </c>
      <c r="D175" s="129" t="s">
        <v>1805</v>
      </c>
      <c r="E175" s="130" t="s">
        <v>1805</v>
      </c>
      <c r="F175" s="130" t="s">
        <v>1805</v>
      </c>
      <c r="G175" s="131" t="s">
        <v>1805</v>
      </c>
      <c r="H175" s="16" t="s">
        <v>120</v>
      </c>
      <c r="I175" s="26"/>
      <c r="J175" s="19">
        <v>20</v>
      </c>
      <c r="K175" s="15">
        <v>0</v>
      </c>
      <c r="L175" s="16">
        <v>9.5</v>
      </c>
      <c r="M175" s="15">
        <f t="shared" si="9"/>
        <v>0</v>
      </c>
      <c r="N175" s="94">
        <f t="shared" si="10"/>
        <v>0</v>
      </c>
    </row>
    <row r="176" spans="2:14" ht="15" customHeight="1" x14ac:dyDescent="0.3">
      <c r="B176" s="11">
        <f t="shared" si="8"/>
        <v>166</v>
      </c>
      <c r="C176" s="12" t="s">
        <v>1929</v>
      </c>
      <c r="D176" s="129" t="s">
        <v>1806</v>
      </c>
      <c r="E176" s="130" t="s">
        <v>1806</v>
      </c>
      <c r="F176" s="130" t="s">
        <v>1806</v>
      </c>
      <c r="G176" s="131" t="s">
        <v>1806</v>
      </c>
      <c r="H176" s="16" t="s">
        <v>120</v>
      </c>
      <c r="I176" s="26"/>
      <c r="J176" s="19">
        <v>10</v>
      </c>
      <c r="K176" s="15">
        <v>0</v>
      </c>
      <c r="L176" s="16">
        <v>9.5</v>
      </c>
      <c r="M176" s="15">
        <f t="shared" si="9"/>
        <v>0</v>
      </c>
      <c r="N176" s="94">
        <f t="shared" si="10"/>
        <v>0</v>
      </c>
    </row>
    <row r="177" spans="2:14" ht="15" customHeight="1" x14ac:dyDescent="0.3">
      <c r="B177" s="11">
        <f t="shared" si="8"/>
        <v>167</v>
      </c>
      <c r="C177" s="12" t="s">
        <v>1930</v>
      </c>
      <c r="D177" s="129" t="s">
        <v>1807</v>
      </c>
      <c r="E177" s="130" t="s">
        <v>1807</v>
      </c>
      <c r="F177" s="130" t="s">
        <v>1807</v>
      </c>
      <c r="G177" s="131" t="s">
        <v>1807</v>
      </c>
      <c r="H177" s="16" t="s">
        <v>120</v>
      </c>
      <c r="I177" s="26"/>
      <c r="J177" s="19">
        <v>30</v>
      </c>
      <c r="K177" s="15">
        <v>0</v>
      </c>
      <c r="L177" s="16">
        <v>9.5</v>
      </c>
      <c r="M177" s="15">
        <f t="shared" si="9"/>
        <v>0</v>
      </c>
      <c r="N177" s="94">
        <f t="shared" si="10"/>
        <v>0</v>
      </c>
    </row>
    <row r="178" spans="2:14" ht="15" customHeight="1" x14ac:dyDescent="0.3">
      <c r="B178" s="11">
        <f t="shared" si="8"/>
        <v>168</v>
      </c>
      <c r="C178" s="12" t="s">
        <v>1931</v>
      </c>
      <c r="D178" s="129" t="s">
        <v>1808</v>
      </c>
      <c r="E178" s="130" t="s">
        <v>1808</v>
      </c>
      <c r="F178" s="130" t="s">
        <v>1808</v>
      </c>
      <c r="G178" s="131" t="s">
        <v>1808</v>
      </c>
      <c r="H178" s="16" t="s">
        <v>120</v>
      </c>
      <c r="I178" s="26"/>
      <c r="J178" s="19">
        <v>30</v>
      </c>
      <c r="K178" s="15">
        <v>0</v>
      </c>
      <c r="L178" s="16">
        <v>9.5</v>
      </c>
      <c r="M178" s="15">
        <f t="shared" si="9"/>
        <v>0</v>
      </c>
      <c r="N178" s="94">
        <f t="shared" si="10"/>
        <v>0</v>
      </c>
    </row>
    <row r="179" spans="2:14" ht="15" customHeight="1" x14ac:dyDescent="0.3">
      <c r="B179" s="11">
        <f t="shared" si="8"/>
        <v>169</v>
      </c>
      <c r="C179" s="12">
        <v>31004180</v>
      </c>
      <c r="D179" s="129" t="s">
        <v>1021</v>
      </c>
      <c r="E179" s="130" t="s">
        <v>1021</v>
      </c>
      <c r="F179" s="130" t="s">
        <v>1021</v>
      </c>
      <c r="G179" s="131" t="s">
        <v>1021</v>
      </c>
      <c r="H179" s="16" t="s">
        <v>380</v>
      </c>
      <c r="I179" s="26"/>
      <c r="J179" s="19">
        <v>20</v>
      </c>
      <c r="K179" s="15">
        <v>0</v>
      </c>
      <c r="L179" s="16">
        <v>9.5</v>
      </c>
      <c r="M179" s="15">
        <f t="shared" si="9"/>
        <v>0</v>
      </c>
      <c r="N179" s="94">
        <f t="shared" si="10"/>
        <v>0</v>
      </c>
    </row>
    <row r="180" spans="2:14" ht="15" customHeight="1" x14ac:dyDescent="0.3">
      <c r="B180" s="11">
        <f t="shared" si="8"/>
        <v>170</v>
      </c>
      <c r="C180" s="12">
        <v>31004181</v>
      </c>
      <c r="D180" s="129" t="s">
        <v>1022</v>
      </c>
      <c r="E180" s="130" t="s">
        <v>1022</v>
      </c>
      <c r="F180" s="130" t="s">
        <v>1022</v>
      </c>
      <c r="G180" s="131" t="s">
        <v>1022</v>
      </c>
      <c r="H180" s="16" t="s">
        <v>380</v>
      </c>
      <c r="I180" s="26"/>
      <c r="J180" s="19">
        <v>20</v>
      </c>
      <c r="K180" s="15">
        <v>0</v>
      </c>
      <c r="L180" s="16">
        <v>9.5</v>
      </c>
      <c r="M180" s="15">
        <f t="shared" si="9"/>
        <v>0</v>
      </c>
      <c r="N180" s="94">
        <f t="shared" si="10"/>
        <v>0</v>
      </c>
    </row>
    <row r="181" spans="2:14" ht="15" customHeight="1" x14ac:dyDescent="0.3">
      <c r="B181" s="11">
        <f t="shared" si="8"/>
        <v>171</v>
      </c>
      <c r="C181" s="12">
        <v>31004182</v>
      </c>
      <c r="D181" s="129" t="s">
        <v>1023</v>
      </c>
      <c r="E181" s="130" t="s">
        <v>1023</v>
      </c>
      <c r="F181" s="130" t="s">
        <v>1023</v>
      </c>
      <c r="G181" s="131" t="s">
        <v>1023</v>
      </c>
      <c r="H181" s="16" t="s">
        <v>380</v>
      </c>
      <c r="I181" s="26"/>
      <c r="J181" s="19">
        <v>50</v>
      </c>
      <c r="K181" s="15">
        <v>0</v>
      </c>
      <c r="L181" s="16">
        <v>9.5</v>
      </c>
      <c r="M181" s="15">
        <f t="shared" si="9"/>
        <v>0</v>
      </c>
      <c r="N181" s="94">
        <f t="shared" si="10"/>
        <v>0</v>
      </c>
    </row>
    <row r="182" spans="2:14" ht="15" customHeight="1" x14ac:dyDescent="0.3">
      <c r="B182" s="11">
        <f t="shared" si="8"/>
        <v>172</v>
      </c>
      <c r="C182" s="12">
        <v>31004183</v>
      </c>
      <c r="D182" s="129" t="s">
        <v>1024</v>
      </c>
      <c r="E182" s="130" t="s">
        <v>1024</v>
      </c>
      <c r="F182" s="130" t="s">
        <v>1024</v>
      </c>
      <c r="G182" s="131" t="s">
        <v>1024</v>
      </c>
      <c r="H182" s="16" t="s">
        <v>380</v>
      </c>
      <c r="I182" s="26"/>
      <c r="J182" s="19">
        <v>600</v>
      </c>
      <c r="K182" s="15">
        <v>0</v>
      </c>
      <c r="L182" s="16">
        <v>9.5</v>
      </c>
      <c r="M182" s="15">
        <f t="shared" si="9"/>
        <v>0</v>
      </c>
      <c r="N182" s="94">
        <f t="shared" si="10"/>
        <v>0</v>
      </c>
    </row>
    <row r="183" spans="2:14" ht="15" customHeight="1" x14ac:dyDescent="0.3">
      <c r="B183" s="11">
        <f t="shared" si="8"/>
        <v>173</v>
      </c>
      <c r="C183" s="12">
        <v>31004184</v>
      </c>
      <c r="D183" s="129" t="s">
        <v>1025</v>
      </c>
      <c r="E183" s="130" t="s">
        <v>1025</v>
      </c>
      <c r="F183" s="130" t="s">
        <v>1025</v>
      </c>
      <c r="G183" s="131" t="s">
        <v>1025</v>
      </c>
      <c r="H183" s="16" t="s">
        <v>380</v>
      </c>
      <c r="I183" s="26"/>
      <c r="J183" s="19">
        <v>600</v>
      </c>
      <c r="K183" s="15">
        <v>0</v>
      </c>
      <c r="L183" s="16">
        <v>9.5</v>
      </c>
      <c r="M183" s="15">
        <f t="shared" si="9"/>
        <v>0</v>
      </c>
      <c r="N183" s="94">
        <f t="shared" si="10"/>
        <v>0</v>
      </c>
    </row>
    <row r="184" spans="2:14" ht="15" customHeight="1" x14ac:dyDescent="0.3">
      <c r="B184" s="11">
        <f t="shared" si="8"/>
        <v>174</v>
      </c>
      <c r="C184" s="12">
        <v>31004185</v>
      </c>
      <c r="D184" s="129" t="s">
        <v>1026</v>
      </c>
      <c r="E184" s="130" t="s">
        <v>1026</v>
      </c>
      <c r="F184" s="130" t="s">
        <v>1026</v>
      </c>
      <c r="G184" s="131" t="s">
        <v>1026</v>
      </c>
      <c r="H184" s="16" t="s">
        <v>380</v>
      </c>
      <c r="I184" s="26"/>
      <c r="J184" s="19">
        <v>600</v>
      </c>
      <c r="K184" s="15">
        <v>0</v>
      </c>
      <c r="L184" s="16">
        <v>9.5</v>
      </c>
      <c r="M184" s="15">
        <f t="shared" si="9"/>
        <v>0</v>
      </c>
      <c r="N184" s="94">
        <f t="shared" si="10"/>
        <v>0</v>
      </c>
    </row>
    <row r="185" spans="2:14" ht="15" customHeight="1" x14ac:dyDescent="0.3">
      <c r="B185" s="11">
        <f t="shared" si="8"/>
        <v>175</v>
      </c>
      <c r="C185" s="12">
        <v>31004186</v>
      </c>
      <c r="D185" s="129" t="s">
        <v>1809</v>
      </c>
      <c r="E185" s="130" t="s">
        <v>1809</v>
      </c>
      <c r="F185" s="130" t="s">
        <v>1809</v>
      </c>
      <c r="G185" s="131" t="s">
        <v>1809</v>
      </c>
      <c r="H185" s="16" t="s">
        <v>380</v>
      </c>
      <c r="I185" s="26"/>
      <c r="J185" s="19">
        <v>50</v>
      </c>
      <c r="K185" s="15">
        <v>0</v>
      </c>
      <c r="L185" s="16">
        <v>9.5</v>
      </c>
      <c r="M185" s="15">
        <f t="shared" si="9"/>
        <v>0</v>
      </c>
      <c r="N185" s="94">
        <f t="shared" si="10"/>
        <v>0</v>
      </c>
    </row>
    <row r="186" spans="2:14" ht="15" customHeight="1" x14ac:dyDescent="0.3">
      <c r="B186" s="11">
        <f t="shared" si="8"/>
        <v>176</v>
      </c>
      <c r="C186" s="12">
        <v>31004187</v>
      </c>
      <c r="D186" s="129" t="s">
        <v>1027</v>
      </c>
      <c r="E186" s="130" t="s">
        <v>1027</v>
      </c>
      <c r="F186" s="130" t="s">
        <v>1027</v>
      </c>
      <c r="G186" s="131" t="s">
        <v>1027</v>
      </c>
      <c r="H186" s="16" t="s">
        <v>380</v>
      </c>
      <c r="I186" s="26"/>
      <c r="J186" s="19">
        <v>500</v>
      </c>
      <c r="K186" s="15">
        <v>0</v>
      </c>
      <c r="L186" s="16">
        <v>9.5</v>
      </c>
      <c r="M186" s="15">
        <f t="shared" si="9"/>
        <v>0</v>
      </c>
      <c r="N186" s="94">
        <f t="shared" si="10"/>
        <v>0</v>
      </c>
    </row>
    <row r="187" spans="2:14" ht="15" customHeight="1" x14ac:dyDescent="0.3">
      <c r="B187" s="11">
        <f t="shared" si="8"/>
        <v>177</v>
      </c>
      <c r="C187" s="12">
        <v>31004188</v>
      </c>
      <c r="D187" s="129" t="s">
        <v>1028</v>
      </c>
      <c r="E187" s="130" t="s">
        <v>1028</v>
      </c>
      <c r="F187" s="130" t="s">
        <v>1028</v>
      </c>
      <c r="G187" s="131" t="s">
        <v>1028</v>
      </c>
      <c r="H187" s="16" t="s">
        <v>380</v>
      </c>
      <c r="I187" s="26"/>
      <c r="J187" s="19">
        <v>300</v>
      </c>
      <c r="K187" s="15">
        <v>0</v>
      </c>
      <c r="L187" s="16">
        <v>9.5</v>
      </c>
      <c r="M187" s="15">
        <f t="shared" si="9"/>
        <v>0</v>
      </c>
      <c r="N187" s="94">
        <f t="shared" si="10"/>
        <v>0</v>
      </c>
    </row>
    <row r="188" spans="2:14" ht="15" customHeight="1" x14ac:dyDescent="0.3">
      <c r="B188" s="11">
        <f t="shared" si="8"/>
        <v>178</v>
      </c>
      <c r="C188" s="12">
        <v>31004189</v>
      </c>
      <c r="D188" s="129" t="s">
        <v>1430</v>
      </c>
      <c r="E188" s="130" t="s">
        <v>1430</v>
      </c>
      <c r="F188" s="130" t="s">
        <v>1430</v>
      </c>
      <c r="G188" s="131" t="s">
        <v>1430</v>
      </c>
      <c r="H188" s="16" t="s">
        <v>380</v>
      </c>
      <c r="I188" s="26"/>
      <c r="J188" s="19">
        <v>50</v>
      </c>
      <c r="K188" s="15">
        <v>0</v>
      </c>
      <c r="L188" s="16">
        <v>9.5</v>
      </c>
      <c r="M188" s="15">
        <f t="shared" si="9"/>
        <v>0</v>
      </c>
      <c r="N188" s="94">
        <f t="shared" si="10"/>
        <v>0</v>
      </c>
    </row>
    <row r="189" spans="2:14" ht="15" customHeight="1" x14ac:dyDescent="0.3">
      <c r="B189" s="11">
        <f t="shared" si="8"/>
        <v>179</v>
      </c>
      <c r="C189" s="12">
        <v>31004190</v>
      </c>
      <c r="D189" s="129" t="s">
        <v>1431</v>
      </c>
      <c r="E189" s="130" t="s">
        <v>1431</v>
      </c>
      <c r="F189" s="130" t="s">
        <v>1431</v>
      </c>
      <c r="G189" s="131" t="s">
        <v>1431</v>
      </c>
      <c r="H189" s="16" t="s">
        <v>380</v>
      </c>
      <c r="I189" s="26"/>
      <c r="J189" s="19">
        <v>50</v>
      </c>
      <c r="K189" s="15">
        <v>0</v>
      </c>
      <c r="L189" s="16">
        <v>9.5</v>
      </c>
      <c r="M189" s="15">
        <f t="shared" si="9"/>
        <v>0</v>
      </c>
      <c r="N189" s="94">
        <f t="shared" si="10"/>
        <v>0</v>
      </c>
    </row>
    <row r="190" spans="2:14" ht="15" customHeight="1" x14ac:dyDescent="0.3">
      <c r="B190" s="11">
        <f t="shared" si="8"/>
        <v>180</v>
      </c>
      <c r="C190" s="12">
        <v>31004191</v>
      </c>
      <c r="D190" s="129" t="s">
        <v>1432</v>
      </c>
      <c r="E190" s="130" t="s">
        <v>1432</v>
      </c>
      <c r="F190" s="130" t="s">
        <v>1432</v>
      </c>
      <c r="G190" s="131" t="s">
        <v>1432</v>
      </c>
      <c r="H190" s="16" t="s">
        <v>120</v>
      </c>
      <c r="I190" s="26"/>
      <c r="J190" s="19">
        <v>50</v>
      </c>
      <c r="K190" s="15">
        <v>0</v>
      </c>
      <c r="L190" s="16">
        <v>9.5</v>
      </c>
      <c r="M190" s="15">
        <f t="shared" si="9"/>
        <v>0</v>
      </c>
      <c r="N190" s="94">
        <f t="shared" si="10"/>
        <v>0</v>
      </c>
    </row>
    <row r="191" spans="2:14" ht="15" customHeight="1" x14ac:dyDescent="0.3">
      <c r="B191" s="11">
        <f t="shared" si="8"/>
        <v>181</v>
      </c>
      <c r="C191" s="12">
        <v>31004192</v>
      </c>
      <c r="D191" s="129" t="s">
        <v>1433</v>
      </c>
      <c r="E191" s="130" t="s">
        <v>1433</v>
      </c>
      <c r="F191" s="130" t="s">
        <v>1433</v>
      </c>
      <c r="G191" s="131" t="s">
        <v>1433</v>
      </c>
      <c r="H191" s="16" t="s">
        <v>380</v>
      </c>
      <c r="I191" s="26"/>
      <c r="J191" s="19">
        <v>20</v>
      </c>
      <c r="K191" s="15">
        <v>0</v>
      </c>
      <c r="L191" s="16">
        <v>9.5</v>
      </c>
      <c r="M191" s="15">
        <f t="shared" si="9"/>
        <v>0</v>
      </c>
      <c r="N191" s="94">
        <f t="shared" si="10"/>
        <v>0</v>
      </c>
    </row>
    <row r="192" spans="2:14" ht="15" customHeight="1" x14ac:dyDescent="0.3">
      <c r="B192" s="11">
        <f t="shared" si="8"/>
        <v>182</v>
      </c>
      <c r="C192" s="12">
        <v>31004193</v>
      </c>
      <c r="D192" s="129" t="s">
        <v>1434</v>
      </c>
      <c r="E192" s="130" t="s">
        <v>1434</v>
      </c>
      <c r="F192" s="130" t="s">
        <v>1434</v>
      </c>
      <c r="G192" s="131" t="s">
        <v>1434</v>
      </c>
      <c r="H192" s="16" t="s">
        <v>380</v>
      </c>
      <c r="I192" s="26"/>
      <c r="J192" s="19">
        <v>20</v>
      </c>
      <c r="K192" s="15">
        <v>0</v>
      </c>
      <c r="L192" s="16">
        <v>9.5</v>
      </c>
      <c r="M192" s="15">
        <f t="shared" si="9"/>
        <v>0</v>
      </c>
      <c r="N192" s="94">
        <f t="shared" si="10"/>
        <v>0</v>
      </c>
    </row>
    <row r="193" spans="2:14" ht="15" customHeight="1" x14ac:dyDescent="0.3">
      <c r="B193" s="11">
        <f t="shared" si="8"/>
        <v>183</v>
      </c>
      <c r="C193" s="12">
        <v>31004194</v>
      </c>
      <c r="D193" s="129" t="s">
        <v>1435</v>
      </c>
      <c r="E193" s="130" t="s">
        <v>1435</v>
      </c>
      <c r="F193" s="130" t="s">
        <v>1435</v>
      </c>
      <c r="G193" s="131" t="s">
        <v>1435</v>
      </c>
      <c r="H193" s="16" t="s">
        <v>380</v>
      </c>
      <c r="I193" s="26"/>
      <c r="J193" s="19">
        <v>20</v>
      </c>
      <c r="K193" s="15">
        <v>0</v>
      </c>
      <c r="L193" s="16">
        <v>9.5</v>
      </c>
      <c r="M193" s="15">
        <f t="shared" si="9"/>
        <v>0</v>
      </c>
      <c r="N193" s="94">
        <f t="shared" si="10"/>
        <v>0</v>
      </c>
    </row>
    <row r="194" spans="2:14" ht="15" customHeight="1" x14ac:dyDescent="0.3">
      <c r="B194" s="11">
        <f t="shared" si="8"/>
        <v>184</v>
      </c>
      <c r="C194" s="12">
        <v>31004195</v>
      </c>
      <c r="D194" s="129" t="s">
        <v>1436</v>
      </c>
      <c r="E194" s="130" t="s">
        <v>1436</v>
      </c>
      <c r="F194" s="130" t="s">
        <v>1436</v>
      </c>
      <c r="G194" s="131" t="s">
        <v>1436</v>
      </c>
      <c r="H194" s="16" t="s">
        <v>380</v>
      </c>
      <c r="I194" s="26"/>
      <c r="J194" s="19">
        <v>400</v>
      </c>
      <c r="K194" s="15">
        <v>0</v>
      </c>
      <c r="L194" s="16">
        <v>9.5</v>
      </c>
      <c r="M194" s="15">
        <f t="shared" si="9"/>
        <v>0</v>
      </c>
      <c r="N194" s="94">
        <f t="shared" si="10"/>
        <v>0</v>
      </c>
    </row>
    <row r="195" spans="2:14" ht="15" customHeight="1" x14ac:dyDescent="0.3">
      <c r="B195" s="11">
        <f t="shared" si="8"/>
        <v>185</v>
      </c>
      <c r="C195" s="12">
        <v>31004196</v>
      </c>
      <c r="D195" s="129" t="s">
        <v>1437</v>
      </c>
      <c r="E195" s="130" t="s">
        <v>1437</v>
      </c>
      <c r="F195" s="130" t="s">
        <v>1437</v>
      </c>
      <c r="G195" s="131" t="s">
        <v>1437</v>
      </c>
      <c r="H195" s="16" t="s">
        <v>380</v>
      </c>
      <c r="I195" s="26"/>
      <c r="J195" s="19">
        <v>400</v>
      </c>
      <c r="K195" s="15">
        <v>0</v>
      </c>
      <c r="L195" s="16">
        <v>9.5</v>
      </c>
      <c r="M195" s="15">
        <f t="shared" si="9"/>
        <v>0</v>
      </c>
      <c r="N195" s="94">
        <f t="shared" si="10"/>
        <v>0</v>
      </c>
    </row>
    <row r="196" spans="2:14" ht="15" customHeight="1" x14ac:dyDescent="0.3">
      <c r="B196" s="11">
        <f t="shared" si="8"/>
        <v>186</v>
      </c>
      <c r="C196" s="12">
        <v>31004197</v>
      </c>
      <c r="D196" s="129" t="s">
        <v>1438</v>
      </c>
      <c r="E196" s="130" t="s">
        <v>1438</v>
      </c>
      <c r="F196" s="130" t="s">
        <v>1438</v>
      </c>
      <c r="G196" s="131" t="s">
        <v>1438</v>
      </c>
      <c r="H196" s="16" t="s">
        <v>380</v>
      </c>
      <c r="I196" s="26"/>
      <c r="J196" s="19">
        <v>10</v>
      </c>
      <c r="K196" s="15">
        <v>0</v>
      </c>
      <c r="L196" s="16">
        <v>9.5</v>
      </c>
      <c r="M196" s="15">
        <f t="shared" si="9"/>
        <v>0</v>
      </c>
      <c r="N196" s="94">
        <f t="shared" si="10"/>
        <v>0</v>
      </c>
    </row>
    <row r="197" spans="2:14" ht="15" customHeight="1" x14ac:dyDescent="0.3">
      <c r="B197" s="11">
        <f t="shared" si="8"/>
        <v>187</v>
      </c>
      <c r="C197" s="12">
        <v>31004198</v>
      </c>
      <c r="D197" s="129" t="s">
        <v>1439</v>
      </c>
      <c r="E197" s="130" t="s">
        <v>1439</v>
      </c>
      <c r="F197" s="130" t="s">
        <v>1439</v>
      </c>
      <c r="G197" s="131" t="s">
        <v>1439</v>
      </c>
      <c r="H197" s="16" t="s">
        <v>380</v>
      </c>
      <c r="I197" s="26"/>
      <c r="J197" s="19">
        <v>10</v>
      </c>
      <c r="K197" s="15">
        <v>0</v>
      </c>
      <c r="L197" s="16">
        <v>9.5</v>
      </c>
      <c r="M197" s="15">
        <f t="shared" si="9"/>
        <v>0</v>
      </c>
      <c r="N197" s="94">
        <f t="shared" si="10"/>
        <v>0</v>
      </c>
    </row>
    <row r="198" spans="2:14" ht="15" customHeight="1" x14ac:dyDescent="0.3">
      <c r="B198" s="11">
        <f t="shared" si="8"/>
        <v>188</v>
      </c>
      <c r="C198" s="12">
        <v>31004199</v>
      </c>
      <c r="D198" s="129" t="s">
        <v>1440</v>
      </c>
      <c r="E198" s="130" t="s">
        <v>1440</v>
      </c>
      <c r="F198" s="130" t="s">
        <v>1440</v>
      </c>
      <c r="G198" s="131" t="s">
        <v>1440</v>
      </c>
      <c r="H198" s="16" t="s">
        <v>120</v>
      </c>
      <c r="I198" s="26"/>
      <c r="J198" s="19">
        <v>100</v>
      </c>
      <c r="K198" s="15">
        <v>0</v>
      </c>
      <c r="L198" s="16">
        <v>9.5</v>
      </c>
      <c r="M198" s="15">
        <f t="shared" si="9"/>
        <v>0</v>
      </c>
      <c r="N198" s="94">
        <f t="shared" si="10"/>
        <v>0</v>
      </c>
    </row>
    <row r="199" spans="2:14" ht="15" customHeight="1" x14ac:dyDescent="0.3">
      <c r="B199" s="11">
        <f t="shared" si="8"/>
        <v>189</v>
      </c>
      <c r="C199" s="12">
        <v>31004200</v>
      </c>
      <c r="D199" s="129" t="s">
        <v>1441</v>
      </c>
      <c r="E199" s="130" t="s">
        <v>1441</v>
      </c>
      <c r="F199" s="130" t="s">
        <v>1441</v>
      </c>
      <c r="G199" s="131" t="s">
        <v>1441</v>
      </c>
      <c r="H199" s="16" t="s">
        <v>380</v>
      </c>
      <c r="I199" s="26"/>
      <c r="J199" s="19">
        <v>100</v>
      </c>
      <c r="K199" s="15">
        <v>0</v>
      </c>
      <c r="L199" s="16">
        <v>9.5</v>
      </c>
      <c r="M199" s="15">
        <f t="shared" si="9"/>
        <v>0</v>
      </c>
      <c r="N199" s="94">
        <f t="shared" si="10"/>
        <v>0</v>
      </c>
    </row>
    <row r="200" spans="2:14" ht="15" customHeight="1" x14ac:dyDescent="0.3">
      <c r="B200" s="11">
        <f t="shared" si="8"/>
        <v>190</v>
      </c>
      <c r="C200" s="12">
        <v>31004201</v>
      </c>
      <c r="D200" s="129" t="s">
        <v>1442</v>
      </c>
      <c r="E200" s="130" t="s">
        <v>1442</v>
      </c>
      <c r="F200" s="130" t="s">
        <v>1442</v>
      </c>
      <c r="G200" s="131" t="s">
        <v>1442</v>
      </c>
      <c r="H200" s="16" t="s">
        <v>380</v>
      </c>
      <c r="I200" s="26"/>
      <c r="J200" s="19">
        <v>100</v>
      </c>
      <c r="K200" s="15">
        <v>0</v>
      </c>
      <c r="L200" s="16">
        <v>9.5</v>
      </c>
      <c r="M200" s="15">
        <f t="shared" si="9"/>
        <v>0</v>
      </c>
      <c r="N200" s="94">
        <f t="shared" si="10"/>
        <v>0</v>
      </c>
    </row>
    <row r="201" spans="2:14" ht="15" customHeight="1" x14ac:dyDescent="0.3">
      <c r="B201" s="11">
        <f t="shared" si="8"/>
        <v>191</v>
      </c>
      <c r="C201" s="12">
        <v>31004202</v>
      </c>
      <c r="D201" s="129" t="s">
        <v>1443</v>
      </c>
      <c r="E201" s="130" t="s">
        <v>1443</v>
      </c>
      <c r="F201" s="130" t="s">
        <v>1443</v>
      </c>
      <c r="G201" s="131" t="s">
        <v>1443</v>
      </c>
      <c r="H201" s="16" t="s">
        <v>380</v>
      </c>
      <c r="I201" s="26"/>
      <c r="J201" s="19">
        <v>10</v>
      </c>
      <c r="K201" s="15">
        <v>0</v>
      </c>
      <c r="L201" s="16">
        <v>9.5</v>
      </c>
      <c r="M201" s="15">
        <f t="shared" si="9"/>
        <v>0</v>
      </c>
      <c r="N201" s="94">
        <f t="shared" si="10"/>
        <v>0</v>
      </c>
    </row>
    <row r="202" spans="2:14" ht="15" customHeight="1" x14ac:dyDescent="0.3">
      <c r="B202" s="11">
        <f t="shared" si="8"/>
        <v>192</v>
      </c>
      <c r="C202" s="12">
        <v>31004203</v>
      </c>
      <c r="D202" s="129" t="s">
        <v>1444</v>
      </c>
      <c r="E202" s="130" t="s">
        <v>1444</v>
      </c>
      <c r="F202" s="130" t="s">
        <v>1444</v>
      </c>
      <c r="G202" s="131" t="s">
        <v>1444</v>
      </c>
      <c r="H202" s="16" t="s">
        <v>380</v>
      </c>
      <c r="I202" s="26"/>
      <c r="J202" s="19">
        <v>20</v>
      </c>
      <c r="K202" s="15">
        <v>0</v>
      </c>
      <c r="L202" s="16">
        <v>9.5</v>
      </c>
      <c r="M202" s="15">
        <f t="shared" si="9"/>
        <v>0</v>
      </c>
      <c r="N202" s="94">
        <f t="shared" si="10"/>
        <v>0</v>
      </c>
    </row>
    <row r="203" spans="2:14" ht="15" customHeight="1" x14ac:dyDescent="0.3">
      <c r="B203" s="11">
        <f t="shared" si="8"/>
        <v>193</v>
      </c>
      <c r="C203" s="12">
        <v>31004204</v>
      </c>
      <c r="D203" s="129" t="s">
        <v>1445</v>
      </c>
      <c r="E203" s="130" t="s">
        <v>1445</v>
      </c>
      <c r="F203" s="130" t="s">
        <v>1445</v>
      </c>
      <c r="G203" s="131" t="s">
        <v>1445</v>
      </c>
      <c r="H203" s="16" t="s">
        <v>380</v>
      </c>
      <c r="I203" s="26"/>
      <c r="J203" s="19">
        <v>50</v>
      </c>
      <c r="K203" s="15">
        <v>0</v>
      </c>
      <c r="L203" s="16">
        <v>9.5</v>
      </c>
      <c r="M203" s="15">
        <f t="shared" si="9"/>
        <v>0</v>
      </c>
      <c r="N203" s="94">
        <f t="shared" si="10"/>
        <v>0</v>
      </c>
    </row>
    <row r="204" spans="2:14" ht="15" customHeight="1" x14ac:dyDescent="0.3">
      <c r="B204" s="11">
        <f t="shared" si="8"/>
        <v>194</v>
      </c>
      <c r="C204" s="12">
        <v>31004205</v>
      </c>
      <c r="D204" s="129" t="s">
        <v>1446</v>
      </c>
      <c r="E204" s="130" t="s">
        <v>1446</v>
      </c>
      <c r="F204" s="130" t="s">
        <v>1446</v>
      </c>
      <c r="G204" s="131" t="s">
        <v>1446</v>
      </c>
      <c r="H204" s="16" t="s">
        <v>380</v>
      </c>
      <c r="I204" s="26"/>
      <c r="J204" s="19">
        <v>50</v>
      </c>
      <c r="K204" s="15">
        <v>0</v>
      </c>
      <c r="L204" s="16">
        <v>9.5</v>
      </c>
      <c r="M204" s="15">
        <f t="shared" si="9"/>
        <v>0</v>
      </c>
      <c r="N204" s="94">
        <f t="shared" si="10"/>
        <v>0</v>
      </c>
    </row>
    <row r="205" spans="2:14" ht="15" customHeight="1" x14ac:dyDescent="0.3">
      <c r="B205" s="11">
        <f t="shared" ref="B205:B268" si="11">B204+1</f>
        <v>195</v>
      </c>
      <c r="C205" s="12">
        <v>31004206</v>
      </c>
      <c r="D205" s="129" t="s">
        <v>1447</v>
      </c>
      <c r="E205" s="130" t="s">
        <v>1447</v>
      </c>
      <c r="F205" s="130" t="s">
        <v>1447</v>
      </c>
      <c r="G205" s="131" t="s">
        <v>1447</v>
      </c>
      <c r="H205" s="16" t="s">
        <v>380</v>
      </c>
      <c r="I205" s="26"/>
      <c r="J205" s="19">
        <v>50</v>
      </c>
      <c r="K205" s="15">
        <v>0</v>
      </c>
      <c r="L205" s="16">
        <v>9.5</v>
      </c>
      <c r="M205" s="15">
        <f t="shared" ref="M205:M268" si="12">PRODUCT(K205,1.095)</f>
        <v>0</v>
      </c>
      <c r="N205" s="94">
        <f t="shared" ref="N205:N268" si="13">PRODUCT(J205,M205)</f>
        <v>0</v>
      </c>
    </row>
    <row r="206" spans="2:14" ht="15" customHeight="1" x14ac:dyDescent="0.3">
      <c r="B206" s="11">
        <f t="shared" si="11"/>
        <v>196</v>
      </c>
      <c r="C206" s="12">
        <v>31004207</v>
      </c>
      <c r="D206" s="129" t="s">
        <v>1448</v>
      </c>
      <c r="E206" s="130" t="s">
        <v>1448</v>
      </c>
      <c r="F206" s="130" t="s">
        <v>1448</v>
      </c>
      <c r="G206" s="131" t="s">
        <v>1448</v>
      </c>
      <c r="H206" s="16" t="s">
        <v>380</v>
      </c>
      <c r="I206" s="26"/>
      <c r="J206" s="19">
        <v>50</v>
      </c>
      <c r="K206" s="15">
        <v>0</v>
      </c>
      <c r="L206" s="16">
        <v>9.5</v>
      </c>
      <c r="M206" s="15">
        <f t="shared" si="12"/>
        <v>0</v>
      </c>
      <c r="N206" s="94">
        <f t="shared" si="13"/>
        <v>0</v>
      </c>
    </row>
    <row r="207" spans="2:14" ht="15" customHeight="1" x14ac:dyDescent="0.3">
      <c r="B207" s="11">
        <f t="shared" si="11"/>
        <v>197</v>
      </c>
      <c r="C207" s="12">
        <v>31004208</v>
      </c>
      <c r="D207" s="129" t="s">
        <v>1449</v>
      </c>
      <c r="E207" s="130" t="s">
        <v>1449</v>
      </c>
      <c r="F207" s="130" t="s">
        <v>1449</v>
      </c>
      <c r="G207" s="131" t="s">
        <v>1449</v>
      </c>
      <c r="H207" s="16" t="s">
        <v>380</v>
      </c>
      <c r="I207" s="26"/>
      <c r="J207" s="19">
        <v>50</v>
      </c>
      <c r="K207" s="15">
        <v>0</v>
      </c>
      <c r="L207" s="16">
        <v>9.5</v>
      </c>
      <c r="M207" s="15">
        <f t="shared" si="12"/>
        <v>0</v>
      </c>
      <c r="N207" s="94">
        <f t="shared" si="13"/>
        <v>0</v>
      </c>
    </row>
    <row r="208" spans="2:14" ht="15" customHeight="1" x14ac:dyDescent="0.3">
      <c r="B208" s="11">
        <f t="shared" si="11"/>
        <v>198</v>
      </c>
      <c r="C208" s="12">
        <v>31004209</v>
      </c>
      <c r="D208" s="129" t="s">
        <v>1450</v>
      </c>
      <c r="E208" s="130" t="s">
        <v>1450</v>
      </c>
      <c r="F208" s="130" t="s">
        <v>1450</v>
      </c>
      <c r="G208" s="131" t="s">
        <v>1450</v>
      </c>
      <c r="H208" s="16" t="s">
        <v>120</v>
      </c>
      <c r="I208" s="26"/>
      <c r="J208" s="19">
        <v>50</v>
      </c>
      <c r="K208" s="15">
        <v>0</v>
      </c>
      <c r="L208" s="16">
        <v>9.5</v>
      </c>
      <c r="M208" s="15">
        <f t="shared" si="12"/>
        <v>0</v>
      </c>
      <c r="N208" s="94">
        <f t="shared" si="13"/>
        <v>0</v>
      </c>
    </row>
    <row r="209" spans="2:14" ht="15" customHeight="1" x14ac:dyDescent="0.3">
      <c r="B209" s="11">
        <f t="shared" si="11"/>
        <v>199</v>
      </c>
      <c r="C209" s="12">
        <v>31004210</v>
      </c>
      <c r="D209" s="129" t="s">
        <v>1451</v>
      </c>
      <c r="E209" s="130" t="s">
        <v>1451</v>
      </c>
      <c r="F209" s="130" t="s">
        <v>1451</v>
      </c>
      <c r="G209" s="131" t="s">
        <v>1451</v>
      </c>
      <c r="H209" s="16" t="s">
        <v>380</v>
      </c>
      <c r="I209" s="26"/>
      <c r="J209" s="19">
        <v>50</v>
      </c>
      <c r="K209" s="15">
        <v>0</v>
      </c>
      <c r="L209" s="16">
        <v>9.5</v>
      </c>
      <c r="M209" s="15">
        <f t="shared" si="12"/>
        <v>0</v>
      </c>
      <c r="N209" s="94">
        <f t="shared" si="13"/>
        <v>0</v>
      </c>
    </row>
    <row r="210" spans="2:14" ht="15" customHeight="1" x14ac:dyDescent="0.3">
      <c r="B210" s="11">
        <f t="shared" si="11"/>
        <v>200</v>
      </c>
      <c r="C210" s="12">
        <v>31004211</v>
      </c>
      <c r="D210" s="129" t="s">
        <v>1452</v>
      </c>
      <c r="E210" s="130" t="s">
        <v>1452</v>
      </c>
      <c r="F210" s="130" t="s">
        <v>1452</v>
      </c>
      <c r="G210" s="131" t="s">
        <v>1452</v>
      </c>
      <c r="H210" s="16" t="s">
        <v>380</v>
      </c>
      <c r="I210" s="26"/>
      <c r="J210" s="19">
        <v>20</v>
      </c>
      <c r="K210" s="15">
        <v>0</v>
      </c>
      <c r="L210" s="16">
        <v>9.5</v>
      </c>
      <c r="M210" s="15">
        <f t="shared" si="12"/>
        <v>0</v>
      </c>
      <c r="N210" s="94">
        <f t="shared" si="13"/>
        <v>0</v>
      </c>
    </row>
    <row r="211" spans="2:14" ht="15" customHeight="1" x14ac:dyDescent="0.3">
      <c r="B211" s="11">
        <f t="shared" si="11"/>
        <v>201</v>
      </c>
      <c r="C211" s="12">
        <v>31004212</v>
      </c>
      <c r="D211" s="129" t="s">
        <v>1453</v>
      </c>
      <c r="E211" s="130" t="s">
        <v>1453</v>
      </c>
      <c r="F211" s="130" t="s">
        <v>1453</v>
      </c>
      <c r="G211" s="131" t="s">
        <v>1453</v>
      </c>
      <c r="H211" s="16" t="s">
        <v>380</v>
      </c>
      <c r="I211" s="26"/>
      <c r="J211" s="19">
        <v>50</v>
      </c>
      <c r="K211" s="15">
        <v>0</v>
      </c>
      <c r="L211" s="16">
        <v>9.5</v>
      </c>
      <c r="M211" s="15">
        <f t="shared" si="12"/>
        <v>0</v>
      </c>
      <c r="N211" s="94">
        <f t="shared" si="13"/>
        <v>0</v>
      </c>
    </row>
    <row r="212" spans="2:14" ht="15" customHeight="1" x14ac:dyDescent="0.3">
      <c r="B212" s="11">
        <f t="shared" si="11"/>
        <v>202</v>
      </c>
      <c r="C212" s="12">
        <v>31004213</v>
      </c>
      <c r="D212" s="129" t="s">
        <v>1454</v>
      </c>
      <c r="E212" s="130" t="s">
        <v>1454</v>
      </c>
      <c r="F212" s="130" t="s">
        <v>1454</v>
      </c>
      <c r="G212" s="131" t="s">
        <v>1454</v>
      </c>
      <c r="H212" s="16" t="s">
        <v>380</v>
      </c>
      <c r="I212" s="26"/>
      <c r="J212" s="19">
        <v>30</v>
      </c>
      <c r="K212" s="15">
        <v>0</v>
      </c>
      <c r="L212" s="16">
        <v>9.5</v>
      </c>
      <c r="M212" s="15">
        <f t="shared" si="12"/>
        <v>0</v>
      </c>
      <c r="N212" s="94">
        <f t="shared" si="13"/>
        <v>0</v>
      </c>
    </row>
    <row r="213" spans="2:14" ht="15" customHeight="1" x14ac:dyDescent="0.3">
      <c r="B213" s="11">
        <f t="shared" si="11"/>
        <v>203</v>
      </c>
      <c r="C213" s="12">
        <v>31004214</v>
      </c>
      <c r="D213" s="129" t="s">
        <v>1455</v>
      </c>
      <c r="E213" s="130" t="s">
        <v>1455</v>
      </c>
      <c r="F213" s="130" t="s">
        <v>1455</v>
      </c>
      <c r="G213" s="131" t="s">
        <v>1455</v>
      </c>
      <c r="H213" s="16" t="s">
        <v>380</v>
      </c>
      <c r="I213" s="26"/>
      <c r="J213" s="19">
        <v>50</v>
      </c>
      <c r="K213" s="15">
        <v>0</v>
      </c>
      <c r="L213" s="16">
        <v>9.5</v>
      </c>
      <c r="M213" s="15">
        <f t="shared" si="12"/>
        <v>0</v>
      </c>
      <c r="N213" s="94">
        <f t="shared" si="13"/>
        <v>0</v>
      </c>
    </row>
    <row r="214" spans="2:14" ht="15" customHeight="1" x14ac:dyDescent="0.3">
      <c r="B214" s="11">
        <f t="shared" si="11"/>
        <v>204</v>
      </c>
      <c r="C214" s="12">
        <v>31004215</v>
      </c>
      <c r="D214" s="129" t="s">
        <v>1456</v>
      </c>
      <c r="E214" s="130" t="s">
        <v>1456</v>
      </c>
      <c r="F214" s="130" t="s">
        <v>1456</v>
      </c>
      <c r="G214" s="131" t="s">
        <v>1456</v>
      </c>
      <c r="H214" s="16" t="s">
        <v>380</v>
      </c>
      <c r="I214" s="26"/>
      <c r="J214" s="19">
        <v>100</v>
      </c>
      <c r="K214" s="15">
        <v>0</v>
      </c>
      <c r="L214" s="16">
        <v>9.5</v>
      </c>
      <c r="M214" s="15">
        <f t="shared" si="12"/>
        <v>0</v>
      </c>
      <c r="N214" s="94">
        <f t="shared" si="13"/>
        <v>0</v>
      </c>
    </row>
    <row r="215" spans="2:14" ht="15" customHeight="1" x14ac:dyDescent="0.3">
      <c r="B215" s="11">
        <f t="shared" si="11"/>
        <v>205</v>
      </c>
      <c r="C215" s="12">
        <v>31004216</v>
      </c>
      <c r="D215" s="129" t="s">
        <v>1457</v>
      </c>
      <c r="E215" s="130" t="s">
        <v>1457</v>
      </c>
      <c r="F215" s="130" t="s">
        <v>1457</v>
      </c>
      <c r="G215" s="131" t="s">
        <v>1457</v>
      </c>
      <c r="H215" s="16" t="s">
        <v>380</v>
      </c>
      <c r="I215" s="26"/>
      <c r="J215" s="19">
        <v>100</v>
      </c>
      <c r="K215" s="15">
        <v>0</v>
      </c>
      <c r="L215" s="16">
        <v>9.5</v>
      </c>
      <c r="M215" s="15">
        <f t="shared" si="12"/>
        <v>0</v>
      </c>
      <c r="N215" s="94">
        <f t="shared" si="13"/>
        <v>0</v>
      </c>
    </row>
    <row r="216" spans="2:14" ht="15" customHeight="1" x14ac:dyDescent="0.3">
      <c r="B216" s="11">
        <f t="shared" si="11"/>
        <v>206</v>
      </c>
      <c r="C216" s="12">
        <v>31004217</v>
      </c>
      <c r="D216" s="129" t="s">
        <v>1458</v>
      </c>
      <c r="E216" s="130" t="s">
        <v>1458</v>
      </c>
      <c r="F216" s="130" t="s">
        <v>1458</v>
      </c>
      <c r="G216" s="131" t="s">
        <v>1458</v>
      </c>
      <c r="H216" s="16" t="s">
        <v>380</v>
      </c>
      <c r="I216" s="26"/>
      <c r="J216" s="19">
        <v>10</v>
      </c>
      <c r="K216" s="15">
        <v>0</v>
      </c>
      <c r="L216" s="16">
        <v>9.5</v>
      </c>
      <c r="M216" s="15">
        <f t="shared" si="12"/>
        <v>0</v>
      </c>
      <c r="N216" s="94">
        <f t="shared" si="13"/>
        <v>0</v>
      </c>
    </row>
    <row r="217" spans="2:14" ht="15" customHeight="1" x14ac:dyDescent="0.3">
      <c r="B217" s="11">
        <f t="shared" si="11"/>
        <v>207</v>
      </c>
      <c r="C217" s="12">
        <v>31004218</v>
      </c>
      <c r="D217" s="129" t="s">
        <v>1459</v>
      </c>
      <c r="E217" s="130" t="s">
        <v>1459</v>
      </c>
      <c r="F217" s="130" t="s">
        <v>1459</v>
      </c>
      <c r="G217" s="131" t="s">
        <v>1459</v>
      </c>
      <c r="H217" s="16" t="s">
        <v>380</v>
      </c>
      <c r="I217" s="26"/>
      <c r="J217" s="19">
        <v>100</v>
      </c>
      <c r="K217" s="15">
        <v>0</v>
      </c>
      <c r="L217" s="16">
        <v>9.5</v>
      </c>
      <c r="M217" s="15">
        <f t="shared" si="12"/>
        <v>0</v>
      </c>
      <c r="N217" s="94">
        <f t="shared" si="13"/>
        <v>0</v>
      </c>
    </row>
    <row r="218" spans="2:14" ht="15" customHeight="1" x14ac:dyDescent="0.3">
      <c r="B218" s="11">
        <f t="shared" si="11"/>
        <v>208</v>
      </c>
      <c r="C218" s="12">
        <v>31004219</v>
      </c>
      <c r="D218" s="129" t="s">
        <v>1460</v>
      </c>
      <c r="E218" s="130" t="s">
        <v>1460</v>
      </c>
      <c r="F218" s="130" t="s">
        <v>1460</v>
      </c>
      <c r="G218" s="131" t="s">
        <v>1460</v>
      </c>
      <c r="H218" s="16" t="s">
        <v>380</v>
      </c>
      <c r="I218" s="26"/>
      <c r="J218" s="19">
        <v>500</v>
      </c>
      <c r="K218" s="15">
        <v>0</v>
      </c>
      <c r="L218" s="16">
        <v>9.5</v>
      </c>
      <c r="M218" s="15">
        <f t="shared" si="12"/>
        <v>0</v>
      </c>
      <c r="N218" s="94">
        <f t="shared" si="13"/>
        <v>0</v>
      </c>
    </row>
    <row r="219" spans="2:14" ht="15" customHeight="1" x14ac:dyDescent="0.3">
      <c r="B219" s="11">
        <f t="shared" si="11"/>
        <v>209</v>
      </c>
      <c r="C219" s="12">
        <v>31004220</v>
      </c>
      <c r="D219" s="129" t="s">
        <v>1461</v>
      </c>
      <c r="E219" s="130" t="s">
        <v>1461</v>
      </c>
      <c r="F219" s="130" t="s">
        <v>1461</v>
      </c>
      <c r="G219" s="131" t="s">
        <v>1461</v>
      </c>
      <c r="H219" s="16" t="s">
        <v>380</v>
      </c>
      <c r="I219" s="26"/>
      <c r="J219" s="19">
        <v>1500</v>
      </c>
      <c r="K219" s="15">
        <v>0</v>
      </c>
      <c r="L219" s="16">
        <v>9.5</v>
      </c>
      <c r="M219" s="15">
        <f t="shared" si="12"/>
        <v>0</v>
      </c>
      <c r="N219" s="94">
        <f t="shared" si="13"/>
        <v>0</v>
      </c>
    </row>
    <row r="220" spans="2:14" ht="15" customHeight="1" x14ac:dyDescent="0.3">
      <c r="B220" s="11">
        <f t="shared" si="11"/>
        <v>210</v>
      </c>
      <c r="C220" s="12">
        <v>31004221</v>
      </c>
      <c r="D220" s="129" t="s">
        <v>1462</v>
      </c>
      <c r="E220" s="130" t="s">
        <v>1462</v>
      </c>
      <c r="F220" s="130" t="s">
        <v>1462</v>
      </c>
      <c r="G220" s="131" t="s">
        <v>1462</v>
      </c>
      <c r="H220" s="16" t="s">
        <v>380</v>
      </c>
      <c r="I220" s="26"/>
      <c r="J220" s="19">
        <v>100</v>
      </c>
      <c r="K220" s="15">
        <v>0</v>
      </c>
      <c r="L220" s="16">
        <v>9.5</v>
      </c>
      <c r="M220" s="15">
        <f t="shared" si="12"/>
        <v>0</v>
      </c>
      <c r="N220" s="94">
        <f t="shared" si="13"/>
        <v>0</v>
      </c>
    </row>
    <row r="221" spans="2:14" ht="15" customHeight="1" x14ac:dyDescent="0.3">
      <c r="B221" s="11">
        <f t="shared" si="11"/>
        <v>211</v>
      </c>
      <c r="C221" s="12">
        <v>31004222</v>
      </c>
      <c r="D221" s="129" t="s">
        <v>1463</v>
      </c>
      <c r="E221" s="130" t="s">
        <v>1463</v>
      </c>
      <c r="F221" s="130" t="s">
        <v>1463</v>
      </c>
      <c r="G221" s="131" t="s">
        <v>1463</v>
      </c>
      <c r="H221" s="16" t="s">
        <v>380</v>
      </c>
      <c r="I221" s="26"/>
      <c r="J221" s="19">
        <v>50</v>
      </c>
      <c r="K221" s="15">
        <v>0</v>
      </c>
      <c r="L221" s="16">
        <v>9.5</v>
      </c>
      <c r="M221" s="15">
        <f t="shared" si="12"/>
        <v>0</v>
      </c>
      <c r="N221" s="94">
        <f t="shared" si="13"/>
        <v>0</v>
      </c>
    </row>
    <row r="222" spans="2:14" ht="15" customHeight="1" x14ac:dyDescent="0.3">
      <c r="B222" s="11">
        <f t="shared" si="11"/>
        <v>212</v>
      </c>
      <c r="C222" s="12">
        <v>31004223</v>
      </c>
      <c r="D222" s="129" t="s">
        <v>1464</v>
      </c>
      <c r="E222" s="130" t="s">
        <v>1464</v>
      </c>
      <c r="F222" s="130" t="s">
        <v>1464</v>
      </c>
      <c r="G222" s="131" t="s">
        <v>1464</v>
      </c>
      <c r="H222" s="16" t="s">
        <v>380</v>
      </c>
      <c r="I222" s="26"/>
      <c r="J222" s="19">
        <v>50</v>
      </c>
      <c r="K222" s="15">
        <v>0</v>
      </c>
      <c r="L222" s="16">
        <v>9.5</v>
      </c>
      <c r="M222" s="15">
        <f t="shared" si="12"/>
        <v>0</v>
      </c>
      <c r="N222" s="94">
        <f t="shared" si="13"/>
        <v>0</v>
      </c>
    </row>
    <row r="223" spans="2:14" ht="15" customHeight="1" x14ac:dyDescent="0.3">
      <c r="B223" s="11">
        <f t="shared" si="11"/>
        <v>213</v>
      </c>
      <c r="C223" s="12">
        <v>31004224</v>
      </c>
      <c r="D223" s="129" t="s">
        <v>1465</v>
      </c>
      <c r="E223" s="130" t="s">
        <v>1465</v>
      </c>
      <c r="F223" s="130" t="s">
        <v>1465</v>
      </c>
      <c r="G223" s="131" t="s">
        <v>1465</v>
      </c>
      <c r="H223" s="16" t="s">
        <v>380</v>
      </c>
      <c r="I223" s="26"/>
      <c r="J223" s="19">
        <v>50</v>
      </c>
      <c r="K223" s="15">
        <v>0</v>
      </c>
      <c r="L223" s="16">
        <v>9.5</v>
      </c>
      <c r="M223" s="15">
        <f t="shared" si="12"/>
        <v>0</v>
      </c>
      <c r="N223" s="94">
        <f t="shared" si="13"/>
        <v>0</v>
      </c>
    </row>
    <row r="224" spans="2:14" ht="15" customHeight="1" x14ac:dyDescent="0.3">
      <c r="B224" s="11">
        <f t="shared" si="11"/>
        <v>214</v>
      </c>
      <c r="C224" s="12">
        <v>31004225</v>
      </c>
      <c r="D224" s="129" t="s">
        <v>1466</v>
      </c>
      <c r="E224" s="130" t="s">
        <v>1466</v>
      </c>
      <c r="F224" s="130" t="s">
        <v>1466</v>
      </c>
      <c r="G224" s="131" t="s">
        <v>1466</v>
      </c>
      <c r="H224" s="16" t="s">
        <v>380</v>
      </c>
      <c r="I224" s="26"/>
      <c r="J224" s="19">
        <v>50</v>
      </c>
      <c r="K224" s="15">
        <v>0</v>
      </c>
      <c r="L224" s="16">
        <v>9.5</v>
      </c>
      <c r="M224" s="15">
        <f t="shared" si="12"/>
        <v>0</v>
      </c>
      <c r="N224" s="94">
        <f t="shared" si="13"/>
        <v>0</v>
      </c>
    </row>
    <row r="225" spans="2:14" ht="15" customHeight="1" x14ac:dyDescent="0.3">
      <c r="B225" s="11">
        <f t="shared" si="11"/>
        <v>215</v>
      </c>
      <c r="C225" s="12">
        <v>31004226</v>
      </c>
      <c r="D225" s="129" t="s">
        <v>1467</v>
      </c>
      <c r="E225" s="130" t="s">
        <v>1467</v>
      </c>
      <c r="F225" s="130" t="s">
        <v>1467</v>
      </c>
      <c r="G225" s="131" t="s">
        <v>1467</v>
      </c>
      <c r="H225" s="16" t="s">
        <v>380</v>
      </c>
      <c r="I225" s="26"/>
      <c r="J225" s="19">
        <v>20</v>
      </c>
      <c r="K225" s="15">
        <v>0</v>
      </c>
      <c r="L225" s="16">
        <v>9.5</v>
      </c>
      <c r="M225" s="15">
        <f t="shared" si="12"/>
        <v>0</v>
      </c>
      <c r="N225" s="94">
        <f t="shared" si="13"/>
        <v>0</v>
      </c>
    </row>
    <row r="226" spans="2:14" ht="15" customHeight="1" x14ac:dyDescent="0.3">
      <c r="B226" s="11">
        <f t="shared" si="11"/>
        <v>216</v>
      </c>
      <c r="C226" s="12">
        <v>31004227</v>
      </c>
      <c r="D226" s="129" t="s">
        <v>1468</v>
      </c>
      <c r="E226" s="130" t="s">
        <v>1468</v>
      </c>
      <c r="F226" s="130" t="s">
        <v>1468</v>
      </c>
      <c r="G226" s="131" t="s">
        <v>1468</v>
      </c>
      <c r="H226" s="16" t="s">
        <v>380</v>
      </c>
      <c r="I226" s="26"/>
      <c r="J226" s="19">
        <v>20</v>
      </c>
      <c r="K226" s="15">
        <v>0</v>
      </c>
      <c r="L226" s="16">
        <v>9.5</v>
      </c>
      <c r="M226" s="15">
        <f t="shared" si="12"/>
        <v>0</v>
      </c>
      <c r="N226" s="94">
        <f t="shared" si="13"/>
        <v>0</v>
      </c>
    </row>
    <row r="227" spans="2:14" ht="15" customHeight="1" x14ac:dyDescent="0.3">
      <c r="B227" s="11">
        <f t="shared" si="11"/>
        <v>217</v>
      </c>
      <c r="C227" s="12">
        <v>31004228</v>
      </c>
      <c r="D227" s="129" t="s">
        <v>1469</v>
      </c>
      <c r="E227" s="130" t="s">
        <v>1469</v>
      </c>
      <c r="F227" s="130" t="s">
        <v>1469</v>
      </c>
      <c r="G227" s="131" t="s">
        <v>1469</v>
      </c>
      <c r="H227" s="16" t="s">
        <v>120</v>
      </c>
      <c r="I227" s="26"/>
      <c r="J227" s="19">
        <v>30</v>
      </c>
      <c r="K227" s="15">
        <v>0</v>
      </c>
      <c r="L227" s="16">
        <v>9.5</v>
      </c>
      <c r="M227" s="15">
        <f t="shared" si="12"/>
        <v>0</v>
      </c>
      <c r="N227" s="94">
        <f t="shared" si="13"/>
        <v>0</v>
      </c>
    </row>
    <row r="228" spans="2:14" ht="15" customHeight="1" x14ac:dyDescent="0.3">
      <c r="B228" s="11">
        <f t="shared" si="11"/>
        <v>218</v>
      </c>
      <c r="C228" s="12">
        <v>31004229</v>
      </c>
      <c r="D228" s="129" t="s">
        <v>748</v>
      </c>
      <c r="E228" s="130" t="s">
        <v>748</v>
      </c>
      <c r="F228" s="130" t="s">
        <v>748</v>
      </c>
      <c r="G228" s="131" t="s">
        <v>748</v>
      </c>
      <c r="H228" s="16" t="s">
        <v>120</v>
      </c>
      <c r="I228" s="26"/>
      <c r="J228" s="19">
        <v>80</v>
      </c>
      <c r="K228" s="15">
        <v>0</v>
      </c>
      <c r="L228" s="16">
        <v>9.5</v>
      </c>
      <c r="M228" s="15">
        <f t="shared" si="12"/>
        <v>0</v>
      </c>
      <c r="N228" s="94">
        <f t="shared" si="13"/>
        <v>0</v>
      </c>
    </row>
    <row r="229" spans="2:14" ht="15" customHeight="1" x14ac:dyDescent="0.3">
      <c r="B229" s="11">
        <f t="shared" si="11"/>
        <v>219</v>
      </c>
      <c r="C229" s="12">
        <v>31004230</v>
      </c>
      <c r="D229" s="129" t="s">
        <v>1353</v>
      </c>
      <c r="E229" s="130" t="s">
        <v>1353</v>
      </c>
      <c r="F229" s="130" t="s">
        <v>1353</v>
      </c>
      <c r="G229" s="131" t="s">
        <v>1353</v>
      </c>
      <c r="H229" s="27" t="s">
        <v>380</v>
      </c>
      <c r="I229" s="26"/>
      <c r="J229" s="19">
        <v>20</v>
      </c>
      <c r="K229" s="15">
        <v>0</v>
      </c>
      <c r="L229" s="16">
        <v>9.5</v>
      </c>
      <c r="M229" s="15">
        <f t="shared" si="12"/>
        <v>0</v>
      </c>
      <c r="N229" s="94">
        <f t="shared" si="13"/>
        <v>0</v>
      </c>
    </row>
    <row r="230" spans="2:14" ht="15" customHeight="1" x14ac:dyDescent="0.3">
      <c r="B230" s="11">
        <f t="shared" si="11"/>
        <v>220</v>
      </c>
      <c r="C230" s="12">
        <v>31004231</v>
      </c>
      <c r="D230" s="129" t="s">
        <v>1354</v>
      </c>
      <c r="E230" s="130" t="s">
        <v>1354</v>
      </c>
      <c r="F230" s="130" t="s">
        <v>1354</v>
      </c>
      <c r="G230" s="131" t="s">
        <v>1354</v>
      </c>
      <c r="H230" s="27" t="s">
        <v>380</v>
      </c>
      <c r="I230" s="26"/>
      <c r="J230" s="19">
        <v>20</v>
      </c>
      <c r="K230" s="15">
        <v>0</v>
      </c>
      <c r="L230" s="16">
        <v>9.5</v>
      </c>
      <c r="M230" s="15">
        <f t="shared" si="12"/>
        <v>0</v>
      </c>
      <c r="N230" s="94">
        <f t="shared" si="13"/>
        <v>0</v>
      </c>
    </row>
    <row r="231" spans="2:14" ht="15" customHeight="1" x14ac:dyDescent="0.3">
      <c r="B231" s="11">
        <f t="shared" si="11"/>
        <v>221</v>
      </c>
      <c r="C231" s="12">
        <v>31004232</v>
      </c>
      <c r="D231" s="129" t="s">
        <v>1355</v>
      </c>
      <c r="E231" s="130" t="s">
        <v>1355</v>
      </c>
      <c r="F231" s="130" t="s">
        <v>1355</v>
      </c>
      <c r="G231" s="131" t="s">
        <v>1355</v>
      </c>
      <c r="H231" s="27" t="s">
        <v>380</v>
      </c>
      <c r="I231" s="26"/>
      <c r="J231" s="19">
        <v>20</v>
      </c>
      <c r="K231" s="15">
        <v>0</v>
      </c>
      <c r="L231" s="16">
        <v>9.5</v>
      </c>
      <c r="M231" s="15">
        <f t="shared" si="12"/>
        <v>0</v>
      </c>
      <c r="N231" s="94">
        <f t="shared" si="13"/>
        <v>0</v>
      </c>
    </row>
    <row r="232" spans="2:14" ht="15" customHeight="1" x14ac:dyDescent="0.3">
      <c r="B232" s="11">
        <f t="shared" si="11"/>
        <v>222</v>
      </c>
      <c r="C232" s="12">
        <v>31004233</v>
      </c>
      <c r="D232" s="129" t="s">
        <v>1356</v>
      </c>
      <c r="E232" s="130" t="s">
        <v>1356</v>
      </c>
      <c r="F232" s="130" t="s">
        <v>1356</v>
      </c>
      <c r="G232" s="131" t="s">
        <v>1356</v>
      </c>
      <c r="H232" s="27" t="s">
        <v>380</v>
      </c>
      <c r="I232" s="26"/>
      <c r="J232" s="19">
        <v>20</v>
      </c>
      <c r="K232" s="15">
        <v>0</v>
      </c>
      <c r="L232" s="16">
        <v>9.5</v>
      </c>
      <c r="M232" s="15">
        <f t="shared" si="12"/>
        <v>0</v>
      </c>
      <c r="N232" s="94">
        <f t="shared" si="13"/>
        <v>0</v>
      </c>
    </row>
    <row r="233" spans="2:14" ht="15" customHeight="1" x14ac:dyDescent="0.3">
      <c r="B233" s="11">
        <f t="shared" si="11"/>
        <v>223</v>
      </c>
      <c r="C233" s="12">
        <v>31004234</v>
      </c>
      <c r="D233" s="129" t="s">
        <v>1418</v>
      </c>
      <c r="E233" s="130" t="s">
        <v>1418</v>
      </c>
      <c r="F233" s="130" t="s">
        <v>1418</v>
      </c>
      <c r="G233" s="131" t="s">
        <v>1418</v>
      </c>
      <c r="H233" s="27" t="s">
        <v>380</v>
      </c>
      <c r="I233" s="26"/>
      <c r="J233" s="19">
        <v>50</v>
      </c>
      <c r="K233" s="15">
        <v>0</v>
      </c>
      <c r="L233" s="16">
        <v>9.5</v>
      </c>
      <c r="M233" s="15">
        <f t="shared" si="12"/>
        <v>0</v>
      </c>
      <c r="N233" s="94">
        <f t="shared" si="13"/>
        <v>0</v>
      </c>
    </row>
    <row r="234" spans="2:14" ht="15" customHeight="1" x14ac:dyDescent="0.3">
      <c r="B234" s="11">
        <f t="shared" si="11"/>
        <v>224</v>
      </c>
      <c r="C234" s="108">
        <v>31004310</v>
      </c>
      <c r="D234" s="129" t="s">
        <v>1810</v>
      </c>
      <c r="E234" s="130" t="s">
        <v>1810</v>
      </c>
      <c r="F234" s="130" t="s">
        <v>1810</v>
      </c>
      <c r="G234" s="131" t="s">
        <v>1810</v>
      </c>
      <c r="H234" s="16" t="s">
        <v>380</v>
      </c>
      <c r="I234" s="26"/>
      <c r="J234" s="120">
        <v>100</v>
      </c>
      <c r="K234" s="15">
        <v>0</v>
      </c>
      <c r="L234" s="16">
        <v>9.5</v>
      </c>
      <c r="M234" s="15">
        <f t="shared" si="12"/>
        <v>0</v>
      </c>
      <c r="N234" s="94">
        <f t="shared" si="13"/>
        <v>0</v>
      </c>
    </row>
    <row r="235" spans="2:14" ht="15" customHeight="1" x14ac:dyDescent="0.3">
      <c r="B235" s="11">
        <f t="shared" si="11"/>
        <v>225</v>
      </c>
      <c r="C235" s="108">
        <v>31004311</v>
      </c>
      <c r="D235" s="129" t="s">
        <v>1811</v>
      </c>
      <c r="E235" s="130" t="s">
        <v>1811</v>
      </c>
      <c r="F235" s="130" t="s">
        <v>1811</v>
      </c>
      <c r="G235" s="131" t="s">
        <v>1811</v>
      </c>
      <c r="H235" s="16" t="s">
        <v>380</v>
      </c>
      <c r="I235" s="26"/>
      <c r="J235" s="120">
        <v>100</v>
      </c>
      <c r="K235" s="15">
        <v>0</v>
      </c>
      <c r="L235" s="16">
        <v>9.5</v>
      </c>
      <c r="M235" s="15">
        <f t="shared" si="12"/>
        <v>0</v>
      </c>
      <c r="N235" s="94">
        <f t="shared" si="13"/>
        <v>0</v>
      </c>
    </row>
    <row r="236" spans="2:14" ht="15" customHeight="1" x14ac:dyDescent="0.3">
      <c r="B236" s="11">
        <f t="shared" si="11"/>
        <v>226</v>
      </c>
      <c r="C236" s="108">
        <v>31004312</v>
      </c>
      <c r="D236" s="129" t="s">
        <v>1812</v>
      </c>
      <c r="E236" s="130" t="s">
        <v>1812</v>
      </c>
      <c r="F236" s="130" t="s">
        <v>1812</v>
      </c>
      <c r="G236" s="131" t="s">
        <v>1812</v>
      </c>
      <c r="H236" s="117" t="s">
        <v>380</v>
      </c>
      <c r="I236" s="26"/>
      <c r="J236" s="121">
        <v>30</v>
      </c>
      <c r="K236" s="15">
        <v>0</v>
      </c>
      <c r="L236" s="16">
        <v>9.5</v>
      </c>
      <c r="M236" s="15">
        <f t="shared" si="12"/>
        <v>0</v>
      </c>
      <c r="N236" s="94">
        <f t="shared" si="13"/>
        <v>0</v>
      </c>
    </row>
    <row r="237" spans="2:14" ht="24.95" customHeight="1" x14ac:dyDescent="0.3">
      <c r="B237" s="11">
        <f t="shared" si="11"/>
        <v>227</v>
      </c>
      <c r="C237" s="108">
        <v>31004313</v>
      </c>
      <c r="D237" s="129" t="s">
        <v>1813</v>
      </c>
      <c r="E237" s="130" t="s">
        <v>1813</v>
      </c>
      <c r="F237" s="130" t="s">
        <v>1813</v>
      </c>
      <c r="G237" s="131" t="s">
        <v>1813</v>
      </c>
      <c r="H237" s="118" t="s">
        <v>380</v>
      </c>
      <c r="I237" s="26"/>
      <c r="J237" s="122">
        <v>50</v>
      </c>
      <c r="K237" s="15">
        <v>0</v>
      </c>
      <c r="L237" s="16">
        <v>9.5</v>
      </c>
      <c r="M237" s="15">
        <f t="shared" si="12"/>
        <v>0</v>
      </c>
      <c r="N237" s="94">
        <f t="shared" si="13"/>
        <v>0</v>
      </c>
    </row>
    <row r="238" spans="2:14" ht="24.95" customHeight="1" x14ac:dyDescent="0.3">
      <c r="B238" s="11">
        <f t="shared" si="11"/>
        <v>228</v>
      </c>
      <c r="C238" s="108">
        <v>31004314</v>
      </c>
      <c r="D238" s="129" t="s">
        <v>1814</v>
      </c>
      <c r="E238" s="130" t="s">
        <v>1814</v>
      </c>
      <c r="F238" s="130" t="s">
        <v>1814</v>
      </c>
      <c r="G238" s="131" t="s">
        <v>1814</v>
      </c>
      <c r="H238" s="118" t="s">
        <v>380</v>
      </c>
      <c r="I238" s="26"/>
      <c r="J238" s="122">
        <v>50</v>
      </c>
      <c r="K238" s="15">
        <v>0</v>
      </c>
      <c r="L238" s="16">
        <v>9.5</v>
      </c>
      <c r="M238" s="15">
        <f t="shared" si="12"/>
        <v>0</v>
      </c>
      <c r="N238" s="94">
        <f t="shared" si="13"/>
        <v>0</v>
      </c>
    </row>
    <row r="239" spans="2:14" ht="24.95" customHeight="1" x14ac:dyDescent="0.3">
      <c r="B239" s="11">
        <f t="shared" si="11"/>
        <v>229</v>
      </c>
      <c r="C239" s="108">
        <v>31004315</v>
      </c>
      <c r="D239" s="129" t="s">
        <v>1815</v>
      </c>
      <c r="E239" s="130" t="s">
        <v>1815</v>
      </c>
      <c r="F239" s="130" t="s">
        <v>1815</v>
      </c>
      <c r="G239" s="131" t="s">
        <v>1815</v>
      </c>
      <c r="H239" s="118" t="s">
        <v>380</v>
      </c>
      <c r="I239" s="26"/>
      <c r="J239" s="122">
        <v>50</v>
      </c>
      <c r="K239" s="15">
        <v>0</v>
      </c>
      <c r="L239" s="16">
        <v>9.5</v>
      </c>
      <c r="M239" s="15">
        <f t="shared" si="12"/>
        <v>0</v>
      </c>
      <c r="N239" s="94">
        <f t="shared" si="13"/>
        <v>0</v>
      </c>
    </row>
    <row r="240" spans="2:14" ht="24.95" customHeight="1" x14ac:dyDescent="0.3">
      <c r="B240" s="11">
        <f t="shared" si="11"/>
        <v>230</v>
      </c>
      <c r="C240" s="108">
        <v>31004316</v>
      </c>
      <c r="D240" s="129" t="s">
        <v>1816</v>
      </c>
      <c r="E240" s="130" t="s">
        <v>1816</v>
      </c>
      <c r="F240" s="130" t="s">
        <v>1816</v>
      </c>
      <c r="G240" s="131" t="s">
        <v>1816</v>
      </c>
      <c r="H240" s="119" t="s">
        <v>120</v>
      </c>
      <c r="I240" s="26"/>
      <c r="J240" s="121">
        <v>50</v>
      </c>
      <c r="K240" s="15">
        <v>0</v>
      </c>
      <c r="L240" s="16">
        <v>9.5</v>
      </c>
      <c r="M240" s="15">
        <f t="shared" si="12"/>
        <v>0</v>
      </c>
      <c r="N240" s="94">
        <f t="shared" si="13"/>
        <v>0</v>
      </c>
    </row>
    <row r="241" spans="2:14" ht="24.95" customHeight="1" x14ac:dyDescent="0.3">
      <c r="B241" s="11">
        <f t="shared" si="11"/>
        <v>231</v>
      </c>
      <c r="C241" s="108">
        <v>31004317</v>
      </c>
      <c r="D241" s="129" t="s">
        <v>1817</v>
      </c>
      <c r="E241" s="130" t="s">
        <v>1817</v>
      </c>
      <c r="F241" s="130" t="s">
        <v>1817</v>
      </c>
      <c r="G241" s="131" t="s">
        <v>1817</v>
      </c>
      <c r="H241" s="119" t="s">
        <v>120</v>
      </c>
      <c r="I241" s="26"/>
      <c r="J241" s="121">
        <v>300</v>
      </c>
      <c r="K241" s="15">
        <v>0</v>
      </c>
      <c r="L241" s="16">
        <v>9.5</v>
      </c>
      <c r="M241" s="15">
        <f t="shared" si="12"/>
        <v>0</v>
      </c>
      <c r="N241" s="94">
        <f t="shared" si="13"/>
        <v>0</v>
      </c>
    </row>
    <row r="242" spans="2:14" ht="24.95" customHeight="1" x14ac:dyDescent="0.3">
      <c r="B242" s="11">
        <f t="shared" si="11"/>
        <v>232</v>
      </c>
      <c r="C242" s="108">
        <v>31004318</v>
      </c>
      <c r="D242" s="129" t="s">
        <v>1818</v>
      </c>
      <c r="E242" s="130" t="s">
        <v>1818</v>
      </c>
      <c r="F242" s="130" t="s">
        <v>1818</v>
      </c>
      <c r="G242" s="131" t="s">
        <v>1818</v>
      </c>
      <c r="H242" s="119" t="s">
        <v>380</v>
      </c>
      <c r="I242" s="26"/>
      <c r="J242" s="121">
        <v>200</v>
      </c>
      <c r="K242" s="15">
        <v>0</v>
      </c>
      <c r="L242" s="16">
        <v>9.5</v>
      </c>
      <c r="M242" s="15">
        <f t="shared" si="12"/>
        <v>0</v>
      </c>
      <c r="N242" s="94">
        <f t="shared" si="13"/>
        <v>0</v>
      </c>
    </row>
    <row r="243" spans="2:14" ht="24.95" customHeight="1" x14ac:dyDescent="0.3">
      <c r="B243" s="11">
        <f t="shared" si="11"/>
        <v>233</v>
      </c>
      <c r="C243" s="108">
        <v>31004319</v>
      </c>
      <c r="D243" s="129" t="s">
        <v>1819</v>
      </c>
      <c r="E243" s="130" t="s">
        <v>1819</v>
      </c>
      <c r="F243" s="130" t="s">
        <v>1819</v>
      </c>
      <c r="G243" s="131" t="s">
        <v>1819</v>
      </c>
      <c r="H243" s="119" t="s">
        <v>380</v>
      </c>
      <c r="I243" s="26"/>
      <c r="J243" s="121">
        <v>200</v>
      </c>
      <c r="K243" s="15">
        <v>0</v>
      </c>
      <c r="L243" s="16">
        <v>9.5</v>
      </c>
      <c r="M243" s="15">
        <f t="shared" si="12"/>
        <v>0</v>
      </c>
      <c r="N243" s="94">
        <f t="shared" si="13"/>
        <v>0</v>
      </c>
    </row>
    <row r="244" spans="2:14" ht="15" customHeight="1" x14ac:dyDescent="0.3">
      <c r="B244" s="11">
        <f t="shared" si="11"/>
        <v>234</v>
      </c>
      <c r="C244" s="108">
        <v>31004320</v>
      </c>
      <c r="D244" s="129" t="s">
        <v>1820</v>
      </c>
      <c r="E244" s="130" t="s">
        <v>1820</v>
      </c>
      <c r="F244" s="130" t="s">
        <v>1820</v>
      </c>
      <c r="G244" s="131" t="s">
        <v>1820</v>
      </c>
      <c r="H244" s="118" t="s">
        <v>381</v>
      </c>
      <c r="I244" s="26"/>
      <c r="J244" s="121">
        <v>50</v>
      </c>
      <c r="K244" s="15">
        <v>0</v>
      </c>
      <c r="L244" s="16">
        <v>9.5</v>
      </c>
      <c r="M244" s="15">
        <f t="shared" si="12"/>
        <v>0</v>
      </c>
      <c r="N244" s="94">
        <f t="shared" si="13"/>
        <v>0</v>
      </c>
    </row>
    <row r="245" spans="2:14" ht="15" customHeight="1" x14ac:dyDescent="0.3">
      <c r="B245" s="11">
        <f t="shared" si="11"/>
        <v>235</v>
      </c>
      <c r="C245" s="108">
        <v>31004321</v>
      </c>
      <c r="D245" s="129" t="s">
        <v>1821</v>
      </c>
      <c r="E245" s="130" t="s">
        <v>1821</v>
      </c>
      <c r="F245" s="130" t="s">
        <v>1821</v>
      </c>
      <c r="G245" s="131" t="s">
        <v>1821</v>
      </c>
      <c r="H245" s="118" t="s">
        <v>380</v>
      </c>
      <c r="I245" s="26"/>
      <c r="J245" s="121">
        <v>30</v>
      </c>
      <c r="K245" s="15">
        <v>0</v>
      </c>
      <c r="L245" s="16">
        <v>9.5</v>
      </c>
      <c r="M245" s="15">
        <f t="shared" si="12"/>
        <v>0</v>
      </c>
      <c r="N245" s="94">
        <f t="shared" si="13"/>
        <v>0</v>
      </c>
    </row>
    <row r="246" spans="2:14" ht="15" customHeight="1" x14ac:dyDescent="0.3">
      <c r="B246" s="11">
        <f t="shared" si="11"/>
        <v>236</v>
      </c>
      <c r="C246" s="108">
        <v>31004322</v>
      </c>
      <c r="D246" s="129" t="s">
        <v>1822</v>
      </c>
      <c r="E246" s="130" t="s">
        <v>1822</v>
      </c>
      <c r="F246" s="130" t="s">
        <v>1822</v>
      </c>
      <c r="G246" s="131" t="s">
        <v>1822</v>
      </c>
      <c r="H246" s="118" t="s">
        <v>380</v>
      </c>
      <c r="I246" s="26"/>
      <c r="J246" s="121">
        <v>100</v>
      </c>
      <c r="K246" s="15">
        <v>0</v>
      </c>
      <c r="L246" s="16">
        <v>9.5</v>
      </c>
      <c r="M246" s="15">
        <f t="shared" si="12"/>
        <v>0</v>
      </c>
      <c r="N246" s="94">
        <f t="shared" si="13"/>
        <v>0</v>
      </c>
    </row>
    <row r="247" spans="2:14" ht="15" customHeight="1" x14ac:dyDescent="0.3">
      <c r="B247" s="11">
        <f t="shared" si="11"/>
        <v>237</v>
      </c>
      <c r="C247" s="108">
        <v>31004323</v>
      </c>
      <c r="D247" s="129" t="s">
        <v>1823</v>
      </c>
      <c r="E247" s="130" t="s">
        <v>1823</v>
      </c>
      <c r="F247" s="130" t="s">
        <v>1823</v>
      </c>
      <c r="G247" s="131" t="s">
        <v>1823</v>
      </c>
      <c r="H247" s="118" t="s">
        <v>120</v>
      </c>
      <c r="I247" s="26"/>
      <c r="J247" s="121">
        <v>50</v>
      </c>
      <c r="K247" s="15">
        <v>0</v>
      </c>
      <c r="L247" s="16">
        <v>9.5</v>
      </c>
      <c r="M247" s="15">
        <f t="shared" si="12"/>
        <v>0</v>
      </c>
      <c r="N247" s="94">
        <f t="shared" si="13"/>
        <v>0</v>
      </c>
    </row>
    <row r="248" spans="2:14" ht="15" customHeight="1" x14ac:dyDescent="0.3">
      <c r="B248" s="11">
        <f t="shared" si="11"/>
        <v>238</v>
      </c>
      <c r="C248" s="108">
        <v>31004324</v>
      </c>
      <c r="D248" s="129" t="s">
        <v>1824</v>
      </c>
      <c r="E248" s="130" t="s">
        <v>1824</v>
      </c>
      <c r="F248" s="130" t="s">
        <v>1824</v>
      </c>
      <c r="G248" s="131" t="s">
        <v>1824</v>
      </c>
      <c r="H248" s="118" t="s">
        <v>120</v>
      </c>
      <c r="I248" s="26"/>
      <c r="J248" s="121">
        <v>10</v>
      </c>
      <c r="K248" s="15">
        <v>0</v>
      </c>
      <c r="L248" s="16">
        <v>9.5</v>
      </c>
      <c r="M248" s="15">
        <f t="shared" si="12"/>
        <v>0</v>
      </c>
      <c r="N248" s="94">
        <f t="shared" si="13"/>
        <v>0</v>
      </c>
    </row>
    <row r="249" spans="2:14" ht="15" customHeight="1" x14ac:dyDescent="0.3">
      <c r="B249" s="11">
        <f t="shared" si="11"/>
        <v>239</v>
      </c>
      <c r="C249" s="108">
        <v>31004325</v>
      </c>
      <c r="D249" s="129" t="s">
        <v>1825</v>
      </c>
      <c r="E249" s="130" t="s">
        <v>1825</v>
      </c>
      <c r="F249" s="130" t="s">
        <v>1825</v>
      </c>
      <c r="G249" s="131" t="s">
        <v>1825</v>
      </c>
      <c r="H249" s="118" t="s">
        <v>380</v>
      </c>
      <c r="I249" s="26"/>
      <c r="J249" s="121">
        <v>50</v>
      </c>
      <c r="K249" s="15">
        <v>0</v>
      </c>
      <c r="L249" s="16">
        <v>9.5</v>
      </c>
      <c r="M249" s="15">
        <f t="shared" si="12"/>
        <v>0</v>
      </c>
      <c r="N249" s="94">
        <f t="shared" si="13"/>
        <v>0</v>
      </c>
    </row>
    <row r="250" spans="2:14" ht="15" customHeight="1" x14ac:dyDescent="0.3">
      <c r="B250" s="11">
        <f t="shared" si="11"/>
        <v>240</v>
      </c>
      <c r="C250" s="108">
        <v>31004326</v>
      </c>
      <c r="D250" s="129" t="s">
        <v>1826</v>
      </c>
      <c r="E250" s="130" t="s">
        <v>1826</v>
      </c>
      <c r="F250" s="130" t="s">
        <v>1826</v>
      </c>
      <c r="G250" s="131" t="s">
        <v>1826</v>
      </c>
      <c r="H250" s="118" t="s">
        <v>380</v>
      </c>
      <c r="I250" s="26"/>
      <c r="J250" s="121">
        <v>100</v>
      </c>
      <c r="K250" s="15">
        <v>0</v>
      </c>
      <c r="L250" s="16">
        <v>9.5</v>
      </c>
      <c r="M250" s="15">
        <f t="shared" si="12"/>
        <v>0</v>
      </c>
      <c r="N250" s="94">
        <f t="shared" si="13"/>
        <v>0</v>
      </c>
    </row>
    <row r="251" spans="2:14" ht="15" customHeight="1" x14ac:dyDescent="0.3">
      <c r="B251" s="11">
        <f t="shared" si="11"/>
        <v>241</v>
      </c>
      <c r="C251" s="108">
        <v>31004327</v>
      </c>
      <c r="D251" s="129" t="s">
        <v>1827</v>
      </c>
      <c r="E251" s="130" t="s">
        <v>1827</v>
      </c>
      <c r="F251" s="130" t="s">
        <v>1827</v>
      </c>
      <c r="G251" s="131" t="s">
        <v>1827</v>
      </c>
      <c r="H251" s="118" t="s">
        <v>380</v>
      </c>
      <c r="I251" s="26"/>
      <c r="J251" s="121">
        <v>50</v>
      </c>
      <c r="K251" s="15">
        <v>0</v>
      </c>
      <c r="L251" s="16">
        <v>9.5</v>
      </c>
      <c r="M251" s="15">
        <f t="shared" si="12"/>
        <v>0</v>
      </c>
      <c r="N251" s="94">
        <f t="shared" si="13"/>
        <v>0</v>
      </c>
    </row>
    <row r="252" spans="2:14" ht="24.95" customHeight="1" x14ac:dyDescent="0.3">
      <c r="B252" s="11">
        <f t="shared" si="11"/>
        <v>242</v>
      </c>
      <c r="C252" s="108">
        <v>31004328</v>
      </c>
      <c r="D252" s="129" t="s">
        <v>1828</v>
      </c>
      <c r="E252" s="130" t="s">
        <v>1828</v>
      </c>
      <c r="F252" s="130" t="s">
        <v>1828</v>
      </c>
      <c r="G252" s="131" t="s">
        <v>1828</v>
      </c>
      <c r="H252" s="118" t="s">
        <v>380</v>
      </c>
      <c r="I252" s="26"/>
      <c r="J252" s="121">
        <v>30</v>
      </c>
      <c r="K252" s="15">
        <v>0</v>
      </c>
      <c r="L252" s="16">
        <v>9.5</v>
      </c>
      <c r="M252" s="15">
        <f t="shared" si="12"/>
        <v>0</v>
      </c>
      <c r="N252" s="94">
        <f t="shared" si="13"/>
        <v>0</v>
      </c>
    </row>
    <row r="253" spans="2:14" ht="15" customHeight="1" x14ac:dyDescent="0.3">
      <c r="B253" s="11">
        <f t="shared" si="11"/>
        <v>243</v>
      </c>
      <c r="C253" s="108">
        <v>31004329</v>
      </c>
      <c r="D253" s="129" t="s">
        <v>1829</v>
      </c>
      <c r="E253" s="130" t="s">
        <v>1829</v>
      </c>
      <c r="F253" s="130" t="s">
        <v>1829</v>
      </c>
      <c r="G253" s="131" t="s">
        <v>1829</v>
      </c>
      <c r="H253" s="118" t="s">
        <v>380</v>
      </c>
      <c r="I253" s="26"/>
      <c r="J253" s="121">
        <v>50</v>
      </c>
      <c r="K253" s="15">
        <v>0</v>
      </c>
      <c r="L253" s="16">
        <v>9.5</v>
      </c>
      <c r="M253" s="15">
        <f t="shared" si="12"/>
        <v>0</v>
      </c>
      <c r="N253" s="94">
        <f t="shared" si="13"/>
        <v>0</v>
      </c>
    </row>
    <row r="254" spans="2:14" ht="15" customHeight="1" x14ac:dyDescent="0.3">
      <c r="B254" s="11">
        <f t="shared" si="11"/>
        <v>244</v>
      </c>
      <c r="C254" s="108">
        <v>31004330</v>
      </c>
      <c r="D254" s="129" t="s">
        <v>1901</v>
      </c>
      <c r="E254" s="130" t="s">
        <v>1901</v>
      </c>
      <c r="F254" s="130" t="s">
        <v>1901</v>
      </c>
      <c r="G254" s="131" t="s">
        <v>1901</v>
      </c>
      <c r="H254" s="118" t="s">
        <v>380</v>
      </c>
      <c r="I254" s="26"/>
      <c r="J254" s="123">
        <v>20</v>
      </c>
      <c r="K254" s="15">
        <v>0</v>
      </c>
      <c r="L254" s="16">
        <v>9.5</v>
      </c>
      <c r="M254" s="15">
        <f t="shared" si="12"/>
        <v>0</v>
      </c>
      <c r="N254" s="94">
        <f t="shared" si="13"/>
        <v>0</v>
      </c>
    </row>
    <row r="255" spans="2:14" ht="15" customHeight="1" x14ac:dyDescent="0.3">
      <c r="B255" s="11">
        <f t="shared" si="11"/>
        <v>245</v>
      </c>
      <c r="C255" s="108">
        <v>31004331</v>
      </c>
      <c r="D255" s="129" t="s">
        <v>1902</v>
      </c>
      <c r="E255" s="130" t="s">
        <v>1902</v>
      </c>
      <c r="F255" s="130" t="s">
        <v>1902</v>
      </c>
      <c r="G255" s="131" t="s">
        <v>1902</v>
      </c>
      <c r="H255" s="118" t="s">
        <v>380</v>
      </c>
      <c r="I255" s="26"/>
      <c r="J255" s="123">
        <v>25</v>
      </c>
      <c r="K255" s="15">
        <v>0</v>
      </c>
      <c r="L255" s="16">
        <v>9.5</v>
      </c>
      <c r="M255" s="15">
        <f t="shared" si="12"/>
        <v>0</v>
      </c>
      <c r="N255" s="94">
        <f t="shared" si="13"/>
        <v>0</v>
      </c>
    </row>
    <row r="256" spans="2:14" ht="15" customHeight="1" x14ac:dyDescent="0.3">
      <c r="B256" s="11">
        <f t="shared" si="11"/>
        <v>246</v>
      </c>
      <c r="C256" s="108">
        <v>31004332</v>
      </c>
      <c r="D256" s="129" t="s">
        <v>1830</v>
      </c>
      <c r="E256" s="130" t="s">
        <v>1830</v>
      </c>
      <c r="F256" s="130" t="s">
        <v>1830</v>
      </c>
      <c r="G256" s="131" t="s">
        <v>1830</v>
      </c>
      <c r="H256" s="106" t="s">
        <v>380</v>
      </c>
      <c r="I256" s="26"/>
      <c r="J256" s="124">
        <v>300</v>
      </c>
      <c r="K256" s="15">
        <v>0</v>
      </c>
      <c r="L256" s="16">
        <v>9.5</v>
      </c>
      <c r="M256" s="15">
        <f t="shared" si="12"/>
        <v>0</v>
      </c>
      <c r="N256" s="94">
        <f t="shared" si="13"/>
        <v>0</v>
      </c>
    </row>
    <row r="257" spans="2:14" ht="15" customHeight="1" x14ac:dyDescent="0.3">
      <c r="B257" s="11">
        <f t="shared" si="11"/>
        <v>247</v>
      </c>
      <c r="C257" s="108">
        <v>31004333</v>
      </c>
      <c r="D257" s="129" t="s">
        <v>1831</v>
      </c>
      <c r="E257" s="130" t="s">
        <v>1831</v>
      </c>
      <c r="F257" s="130" t="s">
        <v>1831</v>
      </c>
      <c r="G257" s="131" t="s">
        <v>1831</v>
      </c>
      <c r="H257" s="106" t="s">
        <v>380</v>
      </c>
      <c r="I257" s="26"/>
      <c r="J257" s="124">
        <v>300</v>
      </c>
      <c r="K257" s="15">
        <v>0</v>
      </c>
      <c r="L257" s="16">
        <v>9.5</v>
      </c>
      <c r="M257" s="15">
        <f t="shared" si="12"/>
        <v>0</v>
      </c>
      <c r="N257" s="94">
        <f t="shared" si="13"/>
        <v>0</v>
      </c>
    </row>
    <row r="258" spans="2:14" ht="15" customHeight="1" x14ac:dyDescent="0.3">
      <c r="B258" s="11">
        <f t="shared" si="11"/>
        <v>248</v>
      </c>
      <c r="C258" s="108">
        <v>31004334</v>
      </c>
      <c r="D258" s="129" t="s">
        <v>1832</v>
      </c>
      <c r="E258" s="130" t="s">
        <v>1832</v>
      </c>
      <c r="F258" s="130" t="s">
        <v>1832</v>
      </c>
      <c r="G258" s="131" t="s">
        <v>1832</v>
      </c>
      <c r="H258" s="106" t="s">
        <v>380</v>
      </c>
      <c r="I258" s="26"/>
      <c r="J258" s="124">
        <v>300</v>
      </c>
      <c r="K258" s="15">
        <v>0</v>
      </c>
      <c r="L258" s="16">
        <v>9.5</v>
      </c>
      <c r="M258" s="15">
        <f t="shared" si="12"/>
        <v>0</v>
      </c>
      <c r="N258" s="94">
        <f t="shared" si="13"/>
        <v>0</v>
      </c>
    </row>
    <row r="259" spans="2:14" ht="15" customHeight="1" x14ac:dyDescent="0.3">
      <c r="B259" s="11">
        <f t="shared" si="11"/>
        <v>249</v>
      </c>
      <c r="C259" s="108">
        <v>31004335</v>
      </c>
      <c r="D259" s="129" t="s">
        <v>1833</v>
      </c>
      <c r="E259" s="130" t="s">
        <v>1833</v>
      </c>
      <c r="F259" s="130" t="s">
        <v>1833</v>
      </c>
      <c r="G259" s="131" t="s">
        <v>1833</v>
      </c>
      <c r="H259" s="106" t="s">
        <v>380</v>
      </c>
      <c r="I259" s="26"/>
      <c r="J259" s="124">
        <v>300</v>
      </c>
      <c r="K259" s="15">
        <v>0</v>
      </c>
      <c r="L259" s="16">
        <v>9.5</v>
      </c>
      <c r="M259" s="15">
        <f t="shared" si="12"/>
        <v>0</v>
      </c>
      <c r="N259" s="94">
        <f t="shared" si="13"/>
        <v>0</v>
      </c>
    </row>
    <row r="260" spans="2:14" ht="15" customHeight="1" x14ac:dyDescent="0.3">
      <c r="B260" s="11">
        <f t="shared" si="11"/>
        <v>250</v>
      </c>
      <c r="C260" s="108">
        <v>31004336</v>
      </c>
      <c r="D260" s="129" t="s">
        <v>1834</v>
      </c>
      <c r="E260" s="130" t="s">
        <v>1834</v>
      </c>
      <c r="F260" s="130" t="s">
        <v>1834</v>
      </c>
      <c r="G260" s="131" t="s">
        <v>1834</v>
      </c>
      <c r="H260" s="106" t="s">
        <v>380</v>
      </c>
      <c r="I260" s="26"/>
      <c r="J260" s="124">
        <v>300</v>
      </c>
      <c r="K260" s="15">
        <v>0</v>
      </c>
      <c r="L260" s="16">
        <v>9.5</v>
      </c>
      <c r="M260" s="15">
        <f t="shared" si="12"/>
        <v>0</v>
      </c>
      <c r="N260" s="94">
        <f t="shared" si="13"/>
        <v>0</v>
      </c>
    </row>
    <row r="261" spans="2:14" ht="15" customHeight="1" x14ac:dyDescent="0.3">
      <c r="B261" s="11">
        <f t="shared" si="11"/>
        <v>251</v>
      </c>
      <c r="C261" s="108">
        <v>31004337</v>
      </c>
      <c r="D261" s="129" t="s">
        <v>1835</v>
      </c>
      <c r="E261" s="130" t="s">
        <v>1835</v>
      </c>
      <c r="F261" s="130" t="s">
        <v>1835</v>
      </c>
      <c r="G261" s="131" t="s">
        <v>1835</v>
      </c>
      <c r="H261" s="106" t="s">
        <v>380</v>
      </c>
      <c r="I261" s="26"/>
      <c r="J261" s="124">
        <v>300</v>
      </c>
      <c r="K261" s="15">
        <v>0</v>
      </c>
      <c r="L261" s="16">
        <v>9.5</v>
      </c>
      <c r="M261" s="15">
        <f t="shared" si="12"/>
        <v>0</v>
      </c>
      <c r="N261" s="94">
        <f t="shared" si="13"/>
        <v>0</v>
      </c>
    </row>
    <row r="262" spans="2:14" ht="15" customHeight="1" x14ac:dyDescent="0.3">
      <c r="B262" s="11">
        <f t="shared" si="11"/>
        <v>252</v>
      </c>
      <c r="C262" s="108">
        <v>31004338</v>
      </c>
      <c r="D262" s="129" t="s">
        <v>1836</v>
      </c>
      <c r="E262" s="130" t="s">
        <v>1836</v>
      </c>
      <c r="F262" s="130" t="s">
        <v>1836</v>
      </c>
      <c r="G262" s="131" t="s">
        <v>1836</v>
      </c>
      <c r="H262" s="106" t="s">
        <v>380</v>
      </c>
      <c r="I262" s="26"/>
      <c r="J262" s="124">
        <v>300</v>
      </c>
      <c r="K262" s="15">
        <v>0</v>
      </c>
      <c r="L262" s="16">
        <v>9.5</v>
      </c>
      <c r="M262" s="15">
        <f t="shared" si="12"/>
        <v>0</v>
      </c>
      <c r="N262" s="94">
        <f t="shared" si="13"/>
        <v>0</v>
      </c>
    </row>
    <row r="263" spans="2:14" ht="15" customHeight="1" x14ac:dyDescent="0.3">
      <c r="B263" s="11">
        <f t="shared" si="11"/>
        <v>253</v>
      </c>
      <c r="C263" s="108">
        <v>31004339</v>
      </c>
      <c r="D263" s="129" t="s">
        <v>1837</v>
      </c>
      <c r="E263" s="130" t="s">
        <v>1837</v>
      </c>
      <c r="F263" s="130" t="s">
        <v>1837</v>
      </c>
      <c r="G263" s="131" t="s">
        <v>1837</v>
      </c>
      <c r="H263" s="106" t="s">
        <v>380</v>
      </c>
      <c r="I263" s="26"/>
      <c r="J263" s="124">
        <v>300</v>
      </c>
      <c r="K263" s="15">
        <v>0</v>
      </c>
      <c r="L263" s="16">
        <v>9.5</v>
      </c>
      <c r="M263" s="15">
        <f t="shared" si="12"/>
        <v>0</v>
      </c>
      <c r="N263" s="94">
        <f t="shared" si="13"/>
        <v>0</v>
      </c>
    </row>
    <row r="264" spans="2:14" ht="15" customHeight="1" x14ac:dyDescent="0.3">
      <c r="B264" s="11">
        <f t="shared" si="11"/>
        <v>254</v>
      </c>
      <c r="C264" s="108">
        <v>31004340</v>
      </c>
      <c r="D264" s="129" t="s">
        <v>1838</v>
      </c>
      <c r="E264" s="130" t="s">
        <v>1838</v>
      </c>
      <c r="F264" s="130" t="s">
        <v>1838</v>
      </c>
      <c r="G264" s="131" t="s">
        <v>1838</v>
      </c>
      <c r="H264" s="106" t="s">
        <v>380</v>
      </c>
      <c r="I264" s="26"/>
      <c r="J264" s="124">
        <v>300</v>
      </c>
      <c r="K264" s="15">
        <v>0</v>
      </c>
      <c r="L264" s="16">
        <v>9.5</v>
      </c>
      <c r="M264" s="15">
        <f t="shared" si="12"/>
        <v>0</v>
      </c>
      <c r="N264" s="94">
        <f t="shared" si="13"/>
        <v>0</v>
      </c>
    </row>
    <row r="265" spans="2:14" ht="15" customHeight="1" x14ac:dyDescent="0.3">
      <c r="B265" s="11">
        <f t="shared" si="11"/>
        <v>255</v>
      </c>
      <c r="C265" s="108">
        <v>31004341</v>
      </c>
      <c r="D265" s="129" t="s">
        <v>1839</v>
      </c>
      <c r="E265" s="130" t="s">
        <v>1839</v>
      </c>
      <c r="F265" s="130" t="s">
        <v>1839</v>
      </c>
      <c r="G265" s="131" t="s">
        <v>1839</v>
      </c>
      <c r="H265" s="106" t="s">
        <v>380</v>
      </c>
      <c r="I265" s="26"/>
      <c r="J265" s="124">
        <v>300</v>
      </c>
      <c r="K265" s="15">
        <v>0</v>
      </c>
      <c r="L265" s="16">
        <v>9.5</v>
      </c>
      <c r="M265" s="15">
        <f t="shared" si="12"/>
        <v>0</v>
      </c>
      <c r="N265" s="94">
        <f t="shared" si="13"/>
        <v>0</v>
      </c>
    </row>
    <row r="266" spans="2:14" ht="15" customHeight="1" x14ac:dyDescent="0.3">
      <c r="B266" s="11">
        <f t="shared" si="11"/>
        <v>256</v>
      </c>
      <c r="C266" s="108">
        <v>31004342</v>
      </c>
      <c r="D266" s="129" t="s">
        <v>1840</v>
      </c>
      <c r="E266" s="130" t="s">
        <v>1840</v>
      </c>
      <c r="F266" s="130" t="s">
        <v>1840</v>
      </c>
      <c r="G266" s="131" t="s">
        <v>1840</v>
      </c>
      <c r="H266" s="106" t="s">
        <v>380</v>
      </c>
      <c r="I266" s="26"/>
      <c r="J266" s="124">
        <v>300</v>
      </c>
      <c r="K266" s="15">
        <v>0</v>
      </c>
      <c r="L266" s="16">
        <v>9.5</v>
      </c>
      <c r="M266" s="15">
        <f t="shared" si="12"/>
        <v>0</v>
      </c>
      <c r="N266" s="94">
        <f t="shared" si="13"/>
        <v>0</v>
      </c>
    </row>
    <row r="267" spans="2:14" ht="15" customHeight="1" x14ac:dyDescent="0.3">
      <c r="B267" s="11">
        <f t="shared" si="11"/>
        <v>257</v>
      </c>
      <c r="C267" s="108">
        <v>31004343</v>
      </c>
      <c r="D267" s="129" t="s">
        <v>1841</v>
      </c>
      <c r="E267" s="130" t="s">
        <v>1841</v>
      </c>
      <c r="F267" s="130" t="s">
        <v>1841</v>
      </c>
      <c r="G267" s="131" t="s">
        <v>1841</v>
      </c>
      <c r="H267" s="106" t="s">
        <v>380</v>
      </c>
      <c r="I267" s="26"/>
      <c r="J267" s="124">
        <v>300</v>
      </c>
      <c r="K267" s="15">
        <v>0</v>
      </c>
      <c r="L267" s="16">
        <v>9.5</v>
      </c>
      <c r="M267" s="15">
        <f t="shared" si="12"/>
        <v>0</v>
      </c>
      <c r="N267" s="94">
        <f t="shared" si="13"/>
        <v>0</v>
      </c>
    </row>
    <row r="268" spans="2:14" ht="15" customHeight="1" x14ac:dyDescent="0.3">
      <c r="B268" s="11">
        <f t="shared" si="11"/>
        <v>258</v>
      </c>
      <c r="C268" s="108">
        <v>31004344</v>
      </c>
      <c r="D268" s="129" t="s">
        <v>1842</v>
      </c>
      <c r="E268" s="130" t="s">
        <v>1842</v>
      </c>
      <c r="F268" s="130" t="s">
        <v>1842</v>
      </c>
      <c r="G268" s="131" t="s">
        <v>1842</v>
      </c>
      <c r="H268" s="106" t="s">
        <v>380</v>
      </c>
      <c r="I268" s="26"/>
      <c r="J268" s="124">
        <v>300</v>
      </c>
      <c r="K268" s="15">
        <v>0</v>
      </c>
      <c r="L268" s="16">
        <v>9.5</v>
      </c>
      <c r="M268" s="15">
        <f t="shared" si="12"/>
        <v>0</v>
      </c>
      <c r="N268" s="94">
        <f t="shared" si="13"/>
        <v>0</v>
      </c>
    </row>
    <row r="269" spans="2:14" ht="24.95" customHeight="1" x14ac:dyDescent="0.3">
      <c r="B269" s="11">
        <f t="shared" ref="B269:B326" si="14">B268+1</f>
        <v>259</v>
      </c>
      <c r="C269" s="108">
        <v>31004345</v>
      </c>
      <c r="D269" s="129" t="s">
        <v>1843</v>
      </c>
      <c r="E269" s="130" t="s">
        <v>1843</v>
      </c>
      <c r="F269" s="130" t="s">
        <v>1843</v>
      </c>
      <c r="G269" s="131" t="s">
        <v>1843</v>
      </c>
      <c r="H269" s="106" t="s">
        <v>380</v>
      </c>
      <c r="I269" s="26"/>
      <c r="J269" s="124">
        <v>20</v>
      </c>
      <c r="K269" s="15">
        <v>0</v>
      </c>
      <c r="L269" s="16">
        <v>9.5</v>
      </c>
      <c r="M269" s="15">
        <f t="shared" ref="M269:M326" si="15">PRODUCT(K269,1.095)</f>
        <v>0</v>
      </c>
      <c r="N269" s="94">
        <f t="shared" ref="N269:N326" si="16">PRODUCT(J269,M269)</f>
        <v>0</v>
      </c>
    </row>
    <row r="270" spans="2:14" ht="15" customHeight="1" x14ac:dyDescent="0.3">
      <c r="B270" s="11">
        <f t="shared" si="14"/>
        <v>260</v>
      </c>
      <c r="C270" s="108">
        <v>31004346</v>
      </c>
      <c r="D270" s="129" t="s">
        <v>1844</v>
      </c>
      <c r="E270" s="130" t="s">
        <v>1844</v>
      </c>
      <c r="F270" s="130" t="s">
        <v>1844</v>
      </c>
      <c r="G270" s="131" t="s">
        <v>1844</v>
      </c>
      <c r="H270" s="106" t="s">
        <v>380</v>
      </c>
      <c r="I270" s="26"/>
      <c r="J270" s="124">
        <v>20</v>
      </c>
      <c r="K270" s="15">
        <v>0</v>
      </c>
      <c r="L270" s="16">
        <v>9.5</v>
      </c>
      <c r="M270" s="15">
        <f t="shared" si="15"/>
        <v>0</v>
      </c>
      <c r="N270" s="94">
        <f t="shared" si="16"/>
        <v>0</v>
      </c>
    </row>
    <row r="271" spans="2:14" ht="15" customHeight="1" x14ac:dyDescent="0.3">
      <c r="B271" s="11">
        <f t="shared" si="14"/>
        <v>261</v>
      </c>
      <c r="C271" s="108">
        <v>31004347</v>
      </c>
      <c r="D271" s="129" t="s">
        <v>1845</v>
      </c>
      <c r="E271" s="130" t="s">
        <v>1845</v>
      </c>
      <c r="F271" s="130" t="s">
        <v>1845</v>
      </c>
      <c r="G271" s="131" t="s">
        <v>1845</v>
      </c>
      <c r="H271" s="106" t="s">
        <v>380</v>
      </c>
      <c r="I271" s="26"/>
      <c r="J271" s="124">
        <v>20</v>
      </c>
      <c r="K271" s="15">
        <v>0</v>
      </c>
      <c r="L271" s="16">
        <v>9.5</v>
      </c>
      <c r="M271" s="15">
        <f t="shared" si="15"/>
        <v>0</v>
      </c>
      <c r="N271" s="94">
        <f t="shared" si="16"/>
        <v>0</v>
      </c>
    </row>
    <row r="272" spans="2:14" ht="15" customHeight="1" x14ac:dyDescent="0.3">
      <c r="B272" s="11">
        <f t="shared" si="14"/>
        <v>262</v>
      </c>
      <c r="C272" s="108">
        <v>31004348</v>
      </c>
      <c r="D272" s="129" t="s">
        <v>1846</v>
      </c>
      <c r="E272" s="130" t="s">
        <v>1846</v>
      </c>
      <c r="F272" s="130" t="s">
        <v>1846</v>
      </c>
      <c r="G272" s="131" t="s">
        <v>1846</v>
      </c>
      <c r="H272" s="106" t="s">
        <v>380</v>
      </c>
      <c r="I272" s="26"/>
      <c r="J272" s="124">
        <v>20</v>
      </c>
      <c r="K272" s="15">
        <v>0</v>
      </c>
      <c r="L272" s="16">
        <v>9.5</v>
      </c>
      <c r="M272" s="15">
        <f t="shared" si="15"/>
        <v>0</v>
      </c>
      <c r="N272" s="94">
        <f t="shared" si="16"/>
        <v>0</v>
      </c>
    </row>
    <row r="273" spans="2:14" ht="15" customHeight="1" x14ac:dyDescent="0.3">
      <c r="B273" s="11">
        <f t="shared" si="14"/>
        <v>263</v>
      </c>
      <c r="C273" s="108">
        <v>31004349</v>
      </c>
      <c r="D273" s="129" t="s">
        <v>1847</v>
      </c>
      <c r="E273" s="130" t="s">
        <v>1847</v>
      </c>
      <c r="F273" s="130" t="s">
        <v>1847</v>
      </c>
      <c r="G273" s="131" t="s">
        <v>1847</v>
      </c>
      <c r="H273" s="106" t="s">
        <v>380</v>
      </c>
      <c r="I273" s="26"/>
      <c r="J273" s="124">
        <v>20</v>
      </c>
      <c r="K273" s="15">
        <v>0</v>
      </c>
      <c r="L273" s="16">
        <v>9.5</v>
      </c>
      <c r="M273" s="15">
        <f t="shared" si="15"/>
        <v>0</v>
      </c>
      <c r="N273" s="94">
        <f t="shared" si="16"/>
        <v>0</v>
      </c>
    </row>
    <row r="274" spans="2:14" ht="15" customHeight="1" x14ac:dyDescent="0.3">
      <c r="B274" s="11">
        <f t="shared" si="14"/>
        <v>264</v>
      </c>
      <c r="C274" s="108">
        <v>31004350</v>
      </c>
      <c r="D274" s="129" t="s">
        <v>1848</v>
      </c>
      <c r="E274" s="130" t="s">
        <v>1848</v>
      </c>
      <c r="F274" s="130" t="s">
        <v>1848</v>
      </c>
      <c r="G274" s="131" t="s">
        <v>1848</v>
      </c>
      <c r="H274" s="106" t="s">
        <v>380</v>
      </c>
      <c r="I274" s="26"/>
      <c r="J274" s="124">
        <v>20</v>
      </c>
      <c r="K274" s="15">
        <v>0</v>
      </c>
      <c r="L274" s="16">
        <v>9.5</v>
      </c>
      <c r="M274" s="15">
        <f t="shared" si="15"/>
        <v>0</v>
      </c>
      <c r="N274" s="94">
        <f t="shared" si="16"/>
        <v>0</v>
      </c>
    </row>
    <row r="275" spans="2:14" ht="15" customHeight="1" x14ac:dyDescent="0.3">
      <c r="B275" s="11">
        <f t="shared" si="14"/>
        <v>265</v>
      </c>
      <c r="C275" s="108">
        <v>31004351</v>
      </c>
      <c r="D275" s="129" t="s">
        <v>1849</v>
      </c>
      <c r="E275" s="130" t="s">
        <v>1849</v>
      </c>
      <c r="F275" s="130" t="s">
        <v>1849</v>
      </c>
      <c r="G275" s="131" t="s">
        <v>1849</v>
      </c>
      <c r="H275" s="16" t="s">
        <v>120</v>
      </c>
      <c r="I275" s="26"/>
      <c r="J275" s="19">
        <v>15</v>
      </c>
      <c r="K275" s="15">
        <v>0</v>
      </c>
      <c r="L275" s="16">
        <v>9.5</v>
      </c>
      <c r="M275" s="15">
        <f t="shared" si="15"/>
        <v>0</v>
      </c>
      <c r="N275" s="94">
        <f t="shared" si="16"/>
        <v>0</v>
      </c>
    </row>
    <row r="276" spans="2:14" ht="15" customHeight="1" x14ac:dyDescent="0.3">
      <c r="B276" s="11">
        <f t="shared" si="14"/>
        <v>266</v>
      </c>
      <c r="C276" s="108">
        <v>31004352</v>
      </c>
      <c r="D276" s="129" t="s">
        <v>1850</v>
      </c>
      <c r="E276" s="130" t="s">
        <v>1850</v>
      </c>
      <c r="F276" s="130" t="s">
        <v>1850</v>
      </c>
      <c r="G276" s="131" t="s">
        <v>1850</v>
      </c>
      <c r="H276" s="106" t="s">
        <v>380</v>
      </c>
      <c r="I276" s="26"/>
      <c r="J276" s="124">
        <v>150</v>
      </c>
      <c r="K276" s="15">
        <v>0</v>
      </c>
      <c r="L276" s="16">
        <v>9.5</v>
      </c>
      <c r="M276" s="15">
        <f t="shared" si="15"/>
        <v>0</v>
      </c>
      <c r="N276" s="94">
        <f t="shared" si="16"/>
        <v>0</v>
      </c>
    </row>
    <row r="277" spans="2:14" ht="15" customHeight="1" x14ac:dyDescent="0.3">
      <c r="B277" s="11">
        <f t="shared" si="14"/>
        <v>267</v>
      </c>
      <c r="C277" s="108">
        <v>31004353</v>
      </c>
      <c r="D277" s="129" t="s">
        <v>1851</v>
      </c>
      <c r="E277" s="130" t="s">
        <v>1851</v>
      </c>
      <c r="F277" s="130" t="s">
        <v>1851</v>
      </c>
      <c r="G277" s="131" t="s">
        <v>1851</v>
      </c>
      <c r="H277" s="106" t="s">
        <v>380</v>
      </c>
      <c r="I277" s="26"/>
      <c r="J277" s="124">
        <v>100</v>
      </c>
      <c r="K277" s="15">
        <v>0</v>
      </c>
      <c r="L277" s="16">
        <v>9.5</v>
      </c>
      <c r="M277" s="15">
        <f t="shared" si="15"/>
        <v>0</v>
      </c>
      <c r="N277" s="94">
        <f t="shared" si="16"/>
        <v>0</v>
      </c>
    </row>
    <row r="278" spans="2:14" ht="15" customHeight="1" x14ac:dyDescent="0.3">
      <c r="B278" s="11">
        <f t="shared" si="14"/>
        <v>268</v>
      </c>
      <c r="C278" s="108">
        <v>31004354</v>
      </c>
      <c r="D278" s="129" t="s">
        <v>1852</v>
      </c>
      <c r="E278" s="130" t="s">
        <v>1852</v>
      </c>
      <c r="F278" s="130" t="s">
        <v>1852</v>
      </c>
      <c r="G278" s="131" t="s">
        <v>1852</v>
      </c>
      <c r="H278" s="106" t="s">
        <v>380</v>
      </c>
      <c r="I278" s="26"/>
      <c r="J278" s="124">
        <v>20</v>
      </c>
      <c r="K278" s="15">
        <v>0</v>
      </c>
      <c r="L278" s="16">
        <v>9.5</v>
      </c>
      <c r="M278" s="15">
        <f t="shared" si="15"/>
        <v>0</v>
      </c>
      <c r="N278" s="94">
        <f t="shared" si="16"/>
        <v>0</v>
      </c>
    </row>
    <row r="279" spans="2:14" ht="15" customHeight="1" x14ac:dyDescent="0.3">
      <c r="B279" s="11">
        <f t="shared" si="14"/>
        <v>269</v>
      </c>
      <c r="C279" s="108">
        <v>31004355</v>
      </c>
      <c r="D279" s="129" t="s">
        <v>1853</v>
      </c>
      <c r="E279" s="130" t="s">
        <v>1853</v>
      </c>
      <c r="F279" s="130" t="s">
        <v>1853</v>
      </c>
      <c r="G279" s="131" t="s">
        <v>1853</v>
      </c>
      <c r="H279" s="106" t="s">
        <v>380</v>
      </c>
      <c r="I279" s="26"/>
      <c r="J279" s="124">
        <v>10</v>
      </c>
      <c r="K279" s="15">
        <v>0</v>
      </c>
      <c r="L279" s="16">
        <v>9.5</v>
      </c>
      <c r="M279" s="15">
        <f t="shared" si="15"/>
        <v>0</v>
      </c>
      <c r="N279" s="94">
        <f t="shared" si="16"/>
        <v>0</v>
      </c>
    </row>
    <row r="280" spans="2:14" ht="15" customHeight="1" x14ac:dyDescent="0.3">
      <c r="B280" s="11">
        <f t="shared" si="14"/>
        <v>270</v>
      </c>
      <c r="C280" s="108">
        <v>31004356</v>
      </c>
      <c r="D280" s="129" t="s">
        <v>1854</v>
      </c>
      <c r="E280" s="130" t="s">
        <v>1854</v>
      </c>
      <c r="F280" s="130" t="s">
        <v>1854</v>
      </c>
      <c r="G280" s="131" t="s">
        <v>1854</v>
      </c>
      <c r="H280" s="106" t="s">
        <v>380</v>
      </c>
      <c r="I280" s="26"/>
      <c r="J280" s="124">
        <v>5</v>
      </c>
      <c r="K280" s="15">
        <v>0</v>
      </c>
      <c r="L280" s="16">
        <v>9.5</v>
      </c>
      <c r="M280" s="15">
        <f t="shared" si="15"/>
        <v>0</v>
      </c>
      <c r="N280" s="94">
        <f t="shared" si="16"/>
        <v>0</v>
      </c>
    </row>
    <row r="281" spans="2:14" ht="15" customHeight="1" x14ac:dyDescent="0.3">
      <c r="B281" s="11">
        <f t="shared" si="14"/>
        <v>271</v>
      </c>
      <c r="C281" s="108">
        <v>31004357</v>
      </c>
      <c r="D281" s="129" t="s">
        <v>1855</v>
      </c>
      <c r="E281" s="130" t="s">
        <v>1855</v>
      </c>
      <c r="F281" s="130" t="s">
        <v>1855</v>
      </c>
      <c r="G281" s="131" t="s">
        <v>1855</v>
      </c>
      <c r="H281" s="106" t="s">
        <v>380</v>
      </c>
      <c r="I281" s="26"/>
      <c r="J281" s="124">
        <v>5</v>
      </c>
      <c r="K281" s="15">
        <v>0</v>
      </c>
      <c r="L281" s="16">
        <v>9.5</v>
      </c>
      <c r="M281" s="15">
        <f t="shared" si="15"/>
        <v>0</v>
      </c>
      <c r="N281" s="94">
        <f t="shared" si="16"/>
        <v>0</v>
      </c>
    </row>
    <row r="282" spans="2:14" ht="15" customHeight="1" x14ac:dyDescent="0.3">
      <c r="B282" s="11">
        <f t="shared" si="14"/>
        <v>272</v>
      </c>
      <c r="C282" s="108">
        <v>31004358</v>
      </c>
      <c r="D282" s="129" t="s">
        <v>1856</v>
      </c>
      <c r="E282" s="130" t="s">
        <v>1856</v>
      </c>
      <c r="F282" s="130" t="s">
        <v>1856</v>
      </c>
      <c r="G282" s="131" t="s">
        <v>1856</v>
      </c>
      <c r="H282" s="106" t="s">
        <v>380</v>
      </c>
      <c r="I282" s="26"/>
      <c r="J282" s="124">
        <v>30</v>
      </c>
      <c r="K282" s="15">
        <v>0</v>
      </c>
      <c r="L282" s="16">
        <v>9.5</v>
      </c>
      <c r="M282" s="15">
        <f t="shared" si="15"/>
        <v>0</v>
      </c>
      <c r="N282" s="94">
        <f t="shared" si="16"/>
        <v>0</v>
      </c>
    </row>
    <row r="283" spans="2:14" ht="24.95" customHeight="1" x14ac:dyDescent="0.3">
      <c r="B283" s="11">
        <f t="shared" si="14"/>
        <v>273</v>
      </c>
      <c r="C283" s="108">
        <v>31004359</v>
      </c>
      <c r="D283" s="129" t="s">
        <v>1857</v>
      </c>
      <c r="E283" s="130" t="s">
        <v>1857</v>
      </c>
      <c r="F283" s="130" t="s">
        <v>1857</v>
      </c>
      <c r="G283" s="131" t="s">
        <v>1857</v>
      </c>
      <c r="H283" s="106" t="s">
        <v>380</v>
      </c>
      <c r="I283" s="26"/>
      <c r="J283" s="124">
        <v>30</v>
      </c>
      <c r="K283" s="15">
        <v>0</v>
      </c>
      <c r="L283" s="16">
        <v>9.5</v>
      </c>
      <c r="M283" s="15">
        <f t="shared" si="15"/>
        <v>0</v>
      </c>
      <c r="N283" s="94">
        <f t="shared" si="16"/>
        <v>0</v>
      </c>
    </row>
    <row r="284" spans="2:14" ht="15" customHeight="1" x14ac:dyDescent="0.3">
      <c r="B284" s="11">
        <f t="shared" si="14"/>
        <v>274</v>
      </c>
      <c r="C284" s="108">
        <v>31004360</v>
      </c>
      <c r="D284" s="129" t="s">
        <v>1858</v>
      </c>
      <c r="E284" s="130" t="s">
        <v>1858</v>
      </c>
      <c r="F284" s="130" t="s">
        <v>1858</v>
      </c>
      <c r="G284" s="131" t="s">
        <v>1858</v>
      </c>
      <c r="H284" s="106" t="s">
        <v>380</v>
      </c>
      <c r="I284" s="26"/>
      <c r="J284" s="124">
        <v>130</v>
      </c>
      <c r="K284" s="15">
        <v>0</v>
      </c>
      <c r="L284" s="16">
        <v>9.5</v>
      </c>
      <c r="M284" s="15">
        <f t="shared" si="15"/>
        <v>0</v>
      </c>
      <c r="N284" s="94">
        <f t="shared" si="16"/>
        <v>0</v>
      </c>
    </row>
    <row r="285" spans="2:14" ht="15" customHeight="1" x14ac:dyDescent="0.3">
      <c r="B285" s="11">
        <f t="shared" si="14"/>
        <v>275</v>
      </c>
      <c r="C285" s="108">
        <v>31004361</v>
      </c>
      <c r="D285" s="129" t="s">
        <v>1859</v>
      </c>
      <c r="E285" s="130" t="s">
        <v>1859</v>
      </c>
      <c r="F285" s="130" t="s">
        <v>1859</v>
      </c>
      <c r="G285" s="131" t="s">
        <v>1859</v>
      </c>
      <c r="H285" s="106" t="s">
        <v>380</v>
      </c>
      <c r="I285" s="26"/>
      <c r="J285" s="124">
        <v>100</v>
      </c>
      <c r="K285" s="15">
        <v>0</v>
      </c>
      <c r="L285" s="16">
        <v>9.5</v>
      </c>
      <c r="M285" s="15">
        <f t="shared" si="15"/>
        <v>0</v>
      </c>
      <c r="N285" s="94">
        <f t="shared" si="16"/>
        <v>0</v>
      </c>
    </row>
    <row r="286" spans="2:14" ht="15" customHeight="1" x14ac:dyDescent="0.3">
      <c r="B286" s="11">
        <f t="shared" si="14"/>
        <v>276</v>
      </c>
      <c r="C286" s="108">
        <v>31004362</v>
      </c>
      <c r="D286" s="129" t="s">
        <v>1860</v>
      </c>
      <c r="E286" s="130" t="s">
        <v>1860</v>
      </c>
      <c r="F286" s="130" t="s">
        <v>1860</v>
      </c>
      <c r="G286" s="131" t="s">
        <v>1860</v>
      </c>
      <c r="H286" s="106" t="s">
        <v>380</v>
      </c>
      <c r="I286" s="26"/>
      <c r="J286" s="124">
        <v>50</v>
      </c>
      <c r="K286" s="15">
        <v>0</v>
      </c>
      <c r="L286" s="16">
        <v>9.5</v>
      </c>
      <c r="M286" s="15">
        <f t="shared" si="15"/>
        <v>0</v>
      </c>
      <c r="N286" s="94">
        <f t="shared" si="16"/>
        <v>0</v>
      </c>
    </row>
    <row r="287" spans="2:14" ht="15" customHeight="1" x14ac:dyDescent="0.3">
      <c r="B287" s="11">
        <f t="shared" si="14"/>
        <v>277</v>
      </c>
      <c r="C287" s="108">
        <v>31004363</v>
      </c>
      <c r="D287" s="129" t="s">
        <v>1861</v>
      </c>
      <c r="E287" s="130" t="s">
        <v>1861</v>
      </c>
      <c r="F287" s="130" t="s">
        <v>1861</v>
      </c>
      <c r="G287" s="131" t="s">
        <v>1861</v>
      </c>
      <c r="H287" s="106" t="s">
        <v>380</v>
      </c>
      <c r="I287" s="26"/>
      <c r="J287" s="124">
        <v>30</v>
      </c>
      <c r="K287" s="15">
        <v>0</v>
      </c>
      <c r="L287" s="16">
        <v>9.5</v>
      </c>
      <c r="M287" s="15">
        <f t="shared" si="15"/>
        <v>0</v>
      </c>
      <c r="N287" s="94">
        <f t="shared" si="16"/>
        <v>0</v>
      </c>
    </row>
    <row r="288" spans="2:14" ht="15" customHeight="1" x14ac:dyDescent="0.3">
      <c r="B288" s="11">
        <f t="shared" si="14"/>
        <v>278</v>
      </c>
      <c r="C288" s="108">
        <v>31004364</v>
      </c>
      <c r="D288" s="129" t="s">
        <v>1862</v>
      </c>
      <c r="E288" s="130" t="s">
        <v>1862</v>
      </c>
      <c r="F288" s="130" t="s">
        <v>1862</v>
      </c>
      <c r="G288" s="131" t="s">
        <v>1862</v>
      </c>
      <c r="H288" s="106" t="s">
        <v>380</v>
      </c>
      <c r="I288" s="26"/>
      <c r="J288" s="124">
        <v>30</v>
      </c>
      <c r="K288" s="15">
        <v>0</v>
      </c>
      <c r="L288" s="16">
        <v>9.5</v>
      </c>
      <c r="M288" s="15">
        <f t="shared" si="15"/>
        <v>0</v>
      </c>
      <c r="N288" s="94">
        <f t="shared" si="16"/>
        <v>0</v>
      </c>
    </row>
    <row r="289" spans="2:14" ht="24.95" customHeight="1" x14ac:dyDescent="0.3">
      <c r="B289" s="11">
        <f t="shared" si="14"/>
        <v>279</v>
      </c>
      <c r="C289" s="108">
        <v>31004365</v>
      </c>
      <c r="D289" s="129" t="s">
        <v>1863</v>
      </c>
      <c r="E289" s="130" t="s">
        <v>1863</v>
      </c>
      <c r="F289" s="130" t="s">
        <v>1863</v>
      </c>
      <c r="G289" s="131" t="s">
        <v>1863</v>
      </c>
      <c r="H289" s="106" t="s">
        <v>380</v>
      </c>
      <c r="I289" s="26"/>
      <c r="J289" s="124">
        <v>5</v>
      </c>
      <c r="K289" s="15">
        <v>0</v>
      </c>
      <c r="L289" s="16">
        <v>9.5</v>
      </c>
      <c r="M289" s="15">
        <f t="shared" si="15"/>
        <v>0</v>
      </c>
      <c r="N289" s="94">
        <f t="shared" si="16"/>
        <v>0</v>
      </c>
    </row>
    <row r="290" spans="2:14" ht="15" customHeight="1" x14ac:dyDescent="0.3">
      <c r="B290" s="11">
        <f t="shared" si="14"/>
        <v>280</v>
      </c>
      <c r="C290" s="108">
        <v>31004366</v>
      </c>
      <c r="D290" s="129" t="s">
        <v>1864</v>
      </c>
      <c r="E290" s="130" t="s">
        <v>1864</v>
      </c>
      <c r="F290" s="130" t="s">
        <v>1864</v>
      </c>
      <c r="G290" s="131" t="s">
        <v>1864</v>
      </c>
      <c r="H290" s="106" t="s">
        <v>380</v>
      </c>
      <c r="I290" s="26"/>
      <c r="J290" s="124">
        <v>20</v>
      </c>
      <c r="K290" s="15">
        <v>0</v>
      </c>
      <c r="L290" s="16">
        <v>9.5</v>
      </c>
      <c r="M290" s="15">
        <f t="shared" si="15"/>
        <v>0</v>
      </c>
      <c r="N290" s="94">
        <f t="shared" si="16"/>
        <v>0</v>
      </c>
    </row>
    <row r="291" spans="2:14" ht="15" customHeight="1" x14ac:dyDescent="0.3">
      <c r="B291" s="11">
        <f t="shared" si="14"/>
        <v>281</v>
      </c>
      <c r="C291" s="108">
        <v>31004367</v>
      </c>
      <c r="D291" s="158" t="s">
        <v>1865</v>
      </c>
      <c r="E291" s="159" t="s">
        <v>1865</v>
      </c>
      <c r="F291" s="159" t="s">
        <v>1865</v>
      </c>
      <c r="G291" s="160" t="s">
        <v>1865</v>
      </c>
      <c r="H291" s="106" t="s">
        <v>380</v>
      </c>
      <c r="I291" s="26"/>
      <c r="J291" s="124">
        <v>20</v>
      </c>
      <c r="K291" s="15">
        <v>0</v>
      </c>
      <c r="L291" s="16">
        <v>22</v>
      </c>
      <c r="M291" s="15">
        <f>PRODUCT(K291,1.22)</f>
        <v>0</v>
      </c>
      <c r="N291" s="94">
        <f t="shared" si="16"/>
        <v>0</v>
      </c>
    </row>
    <row r="292" spans="2:14" ht="15" customHeight="1" x14ac:dyDescent="0.3">
      <c r="B292" s="11">
        <f t="shared" si="14"/>
        <v>282</v>
      </c>
      <c r="C292" s="108">
        <v>31004368</v>
      </c>
      <c r="D292" s="129" t="s">
        <v>1866</v>
      </c>
      <c r="E292" s="130" t="s">
        <v>1866</v>
      </c>
      <c r="F292" s="130" t="s">
        <v>1866</v>
      </c>
      <c r="G292" s="131" t="s">
        <v>1866</v>
      </c>
      <c r="H292" s="106" t="s">
        <v>380</v>
      </c>
      <c r="I292" s="26"/>
      <c r="J292" s="124">
        <v>40</v>
      </c>
      <c r="K292" s="15">
        <v>0</v>
      </c>
      <c r="L292" s="16">
        <v>9.5</v>
      </c>
      <c r="M292" s="15">
        <f t="shared" si="15"/>
        <v>0</v>
      </c>
      <c r="N292" s="94">
        <f t="shared" si="16"/>
        <v>0</v>
      </c>
    </row>
    <row r="293" spans="2:14" ht="15" customHeight="1" x14ac:dyDescent="0.3">
      <c r="B293" s="11">
        <f t="shared" si="14"/>
        <v>283</v>
      </c>
      <c r="C293" s="108">
        <v>31004369</v>
      </c>
      <c r="D293" s="129" t="s">
        <v>1867</v>
      </c>
      <c r="E293" s="130" t="s">
        <v>1867</v>
      </c>
      <c r="F293" s="130" t="s">
        <v>1867</v>
      </c>
      <c r="G293" s="131" t="s">
        <v>1867</v>
      </c>
      <c r="H293" s="106" t="s">
        <v>380</v>
      </c>
      <c r="I293" s="26"/>
      <c r="J293" s="124">
        <v>40</v>
      </c>
      <c r="K293" s="15">
        <v>0</v>
      </c>
      <c r="L293" s="16">
        <v>9.5</v>
      </c>
      <c r="M293" s="15">
        <f t="shared" si="15"/>
        <v>0</v>
      </c>
      <c r="N293" s="94">
        <f t="shared" si="16"/>
        <v>0</v>
      </c>
    </row>
    <row r="294" spans="2:14" ht="15" customHeight="1" x14ac:dyDescent="0.3">
      <c r="B294" s="11">
        <f t="shared" si="14"/>
        <v>284</v>
      </c>
      <c r="C294" s="108">
        <v>31004370</v>
      </c>
      <c r="D294" s="129" t="s">
        <v>1868</v>
      </c>
      <c r="E294" s="130" t="s">
        <v>1868</v>
      </c>
      <c r="F294" s="130" t="s">
        <v>1868</v>
      </c>
      <c r="G294" s="131" t="s">
        <v>1868</v>
      </c>
      <c r="H294" s="106" t="s">
        <v>380</v>
      </c>
      <c r="I294" s="26"/>
      <c r="J294" s="124">
        <v>10</v>
      </c>
      <c r="K294" s="15">
        <v>0</v>
      </c>
      <c r="L294" s="16">
        <v>9.5</v>
      </c>
      <c r="M294" s="15">
        <f t="shared" si="15"/>
        <v>0</v>
      </c>
      <c r="N294" s="94">
        <f t="shared" si="16"/>
        <v>0</v>
      </c>
    </row>
    <row r="295" spans="2:14" ht="15" customHeight="1" x14ac:dyDescent="0.3">
      <c r="B295" s="11">
        <f t="shared" si="14"/>
        <v>285</v>
      </c>
      <c r="C295" s="108">
        <v>31004371</v>
      </c>
      <c r="D295" s="129" t="s">
        <v>1869</v>
      </c>
      <c r="E295" s="130" t="s">
        <v>1869</v>
      </c>
      <c r="F295" s="130" t="s">
        <v>1869</v>
      </c>
      <c r="G295" s="131" t="s">
        <v>1869</v>
      </c>
      <c r="H295" s="106" t="s">
        <v>380</v>
      </c>
      <c r="I295" s="26"/>
      <c r="J295" s="124">
        <v>5</v>
      </c>
      <c r="K295" s="15">
        <v>0</v>
      </c>
      <c r="L295" s="16">
        <v>9.5</v>
      </c>
      <c r="M295" s="15">
        <f t="shared" si="15"/>
        <v>0</v>
      </c>
      <c r="N295" s="94">
        <f t="shared" si="16"/>
        <v>0</v>
      </c>
    </row>
    <row r="296" spans="2:14" ht="15" customHeight="1" x14ac:dyDescent="0.3">
      <c r="B296" s="11">
        <f t="shared" si="14"/>
        <v>286</v>
      </c>
      <c r="C296" s="108">
        <v>31004372</v>
      </c>
      <c r="D296" s="129" t="s">
        <v>1870</v>
      </c>
      <c r="E296" s="130" t="s">
        <v>1870</v>
      </c>
      <c r="F296" s="130" t="s">
        <v>1870</v>
      </c>
      <c r="G296" s="131" t="s">
        <v>1870</v>
      </c>
      <c r="H296" s="106" t="s">
        <v>380</v>
      </c>
      <c r="I296" s="26"/>
      <c r="J296" s="124">
        <v>5</v>
      </c>
      <c r="K296" s="15">
        <v>0</v>
      </c>
      <c r="L296" s="16">
        <v>9.5</v>
      </c>
      <c r="M296" s="15">
        <f t="shared" si="15"/>
        <v>0</v>
      </c>
      <c r="N296" s="94">
        <f t="shared" si="16"/>
        <v>0</v>
      </c>
    </row>
    <row r="297" spans="2:14" ht="15" customHeight="1" x14ac:dyDescent="0.3">
      <c r="B297" s="11">
        <f t="shared" si="14"/>
        <v>287</v>
      </c>
      <c r="C297" s="108">
        <v>31004373</v>
      </c>
      <c r="D297" s="129" t="s">
        <v>1871</v>
      </c>
      <c r="E297" s="130" t="s">
        <v>1871</v>
      </c>
      <c r="F297" s="130" t="s">
        <v>1871</v>
      </c>
      <c r="G297" s="131" t="s">
        <v>1871</v>
      </c>
      <c r="H297" s="106" t="s">
        <v>380</v>
      </c>
      <c r="I297" s="26"/>
      <c r="J297" s="124">
        <v>5</v>
      </c>
      <c r="K297" s="15">
        <v>0</v>
      </c>
      <c r="L297" s="16">
        <v>9.5</v>
      </c>
      <c r="M297" s="15">
        <f t="shared" si="15"/>
        <v>0</v>
      </c>
      <c r="N297" s="94">
        <f t="shared" si="16"/>
        <v>0</v>
      </c>
    </row>
    <row r="298" spans="2:14" ht="15" customHeight="1" x14ac:dyDescent="0.3">
      <c r="B298" s="11">
        <f t="shared" si="14"/>
        <v>288</v>
      </c>
      <c r="C298" s="108">
        <v>31004374</v>
      </c>
      <c r="D298" s="129" t="s">
        <v>1872</v>
      </c>
      <c r="E298" s="130" t="s">
        <v>1872</v>
      </c>
      <c r="F298" s="130" t="s">
        <v>1872</v>
      </c>
      <c r="G298" s="131" t="s">
        <v>1872</v>
      </c>
      <c r="H298" s="106" t="s">
        <v>380</v>
      </c>
      <c r="I298" s="26"/>
      <c r="J298" s="124">
        <v>5</v>
      </c>
      <c r="K298" s="15">
        <v>0</v>
      </c>
      <c r="L298" s="16">
        <v>9.5</v>
      </c>
      <c r="M298" s="15">
        <f t="shared" si="15"/>
        <v>0</v>
      </c>
      <c r="N298" s="94">
        <f t="shared" si="16"/>
        <v>0</v>
      </c>
    </row>
    <row r="299" spans="2:14" ht="15" customHeight="1" x14ac:dyDescent="0.3">
      <c r="B299" s="11">
        <f t="shared" si="14"/>
        <v>289</v>
      </c>
      <c r="C299" s="108">
        <v>31004375</v>
      </c>
      <c r="D299" s="129" t="s">
        <v>1873</v>
      </c>
      <c r="E299" s="130" t="s">
        <v>1873</v>
      </c>
      <c r="F299" s="130" t="s">
        <v>1873</v>
      </c>
      <c r="G299" s="131" t="s">
        <v>1873</v>
      </c>
      <c r="H299" s="106" t="s">
        <v>380</v>
      </c>
      <c r="I299" s="26"/>
      <c r="J299" s="124">
        <v>5</v>
      </c>
      <c r="K299" s="15">
        <v>0</v>
      </c>
      <c r="L299" s="16">
        <v>9.5</v>
      </c>
      <c r="M299" s="15">
        <f t="shared" si="15"/>
        <v>0</v>
      </c>
      <c r="N299" s="94">
        <f t="shared" si="16"/>
        <v>0</v>
      </c>
    </row>
    <row r="300" spans="2:14" ht="15" customHeight="1" x14ac:dyDescent="0.3">
      <c r="B300" s="11">
        <f t="shared" si="14"/>
        <v>290</v>
      </c>
      <c r="C300" s="108">
        <v>31004376</v>
      </c>
      <c r="D300" s="129" t="s">
        <v>1874</v>
      </c>
      <c r="E300" s="130" t="s">
        <v>1874</v>
      </c>
      <c r="F300" s="130" t="s">
        <v>1874</v>
      </c>
      <c r="G300" s="131" t="s">
        <v>1874</v>
      </c>
      <c r="H300" s="106" t="s">
        <v>380</v>
      </c>
      <c r="I300" s="26"/>
      <c r="J300" s="124">
        <v>5</v>
      </c>
      <c r="K300" s="15">
        <v>0</v>
      </c>
      <c r="L300" s="16">
        <v>9.5</v>
      </c>
      <c r="M300" s="15">
        <f t="shared" si="15"/>
        <v>0</v>
      </c>
      <c r="N300" s="94">
        <f t="shared" si="16"/>
        <v>0</v>
      </c>
    </row>
    <row r="301" spans="2:14" ht="15" customHeight="1" x14ac:dyDescent="0.3">
      <c r="B301" s="11">
        <f t="shared" si="14"/>
        <v>291</v>
      </c>
      <c r="C301" s="108">
        <v>31004377</v>
      </c>
      <c r="D301" s="129" t="s">
        <v>1875</v>
      </c>
      <c r="E301" s="130" t="s">
        <v>1875</v>
      </c>
      <c r="F301" s="130" t="s">
        <v>1875</v>
      </c>
      <c r="G301" s="131" t="s">
        <v>1875</v>
      </c>
      <c r="H301" s="106" t="s">
        <v>380</v>
      </c>
      <c r="I301" s="26"/>
      <c r="J301" s="124">
        <v>5</v>
      </c>
      <c r="K301" s="15">
        <v>0</v>
      </c>
      <c r="L301" s="16">
        <v>9.5</v>
      </c>
      <c r="M301" s="15">
        <f t="shared" si="15"/>
        <v>0</v>
      </c>
      <c r="N301" s="94">
        <f t="shared" si="16"/>
        <v>0</v>
      </c>
    </row>
    <row r="302" spans="2:14" ht="15" customHeight="1" x14ac:dyDescent="0.3">
      <c r="B302" s="11">
        <f t="shared" si="14"/>
        <v>292</v>
      </c>
      <c r="C302" s="108">
        <v>31004378</v>
      </c>
      <c r="D302" s="129" t="s">
        <v>1876</v>
      </c>
      <c r="E302" s="130" t="s">
        <v>1876</v>
      </c>
      <c r="F302" s="130" t="s">
        <v>1876</v>
      </c>
      <c r="G302" s="131" t="s">
        <v>1876</v>
      </c>
      <c r="H302" s="106" t="s">
        <v>380</v>
      </c>
      <c r="I302" s="26"/>
      <c r="J302" s="124">
        <v>10</v>
      </c>
      <c r="K302" s="15">
        <v>0</v>
      </c>
      <c r="L302" s="16">
        <v>9.5</v>
      </c>
      <c r="M302" s="15">
        <f t="shared" si="15"/>
        <v>0</v>
      </c>
      <c r="N302" s="94">
        <f t="shared" si="16"/>
        <v>0</v>
      </c>
    </row>
    <row r="303" spans="2:14" ht="15" customHeight="1" x14ac:dyDescent="0.3">
      <c r="B303" s="11">
        <f t="shared" si="14"/>
        <v>293</v>
      </c>
      <c r="C303" s="108">
        <v>31004379</v>
      </c>
      <c r="D303" s="129" t="s">
        <v>1877</v>
      </c>
      <c r="E303" s="130" t="s">
        <v>1877</v>
      </c>
      <c r="F303" s="130" t="s">
        <v>1877</v>
      </c>
      <c r="G303" s="131" t="s">
        <v>1877</v>
      </c>
      <c r="H303" s="106" t="s">
        <v>380</v>
      </c>
      <c r="I303" s="26"/>
      <c r="J303" s="124">
        <v>3</v>
      </c>
      <c r="K303" s="15">
        <v>0</v>
      </c>
      <c r="L303" s="16">
        <v>9.5</v>
      </c>
      <c r="M303" s="15">
        <f t="shared" si="15"/>
        <v>0</v>
      </c>
      <c r="N303" s="94">
        <f t="shared" si="16"/>
        <v>0</v>
      </c>
    </row>
    <row r="304" spans="2:14" ht="15" customHeight="1" x14ac:dyDescent="0.3">
      <c r="B304" s="11">
        <f t="shared" si="14"/>
        <v>294</v>
      </c>
      <c r="C304" s="108">
        <v>31004380</v>
      </c>
      <c r="D304" s="129" t="s">
        <v>1878</v>
      </c>
      <c r="E304" s="130" t="s">
        <v>1878</v>
      </c>
      <c r="F304" s="130" t="s">
        <v>1878</v>
      </c>
      <c r="G304" s="131" t="s">
        <v>1878</v>
      </c>
      <c r="H304" s="106" t="s">
        <v>380</v>
      </c>
      <c r="I304" s="26"/>
      <c r="J304" s="124">
        <v>10</v>
      </c>
      <c r="K304" s="15">
        <v>0</v>
      </c>
      <c r="L304" s="16">
        <v>9.5</v>
      </c>
      <c r="M304" s="15">
        <f t="shared" si="15"/>
        <v>0</v>
      </c>
      <c r="N304" s="94">
        <f t="shared" si="16"/>
        <v>0</v>
      </c>
    </row>
    <row r="305" spans="2:14" ht="15" customHeight="1" x14ac:dyDescent="0.3">
      <c r="B305" s="11">
        <f t="shared" si="14"/>
        <v>295</v>
      </c>
      <c r="C305" s="108">
        <v>31004381</v>
      </c>
      <c r="D305" s="129" t="s">
        <v>1879</v>
      </c>
      <c r="E305" s="130" t="s">
        <v>1879</v>
      </c>
      <c r="F305" s="130" t="s">
        <v>1879</v>
      </c>
      <c r="G305" s="131" t="s">
        <v>1879</v>
      </c>
      <c r="H305" s="106" t="s">
        <v>380</v>
      </c>
      <c r="I305" s="26"/>
      <c r="J305" s="124">
        <v>5</v>
      </c>
      <c r="K305" s="15">
        <v>0</v>
      </c>
      <c r="L305" s="16">
        <v>9.5</v>
      </c>
      <c r="M305" s="15">
        <f t="shared" si="15"/>
        <v>0</v>
      </c>
      <c r="N305" s="94">
        <f t="shared" si="16"/>
        <v>0</v>
      </c>
    </row>
    <row r="306" spans="2:14" ht="15" customHeight="1" x14ac:dyDescent="0.3">
      <c r="B306" s="11">
        <f t="shared" si="14"/>
        <v>296</v>
      </c>
      <c r="C306" s="108">
        <v>31004382</v>
      </c>
      <c r="D306" s="129" t="s">
        <v>1880</v>
      </c>
      <c r="E306" s="130" t="s">
        <v>1880</v>
      </c>
      <c r="F306" s="130" t="s">
        <v>1880</v>
      </c>
      <c r="G306" s="131" t="s">
        <v>1880</v>
      </c>
      <c r="H306" s="106" t="s">
        <v>380</v>
      </c>
      <c r="I306" s="26"/>
      <c r="J306" s="124">
        <v>5</v>
      </c>
      <c r="K306" s="15">
        <v>0</v>
      </c>
      <c r="L306" s="16">
        <v>9.5</v>
      </c>
      <c r="M306" s="15">
        <f t="shared" si="15"/>
        <v>0</v>
      </c>
      <c r="N306" s="94">
        <f t="shared" si="16"/>
        <v>0</v>
      </c>
    </row>
    <row r="307" spans="2:14" ht="15" customHeight="1" x14ac:dyDescent="0.3">
      <c r="B307" s="11">
        <f t="shared" si="14"/>
        <v>297</v>
      </c>
      <c r="C307" s="108">
        <v>31004383</v>
      </c>
      <c r="D307" s="129" t="s">
        <v>1881</v>
      </c>
      <c r="E307" s="130" t="s">
        <v>1881</v>
      </c>
      <c r="F307" s="130" t="s">
        <v>1881</v>
      </c>
      <c r="G307" s="131" t="s">
        <v>1881</v>
      </c>
      <c r="H307" s="106" t="s">
        <v>380</v>
      </c>
      <c r="I307" s="26"/>
      <c r="J307" s="124">
        <v>5</v>
      </c>
      <c r="K307" s="15">
        <v>0</v>
      </c>
      <c r="L307" s="16">
        <v>9.5</v>
      </c>
      <c r="M307" s="15">
        <f t="shared" si="15"/>
        <v>0</v>
      </c>
      <c r="N307" s="94">
        <f t="shared" si="16"/>
        <v>0</v>
      </c>
    </row>
    <row r="308" spans="2:14" ht="15" customHeight="1" x14ac:dyDescent="0.3">
      <c r="B308" s="11">
        <f t="shared" si="14"/>
        <v>298</v>
      </c>
      <c r="C308" s="108">
        <v>31004384</v>
      </c>
      <c r="D308" s="129" t="s">
        <v>1882</v>
      </c>
      <c r="E308" s="130" t="s">
        <v>1882</v>
      </c>
      <c r="F308" s="130" t="s">
        <v>1882</v>
      </c>
      <c r="G308" s="131" t="s">
        <v>1882</v>
      </c>
      <c r="H308" s="106" t="s">
        <v>380</v>
      </c>
      <c r="I308" s="26"/>
      <c r="J308" s="124">
        <v>5</v>
      </c>
      <c r="K308" s="15">
        <v>0</v>
      </c>
      <c r="L308" s="16">
        <v>9.5</v>
      </c>
      <c r="M308" s="15">
        <f t="shared" si="15"/>
        <v>0</v>
      </c>
      <c r="N308" s="94">
        <f t="shared" si="16"/>
        <v>0</v>
      </c>
    </row>
    <row r="309" spans="2:14" ht="15" customHeight="1" x14ac:dyDescent="0.3">
      <c r="B309" s="11">
        <f t="shared" si="14"/>
        <v>299</v>
      </c>
      <c r="C309" s="108">
        <v>31004385</v>
      </c>
      <c r="D309" s="129" t="s">
        <v>1883</v>
      </c>
      <c r="E309" s="130" t="s">
        <v>1883</v>
      </c>
      <c r="F309" s="130" t="s">
        <v>1883</v>
      </c>
      <c r="G309" s="131" t="s">
        <v>1883</v>
      </c>
      <c r="H309" s="106" t="s">
        <v>380</v>
      </c>
      <c r="I309" s="26"/>
      <c r="J309" s="124">
        <v>5</v>
      </c>
      <c r="K309" s="15">
        <v>0</v>
      </c>
      <c r="L309" s="16">
        <v>9.5</v>
      </c>
      <c r="M309" s="15">
        <f t="shared" si="15"/>
        <v>0</v>
      </c>
      <c r="N309" s="94">
        <f t="shared" si="16"/>
        <v>0</v>
      </c>
    </row>
    <row r="310" spans="2:14" ht="24.95" customHeight="1" x14ac:dyDescent="0.3">
      <c r="B310" s="11">
        <f t="shared" si="14"/>
        <v>300</v>
      </c>
      <c r="C310" s="108">
        <v>31004386</v>
      </c>
      <c r="D310" s="129" t="s">
        <v>1884</v>
      </c>
      <c r="E310" s="130" t="s">
        <v>1884</v>
      </c>
      <c r="F310" s="130" t="s">
        <v>1884</v>
      </c>
      <c r="G310" s="131" t="s">
        <v>1884</v>
      </c>
      <c r="H310" s="106" t="s">
        <v>380</v>
      </c>
      <c r="I310" s="26"/>
      <c r="J310" s="124">
        <v>5</v>
      </c>
      <c r="K310" s="15">
        <v>0</v>
      </c>
      <c r="L310" s="16">
        <v>9.5</v>
      </c>
      <c r="M310" s="15">
        <f t="shared" si="15"/>
        <v>0</v>
      </c>
      <c r="N310" s="94">
        <f t="shared" si="16"/>
        <v>0</v>
      </c>
    </row>
    <row r="311" spans="2:14" ht="15" customHeight="1" x14ac:dyDescent="0.3">
      <c r="B311" s="11">
        <f t="shared" si="14"/>
        <v>301</v>
      </c>
      <c r="C311" s="108">
        <v>31004387</v>
      </c>
      <c r="D311" s="129" t="s">
        <v>1885</v>
      </c>
      <c r="E311" s="130" t="s">
        <v>1885</v>
      </c>
      <c r="F311" s="130" t="s">
        <v>1885</v>
      </c>
      <c r="G311" s="131" t="s">
        <v>1885</v>
      </c>
      <c r="H311" s="106" t="s">
        <v>380</v>
      </c>
      <c r="I311" s="26"/>
      <c r="J311" s="124">
        <v>15</v>
      </c>
      <c r="K311" s="15">
        <v>0</v>
      </c>
      <c r="L311" s="16">
        <v>9.5</v>
      </c>
      <c r="M311" s="15">
        <f t="shared" si="15"/>
        <v>0</v>
      </c>
      <c r="N311" s="94">
        <f t="shared" si="16"/>
        <v>0</v>
      </c>
    </row>
    <row r="312" spans="2:14" ht="15" customHeight="1" x14ac:dyDescent="0.3">
      <c r="B312" s="11">
        <f t="shared" si="14"/>
        <v>302</v>
      </c>
      <c r="C312" s="108">
        <v>31004388</v>
      </c>
      <c r="D312" s="129" t="s">
        <v>1886</v>
      </c>
      <c r="E312" s="130" t="s">
        <v>1886</v>
      </c>
      <c r="F312" s="130" t="s">
        <v>1886</v>
      </c>
      <c r="G312" s="131" t="s">
        <v>1886</v>
      </c>
      <c r="H312" s="106" t="s">
        <v>380</v>
      </c>
      <c r="I312" s="26"/>
      <c r="J312" s="124">
        <v>5</v>
      </c>
      <c r="K312" s="15">
        <v>0</v>
      </c>
      <c r="L312" s="16">
        <v>9.5</v>
      </c>
      <c r="M312" s="15">
        <f t="shared" si="15"/>
        <v>0</v>
      </c>
      <c r="N312" s="94">
        <f t="shared" si="16"/>
        <v>0</v>
      </c>
    </row>
    <row r="313" spans="2:14" ht="15" customHeight="1" x14ac:dyDescent="0.3">
      <c r="B313" s="11">
        <f t="shared" si="14"/>
        <v>303</v>
      </c>
      <c r="C313" s="108">
        <v>31004389</v>
      </c>
      <c r="D313" s="129" t="s">
        <v>1887</v>
      </c>
      <c r="E313" s="130" t="s">
        <v>1887</v>
      </c>
      <c r="F313" s="130" t="s">
        <v>1887</v>
      </c>
      <c r="G313" s="131" t="s">
        <v>1887</v>
      </c>
      <c r="H313" s="106" t="s">
        <v>380</v>
      </c>
      <c r="I313" s="26"/>
      <c r="J313" s="124">
        <v>20</v>
      </c>
      <c r="K313" s="15">
        <v>0</v>
      </c>
      <c r="L313" s="16">
        <v>9.5</v>
      </c>
      <c r="M313" s="15">
        <f t="shared" si="15"/>
        <v>0</v>
      </c>
      <c r="N313" s="94">
        <f t="shared" si="16"/>
        <v>0</v>
      </c>
    </row>
    <row r="314" spans="2:14" ht="15" customHeight="1" x14ac:dyDescent="0.3">
      <c r="B314" s="11">
        <f t="shared" si="14"/>
        <v>304</v>
      </c>
      <c r="C314" s="108">
        <v>31004390</v>
      </c>
      <c r="D314" s="129" t="s">
        <v>1888</v>
      </c>
      <c r="E314" s="130" t="s">
        <v>1888</v>
      </c>
      <c r="F314" s="130" t="s">
        <v>1888</v>
      </c>
      <c r="G314" s="131" t="s">
        <v>1888</v>
      </c>
      <c r="H314" s="106" t="s">
        <v>380</v>
      </c>
      <c r="I314" s="26"/>
      <c r="J314" s="124">
        <v>10</v>
      </c>
      <c r="K314" s="15">
        <v>0</v>
      </c>
      <c r="L314" s="16">
        <v>9.5</v>
      </c>
      <c r="M314" s="15">
        <f t="shared" si="15"/>
        <v>0</v>
      </c>
      <c r="N314" s="94">
        <f t="shared" si="16"/>
        <v>0</v>
      </c>
    </row>
    <row r="315" spans="2:14" ht="15" customHeight="1" x14ac:dyDescent="0.3">
      <c r="B315" s="11">
        <f t="shared" si="14"/>
        <v>305</v>
      </c>
      <c r="C315" s="108">
        <v>31004391</v>
      </c>
      <c r="D315" s="129" t="s">
        <v>1889</v>
      </c>
      <c r="E315" s="130" t="s">
        <v>1889</v>
      </c>
      <c r="F315" s="130" t="s">
        <v>1889</v>
      </c>
      <c r="G315" s="131" t="s">
        <v>1889</v>
      </c>
      <c r="H315" s="106" t="s">
        <v>380</v>
      </c>
      <c r="I315" s="26"/>
      <c r="J315" s="124">
        <v>30</v>
      </c>
      <c r="K315" s="15">
        <v>0</v>
      </c>
      <c r="L315" s="16">
        <v>9.5</v>
      </c>
      <c r="M315" s="15">
        <f t="shared" si="15"/>
        <v>0</v>
      </c>
      <c r="N315" s="94">
        <f t="shared" si="16"/>
        <v>0</v>
      </c>
    </row>
    <row r="316" spans="2:14" ht="15" customHeight="1" x14ac:dyDescent="0.3">
      <c r="B316" s="11">
        <f t="shared" si="14"/>
        <v>306</v>
      </c>
      <c r="C316" s="108">
        <v>31004392</v>
      </c>
      <c r="D316" s="129" t="s">
        <v>1890</v>
      </c>
      <c r="E316" s="130" t="s">
        <v>1890</v>
      </c>
      <c r="F316" s="130" t="s">
        <v>1890</v>
      </c>
      <c r="G316" s="131" t="s">
        <v>1890</v>
      </c>
      <c r="H316" s="106" t="s">
        <v>380</v>
      </c>
      <c r="I316" s="26"/>
      <c r="J316" s="124">
        <v>20</v>
      </c>
      <c r="K316" s="15">
        <v>0</v>
      </c>
      <c r="L316" s="16">
        <v>9.5</v>
      </c>
      <c r="M316" s="15">
        <f t="shared" si="15"/>
        <v>0</v>
      </c>
      <c r="N316" s="94">
        <f t="shared" si="16"/>
        <v>0</v>
      </c>
    </row>
    <row r="317" spans="2:14" ht="15" customHeight="1" x14ac:dyDescent="0.3">
      <c r="B317" s="11">
        <f t="shared" si="14"/>
        <v>307</v>
      </c>
      <c r="C317" s="108">
        <v>31004393</v>
      </c>
      <c r="D317" s="129" t="s">
        <v>1891</v>
      </c>
      <c r="E317" s="130" t="s">
        <v>1891</v>
      </c>
      <c r="F317" s="130" t="s">
        <v>1891</v>
      </c>
      <c r="G317" s="131" t="s">
        <v>1891</v>
      </c>
      <c r="H317" s="106" t="s">
        <v>380</v>
      </c>
      <c r="I317" s="26"/>
      <c r="J317" s="124">
        <v>20</v>
      </c>
      <c r="K317" s="15">
        <v>0</v>
      </c>
      <c r="L317" s="16">
        <v>9.5</v>
      </c>
      <c r="M317" s="15">
        <f t="shared" si="15"/>
        <v>0</v>
      </c>
      <c r="N317" s="94">
        <f t="shared" si="16"/>
        <v>0</v>
      </c>
    </row>
    <row r="318" spans="2:14" ht="15" customHeight="1" x14ac:dyDescent="0.3">
      <c r="B318" s="11">
        <f t="shared" si="14"/>
        <v>308</v>
      </c>
      <c r="C318" s="108">
        <v>31004394</v>
      </c>
      <c r="D318" s="129" t="s">
        <v>1892</v>
      </c>
      <c r="E318" s="130" t="s">
        <v>1892</v>
      </c>
      <c r="F318" s="130" t="s">
        <v>1892</v>
      </c>
      <c r="G318" s="131" t="s">
        <v>1892</v>
      </c>
      <c r="H318" s="106" t="s">
        <v>380</v>
      </c>
      <c r="I318" s="26"/>
      <c r="J318" s="124">
        <v>100</v>
      </c>
      <c r="K318" s="15">
        <v>0</v>
      </c>
      <c r="L318" s="16">
        <v>9.5</v>
      </c>
      <c r="M318" s="15">
        <f t="shared" si="15"/>
        <v>0</v>
      </c>
      <c r="N318" s="94">
        <f t="shared" si="16"/>
        <v>0</v>
      </c>
    </row>
    <row r="319" spans="2:14" ht="15" customHeight="1" x14ac:dyDescent="0.3">
      <c r="B319" s="11">
        <f t="shared" si="14"/>
        <v>309</v>
      </c>
      <c r="C319" s="108">
        <v>31004395</v>
      </c>
      <c r="D319" s="129" t="s">
        <v>1893</v>
      </c>
      <c r="E319" s="130" t="s">
        <v>1893</v>
      </c>
      <c r="F319" s="130" t="s">
        <v>1893</v>
      </c>
      <c r="G319" s="131" t="s">
        <v>1893</v>
      </c>
      <c r="H319" s="106" t="s">
        <v>380</v>
      </c>
      <c r="I319" s="26"/>
      <c r="J319" s="124">
        <v>50</v>
      </c>
      <c r="K319" s="15">
        <v>0</v>
      </c>
      <c r="L319" s="16">
        <v>9.5</v>
      </c>
      <c r="M319" s="15">
        <f t="shared" si="15"/>
        <v>0</v>
      </c>
      <c r="N319" s="94">
        <f t="shared" si="16"/>
        <v>0</v>
      </c>
    </row>
    <row r="320" spans="2:14" ht="15" customHeight="1" x14ac:dyDescent="0.3">
      <c r="B320" s="11">
        <f t="shared" si="14"/>
        <v>310</v>
      </c>
      <c r="C320" s="108">
        <v>31004396</v>
      </c>
      <c r="D320" s="129" t="s">
        <v>1894</v>
      </c>
      <c r="E320" s="130" t="s">
        <v>1894</v>
      </c>
      <c r="F320" s="130" t="s">
        <v>1894</v>
      </c>
      <c r="G320" s="131" t="s">
        <v>1894</v>
      </c>
      <c r="H320" s="106" t="s">
        <v>380</v>
      </c>
      <c r="I320" s="26"/>
      <c r="J320" s="124">
        <v>40</v>
      </c>
      <c r="K320" s="15">
        <v>0</v>
      </c>
      <c r="L320" s="16">
        <v>9.5</v>
      </c>
      <c r="M320" s="15">
        <f t="shared" si="15"/>
        <v>0</v>
      </c>
      <c r="N320" s="94">
        <f t="shared" si="16"/>
        <v>0</v>
      </c>
    </row>
    <row r="321" spans="1:14" ht="15" customHeight="1" x14ac:dyDescent="0.3">
      <c r="B321" s="11">
        <f t="shared" si="14"/>
        <v>311</v>
      </c>
      <c r="C321" s="108">
        <v>31004397</v>
      </c>
      <c r="D321" s="129" t="s">
        <v>1895</v>
      </c>
      <c r="E321" s="130" t="s">
        <v>1895</v>
      </c>
      <c r="F321" s="130" t="s">
        <v>1895</v>
      </c>
      <c r="G321" s="131" t="s">
        <v>1895</v>
      </c>
      <c r="H321" s="106" t="s">
        <v>380</v>
      </c>
      <c r="I321" s="26"/>
      <c r="J321" s="124">
        <v>40</v>
      </c>
      <c r="K321" s="15">
        <v>0</v>
      </c>
      <c r="L321" s="16">
        <v>9.5</v>
      </c>
      <c r="M321" s="15">
        <f t="shared" si="15"/>
        <v>0</v>
      </c>
      <c r="N321" s="94">
        <f t="shared" si="16"/>
        <v>0</v>
      </c>
    </row>
    <row r="322" spans="1:14" ht="15" customHeight="1" x14ac:dyDescent="0.3">
      <c r="B322" s="11">
        <f t="shared" si="14"/>
        <v>312</v>
      </c>
      <c r="C322" s="108">
        <v>31004398</v>
      </c>
      <c r="D322" s="129" t="s">
        <v>1896</v>
      </c>
      <c r="E322" s="130" t="s">
        <v>1896</v>
      </c>
      <c r="F322" s="130" t="s">
        <v>1896</v>
      </c>
      <c r="G322" s="131" t="s">
        <v>1896</v>
      </c>
      <c r="H322" s="106" t="s">
        <v>380</v>
      </c>
      <c r="I322" s="26"/>
      <c r="J322" s="124">
        <v>40</v>
      </c>
      <c r="K322" s="15">
        <v>0</v>
      </c>
      <c r="L322" s="16">
        <v>9.5</v>
      </c>
      <c r="M322" s="15">
        <f t="shared" si="15"/>
        <v>0</v>
      </c>
      <c r="N322" s="94">
        <f t="shared" si="16"/>
        <v>0</v>
      </c>
    </row>
    <row r="323" spans="1:14" ht="15" customHeight="1" x14ac:dyDescent="0.3">
      <c r="B323" s="11">
        <f t="shared" si="14"/>
        <v>313</v>
      </c>
      <c r="C323" s="108">
        <v>31004399</v>
      </c>
      <c r="D323" s="129" t="s">
        <v>1897</v>
      </c>
      <c r="E323" s="130" t="s">
        <v>1897</v>
      </c>
      <c r="F323" s="130" t="s">
        <v>1897</v>
      </c>
      <c r="G323" s="131" t="s">
        <v>1897</v>
      </c>
      <c r="H323" s="106" t="s">
        <v>380</v>
      </c>
      <c r="I323" s="26"/>
      <c r="J323" s="124">
        <v>20</v>
      </c>
      <c r="K323" s="15">
        <v>0</v>
      </c>
      <c r="L323" s="16">
        <v>9.5</v>
      </c>
      <c r="M323" s="15">
        <f t="shared" si="15"/>
        <v>0</v>
      </c>
      <c r="N323" s="94">
        <f t="shared" si="16"/>
        <v>0</v>
      </c>
    </row>
    <row r="324" spans="1:14" ht="39.950000000000003" customHeight="1" x14ac:dyDescent="0.3">
      <c r="B324" s="11">
        <f t="shared" si="14"/>
        <v>314</v>
      </c>
      <c r="C324" s="108">
        <v>31004400</v>
      </c>
      <c r="D324" s="129" t="s">
        <v>1898</v>
      </c>
      <c r="E324" s="130" t="s">
        <v>1898</v>
      </c>
      <c r="F324" s="130" t="s">
        <v>1898</v>
      </c>
      <c r="G324" s="131" t="s">
        <v>1898</v>
      </c>
      <c r="H324" s="106" t="s">
        <v>380</v>
      </c>
      <c r="I324" s="26"/>
      <c r="J324" s="124">
        <v>300</v>
      </c>
      <c r="K324" s="15">
        <v>0</v>
      </c>
      <c r="L324" s="16">
        <v>9.5</v>
      </c>
      <c r="M324" s="15">
        <f t="shared" si="15"/>
        <v>0</v>
      </c>
      <c r="N324" s="94">
        <f t="shared" si="16"/>
        <v>0</v>
      </c>
    </row>
    <row r="325" spans="1:14" ht="39.950000000000003" customHeight="1" x14ac:dyDescent="0.3">
      <c r="B325" s="11">
        <f t="shared" si="14"/>
        <v>315</v>
      </c>
      <c r="C325" s="108">
        <v>31004401</v>
      </c>
      <c r="D325" s="129" t="s">
        <v>1899</v>
      </c>
      <c r="E325" s="130" t="s">
        <v>1899</v>
      </c>
      <c r="F325" s="130" t="s">
        <v>1899</v>
      </c>
      <c r="G325" s="131" t="s">
        <v>1899</v>
      </c>
      <c r="H325" s="106" t="s">
        <v>380</v>
      </c>
      <c r="I325" s="26"/>
      <c r="J325" s="124">
        <v>300</v>
      </c>
      <c r="K325" s="15">
        <v>0</v>
      </c>
      <c r="L325" s="16">
        <v>9.5</v>
      </c>
      <c r="M325" s="15">
        <f t="shared" si="15"/>
        <v>0</v>
      </c>
      <c r="N325" s="94">
        <f t="shared" si="16"/>
        <v>0</v>
      </c>
    </row>
    <row r="326" spans="1:14" ht="39.950000000000003" customHeight="1" x14ac:dyDescent="0.3">
      <c r="B326" s="11">
        <f t="shared" si="14"/>
        <v>316</v>
      </c>
      <c r="C326" s="108">
        <v>31004402</v>
      </c>
      <c r="D326" s="129" t="s">
        <v>1900</v>
      </c>
      <c r="E326" s="130" t="s">
        <v>1900</v>
      </c>
      <c r="F326" s="130" t="s">
        <v>1900</v>
      </c>
      <c r="G326" s="131" t="s">
        <v>1900</v>
      </c>
      <c r="H326" s="106" t="s">
        <v>380</v>
      </c>
      <c r="I326" s="26"/>
      <c r="J326" s="124">
        <v>300</v>
      </c>
      <c r="K326" s="15">
        <v>0</v>
      </c>
      <c r="L326" s="16">
        <v>9.5</v>
      </c>
      <c r="M326" s="15">
        <f t="shared" si="15"/>
        <v>0</v>
      </c>
      <c r="N326" s="94">
        <f t="shared" si="16"/>
        <v>0</v>
      </c>
    </row>
    <row r="327" spans="1:14" s="21" customFormat="1" ht="12.75" customHeight="1" x14ac:dyDescent="0.3">
      <c r="A327" s="17"/>
      <c r="B327" s="165"/>
      <c r="C327" s="165"/>
      <c r="D327" s="166" t="s">
        <v>29</v>
      </c>
      <c r="E327" s="167"/>
      <c r="F327" s="168"/>
      <c r="G327" s="169"/>
      <c r="H327" s="170"/>
      <c r="I327" s="171"/>
      <c r="J327" s="170"/>
      <c r="K327" s="171"/>
      <c r="L327" s="170"/>
      <c r="M327" s="171"/>
      <c r="N327" s="172">
        <f>SUM(N11:N326)</f>
        <v>0</v>
      </c>
    </row>
    <row r="328" spans="1:14" ht="12.75" customHeight="1" x14ac:dyDescent="0.3"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</row>
    <row r="329" spans="1:14" ht="12.75" customHeight="1" x14ac:dyDescent="0.3">
      <c r="B329" s="22" t="s">
        <v>13</v>
      </c>
      <c r="C329" s="22"/>
      <c r="D329" s="22"/>
      <c r="E329" s="22"/>
      <c r="F329" s="22"/>
      <c r="G329" s="22"/>
      <c r="H329" s="22"/>
      <c r="I329" s="22"/>
      <c r="J329" s="21"/>
      <c r="K329" s="21"/>
      <c r="L329" s="21"/>
      <c r="M329" s="21"/>
      <c r="N329" s="21"/>
    </row>
    <row r="330" spans="1:14" ht="12.75" customHeight="1" x14ac:dyDescent="0.3">
      <c r="B330" s="22" t="s">
        <v>14</v>
      </c>
      <c r="C330" s="22"/>
      <c r="D330" s="22"/>
      <c r="E330" s="22"/>
      <c r="F330" s="22"/>
      <c r="G330" s="22"/>
      <c r="H330" s="22"/>
      <c r="I330" s="22"/>
      <c r="J330" s="21"/>
      <c r="K330" s="21"/>
      <c r="L330" s="21"/>
      <c r="M330" s="21"/>
      <c r="N330" s="21"/>
    </row>
    <row r="331" spans="1:14" ht="12.75" customHeight="1" x14ac:dyDescent="0.3">
      <c r="B331" s="22" t="s">
        <v>15</v>
      </c>
      <c r="C331" s="22"/>
      <c r="D331" s="22"/>
      <c r="E331" s="22"/>
      <c r="F331" s="22"/>
      <c r="G331" s="22"/>
      <c r="H331" s="22"/>
      <c r="I331" s="22"/>
      <c r="J331" s="21"/>
      <c r="K331" s="21"/>
      <c r="L331" s="21"/>
      <c r="M331" s="21"/>
      <c r="N331" s="21"/>
    </row>
    <row r="332" spans="1:14" ht="15" customHeight="1" x14ac:dyDescent="0.3">
      <c r="B332" s="36" t="s">
        <v>46</v>
      </c>
      <c r="C332" s="36"/>
      <c r="D332" s="36"/>
      <c r="E332" s="36"/>
      <c r="F332" s="36"/>
      <c r="G332" s="36"/>
      <c r="H332" s="36"/>
      <c r="I332" s="36"/>
      <c r="J332" s="21"/>
      <c r="K332" s="21"/>
      <c r="L332" s="21"/>
      <c r="M332" s="21"/>
      <c r="N332" s="21"/>
    </row>
    <row r="333" spans="1:14" ht="12.75" customHeight="1" x14ac:dyDescent="0.3">
      <c r="B333" s="22"/>
      <c r="C333" s="22"/>
      <c r="D333" s="22"/>
      <c r="E333" s="22"/>
      <c r="F333" s="22"/>
      <c r="G333" s="22"/>
      <c r="H333" s="22"/>
      <c r="I333" s="22"/>
      <c r="J333" s="21"/>
      <c r="K333" s="21"/>
      <c r="L333" s="21"/>
      <c r="M333" s="21"/>
      <c r="N333" s="21"/>
    </row>
    <row r="334" spans="1:14" ht="12.75" customHeight="1" x14ac:dyDescent="0.3"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</row>
    <row r="335" spans="1:14" ht="12.75" customHeight="1" x14ac:dyDescent="0.3">
      <c r="B335" s="21" t="s">
        <v>16</v>
      </c>
      <c r="C335" s="21"/>
      <c r="D335" s="21"/>
      <c r="E335" s="21"/>
      <c r="F335" s="21"/>
      <c r="G335" s="21"/>
      <c r="H335" s="21"/>
      <c r="I335" s="23" t="s">
        <v>17</v>
      </c>
      <c r="J335" s="21"/>
      <c r="K335" s="21"/>
      <c r="L335" s="21" t="s">
        <v>18</v>
      </c>
      <c r="M335" s="21"/>
      <c r="N335" s="21"/>
    </row>
    <row r="338" spans="1:1" ht="15" customHeight="1" x14ac:dyDescent="0.3">
      <c r="A338" s="84"/>
    </row>
    <row r="339" spans="1:1" ht="15" customHeight="1" x14ac:dyDescent="0.3"/>
  </sheetData>
  <sheetProtection algorithmName="SHA-512" hashValue="rju++eQk0PgVJ/jWA+bzQfVzJvyC/etNjzsRpbTcDjsv6sa6gKGPYNdSiugh22BbWKTkPIm772rw0YvuYPAiPA==" saltValue="uyE1EMsyMmWMqi5vS/Y/WQ==" spinCount="100000" sheet="1" objects="1" scenarios="1"/>
  <protectedRanges>
    <protectedRange sqref="D335" name="Range2"/>
    <protectedRange sqref="D4:D5" name="Range1"/>
  </protectedRanges>
  <mergeCells count="317">
    <mergeCell ref="D233:G233"/>
    <mergeCell ref="D234:G234"/>
    <mergeCell ref="D235:G235"/>
    <mergeCell ref="D236:G236"/>
    <mergeCell ref="D237:G237"/>
    <mergeCell ref="D238:G238"/>
    <mergeCell ref="D239:G239"/>
    <mergeCell ref="D240:G240"/>
    <mergeCell ref="D224:G224"/>
    <mergeCell ref="D225:G225"/>
    <mergeCell ref="D226:G226"/>
    <mergeCell ref="D227:G227"/>
    <mergeCell ref="D228:G228"/>
    <mergeCell ref="D229:G229"/>
    <mergeCell ref="D230:G230"/>
    <mergeCell ref="D231:G231"/>
    <mergeCell ref="D232:G232"/>
    <mergeCell ref="D215:G215"/>
    <mergeCell ref="D216:G216"/>
    <mergeCell ref="D217:G217"/>
    <mergeCell ref="D218:G218"/>
    <mergeCell ref="D219:G219"/>
    <mergeCell ref="D220:G220"/>
    <mergeCell ref="D221:G221"/>
    <mergeCell ref="D222:G222"/>
    <mergeCell ref="D223:G223"/>
    <mergeCell ref="D206:G206"/>
    <mergeCell ref="D207:G207"/>
    <mergeCell ref="D208:G208"/>
    <mergeCell ref="D209:G209"/>
    <mergeCell ref="D210:G210"/>
    <mergeCell ref="D211:G211"/>
    <mergeCell ref="D212:G212"/>
    <mergeCell ref="D213:G213"/>
    <mergeCell ref="D214:G214"/>
    <mergeCell ref="D197:G197"/>
    <mergeCell ref="D198:G198"/>
    <mergeCell ref="D199:G199"/>
    <mergeCell ref="D200:G200"/>
    <mergeCell ref="D201:G201"/>
    <mergeCell ref="D202:G202"/>
    <mergeCell ref="D203:G203"/>
    <mergeCell ref="D204:G204"/>
    <mergeCell ref="D205:G205"/>
    <mergeCell ref="D188:G188"/>
    <mergeCell ref="D189:G189"/>
    <mergeCell ref="D190:G190"/>
    <mergeCell ref="D191:G191"/>
    <mergeCell ref="D192:G192"/>
    <mergeCell ref="D193:G193"/>
    <mergeCell ref="D194:G194"/>
    <mergeCell ref="D195:G195"/>
    <mergeCell ref="D196:G196"/>
    <mergeCell ref="D179:G179"/>
    <mergeCell ref="D180:G180"/>
    <mergeCell ref="D181:G181"/>
    <mergeCell ref="D182:G182"/>
    <mergeCell ref="D183:G183"/>
    <mergeCell ref="D184:G184"/>
    <mergeCell ref="D185:G185"/>
    <mergeCell ref="D186:G186"/>
    <mergeCell ref="D187:G187"/>
    <mergeCell ref="D170:G170"/>
    <mergeCell ref="D171:G171"/>
    <mergeCell ref="D172:G172"/>
    <mergeCell ref="D173:G173"/>
    <mergeCell ref="D174:G174"/>
    <mergeCell ref="D175:G175"/>
    <mergeCell ref="D176:G176"/>
    <mergeCell ref="D177:G177"/>
    <mergeCell ref="D178:G178"/>
    <mergeCell ref="D161:G161"/>
    <mergeCell ref="D162:G162"/>
    <mergeCell ref="D163:G163"/>
    <mergeCell ref="D164:G164"/>
    <mergeCell ref="D165:G165"/>
    <mergeCell ref="D166:G166"/>
    <mergeCell ref="D167:G167"/>
    <mergeCell ref="D168:G168"/>
    <mergeCell ref="D169:G169"/>
    <mergeCell ref="D152:G152"/>
    <mergeCell ref="D153:G153"/>
    <mergeCell ref="D154:G154"/>
    <mergeCell ref="D155:G155"/>
    <mergeCell ref="D156:G156"/>
    <mergeCell ref="D157:G157"/>
    <mergeCell ref="D158:G158"/>
    <mergeCell ref="D159:G159"/>
    <mergeCell ref="D160:G160"/>
    <mergeCell ref="D143:G143"/>
    <mergeCell ref="D144:G144"/>
    <mergeCell ref="D145:G145"/>
    <mergeCell ref="D146:G146"/>
    <mergeCell ref="D147:G147"/>
    <mergeCell ref="D148:G148"/>
    <mergeCell ref="D149:G149"/>
    <mergeCell ref="D150:G150"/>
    <mergeCell ref="D151:G151"/>
    <mergeCell ref="D134:G134"/>
    <mergeCell ref="D135:G135"/>
    <mergeCell ref="D136:G136"/>
    <mergeCell ref="D137:G137"/>
    <mergeCell ref="D138:G138"/>
    <mergeCell ref="D139:G139"/>
    <mergeCell ref="D140:G140"/>
    <mergeCell ref="D141:G141"/>
    <mergeCell ref="D142:G142"/>
    <mergeCell ref="D125:G125"/>
    <mergeCell ref="D126:G126"/>
    <mergeCell ref="D127:G127"/>
    <mergeCell ref="D128:G128"/>
    <mergeCell ref="D129:G129"/>
    <mergeCell ref="D130:G130"/>
    <mergeCell ref="D131:G131"/>
    <mergeCell ref="D132:G132"/>
    <mergeCell ref="D133:G133"/>
    <mergeCell ref="D116:G116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289:G289"/>
    <mergeCell ref="D290:G290"/>
    <mergeCell ref="D284:G284"/>
    <mergeCell ref="D285:G285"/>
    <mergeCell ref="D286:G286"/>
    <mergeCell ref="D278:G278"/>
    <mergeCell ref="D279:G279"/>
    <mergeCell ref="D280:G280"/>
    <mergeCell ref="D281:G281"/>
    <mergeCell ref="D282:G282"/>
    <mergeCell ref="D283:G283"/>
    <mergeCell ref="D261:G261"/>
    <mergeCell ref="D262:G262"/>
    <mergeCell ref="D263:G263"/>
    <mergeCell ref="D264:G264"/>
    <mergeCell ref="D265:G265"/>
    <mergeCell ref="D326:G326"/>
    <mergeCell ref="D320:G320"/>
    <mergeCell ref="D321:G321"/>
    <mergeCell ref="D275:G275"/>
    <mergeCell ref="D276:G276"/>
    <mergeCell ref="D277:G277"/>
    <mergeCell ref="D266:G266"/>
    <mergeCell ref="D267:G267"/>
    <mergeCell ref="D268:G268"/>
    <mergeCell ref="D269:G269"/>
    <mergeCell ref="D270:G270"/>
    <mergeCell ref="D271:G271"/>
    <mergeCell ref="D311:G311"/>
    <mergeCell ref="D312:G312"/>
    <mergeCell ref="D313:G313"/>
    <mergeCell ref="D302:G302"/>
    <mergeCell ref="D303:G303"/>
    <mergeCell ref="D304:G304"/>
    <mergeCell ref="D305:G305"/>
    <mergeCell ref="D309:G309"/>
    <mergeCell ref="D310:G310"/>
    <mergeCell ref="D114:G114"/>
    <mergeCell ref="D115:G115"/>
    <mergeCell ref="D241:G241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254:G254"/>
    <mergeCell ref="D255:G255"/>
    <mergeCell ref="D256:G256"/>
    <mergeCell ref="D257:G257"/>
    <mergeCell ref="D258:G258"/>
    <mergeCell ref="D259:G259"/>
    <mergeCell ref="D272:G272"/>
    <mergeCell ref="D273:G273"/>
    <mergeCell ref="D274:G274"/>
    <mergeCell ref="D260:G260"/>
    <mergeCell ref="D298:G298"/>
    <mergeCell ref="D299:G299"/>
    <mergeCell ref="D300:G300"/>
    <mergeCell ref="D301:G301"/>
    <mergeCell ref="D293:G293"/>
    <mergeCell ref="D294:G294"/>
    <mergeCell ref="D295:G295"/>
    <mergeCell ref="D296:G296"/>
    <mergeCell ref="D308:G308"/>
    <mergeCell ref="D306:G306"/>
    <mergeCell ref="D307:G307"/>
    <mergeCell ref="D297:G297"/>
    <mergeCell ref="D322:G322"/>
    <mergeCell ref="D323:G323"/>
    <mergeCell ref="D324:G324"/>
    <mergeCell ref="D325:G325"/>
    <mergeCell ref="D314:G314"/>
    <mergeCell ref="D315:G315"/>
    <mergeCell ref="D316:G316"/>
    <mergeCell ref="D317:G317"/>
    <mergeCell ref="D318:G318"/>
    <mergeCell ref="D319:G319"/>
    <mergeCell ref="D78:G78"/>
    <mergeCell ref="D79:G79"/>
    <mergeCell ref="D80:G80"/>
    <mergeCell ref="D73:G73"/>
    <mergeCell ref="D74:G74"/>
    <mergeCell ref="D75:G75"/>
    <mergeCell ref="D76:G76"/>
    <mergeCell ref="D287:G287"/>
    <mergeCell ref="D288:G288"/>
    <mergeCell ref="D77:G77"/>
    <mergeCell ref="D251:G251"/>
    <mergeCell ref="D252:G252"/>
    <mergeCell ref="D253:G253"/>
    <mergeCell ref="D242:G242"/>
    <mergeCell ref="D243:G243"/>
    <mergeCell ref="D244:G244"/>
    <mergeCell ref="D245:G245"/>
    <mergeCell ref="D246:G246"/>
    <mergeCell ref="D247:G247"/>
    <mergeCell ref="D248:G248"/>
    <mergeCell ref="D249:G249"/>
    <mergeCell ref="D250:G250"/>
    <mergeCell ref="D87:G87"/>
    <mergeCell ref="D88:G88"/>
    <mergeCell ref="D291:G291"/>
    <mergeCell ref="D292:G292"/>
    <mergeCell ref="D81:G81"/>
    <mergeCell ref="D82:G82"/>
    <mergeCell ref="D83:G83"/>
    <mergeCell ref="D84:G84"/>
    <mergeCell ref="D85:G85"/>
    <mergeCell ref="D86:G86"/>
    <mergeCell ref="D99:G99"/>
    <mergeCell ref="D100:G100"/>
    <mergeCell ref="D101:G101"/>
    <mergeCell ref="D102:G102"/>
    <mergeCell ref="D89:G89"/>
    <mergeCell ref="D90:G90"/>
    <mergeCell ref="D91:G91"/>
    <mergeCell ref="D92:G92"/>
    <mergeCell ref="D103:G103"/>
    <mergeCell ref="D104:G104"/>
    <mergeCell ref="D93:G93"/>
    <mergeCell ref="D94:G94"/>
    <mergeCell ref="D95:G95"/>
    <mergeCell ref="D96:G96"/>
    <mergeCell ref="D97:G97"/>
    <mergeCell ref="D98:G98"/>
    <mergeCell ref="D56:G56"/>
    <mergeCell ref="D57:G57"/>
    <mergeCell ref="D58:G58"/>
    <mergeCell ref="D59:G59"/>
    <mergeCell ref="D60:G60"/>
    <mergeCell ref="D51:G51"/>
    <mergeCell ref="D52:G52"/>
    <mergeCell ref="D53:G53"/>
    <mergeCell ref="D54:G54"/>
    <mergeCell ref="D55:G55"/>
    <mergeCell ref="D67:G67"/>
    <mergeCell ref="D68:G68"/>
    <mergeCell ref="D69:G69"/>
    <mergeCell ref="D70:G70"/>
    <mergeCell ref="D71:G71"/>
    <mergeCell ref="D72:G72"/>
    <mergeCell ref="D61:G61"/>
    <mergeCell ref="D62:G62"/>
    <mergeCell ref="D63:G63"/>
    <mergeCell ref="D64:G64"/>
    <mergeCell ref="D65:G65"/>
    <mergeCell ref="D66:G66"/>
    <mergeCell ref="D45:G45"/>
    <mergeCell ref="D46:G46"/>
    <mergeCell ref="D47:G47"/>
    <mergeCell ref="D48:G48"/>
    <mergeCell ref="D49:G49"/>
    <mergeCell ref="D50:G50"/>
    <mergeCell ref="D39:G39"/>
    <mergeCell ref="D40:G40"/>
    <mergeCell ref="D41:G41"/>
    <mergeCell ref="D42:G42"/>
    <mergeCell ref="D43:G43"/>
    <mergeCell ref="D44:G44"/>
    <mergeCell ref="D34:G34"/>
    <mergeCell ref="D35:G35"/>
    <mergeCell ref="D36:G36"/>
    <mergeCell ref="D37:G37"/>
    <mergeCell ref="D38:G38"/>
    <mergeCell ref="D27:G27"/>
    <mergeCell ref="D28:G28"/>
    <mergeCell ref="D29:G29"/>
    <mergeCell ref="D30:G30"/>
    <mergeCell ref="D31:G31"/>
    <mergeCell ref="D32:G32"/>
    <mergeCell ref="D25:G25"/>
    <mergeCell ref="D26:G26"/>
    <mergeCell ref="D15:G15"/>
    <mergeCell ref="D16:G16"/>
    <mergeCell ref="D17:G17"/>
    <mergeCell ref="D18:G18"/>
    <mergeCell ref="D19:G19"/>
    <mergeCell ref="D20:G20"/>
    <mergeCell ref="D33:G33"/>
    <mergeCell ref="D10:G10"/>
    <mergeCell ref="D11:G11"/>
    <mergeCell ref="D12:G12"/>
    <mergeCell ref="D13:G13"/>
    <mergeCell ref="D14:G14"/>
    <mergeCell ref="D21:G21"/>
    <mergeCell ref="D22:G22"/>
    <mergeCell ref="D23:G23"/>
    <mergeCell ref="D24:G24"/>
  </mergeCells>
  <pageMargins left="0.75" right="0.75" top="1" bottom="1" header="0" footer="0"/>
  <pageSetup paperSize="9" scale="66" orientation="landscape" verticalDpi="300" r:id="rId1"/>
  <headerFooter alignWithMargins="0">
    <oddHeader xml:space="preserve">&amp;C&amp;"Palatino Linotype,Regular"&amp;8 
</oddHeader>
    <oddFooter>&amp;C&amp;"Bookman Old Style,Navadno"&amp;8Stran &amp;P od &amp;N</oddFooter>
  </headerFooter>
  <rowBreaks count="1" manualBreakCount="1">
    <brk id="294" max="13" man="1"/>
  </rowBreaks>
  <ignoredErrors>
    <ignoredError sqref="C11:C12 C14:C178" numberStoredAsText="1"/>
    <ignoredError sqref="M291" formula="1"/>
    <ignoredError sqref="M11:N98 M292:N326 N291 M120:N290 N116 N115 N117 N118 M100:N114 N99 M119:N119 M115:M118 M327:N327" unlockedFormula="1"/>
    <ignoredError sqref="M99" formula="1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4"/>
  <sheetViews>
    <sheetView topLeftCell="A7" zoomScale="110" zoomScaleNormal="110" workbookViewId="0">
      <selection activeCell="N8" sqref="N8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6" width="9.140625" style="17"/>
    <col min="7" max="7" width="7.85546875" style="17" customWidth="1"/>
    <col min="8" max="8" width="4.5703125" style="17" customWidth="1"/>
    <col min="9" max="9" width="37.85546875" style="17" customWidth="1"/>
    <col min="10" max="11" width="9.140625" style="17"/>
    <col min="12" max="13" width="13.7109375" style="17" customWidth="1"/>
    <col min="14" max="14" width="7.5703125" style="17" customWidth="1"/>
    <col min="15" max="17" width="11.85546875" style="17" customWidth="1"/>
    <col min="18" max="18" width="12.7109375" style="17" customWidth="1"/>
    <col min="19" max="256" width="9.140625" style="17"/>
    <col min="257" max="257" width="2.7109375" style="17" customWidth="1"/>
    <col min="258" max="258" width="5.28515625" style="17" customWidth="1"/>
    <col min="259" max="261" width="9.140625" style="17"/>
    <col min="262" max="262" width="7.85546875" style="17" customWidth="1"/>
    <col min="263" max="263" width="4.5703125" style="17" customWidth="1"/>
    <col min="264" max="264" width="37.85546875" style="17" customWidth="1"/>
    <col min="265" max="266" width="9.140625" style="17"/>
    <col min="267" max="268" width="13.7109375" style="17" customWidth="1"/>
    <col min="269" max="269" width="7.5703125" style="17" customWidth="1"/>
    <col min="270" max="272" width="11.85546875" style="17" customWidth="1"/>
    <col min="273" max="273" width="12.7109375" style="17" customWidth="1"/>
    <col min="274" max="512" width="9.140625" style="17"/>
    <col min="513" max="513" width="2.7109375" style="17" customWidth="1"/>
    <col min="514" max="514" width="5.28515625" style="17" customWidth="1"/>
    <col min="515" max="517" width="9.140625" style="17"/>
    <col min="518" max="518" width="7.85546875" style="17" customWidth="1"/>
    <col min="519" max="519" width="4.5703125" style="17" customWidth="1"/>
    <col min="520" max="520" width="37.85546875" style="17" customWidth="1"/>
    <col min="521" max="522" width="9.140625" style="17"/>
    <col min="523" max="524" width="13.7109375" style="17" customWidth="1"/>
    <col min="525" max="525" width="7.5703125" style="17" customWidth="1"/>
    <col min="526" max="528" width="11.85546875" style="17" customWidth="1"/>
    <col min="529" max="529" width="12.7109375" style="17" customWidth="1"/>
    <col min="530" max="768" width="9.140625" style="17"/>
    <col min="769" max="769" width="2.7109375" style="17" customWidth="1"/>
    <col min="770" max="770" width="5.28515625" style="17" customWidth="1"/>
    <col min="771" max="773" width="9.140625" style="17"/>
    <col min="774" max="774" width="7.85546875" style="17" customWidth="1"/>
    <col min="775" max="775" width="4.5703125" style="17" customWidth="1"/>
    <col min="776" max="776" width="37.85546875" style="17" customWidth="1"/>
    <col min="777" max="778" width="9.140625" style="17"/>
    <col min="779" max="780" width="13.7109375" style="17" customWidth="1"/>
    <col min="781" max="781" width="7.5703125" style="17" customWidth="1"/>
    <col min="782" max="784" width="11.85546875" style="17" customWidth="1"/>
    <col min="785" max="785" width="12.7109375" style="17" customWidth="1"/>
    <col min="786" max="1024" width="9.140625" style="17"/>
    <col min="1025" max="1025" width="2.7109375" style="17" customWidth="1"/>
    <col min="1026" max="1026" width="5.28515625" style="17" customWidth="1"/>
    <col min="1027" max="1029" width="9.140625" style="17"/>
    <col min="1030" max="1030" width="7.85546875" style="17" customWidth="1"/>
    <col min="1031" max="1031" width="4.5703125" style="17" customWidth="1"/>
    <col min="1032" max="1032" width="37.85546875" style="17" customWidth="1"/>
    <col min="1033" max="1034" width="9.140625" style="17"/>
    <col min="1035" max="1036" width="13.7109375" style="17" customWidth="1"/>
    <col min="1037" max="1037" width="7.5703125" style="17" customWidth="1"/>
    <col min="1038" max="1040" width="11.85546875" style="17" customWidth="1"/>
    <col min="1041" max="1041" width="12.7109375" style="17" customWidth="1"/>
    <col min="1042" max="1280" width="9.140625" style="17"/>
    <col min="1281" max="1281" width="2.7109375" style="17" customWidth="1"/>
    <col min="1282" max="1282" width="5.28515625" style="17" customWidth="1"/>
    <col min="1283" max="1285" width="9.140625" style="17"/>
    <col min="1286" max="1286" width="7.85546875" style="17" customWidth="1"/>
    <col min="1287" max="1287" width="4.5703125" style="17" customWidth="1"/>
    <col min="1288" max="1288" width="37.85546875" style="17" customWidth="1"/>
    <col min="1289" max="1290" width="9.140625" style="17"/>
    <col min="1291" max="1292" width="13.7109375" style="17" customWidth="1"/>
    <col min="1293" max="1293" width="7.5703125" style="17" customWidth="1"/>
    <col min="1294" max="1296" width="11.85546875" style="17" customWidth="1"/>
    <col min="1297" max="1297" width="12.7109375" style="17" customWidth="1"/>
    <col min="1298" max="1536" width="9.140625" style="17"/>
    <col min="1537" max="1537" width="2.7109375" style="17" customWidth="1"/>
    <col min="1538" max="1538" width="5.28515625" style="17" customWidth="1"/>
    <col min="1539" max="1541" width="9.140625" style="17"/>
    <col min="1542" max="1542" width="7.85546875" style="17" customWidth="1"/>
    <col min="1543" max="1543" width="4.5703125" style="17" customWidth="1"/>
    <col min="1544" max="1544" width="37.85546875" style="17" customWidth="1"/>
    <col min="1545" max="1546" width="9.140625" style="17"/>
    <col min="1547" max="1548" width="13.7109375" style="17" customWidth="1"/>
    <col min="1549" max="1549" width="7.5703125" style="17" customWidth="1"/>
    <col min="1550" max="1552" width="11.85546875" style="17" customWidth="1"/>
    <col min="1553" max="1553" width="12.7109375" style="17" customWidth="1"/>
    <col min="1554" max="1792" width="9.140625" style="17"/>
    <col min="1793" max="1793" width="2.7109375" style="17" customWidth="1"/>
    <col min="1794" max="1794" width="5.28515625" style="17" customWidth="1"/>
    <col min="1795" max="1797" width="9.140625" style="17"/>
    <col min="1798" max="1798" width="7.85546875" style="17" customWidth="1"/>
    <col min="1799" max="1799" width="4.5703125" style="17" customWidth="1"/>
    <col min="1800" max="1800" width="37.85546875" style="17" customWidth="1"/>
    <col min="1801" max="1802" width="9.140625" style="17"/>
    <col min="1803" max="1804" width="13.7109375" style="17" customWidth="1"/>
    <col min="1805" max="1805" width="7.5703125" style="17" customWidth="1"/>
    <col min="1806" max="1808" width="11.85546875" style="17" customWidth="1"/>
    <col min="1809" max="1809" width="12.7109375" style="17" customWidth="1"/>
    <col min="1810" max="2048" width="9.140625" style="17"/>
    <col min="2049" max="2049" width="2.7109375" style="17" customWidth="1"/>
    <col min="2050" max="2050" width="5.28515625" style="17" customWidth="1"/>
    <col min="2051" max="2053" width="9.140625" style="17"/>
    <col min="2054" max="2054" width="7.85546875" style="17" customWidth="1"/>
    <col min="2055" max="2055" width="4.5703125" style="17" customWidth="1"/>
    <col min="2056" max="2056" width="37.85546875" style="17" customWidth="1"/>
    <col min="2057" max="2058" width="9.140625" style="17"/>
    <col min="2059" max="2060" width="13.7109375" style="17" customWidth="1"/>
    <col min="2061" max="2061" width="7.5703125" style="17" customWidth="1"/>
    <col min="2062" max="2064" width="11.85546875" style="17" customWidth="1"/>
    <col min="2065" max="2065" width="12.7109375" style="17" customWidth="1"/>
    <col min="2066" max="2304" width="9.140625" style="17"/>
    <col min="2305" max="2305" width="2.7109375" style="17" customWidth="1"/>
    <col min="2306" max="2306" width="5.28515625" style="17" customWidth="1"/>
    <col min="2307" max="2309" width="9.140625" style="17"/>
    <col min="2310" max="2310" width="7.85546875" style="17" customWidth="1"/>
    <col min="2311" max="2311" width="4.5703125" style="17" customWidth="1"/>
    <col min="2312" max="2312" width="37.85546875" style="17" customWidth="1"/>
    <col min="2313" max="2314" width="9.140625" style="17"/>
    <col min="2315" max="2316" width="13.7109375" style="17" customWidth="1"/>
    <col min="2317" max="2317" width="7.5703125" style="17" customWidth="1"/>
    <col min="2318" max="2320" width="11.85546875" style="17" customWidth="1"/>
    <col min="2321" max="2321" width="12.7109375" style="17" customWidth="1"/>
    <col min="2322" max="2560" width="9.140625" style="17"/>
    <col min="2561" max="2561" width="2.7109375" style="17" customWidth="1"/>
    <col min="2562" max="2562" width="5.28515625" style="17" customWidth="1"/>
    <col min="2563" max="2565" width="9.140625" style="17"/>
    <col min="2566" max="2566" width="7.85546875" style="17" customWidth="1"/>
    <col min="2567" max="2567" width="4.5703125" style="17" customWidth="1"/>
    <col min="2568" max="2568" width="37.85546875" style="17" customWidth="1"/>
    <col min="2569" max="2570" width="9.140625" style="17"/>
    <col min="2571" max="2572" width="13.7109375" style="17" customWidth="1"/>
    <col min="2573" max="2573" width="7.5703125" style="17" customWidth="1"/>
    <col min="2574" max="2576" width="11.85546875" style="17" customWidth="1"/>
    <col min="2577" max="2577" width="12.7109375" style="17" customWidth="1"/>
    <col min="2578" max="2816" width="9.140625" style="17"/>
    <col min="2817" max="2817" width="2.7109375" style="17" customWidth="1"/>
    <col min="2818" max="2818" width="5.28515625" style="17" customWidth="1"/>
    <col min="2819" max="2821" width="9.140625" style="17"/>
    <col min="2822" max="2822" width="7.85546875" style="17" customWidth="1"/>
    <col min="2823" max="2823" width="4.5703125" style="17" customWidth="1"/>
    <col min="2824" max="2824" width="37.85546875" style="17" customWidth="1"/>
    <col min="2825" max="2826" width="9.140625" style="17"/>
    <col min="2827" max="2828" width="13.7109375" style="17" customWidth="1"/>
    <col min="2829" max="2829" width="7.5703125" style="17" customWidth="1"/>
    <col min="2830" max="2832" width="11.85546875" style="17" customWidth="1"/>
    <col min="2833" max="2833" width="12.7109375" style="17" customWidth="1"/>
    <col min="2834" max="3072" width="9.140625" style="17"/>
    <col min="3073" max="3073" width="2.7109375" style="17" customWidth="1"/>
    <col min="3074" max="3074" width="5.28515625" style="17" customWidth="1"/>
    <col min="3075" max="3077" width="9.140625" style="17"/>
    <col min="3078" max="3078" width="7.85546875" style="17" customWidth="1"/>
    <col min="3079" max="3079" width="4.5703125" style="17" customWidth="1"/>
    <col min="3080" max="3080" width="37.85546875" style="17" customWidth="1"/>
    <col min="3081" max="3082" width="9.140625" style="17"/>
    <col min="3083" max="3084" width="13.7109375" style="17" customWidth="1"/>
    <col min="3085" max="3085" width="7.5703125" style="17" customWidth="1"/>
    <col min="3086" max="3088" width="11.85546875" style="17" customWidth="1"/>
    <col min="3089" max="3089" width="12.7109375" style="17" customWidth="1"/>
    <col min="3090" max="3328" width="9.140625" style="17"/>
    <col min="3329" max="3329" width="2.7109375" style="17" customWidth="1"/>
    <col min="3330" max="3330" width="5.28515625" style="17" customWidth="1"/>
    <col min="3331" max="3333" width="9.140625" style="17"/>
    <col min="3334" max="3334" width="7.85546875" style="17" customWidth="1"/>
    <col min="3335" max="3335" width="4.5703125" style="17" customWidth="1"/>
    <col min="3336" max="3336" width="37.85546875" style="17" customWidth="1"/>
    <col min="3337" max="3338" width="9.140625" style="17"/>
    <col min="3339" max="3340" width="13.7109375" style="17" customWidth="1"/>
    <col min="3341" max="3341" width="7.5703125" style="17" customWidth="1"/>
    <col min="3342" max="3344" width="11.85546875" style="17" customWidth="1"/>
    <col min="3345" max="3345" width="12.7109375" style="17" customWidth="1"/>
    <col min="3346" max="3584" width="9.140625" style="17"/>
    <col min="3585" max="3585" width="2.7109375" style="17" customWidth="1"/>
    <col min="3586" max="3586" width="5.28515625" style="17" customWidth="1"/>
    <col min="3587" max="3589" width="9.140625" style="17"/>
    <col min="3590" max="3590" width="7.85546875" style="17" customWidth="1"/>
    <col min="3591" max="3591" width="4.5703125" style="17" customWidth="1"/>
    <col min="3592" max="3592" width="37.85546875" style="17" customWidth="1"/>
    <col min="3593" max="3594" width="9.140625" style="17"/>
    <col min="3595" max="3596" width="13.7109375" style="17" customWidth="1"/>
    <col min="3597" max="3597" width="7.5703125" style="17" customWidth="1"/>
    <col min="3598" max="3600" width="11.85546875" style="17" customWidth="1"/>
    <col min="3601" max="3601" width="12.7109375" style="17" customWidth="1"/>
    <col min="3602" max="3840" width="9.140625" style="17"/>
    <col min="3841" max="3841" width="2.7109375" style="17" customWidth="1"/>
    <col min="3842" max="3842" width="5.28515625" style="17" customWidth="1"/>
    <col min="3843" max="3845" width="9.140625" style="17"/>
    <col min="3846" max="3846" width="7.85546875" style="17" customWidth="1"/>
    <col min="3847" max="3847" width="4.5703125" style="17" customWidth="1"/>
    <col min="3848" max="3848" width="37.85546875" style="17" customWidth="1"/>
    <col min="3849" max="3850" width="9.140625" style="17"/>
    <col min="3851" max="3852" width="13.7109375" style="17" customWidth="1"/>
    <col min="3853" max="3853" width="7.5703125" style="17" customWidth="1"/>
    <col min="3854" max="3856" width="11.85546875" style="17" customWidth="1"/>
    <col min="3857" max="3857" width="12.7109375" style="17" customWidth="1"/>
    <col min="3858" max="4096" width="9.140625" style="17"/>
    <col min="4097" max="4097" width="2.7109375" style="17" customWidth="1"/>
    <col min="4098" max="4098" width="5.28515625" style="17" customWidth="1"/>
    <col min="4099" max="4101" width="9.140625" style="17"/>
    <col min="4102" max="4102" width="7.85546875" style="17" customWidth="1"/>
    <col min="4103" max="4103" width="4.5703125" style="17" customWidth="1"/>
    <col min="4104" max="4104" width="37.85546875" style="17" customWidth="1"/>
    <col min="4105" max="4106" width="9.140625" style="17"/>
    <col min="4107" max="4108" width="13.7109375" style="17" customWidth="1"/>
    <col min="4109" max="4109" width="7.5703125" style="17" customWidth="1"/>
    <col min="4110" max="4112" width="11.85546875" style="17" customWidth="1"/>
    <col min="4113" max="4113" width="12.7109375" style="17" customWidth="1"/>
    <col min="4114" max="4352" width="9.140625" style="17"/>
    <col min="4353" max="4353" width="2.7109375" style="17" customWidth="1"/>
    <col min="4354" max="4354" width="5.28515625" style="17" customWidth="1"/>
    <col min="4355" max="4357" width="9.140625" style="17"/>
    <col min="4358" max="4358" width="7.85546875" style="17" customWidth="1"/>
    <col min="4359" max="4359" width="4.5703125" style="17" customWidth="1"/>
    <col min="4360" max="4360" width="37.85546875" style="17" customWidth="1"/>
    <col min="4361" max="4362" width="9.140625" style="17"/>
    <col min="4363" max="4364" width="13.7109375" style="17" customWidth="1"/>
    <col min="4365" max="4365" width="7.5703125" style="17" customWidth="1"/>
    <col min="4366" max="4368" width="11.85546875" style="17" customWidth="1"/>
    <col min="4369" max="4369" width="12.7109375" style="17" customWidth="1"/>
    <col min="4370" max="4608" width="9.140625" style="17"/>
    <col min="4609" max="4609" width="2.7109375" style="17" customWidth="1"/>
    <col min="4610" max="4610" width="5.28515625" style="17" customWidth="1"/>
    <col min="4611" max="4613" width="9.140625" style="17"/>
    <col min="4614" max="4614" width="7.85546875" style="17" customWidth="1"/>
    <col min="4615" max="4615" width="4.5703125" style="17" customWidth="1"/>
    <col min="4616" max="4616" width="37.85546875" style="17" customWidth="1"/>
    <col min="4617" max="4618" width="9.140625" style="17"/>
    <col min="4619" max="4620" width="13.7109375" style="17" customWidth="1"/>
    <col min="4621" max="4621" width="7.5703125" style="17" customWidth="1"/>
    <col min="4622" max="4624" width="11.85546875" style="17" customWidth="1"/>
    <col min="4625" max="4625" width="12.7109375" style="17" customWidth="1"/>
    <col min="4626" max="4864" width="9.140625" style="17"/>
    <col min="4865" max="4865" width="2.7109375" style="17" customWidth="1"/>
    <col min="4866" max="4866" width="5.28515625" style="17" customWidth="1"/>
    <col min="4867" max="4869" width="9.140625" style="17"/>
    <col min="4870" max="4870" width="7.85546875" style="17" customWidth="1"/>
    <col min="4871" max="4871" width="4.5703125" style="17" customWidth="1"/>
    <col min="4872" max="4872" width="37.85546875" style="17" customWidth="1"/>
    <col min="4873" max="4874" width="9.140625" style="17"/>
    <col min="4875" max="4876" width="13.7109375" style="17" customWidth="1"/>
    <col min="4877" max="4877" width="7.5703125" style="17" customWidth="1"/>
    <col min="4878" max="4880" width="11.85546875" style="17" customWidth="1"/>
    <col min="4881" max="4881" width="12.7109375" style="17" customWidth="1"/>
    <col min="4882" max="5120" width="9.140625" style="17"/>
    <col min="5121" max="5121" width="2.7109375" style="17" customWidth="1"/>
    <col min="5122" max="5122" width="5.28515625" style="17" customWidth="1"/>
    <col min="5123" max="5125" width="9.140625" style="17"/>
    <col min="5126" max="5126" width="7.85546875" style="17" customWidth="1"/>
    <col min="5127" max="5127" width="4.5703125" style="17" customWidth="1"/>
    <col min="5128" max="5128" width="37.85546875" style="17" customWidth="1"/>
    <col min="5129" max="5130" width="9.140625" style="17"/>
    <col min="5131" max="5132" width="13.7109375" style="17" customWidth="1"/>
    <col min="5133" max="5133" width="7.5703125" style="17" customWidth="1"/>
    <col min="5134" max="5136" width="11.85546875" style="17" customWidth="1"/>
    <col min="5137" max="5137" width="12.7109375" style="17" customWidth="1"/>
    <col min="5138" max="5376" width="9.140625" style="17"/>
    <col min="5377" max="5377" width="2.7109375" style="17" customWidth="1"/>
    <col min="5378" max="5378" width="5.28515625" style="17" customWidth="1"/>
    <col min="5379" max="5381" width="9.140625" style="17"/>
    <col min="5382" max="5382" width="7.85546875" style="17" customWidth="1"/>
    <col min="5383" max="5383" width="4.5703125" style="17" customWidth="1"/>
    <col min="5384" max="5384" width="37.85546875" style="17" customWidth="1"/>
    <col min="5385" max="5386" width="9.140625" style="17"/>
    <col min="5387" max="5388" width="13.7109375" style="17" customWidth="1"/>
    <col min="5389" max="5389" width="7.5703125" style="17" customWidth="1"/>
    <col min="5390" max="5392" width="11.85546875" style="17" customWidth="1"/>
    <col min="5393" max="5393" width="12.7109375" style="17" customWidth="1"/>
    <col min="5394" max="5632" width="9.140625" style="17"/>
    <col min="5633" max="5633" width="2.7109375" style="17" customWidth="1"/>
    <col min="5634" max="5634" width="5.28515625" style="17" customWidth="1"/>
    <col min="5635" max="5637" width="9.140625" style="17"/>
    <col min="5638" max="5638" width="7.85546875" style="17" customWidth="1"/>
    <col min="5639" max="5639" width="4.5703125" style="17" customWidth="1"/>
    <col min="5640" max="5640" width="37.85546875" style="17" customWidth="1"/>
    <col min="5641" max="5642" width="9.140625" style="17"/>
    <col min="5643" max="5644" width="13.7109375" style="17" customWidth="1"/>
    <col min="5645" max="5645" width="7.5703125" style="17" customWidth="1"/>
    <col min="5646" max="5648" width="11.85546875" style="17" customWidth="1"/>
    <col min="5649" max="5649" width="12.7109375" style="17" customWidth="1"/>
    <col min="5650" max="5888" width="9.140625" style="17"/>
    <col min="5889" max="5889" width="2.7109375" style="17" customWidth="1"/>
    <col min="5890" max="5890" width="5.28515625" style="17" customWidth="1"/>
    <col min="5891" max="5893" width="9.140625" style="17"/>
    <col min="5894" max="5894" width="7.85546875" style="17" customWidth="1"/>
    <col min="5895" max="5895" width="4.5703125" style="17" customWidth="1"/>
    <col min="5896" max="5896" width="37.85546875" style="17" customWidth="1"/>
    <col min="5897" max="5898" width="9.140625" style="17"/>
    <col min="5899" max="5900" width="13.7109375" style="17" customWidth="1"/>
    <col min="5901" max="5901" width="7.5703125" style="17" customWidth="1"/>
    <col min="5902" max="5904" width="11.85546875" style="17" customWidth="1"/>
    <col min="5905" max="5905" width="12.7109375" style="17" customWidth="1"/>
    <col min="5906" max="6144" width="9.140625" style="17"/>
    <col min="6145" max="6145" width="2.7109375" style="17" customWidth="1"/>
    <col min="6146" max="6146" width="5.28515625" style="17" customWidth="1"/>
    <col min="6147" max="6149" width="9.140625" style="17"/>
    <col min="6150" max="6150" width="7.85546875" style="17" customWidth="1"/>
    <col min="6151" max="6151" width="4.5703125" style="17" customWidth="1"/>
    <col min="6152" max="6152" width="37.85546875" style="17" customWidth="1"/>
    <col min="6153" max="6154" width="9.140625" style="17"/>
    <col min="6155" max="6156" width="13.7109375" style="17" customWidth="1"/>
    <col min="6157" max="6157" width="7.5703125" style="17" customWidth="1"/>
    <col min="6158" max="6160" width="11.85546875" style="17" customWidth="1"/>
    <col min="6161" max="6161" width="12.7109375" style="17" customWidth="1"/>
    <col min="6162" max="6400" width="9.140625" style="17"/>
    <col min="6401" max="6401" width="2.7109375" style="17" customWidth="1"/>
    <col min="6402" max="6402" width="5.28515625" style="17" customWidth="1"/>
    <col min="6403" max="6405" width="9.140625" style="17"/>
    <col min="6406" max="6406" width="7.85546875" style="17" customWidth="1"/>
    <col min="6407" max="6407" width="4.5703125" style="17" customWidth="1"/>
    <col min="6408" max="6408" width="37.85546875" style="17" customWidth="1"/>
    <col min="6409" max="6410" width="9.140625" style="17"/>
    <col min="6411" max="6412" width="13.7109375" style="17" customWidth="1"/>
    <col min="6413" max="6413" width="7.5703125" style="17" customWidth="1"/>
    <col min="6414" max="6416" width="11.85546875" style="17" customWidth="1"/>
    <col min="6417" max="6417" width="12.7109375" style="17" customWidth="1"/>
    <col min="6418" max="6656" width="9.140625" style="17"/>
    <col min="6657" max="6657" width="2.7109375" style="17" customWidth="1"/>
    <col min="6658" max="6658" width="5.28515625" style="17" customWidth="1"/>
    <col min="6659" max="6661" width="9.140625" style="17"/>
    <col min="6662" max="6662" width="7.85546875" style="17" customWidth="1"/>
    <col min="6663" max="6663" width="4.5703125" style="17" customWidth="1"/>
    <col min="6664" max="6664" width="37.85546875" style="17" customWidth="1"/>
    <col min="6665" max="6666" width="9.140625" style="17"/>
    <col min="6667" max="6668" width="13.7109375" style="17" customWidth="1"/>
    <col min="6669" max="6669" width="7.5703125" style="17" customWidth="1"/>
    <col min="6670" max="6672" width="11.85546875" style="17" customWidth="1"/>
    <col min="6673" max="6673" width="12.7109375" style="17" customWidth="1"/>
    <col min="6674" max="6912" width="9.140625" style="17"/>
    <col min="6913" max="6913" width="2.7109375" style="17" customWidth="1"/>
    <col min="6914" max="6914" width="5.28515625" style="17" customWidth="1"/>
    <col min="6915" max="6917" width="9.140625" style="17"/>
    <col min="6918" max="6918" width="7.85546875" style="17" customWidth="1"/>
    <col min="6919" max="6919" width="4.5703125" style="17" customWidth="1"/>
    <col min="6920" max="6920" width="37.85546875" style="17" customWidth="1"/>
    <col min="6921" max="6922" width="9.140625" style="17"/>
    <col min="6923" max="6924" width="13.7109375" style="17" customWidth="1"/>
    <col min="6925" max="6925" width="7.5703125" style="17" customWidth="1"/>
    <col min="6926" max="6928" width="11.85546875" style="17" customWidth="1"/>
    <col min="6929" max="6929" width="12.7109375" style="17" customWidth="1"/>
    <col min="6930" max="7168" width="9.140625" style="17"/>
    <col min="7169" max="7169" width="2.7109375" style="17" customWidth="1"/>
    <col min="7170" max="7170" width="5.28515625" style="17" customWidth="1"/>
    <col min="7171" max="7173" width="9.140625" style="17"/>
    <col min="7174" max="7174" width="7.85546875" style="17" customWidth="1"/>
    <col min="7175" max="7175" width="4.5703125" style="17" customWidth="1"/>
    <col min="7176" max="7176" width="37.85546875" style="17" customWidth="1"/>
    <col min="7177" max="7178" width="9.140625" style="17"/>
    <col min="7179" max="7180" width="13.7109375" style="17" customWidth="1"/>
    <col min="7181" max="7181" width="7.5703125" style="17" customWidth="1"/>
    <col min="7182" max="7184" width="11.85546875" style="17" customWidth="1"/>
    <col min="7185" max="7185" width="12.7109375" style="17" customWidth="1"/>
    <col min="7186" max="7424" width="9.140625" style="17"/>
    <col min="7425" max="7425" width="2.7109375" style="17" customWidth="1"/>
    <col min="7426" max="7426" width="5.28515625" style="17" customWidth="1"/>
    <col min="7427" max="7429" width="9.140625" style="17"/>
    <col min="7430" max="7430" width="7.85546875" style="17" customWidth="1"/>
    <col min="7431" max="7431" width="4.5703125" style="17" customWidth="1"/>
    <col min="7432" max="7432" width="37.85546875" style="17" customWidth="1"/>
    <col min="7433" max="7434" width="9.140625" style="17"/>
    <col min="7435" max="7436" width="13.7109375" style="17" customWidth="1"/>
    <col min="7437" max="7437" width="7.5703125" style="17" customWidth="1"/>
    <col min="7438" max="7440" width="11.85546875" style="17" customWidth="1"/>
    <col min="7441" max="7441" width="12.7109375" style="17" customWidth="1"/>
    <col min="7442" max="7680" width="9.140625" style="17"/>
    <col min="7681" max="7681" width="2.7109375" style="17" customWidth="1"/>
    <col min="7682" max="7682" width="5.28515625" style="17" customWidth="1"/>
    <col min="7683" max="7685" width="9.140625" style="17"/>
    <col min="7686" max="7686" width="7.85546875" style="17" customWidth="1"/>
    <col min="7687" max="7687" width="4.5703125" style="17" customWidth="1"/>
    <col min="7688" max="7688" width="37.85546875" style="17" customWidth="1"/>
    <col min="7689" max="7690" width="9.140625" style="17"/>
    <col min="7691" max="7692" width="13.7109375" style="17" customWidth="1"/>
    <col min="7693" max="7693" width="7.5703125" style="17" customWidth="1"/>
    <col min="7694" max="7696" width="11.85546875" style="17" customWidth="1"/>
    <col min="7697" max="7697" width="12.7109375" style="17" customWidth="1"/>
    <col min="7698" max="7936" width="9.140625" style="17"/>
    <col min="7937" max="7937" width="2.7109375" style="17" customWidth="1"/>
    <col min="7938" max="7938" width="5.28515625" style="17" customWidth="1"/>
    <col min="7939" max="7941" width="9.140625" style="17"/>
    <col min="7942" max="7942" width="7.85546875" style="17" customWidth="1"/>
    <col min="7943" max="7943" width="4.5703125" style="17" customWidth="1"/>
    <col min="7944" max="7944" width="37.85546875" style="17" customWidth="1"/>
    <col min="7945" max="7946" width="9.140625" style="17"/>
    <col min="7947" max="7948" width="13.7109375" style="17" customWidth="1"/>
    <col min="7949" max="7949" width="7.5703125" style="17" customWidth="1"/>
    <col min="7950" max="7952" width="11.85546875" style="17" customWidth="1"/>
    <col min="7953" max="7953" width="12.7109375" style="17" customWidth="1"/>
    <col min="7954" max="8192" width="9.140625" style="17"/>
    <col min="8193" max="8193" width="2.7109375" style="17" customWidth="1"/>
    <col min="8194" max="8194" width="5.28515625" style="17" customWidth="1"/>
    <col min="8195" max="8197" width="9.140625" style="17"/>
    <col min="8198" max="8198" width="7.85546875" style="17" customWidth="1"/>
    <col min="8199" max="8199" width="4.5703125" style="17" customWidth="1"/>
    <col min="8200" max="8200" width="37.85546875" style="17" customWidth="1"/>
    <col min="8201" max="8202" width="9.140625" style="17"/>
    <col min="8203" max="8204" width="13.7109375" style="17" customWidth="1"/>
    <col min="8205" max="8205" width="7.5703125" style="17" customWidth="1"/>
    <col min="8206" max="8208" width="11.85546875" style="17" customWidth="1"/>
    <col min="8209" max="8209" width="12.7109375" style="17" customWidth="1"/>
    <col min="8210" max="8448" width="9.140625" style="17"/>
    <col min="8449" max="8449" width="2.7109375" style="17" customWidth="1"/>
    <col min="8450" max="8450" width="5.28515625" style="17" customWidth="1"/>
    <col min="8451" max="8453" width="9.140625" style="17"/>
    <col min="8454" max="8454" width="7.85546875" style="17" customWidth="1"/>
    <col min="8455" max="8455" width="4.5703125" style="17" customWidth="1"/>
    <col min="8456" max="8456" width="37.85546875" style="17" customWidth="1"/>
    <col min="8457" max="8458" width="9.140625" style="17"/>
    <col min="8459" max="8460" width="13.7109375" style="17" customWidth="1"/>
    <col min="8461" max="8461" width="7.5703125" style="17" customWidth="1"/>
    <col min="8462" max="8464" width="11.85546875" style="17" customWidth="1"/>
    <col min="8465" max="8465" width="12.7109375" style="17" customWidth="1"/>
    <col min="8466" max="8704" width="9.140625" style="17"/>
    <col min="8705" max="8705" width="2.7109375" style="17" customWidth="1"/>
    <col min="8706" max="8706" width="5.28515625" style="17" customWidth="1"/>
    <col min="8707" max="8709" width="9.140625" style="17"/>
    <col min="8710" max="8710" width="7.85546875" style="17" customWidth="1"/>
    <col min="8711" max="8711" width="4.5703125" style="17" customWidth="1"/>
    <col min="8712" max="8712" width="37.85546875" style="17" customWidth="1"/>
    <col min="8713" max="8714" width="9.140625" style="17"/>
    <col min="8715" max="8716" width="13.7109375" style="17" customWidth="1"/>
    <col min="8717" max="8717" width="7.5703125" style="17" customWidth="1"/>
    <col min="8718" max="8720" width="11.85546875" style="17" customWidth="1"/>
    <col min="8721" max="8721" width="12.7109375" style="17" customWidth="1"/>
    <col min="8722" max="8960" width="9.140625" style="17"/>
    <col min="8961" max="8961" width="2.7109375" style="17" customWidth="1"/>
    <col min="8962" max="8962" width="5.28515625" style="17" customWidth="1"/>
    <col min="8963" max="8965" width="9.140625" style="17"/>
    <col min="8966" max="8966" width="7.85546875" style="17" customWidth="1"/>
    <col min="8967" max="8967" width="4.5703125" style="17" customWidth="1"/>
    <col min="8968" max="8968" width="37.85546875" style="17" customWidth="1"/>
    <col min="8969" max="8970" width="9.140625" style="17"/>
    <col min="8971" max="8972" width="13.7109375" style="17" customWidth="1"/>
    <col min="8973" max="8973" width="7.5703125" style="17" customWidth="1"/>
    <col min="8974" max="8976" width="11.85546875" style="17" customWidth="1"/>
    <col min="8977" max="8977" width="12.7109375" style="17" customWidth="1"/>
    <col min="8978" max="9216" width="9.140625" style="17"/>
    <col min="9217" max="9217" width="2.7109375" style="17" customWidth="1"/>
    <col min="9218" max="9218" width="5.28515625" style="17" customWidth="1"/>
    <col min="9219" max="9221" width="9.140625" style="17"/>
    <col min="9222" max="9222" width="7.85546875" style="17" customWidth="1"/>
    <col min="9223" max="9223" width="4.5703125" style="17" customWidth="1"/>
    <col min="9224" max="9224" width="37.85546875" style="17" customWidth="1"/>
    <col min="9225" max="9226" width="9.140625" style="17"/>
    <col min="9227" max="9228" width="13.7109375" style="17" customWidth="1"/>
    <col min="9229" max="9229" width="7.5703125" style="17" customWidth="1"/>
    <col min="9230" max="9232" width="11.85546875" style="17" customWidth="1"/>
    <col min="9233" max="9233" width="12.7109375" style="17" customWidth="1"/>
    <col min="9234" max="9472" width="9.140625" style="17"/>
    <col min="9473" max="9473" width="2.7109375" style="17" customWidth="1"/>
    <col min="9474" max="9474" width="5.28515625" style="17" customWidth="1"/>
    <col min="9475" max="9477" width="9.140625" style="17"/>
    <col min="9478" max="9478" width="7.85546875" style="17" customWidth="1"/>
    <col min="9479" max="9479" width="4.5703125" style="17" customWidth="1"/>
    <col min="9480" max="9480" width="37.85546875" style="17" customWidth="1"/>
    <col min="9481" max="9482" width="9.140625" style="17"/>
    <col min="9483" max="9484" width="13.7109375" style="17" customWidth="1"/>
    <col min="9485" max="9485" width="7.5703125" style="17" customWidth="1"/>
    <col min="9486" max="9488" width="11.85546875" style="17" customWidth="1"/>
    <col min="9489" max="9489" width="12.7109375" style="17" customWidth="1"/>
    <col min="9490" max="9728" width="9.140625" style="17"/>
    <col min="9729" max="9729" width="2.7109375" style="17" customWidth="1"/>
    <col min="9730" max="9730" width="5.28515625" style="17" customWidth="1"/>
    <col min="9731" max="9733" width="9.140625" style="17"/>
    <col min="9734" max="9734" width="7.85546875" style="17" customWidth="1"/>
    <col min="9735" max="9735" width="4.5703125" style="17" customWidth="1"/>
    <col min="9736" max="9736" width="37.85546875" style="17" customWidth="1"/>
    <col min="9737" max="9738" width="9.140625" style="17"/>
    <col min="9739" max="9740" width="13.7109375" style="17" customWidth="1"/>
    <col min="9741" max="9741" width="7.5703125" style="17" customWidth="1"/>
    <col min="9742" max="9744" width="11.85546875" style="17" customWidth="1"/>
    <col min="9745" max="9745" width="12.7109375" style="17" customWidth="1"/>
    <col min="9746" max="9984" width="9.140625" style="17"/>
    <col min="9985" max="9985" width="2.7109375" style="17" customWidth="1"/>
    <col min="9986" max="9986" width="5.28515625" style="17" customWidth="1"/>
    <col min="9987" max="9989" width="9.140625" style="17"/>
    <col min="9990" max="9990" width="7.85546875" style="17" customWidth="1"/>
    <col min="9991" max="9991" width="4.5703125" style="17" customWidth="1"/>
    <col min="9992" max="9992" width="37.85546875" style="17" customWidth="1"/>
    <col min="9993" max="9994" width="9.140625" style="17"/>
    <col min="9995" max="9996" width="13.7109375" style="17" customWidth="1"/>
    <col min="9997" max="9997" width="7.5703125" style="17" customWidth="1"/>
    <col min="9998" max="10000" width="11.85546875" style="17" customWidth="1"/>
    <col min="10001" max="10001" width="12.7109375" style="17" customWidth="1"/>
    <col min="10002" max="10240" width="9.140625" style="17"/>
    <col min="10241" max="10241" width="2.7109375" style="17" customWidth="1"/>
    <col min="10242" max="10242" width="5.28515625" style="17" customWidth="1"/>
    <col min="10243" max="10245" width="9.140625" style="17"/>
    <col min="10246" max="10246" width="7.85546875" style="17" customWidth="1"/>
    <col min="10247" max="10247" width="4.5703125" style="17" customWidth="1"/>
    <col min="10248" max="10248" width="37.85546875" style="17" customWidth="1"/>
    <col min="10249" max="10250" width="9.140625" style="17"/>
    <col min="10251" max="10252" width="13.7109375" style="17" customWidth="1"/>
    <col min="10253" max="10253" width="7.5703125" style="17" customWidth="1"/>
    <col min="10254" max="10256" width="11.85546875" style="17" customWidth="1"/>
    <col min="10257" max="10257" width="12.7109375" style="17" customWidth="1"/>
    <col min="10258" max="10496" width="9.140625" style="17"/>
    <col min="10497" max="10497" width="2.7109375" style="17" customWidth="1"/>
    <col min="10498" max="10498" width="5.28515625" style="17" customWidth="1"/>
    <col min="10499" max="10501" width="9.140625" style="17"/>
    <col min="10502" max="10502" width="7.85546875" style="17" customWidth="1"/>
    <col min="10503" max="10503" width="4.5703125" style="17" customWidth="1"/>
    <col min="10504" max="10504" width="37.85546875" style="17" customWidth="1"/>
    <col min="10505" max="10506" width="9.140625" style="17"/>
    <col min="10507" max="10508" width="13.7109375" style="17" customWidth="1"/>
    <col min="10509" max="10509" width="7.5703125" style="17" customWidth="1"/>
    <col min="10510" max="10512" width="11.85546875" style="17" customWidth="1"/>
    <col min="10513" max="10513" width="12.7109375" style="17" customWidth="1"/>
    <col min="10514" max="10752" width="9.140625" style="17"/>
    <col min="10753" max="10753" width="2.7109375" style="17" customWidth="1"/>
    <col min="10754" max="10754" width="5.28515625" style="17" customWidth="1"/>
    <col min="10755" max="10757" width="9.140625" style="17"/>
    <col min="10758" max="10758" width="7.85546875" style="17" customWidth="1"/>
    <col min="10759" max="10759" width="4.5703125" style="17" customWidth="1"/>
    <col min="10760" max="10760" width="37.85546875" style="17" customWidth="1"/>
    <col min="10761" max="10762" width="9.140625" style="17"/>
    <col min="10763" max="10764" width="13.7109375" style="17" customWidth="1"/>
    <col min="10765" max="10765" width="7.5703125" style="17" customWidth="1"/>
    <col min="10766" max="10768" width="11.85546875" style="17" customWidth="1"/>
    <col min="10769" max="10769" width="12.7109375" style="17" customWidth="1"/>
    <col min="10770" max="11008" width="9.140625" style="17"/>
    <col min="11009" max="11009" width="2.7109375" style="17" customWidth="1"/>
    <col min="11010" max="11010" width="5.28515625" style="17" customWidth="1"/>
    <col min="11011" max="11013" width="9.140625" style="17"/>
    <col min="11014" max="11014" width="7.85546875" style="17" customWidth="1"/>
    <col min="11015" max="11015" width="4.5703125" style="17" customWidth="1"/>
    <col min="11016" max="11016" width="37.85546875" style="17" customWidth="1"/>
    <col min="11017" max="11018" width="9.140625" style="17"/>
    <col min="11019" max="11020" width="13.7109375" style="17" customWidth="1"/>
    <col min="11021" max="11021" width="7.5703125" style="17" customWidth="1"/>
    <col min="11022" max="11024" width="11.85546875" style="17" customWidth="1"/>
    <col min="11025" max="11025" width="12.7109375" style="17" customWidth="1"/>
    <col min="11026" max="11264" width="9.140625" style="17"/>
    <col min="11265" max="11265" width="2.7109375" style="17" customWidth="1"/>
    <col min="11266" max="11266" width="5.28515625" style="17" customWidth="1"/>
    <col min="11267" max="11269" width="9.140625" style="17"/>
    <col min="11270" max="11270" width="7.85546875" style="17" customWidth="1"/>
    <col min="11271" max="11271" width="4.5703125" style="17" customWidth="1"/>
    <col min="11272" max="11272" width="37.85546875" style="17" customWidth="1"/>
    <col min="11273" max="11274" width="9.140625" style="17"/>
    <col min="11275" max="11276" width="13.7109375" style="17" customWidth="1"/>
    <col min="11277" max="11277" width="7.5703125" style="17" customWidth="1"/>
    <col min="11278" max="11280" width="11.85546875" style="17" customWidth="1"/>
    <col min="11281" max="11281" width="12.7109375" style="17" customWidth="1"/>
    <col min="11282" max="11520" width="9.140625" style="17"/>
    <col min="11521" max="11521" width="2.7109375" style="17" customWidth="1"/>
    <col min="11522" max="11522" width="5.28515625" style="17" customWidth="1"/>
    <col min="11523" max="11525" width="9.140625" style="17"/>
    <col min="11526" max="11526" width="7.85546875" style="17" customWidth="1"/>
    <col min="11527" max="11527" width="4.5703125" style="17" customWidth="1"/>
    <col min="11528" max="11528" width="37.85546875" style="17" customWidth="1"/>
    <col min="11529" max="11530" width="9.140625" style="17"/>
    <col min="11531" max="11532" width="13.7109375" style="17" customWidth="1"/>
    <col min="11533" max="11533" width="7.5703125" style="17" customWidth="1"/>
    <col min="11534" max="11536" width="11.85546875" style="17" customWidth="1"/>
    <col min="11537" max="11537" width="12.7109375" style="17" customWidth="1"/>
    <col min="11538" max="11776" width="9.140625" style="17"/>
    <col min="11777" max="11777" width="2.7109375" style="17" customWidth="1"/>
    <col min="11778" max="11778" width="5.28515625" style="17" customWidth="1"/>
    <col min="11779" max="11781" width="9.140625" style="17"/>
    <col min="11782" max="11782" width="7.85546875" style="17" customWidth="1"/>
    <col min="11783" max="11783" width="4.5703125" style="17" customWidth="1"/>
    <col min="11784" max="11784" width="37.85546875" style="17" customWidth="1"/>
    <col min="11785" max="11786" width="9.140625" style="17"/>
    <col min="11787" max="11788" width="13.7109375" style="17" customWidth="1"/>
    <col min="11789" max="11789" width="7.5703125" style="17" customWidth="1"/>
    <col min="11790" max="11792" width="11.85546875" style="17" customWidth="1"/>
    <col min="11793" max="11793" width="12.7109375" style="17" customWidth="1"/>
    <col min="11794" max="12032" width="9.140625" style="17"/>
    <col min="12033" max="12033" width="2.7109375" style="17" customWidth="1"/>
    <col min="12034" max="12034" width="5.28515625" style="17" customWidth="1"/>
    <col min="12035" max="12037" width="9.140625" style="17"/>
    <col min="12038" max="12038" width="7.85546875" style="17" customWidth="1"/>
    <col min="12039" max="12039" width="4.5703125" style="17" customWidth="1"/>
    <col min="12040" max="12040" width="37.85546875" style="17" customWidth="1"/>
    <col min="12041" max="12042" width="9.140625" style="17"/>
    <col min="12043" max="12044" width="13.7109375" style="17" customWidth="1"/>
    <col min="12045" max="12045" width="7.5703125" style="17" customWidth="1"/>
    <col min="12046" max="12048" width="11.85546875" style="17" customWidth="1"/>
    <col min="12049" max="12049" width="12.7109375" style="17" customWidth="1"/>
    <col min="12050" max="12288" width="9.140625" style="17"/>
    <col min="12289" max="12289" width="2.7109375" style="17" customWidth="1"/>
    <col min="12290" max="12290" width="5.28515625" style="17" customWidth="1"/>
    <col min="12291" max="12293" width="9.140625" style="17"/>
    <col min="12294" max="12294" width="7.85546875" style="17" customWidth="1"/>
    <col min="12295" max="12295" width="4.5703125" style="17" customWidth="1"/>
    <col min="12296" max="12296" width="37.85546875" style="17" customWidth="1"/>
    <col min="12297" max="12298" width="9.140625" style="17"/>
    <col min="12299" max="12300" width="13.7109375" style="17" customWidth="1"/>
    <col min="12301" max="12301" width="7.5703125" style="17" customWidth="1"/>
    <col min="12302" max="12304" width="11.85546875" style="17" customWidth="1"/>
    <col min="12305" max="12305" width="12.7109375" style="17" customWidth="1"/>
    <col min="12306" max="12544" width="9.140625" style="17"/>
    <col min="12545" max="12545" width="2.7109375" style="17" customWidth="1"/>
    <col min="12546" max="12546" width="5.28515625" style="17" customWidth="1"/>
    <col min="12547" max="12549" width="9.140625" style="17"/>
    <col min="12550" max="12550" width="7.85546875" style="17" customWidth="1"/>
    <col min="12551" max="12551" width="4.5703125" style="17" customWidth="1"/>
    <col min="12552" max="12552" width="37.85546875" style="17" customWidth="1"/>
    <col min="12553" max="12554" width="9.140625" style="17"/>
    <col min="12555" max="12556" width="13.7109375" style="17" customWidth="1"/>
    <col min="12557" max="12557" width="7.5703125" style="17" customWidth="1"/>
    <col min="12558" max="12560" width="11.85546875" style="17" customWidth="1"/>
    <col min="12561" max="12561" width="12.7109375" style="17" customWidth="1"/>
    <col min="12562" max="12800" width="9.140625" style="17"/>
    <col min="12801" max="12801" width="2.7109375" style="17" customWidth="1"/>
    <col min="12802" max="12802" width="5.28515625" style="17" customWidth="1"/>
    <col min="12803" max="12805" width="9.140625" style="17"/>
    <col min="12806" max="12806" width="7.85546875" style="17" customWidth="1"/>
    <col min="12807" max="12807" width="4.5703125" style="17" customWidth="1"/>
    <col min="12808" max="12808" width="37.85546875" style="17" customWidth="1"/>
    <col min="12809" max="12810" width="9.140625" style="17"/>
    <col min="12811" max="12812" width="13.7109375" style="17" customWidth="1"/>
    <col min="12813" max="12813" width="7.5703125" style="17" customWidth="1"/>
    <col min="12814" max="12816" width="11.85546875" style="17" customWidth="1"/>
    <col min="12817" max="12817" width="12.7109375" style="17" customWidth="1"/>
    <col min="12818" max="13056" width="9.140625" style="17"/>
    <col min="13057" max="13057" width="2.7109375" style="17" customWidth="1"/>
    <col min="13058" max="13058" width="5.28515625" style="17" customWidth="1"/>
    <col min="13059" max="13061" width="9.140625" style="17"/>
    <col min="13062" max="13062" width="7.85546875" style="17" customWidth="1"/>
    <col min="13063" max="13063" width="4.5703125" style="17" customWidth="1"/>
    <col min="13064" max="13064" width="37.85546875" style="17" customWidth="1"/>
    <col min="13065" max="13066" width="9.140625" style="17"/>
    <col min="13067" max="13068" width="13.7109375" style="17" customWidth="1"/>
    <col min="13069" max="13069" width="7.5703125" style="17" customWidth="1"/>
    <col min="13070" max="13072" width="11.85546875" style="17" customWidth="1"/>
    <col min="13073" max="13073" width="12.7109375" style="17" customWidth="1"/>
    <col min="13074" max="13312" width="9.140625" style="17"/>
    <col min="13313" max="13313" width="2.7109375" style="17" customWidth="1"/>
    <col min="13314" max="13314" width="5.28515625" style="17" customWidth="1"/>
    <col min="13315" max="13317" width="9.140625" style="17"/>
    <col min="13318" max="13318" width="7.85546875" style="17" customWidth="1"/>
    <col min="13319" max="13319" width="4.5703125" style="17" customWidth="1"/>
    <col min="13320" max="13320" width="37.85546875" style="17" customWidth="1"/>
    <col min="13321" max="13322" width="9.140625" style="17"/>
    <col min="13323" max="13324" width="13.7109375" style="17" customWidth="1"/>
    <col min="13325" max="13325" width="7.5703125" style="17" customWidth="1"/>
    <col min="13326" max="13328" width="11.85546875" style="17" customWidth="1"/>
    <col min="13329" max="13329" width="12.7109375" style="17" customWidth="1"/>
    <col min="13330" max="13568" width="9.140625" style="17"/>
    <col min="13569" max="13569" width="2.7109375" style="17" customWidth="1"/>
    <col min="13570" max="13570" width="5.28515625" style="17" customWidth="1"/>
    <col min="13571" max="13573" width="9.140625" style="17"/>
    <col min="13574" max="13574" width="7.85546875" style="17" customWidth="1"/>
    <col min="13575" max="13575" width="4.5703125" style="17" customWidth="1"/>
    <col min="13576" max="13576" width="37.85546875" style="17" customWidth="1"/>
    <col min="13577" max="13578" width="9.140625" style="17"/>
    <col min="13579" max="13580" width="13.7109375" style="17" customWidth="1"/>
    <col min="13581" max="13581" width="7.5703125" style="17" customWidth="1"/>
    <col min="13582" max="13584" width="11.85546875" style="17" customWidth="1"/>
    <col min="13585" max="13585" width="12.7109375" style="17" customWidth="1"/>
    <col min="13586" max="13824" width="9.140625" style="17"/>
    <col min="13825" max="13825" width="2.7109375" style="17" customWidth="1"/>
    <col min="13826" max="13826" width="5.28515625" style="17" customWidth="1"/>
    <col min="13827" max="13829" width="9.140625" style="17"/>
    <col min="13830" max="13830" width="7.85546875" style="17" customWidth="1"/>
    <col min="13831" max="13831" width="4.5703125" style="17" customWidth="1"/>
    <col min="13832" max="13832" width="37.85546875" style="17" customWidth="1"/>
    <col min="13833" max="13834" width="9.140625" style="17"/>
    <col min="13835" max="13836" width="13.7109375" style="17" customWidth="1"/>
    <col min="13837" max="13837" width="7.5703125" style="17" customWidth="1"/>
    <col min="13838" max="13840" width="11.85546875" style="17" customWidth="1"/>
    <col min="13841" max="13841" width="12.7109375" style="17" customWidth="1"/>
    <col min="13842" max="14080" width="9.140625" style="17"/>
    <col min="14081" max="14081" width="2.7109375" style="17" customWidth="1"/>
    <col min="14082" max="14082" width="5.28515625" style="17" customWidth="1"/>
    <col min="14083" max="14085" width="9.140625" style="17"/>
    <col min="14086" max="14086" width="7.85546875" style="17" customWidth="1"/>
    <col min="14087" max="14087" width="4.5703125" style="17" customWidth="1"/>
    <col min="14088" max="14088" width="37.85546875" style="17" customWidth="1"/>
    <col min="14089" max="14090" width="9.140625" style="17"/>
    <col min="14091" max="14092" width="13.7109375" style="17" customWidth="1"/>
    <col min="14093" max="14093" width="7.5703125" style="17" customWidth="1"/>
    <col min="14094" max="14096" width="11.85546875" style="17" customWidth="1"/>
    <col min="14097" max="14097" width="12.7109375" style="17" customWidth="1"/>
    <col min="14098" max="14336" width="9.140625" style="17"/>
    <col min="14337" max="14337" width="2.7109375" style="17" customWidth="1"/>
    <col min="14338" max="14338" width="5.28515625" style="17" customWidth="1"/>
    <col min="14339" max="14341" width="9.140625" style="17"/>
    <col min="14342" max="14342" width="7.85546875" style="17" customWidth="1"/>
    <col min="14343" max="14343" width="4.5703125" style="17" customWidth="1"/>
    <col min="14344" max="14344" width="37.85546875" style="17" customWidth="1"/>
    <col min="14345" max="14346" width="9.140625" style="17"/>
    <col min="14347" max="14348" width="13.7109375" style="17" customWidth="1"/>
    <col min="14349" max="14349" width="7.5703125" style="17" customWidth="1"/>
    <col min="14350" max="14352" width="11.85546875" style="17" customWidth="1"/>
    <col min="14353" max="14353" width="12.7109375" style="17" customWidth="1"/>
    <col min="14354" max="14592" width="9.140625" style="17"/>
    <col min="14593" max="14593" width="2.7109375" style="17" customWidth="1"/>
    <col min="14594" max="14594" width="5.28515625" style="17" customWidth="1"/>
    <col min="14595" max="14597" width="9.140625" style="17"/>
    <col min="14598" max="14598" width="7.85546875" style="17" customWidth="1"/>
    <col min="14599" max="14599" width="4.5703125" style="17" customWidth="1"/>
    <col min="14600" max="14600" width="37.85546875" style="17" customWidth="1"/>
    <col min="14601" max="14602" width="9.140625" style="17"/>
    <col min="14603" max="14604" width="13.7109375" style="17" customWidth="1"/>
    <col min="14605" max="14605" width="7.5703125" style="17" customWidth="1"/>
    <col min="14606" max="14608" width="11.85546875" style="17" customWidth="1"/>
    <col min="14609" max="14609" width="12.7109375" style="17" customWidth="1"/>
    <col min="14610" max="14848" width="9.140625" style="17"/>
    <col min="14849" max="14849" width="2.7109375" style="17" customWidth="1"/>
    <col min="14850" max="14850" width="5.28515625" style="17" customWidth="1"/>
    <col min="14851" max="14853" width="9.140625" style="17"/>
    <col min="14854" max="14854" width="7.85546875" style="17" customWidth="1"/>
    <col min="14855" max="14855" width="4.5703125" style="17" customWidth="1"/>
    <col min="14856" max="14856" width="37.85546875" style="17" customWidth="1"/>
    <col min="14857" max="14858" width="9.140625" style="17"/>
    <col min="14859" max="14860" width="13.7109375" style="17" customWidth="1"/>
    <col min="14861" max="14861" width="7.5703125" style="17" customWidth="1"/>
    <col min="14862" max="14864" width="11.85546875" style="17" customWidth="1"/>
    <col min="14865" max="14865" width="12.7109375" style="17" customWidth="1"/>
    <col min="14866" max="15104" width="9.140625" style="17"/>
    <col min="15105" max="15105" width="2.7109375" style="17" customWidth="1"/>
    <col min="15106" max="15106" width="5.28515625" style="17" customWidth="1"/>
    <col min="15107" max="15109" width="9.140625" style="17"/>
    <col min="15110" max="15110" width="7.85546875" style="17" customWidth="1"/>
    <col min="15111" max="15111" width="4.5703125" style="17" customWidth="1"/>
    <col min="15112" max="15112" width="37.85546875" style="17" customWidth="1"/>
    <col min="15113" max="15114" width="9.140625" style="17"/>
    <col min="15115" max="15116" width="13.7109375" style="17" customWidth="1"/>
    <col min="15117" max="15117" width="7.5703125" style="17" customWidth="1"/>
    <col min="15118" max="15120" width="11.85546875" style="17" customWidth="1"/>
    <col min="15121" max="15121" width="12.7109375" style="17" customWidth="1"/>
    <col min="15122" max="15360" width="9.140625" style="17"/>
    <col min="15361" max="15361" width="2.7109375" style="17" customWidth="1"/>
    <col min="15362" max="15362" width="5.28515625" style="17" customWidth="1"/>
    <col min="15363" max="15365" width="9.140625" style="17"/>
    <col min="15366" max="15366" width="7.85546875" style="17" customWidth="1"/>
    <col min="15367" max="15367" width="4.5703125" style="17" customWidth="1"/>
    <col min="15368" max="15368" width="37.85546875" style="17" customWidth="1"/>
    <col min="15369" max="15370" width="9.140625" style="17"/>
    <col min="15371" max="15372" width="13.7109375" style="17" customWidth="1"/>
    <col min="15373" max="15373" width="7.5703125" style="17" customWidth="1"/>
    <col min="15374" max="15376" width="11.85546875" style="17" customWidth="1"/>
    <col min="15377" max="15377" width="12.7109375" style="17" customWidth="1"/>
    <col min="15378" max="15616" width="9.140625" style="17"/>
    <col min="15617" max="15617" width="2.7109375" style="17" customWidth="1"/>
    <col min="15618" max="15618" width="5.28515625" style="17" customWidth="1"/>
    <col min="15619" max="15621" width="9.140625" style="17"/>
    <col min="15622" max="15622" width="7.85546875" style="17" customWidth="1"/>
    <col min="15623" max="15623" width="4.5703125" style="17" customWidth="1"/>
    <col min="15624" max="15624" width="37.85546875" style="17" customWidth="1"/>
    <col min="15625" max="15626" width="9.140625" style="17"/>
    <col min="15627" max="15628" width="13.7109375" style="17" customWidth="1"/>
    <col min="15629" max="15629" width="7.5703125" style="17" customWidth="1"/>
    <col min="15630" max="15632" width="11.85546875" style="17" customWidth="1"/>
    <col min="15633" max="15633" width="12.7109375" style="17" customWidth="1"/>
    <col min="15634" max="15872" width="9.140625" style="17"/>
    <col min="15873" max="15873" width="2.7109375" style="17" customWidth="1"/>
    <col min="15874" max="15874" width="5.28515625" style="17" customWidth="1"/>
    <col min="15875" max="15877" width="9.140625" style="17"/>
    <col min="15878" max="15878" width="7.85546875" style="17" customWidth="1"/>
    <col min="15879" max="15879" width="4.5703125" style="17" customWidth="1"/>
    <col min="15880" max="15880" width="37.85546875" style="17" customWidth="1"/>
    <col min="15881" max="15882" width="9.140625" style="17"/>
    <col min="15883" max="15884" width="13.7109375" style="17" customWidth="1"/>
    <col min="15885" max="15885" width="7.5703125" style="17" customWidth="1"/>
    <col min="15886" max="15888" width="11.85546875" style="17" customWidth="1"/>
    <col min="15889" max="15889" width="12.7109375" style="17" customWidth="1"/>
    <col min="15890" max="16128" width="9.140625" style="17"/>
    <col min="16129" max="16129" width="2.7109375" style="17" customWidth="1"/>
    <col min="16130" max="16130" width="5.28515625" style="17" customWidth="1"/>
    <col min="16131" max="16133" width="9.140625" style="17"/>
    <col min="16134" max="16134" width="7.85546875" style="17" customWidth="1"/>
    <col min="16135" max="16135" width="4.5703125" style="17" customWidth="1"/>
    <col min="16136" max="16136" width="37.85546875" style="17" customWidth="1"/>
    <col min="16137" max="16138" width="9.140625" style="17"/>
    <col min="16139" max="16140" width="13.7109375" style="17" customWidth="1"/>
    <col min="16141" max="16141" width="7.5703125" style="17" customWidth="1"/>
    <col min="16142" max="16144" width="11.85546875" style="17" customWidth="1"/>
    <col min="16145" max="16145" width="12.7109375" style="17" customWidth="1"/>
    <col min="16146" max="16384" width="9.140625" style="17"/>
  </cols>
  <sheetData>
    <row r="2" spans="1:18" ht="12.75" customHeight="1" x14ac:dyDescent="0.3">
      <c r="A2" s="3"/>
      <c r="B2" s="1" t="s">
        <v>48</v>
      </c>
      <c r="C2" s="2"/>
      <c r="D2" s="3"/>
      <c r="E2" s="3"/>
      <c r="F2" s="3"/>
      <c r="G2" s="2"/>
      <c r="H2" s="37"/>
      <c r="I2" s="38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A3" s="3"/>
      <c r="B3" s="5" t="s">
        <v>1746</v>
      </c>
      <c r="C3" s="2"/>
      <c r="D3" s="3"/>
      <c r="E3" s="3"/>
      <c r="F3" s="3"/>
      <c r="G3" s="2"/>
      <c r="H3" s="37"/>
      <c r="I3" s="38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A4" s="3"/>
      <c r="B4" s="6"/>
      <c r="C4" s="6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10"/>
    </row>
    <row r="5" spans="1:18" ht="12.75" customHeight="1" x14ac:dyDescent="0.3">
      <c r="A5" s="3"/>
      <c r="B5" s="7" t="s">
        <v>0</v>
      </c>
      <c r="C5" s="7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18" ht="12.75" customHeight="1" x14ac:dyDescent="0.3">
      <c r="A6" s="3"/>
      <c r="B6" s="7"/>
      <c r="C6" s="7"/>
      <c r="D6" s="3"/>
      <c r="E6" s="3"/>
      <c r="F6" s="3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18" ht="12.75" customHeight="1" x14ac:dyDescent="0.3">
      <c r="A7" s="3"/>
      <c r="B7" s="7"/>
      <c r="C7" s="7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18" ht="12.75" customHeight="1" x14ac:dyDescent="0.3">
      <c r="A8" s="8"/>
      <c r="B8" s="8"/>
      <c r="C8" s="8"/>
      <c r="D8" s="8"/>
      <c r="E8" s="8"/>
      <c r="F8" s="8"/>
      <c r="G8" s="8"/>
      <c r="H8" s="8"/>
      <c r="I8" s="9" t="s">
        <v>34</v>
      </c>
      <c r="J8" s="39"/>
      <c r="K8" s="9"/>
      <c r="L8" s="9"/>
      <c r="M8" s="9"/>
      <c r="N8" s="10"/>
      <c r="O8" s="10"/>
      <c r="P8" s="10"/>
      <c r="Q8" s="10"/>
      <c r="R8" s="10"/>
    </row>
    <row r="9" spans="1:18" ht="12.75" customHeight="1" x14ac:dyDescent="0.3">
      <c r="A9" s="8"/>
      <c r="B9" s="8"/>
      <c r="C9" s="8"/>
      <c r="D9" s="8"/>
      <c r="E9" s="8"/>
      <c r="F9" s="8"/>
      <c r="G9" s="8"/>
      <c r="H9" s="8"/>
      <c r="I9" s="9" t="s">
        <v>1708</v>
      </c>
      <c r="J9" s="9"/>
      <c r="K9" s="40"/>
      <c r="L9" s="40"/>
      <c r="M9" s="41"/>
      <c r="N9" s="42"/>
      <c r="O9" s="42"/>
      <c r="P9" s="40"/>
      <c r="Q9" s="10"/>
      <c r="R9" s="10"/>
    </row>
    <row r="10" spans="1:18" ht="12.75" customHeight="1" x14ac:dyDescent="0.3">
      <c r="A10" s="3"/>
      <c r="B10" s="6"/>
      <c r="C10" s="6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7"/>
      <c r="B11" s="43"/>
      <c r="C11" s="74"/>
      <c r="D11" s="148"/>
      <c r="E11" s="148"/>
      <c r="F11" s="148"/>
      <c r="G11" s="148"/>
      <c r="H11" s="80"/>
      <c r="I11" s="45"/>
      <c r="J11" s="46" t="s">
        <v>35</v>
      </c>
      <c r="K11" s="47"/>
      <c r="L11" s="48"/>
      <c r="M11" s="49"/>
      <c r="N11" s="50" t="s">
        <v>36</v>
      </c>
      <c r="O11" s="49"/>
      <c r="P11" s="51"/>
      <c r="Q11" s="48" t="s">
        <v>37</v>
      </c>
      <c r="R11" s="52"/>
    </row>
    <row r="12" spans="1:18" ht="12.75" customHeight="1" x14ac:dyDescent="0.3">
      <c r="A12" s="7"/>
      <c r="B12" s="53" t="s">
        <v>1</v>
      </c>
      <c r="C12" s="75" t="s">
        <v>2</v>
      </c>
      <c r="D12" s="54"/>
      <c r="E12" s="149" t="s">
        <v>38</v>
      </c>
      <c r="F12" s="149"/>
      <c r="G12" s="149"/>
      <c r="H12" s="149"/>
      <c r="I12" s="55" t="s">
        <v>39</v>
      </c>
      <c r="J12" s="56" t="s">
        <v>40</v>
      </c>
      <c r="K12" s="51" t="s">
        <v>750</v>
      </c>
      <c r="L12" s="51" t="s">
        <v>7</v>
      </c>
      <c r="M12" s="51" t="s">
        <v>7</v>
      </c>
      <c r="N12" s="51" t="s">
        <v>8</v>
      </c>
      <c r="O12" s="51" t="s">
        <v>9</v>
      </c>
      <c r="P12" s="51" t="s">
        <v>9</v>
      </c>
      <c r="Q12" s="57" t="s">
        <v>10</v>
      </c>
      <c r="R12" s="57" t="s">
        <v>10</v>
      </c>
    </row>
    <row r="13" spans="1:18" ht="12.75" customHeight="1" x14ac:dyDescent="0.3">
      <c r="A13" s="7"/>
      <c r="B13" s="58"/>
      <c r="C13" s="76"/>
      <c r="D13" s="59"/>
      <c r="E13" s="59"/>
      <c r="F13" s="59"/>
      <c r="G13" s="59"/>
      <c r="H13" s="59"/>
      <c r="I13" s="60"/>
      <c r="J13" s="61" t="s">
        <v>41</v>
      </c>
      <c r="K13" s="51"/>
      <c r="L13" s="51" t="s">
        <v>42</v>
      </c>
      <c r="M13" s="51" t="s">
        <v>751</v>
      </c>
      <c r="N13" s="62"/>
      <c r="O13" s="51" t="s">
        <v>42</v>
      </c>
      <c r="P13" s="63" t="s">
        <v>751</v>
      </c>
      <c r="Q13" s="64" t="s">
        <v>43</v>
      </c>
      <c r="R13" s="63" t="s">
        <v>752</v>
      </c>
    </row>
    <row r="14" spans="1:18" ht="12.75" customHeight="1" x14ac:dyDescent="0.3">
      <c r="B14" s="65">
        <f>B13+1</f>
        <v>1</v>
      </c>
      <c r="C14" s="78">
        <v>31003687</v>
      </c>
      <c r="D14" s="145" t="s">
        <v>1470</v>
      </c>
      <c r="E14" s="146" t="s">
        <v>1470</v>
      </c>
      <c r="F14" s="146" t="s">
        <v>1470</v>
      </c>
      <c r="G14" s="147" t="s">
        <v>1470</v>
      </c>
      <c r="H14" s="66" t="s">
        <v>380</v>
      </c>
      <c r="I14" s="67"/>
      <c r="J14" s="35">
        <v>10</v>
      </c>
      <c r="K14" s="14">
        <v>200</v>
      </c>
      <c r="L14" s="25">
        <v>0</v>
      </c>
      <c r="M14" s="25">
        <v>0</v>
      </c>
      <c r="N14" s="20">
        <v>9.5</v>
      </c>
      <c r="O14" s="25">
        <f>PRODUCT(L14,1.095)</f>
        <v>0</v>
      </c>
      <c r="P14" s="25">
        <f>PRODUCT(M14,1.095)</f>
        <v>0</v>
      </c>
      <c r="Q14" s="89">
        <f>PRODUCT(J14,O14)</f>
        <v>0</v>
      </c>
      <c r="R14" s="89">
        <f>PRODUCT(K14,P14)</f>
        <v>0</v>
      </c>
    </row>
    <row r="15" spans="1:18" ht="12.75" customHeight="1" x14ac:dyDescent="0.3">
      <c r="B15" s="65">
        <f>B14+1</f>
        <v>2</v>
      </c>
      <c r="C15" s="78">
        <v>31003688</v>
      </c>
      <c r="D15" s="142" t="s">
        <v>1471</v>
      </c>
      <c r="E15" s="143" t="s">
        <v>1471</v>
      </c>
      <c r="F15" s="143" t="s">
        <v>1471</v>
      </c>
      <c r="G15" s="144" t="s">
        <v>1471</v>
      </c>
      <c r="H15" s="66" t="s">
        <v>120</v>
      </c>
      <c r="I15" s="67"/>
      <c r="J15" s="35">
        <v>200</v>
      </c>
      <c r="K15" s="14">
        <v>1200</v>
      </c>
      <c r="L15" s="25">
        <v>0</v>
      </c>
      <c r="M15" s="25">
        <v>0</v>
      </c>
      <c r="N15" s="20">
        <v>9.5</v>
      </c>
      <c r="O15" s="25">
        <f t="shared" ref="O15:O58" si="0">PRODUCT(L15,1.095)</f>
        <v>0</v>
      </c>
      <c r="P15" s="25">
        <f t="shared" ref="P15:P58" si="1">PRODUCT(M15,1.095)</f>
        <v>0</v>
      </c>
      <c r="Q15" s="89">
        <f t="shared" ref="Q15:Q58" si="2">PRODUCT(J15,O15)</f>
        <v>0</v>
      </c>
      <c r="R15" s="89">
        <f t="shared" ref="R15:R58" si="3">PRODUCT(K15,P15)</f>
        <v>0</v>
      </c>
    </row>
    <row r="16" spans="1:18" ht="12.75" customHeight="1" x14ac:dyDescent="0.3">
      <c r="B16" s="65">
        <f t="shared" ref="B16:B58" si="4">B15+1</f>
        <v>3</v>
      </c>
      <c r="C16" s="78">
        <v>31003808</v>
      </c>
      <c r="D16" s="142" t="s">
        <v>1472</v>
      </c>
      <c r="E16" s="143" t="s">
        <v>1472</v>
      </c>
      <c r="F16" s="143" t="s">
        <v>1472</v>
      </c>
      <c r="G16" s="144" t="s">
        <v>1472</v>
      </c>
      <c r="H16" s="66" t="s">
        <v>120</v>
      </c>
      <c r="I16" s="67"/>
      <c r="J16" s="35">
        <v>20</v>
      </c>
      <c r="K16" s="14">
        <v>800</v>
      </c>
      <c r="L16" s="25">
        <v>0</v>
      </c>
      <c r="M16" s="25">
        <v>0</v>
      </c>
      <c r="N16" s="20">
        <v>9.5</v>
      </c>
      <c r="O16" s="25">
        <f t="shared" si="0"/>
        <v>0</v>
      </c>
      <c r="P16" s="25">
        <f t="shared" si="1"/>
        <v>0</v>
      </c>
      <c r="Q16" s="89">
        <f t="shared" si="2"/>
        <v>0</v>
      </c>
      <c r="R16" s="89">
        <f t="shared" si="3"/>
        <v>0</v>
      </c>
    </row>
    <row r="17" spans="2:18" ht="12.75" customHeight="1" x14ac:dyDescent="0.3">
      <c r="B17" s="65">
        <f t="shared" si="4"/>
        <v>4</v>
      </c>
      <c r="C17" s="78">
        <v>31003814</v>
      </c>
      <c r="D17" s="142" t="s">
        <v>1473</v>
      </c>
      <c r="E17" s="143" t="s">
        <v>1473</v>
      </c>
      <c r="F17" s="143" t="s">
        <v>1473</v>
      </c>
      <c r="G17" s="144" t="s">
        <v>1473</v>
      </c>
      <c r="H17" s="66" t="s">
        <v>120</v>
      </c>
      <c r="I17" s="67"/>
      <c r="J17" s="35">
        <v>120</v>
      </c>
      <c r="K17" s="14">
        <v>1200</v>
      </c>
      <c r="L17" s="25">
        <v>0</v>
      </c>
      <c r="M17" s="25">
        <v>0</v>
      </c>
      <c r="N17" s="20">
        <v>9.5</v>
      </c>
      <c r="O17" s="25">
        <f t="shared" si="0"/>
        <v>0</v>
      </c>
      <c r="P17" s="25">
        <f t="shared" si="1"/>
        <v>0</v>
      </c>
      <c r="Q17" s="89">
        <f t="shared" si="2"/>
        <v>0</v>
      </c>
      <c r="R17" s="89">
        <f t="shared" si="3"/>
        <v>0</v>
      </c>
    </row>
    <row r="18" spans="2:18" ht="12.75" customHeight="1" x14ac:dyDescent="0.3">
      <c r="B18" s="65">
        <f t="shared" si="4"/>
        <v>5</v>
      </c>
      <c r="C18" s="78">
        <v>31003821</v>
      </c>
      <c r="D18" s="142" t="s">
        <v>1474</v>
      </c>
      <c r="E18" s="143" t="s">
        <v>1474</v>
      </c>
      <c r="F18" s="143" t="s">
        <v>1474</v>
      </c>
      <c r="G18" s="144" t="s">
        <v>1474</v>
      </c>
      <c r="H18" s="66" t="s">
        <v>120</v>
      </c>
      <c r="I18" s="67"/>
      <c r="J18" s="35">
        <v>160</v>
      </c>
      <c r="K18" s="14">
        <v>1200</v>
      </c>
      <c r="L18" s="25">
        <v>0</v>
      </c>
      <c r="M18" s="25">
        <v>0</v>
      </c>
      <c r="N18" s="20">
        <v>9.5</v>
      </c>
      <c r="O18" s="25">
        <f t="shared" si="0"/>
        <v>0</v>
      </c>
      <c r="P18" s="25">
        <f t="shared" si="1"/>
        <v>0</v>
      </c>
      <c r="Q18" s="89">
        <f t="shared" si="2"/>
        <v>0</v>
      </c>
      <c r="R18" s="89">
        <f t="shared" si="3"/>
        <v>0</v>
      </c>
    </row>
    <row r="19" spans="2:18" ht="12.75" customHeight="1" x14ac:dyDescent="0.3">
      <c r="B19" s="65">
        <f t="shared" si="4"/>
        <v>6</v>
      </c>
      <c r="C19" s="78">
        <v>31003822</v>
      </c>
      <c r="D19" s="142" t="s">
        <v>1475</v>
      </c>
      <c r="E19" s="143" t="s">
        <v>1475</v>
      </c>
      <c r="F19" s="143" t="s">
        <v>1475</v>
      </c>
      <c r="G19" s="144" t="s">
        <v>1475</v>
      </c>
      <c r="H19" s="66" t="s">
        <v>120</v>
      </c>
      <c r="I19" s="67"/>
      <c r="J19" s="35">
        <v>160</v>
      </c>
      <c r="K19" s="14">
        <v>1600</v>
      </c>
      <c r="L19" s="25">
        <v>0</v>
      </c>
      <c r="M19" s="25">
        <v>0</v>
      </c>
      <c r="N19" s="20">
        <v>9.5</v>
      </c>
      <c r="O19" s="25">
        <f t="shared" si="0"/>
        <v>0</v>
      </c>
      <c r="P19" s="25">
        <f t="shared" si="1"/>
        <v>0</v>
      </c>
      <c r="Q19" s="89">
        <f t="shared" si="2"/>
        <v>0</v>
      </c>
      <c r="R19" s="89">
        <f t="shared" si="3"/>
        <v>0</v>
      </c>
    </row>
    <row r="20" spans="2:18" ht="12.75" customHeight="1" x14ac:dyDescent="0.3">
      <c r="B20" s="65">
        <f t="shared" si="4"/>
        <v>7</v>
      </c>
      <c r="C20" s="78">
        <v>31003823</v>
      </c>
      <c r="D20" s="142" t="s">
        <v>1476</v>
      </c>
      <c r="E20" s="143" t="s">
        <v>1476</v>
      </c>
      <c r="F20" s="143" t="s">
        <v>1476</v>
      </c>
      <c r="G20" s="144" t="s">
        <v>1476</v>
      </c>
      <c r="H20" s="66" t="s">
        <v>120</v>
      </c>
      <c r="I20" s="67"/>
      <c r="J20" s="35">
        <v>160</v>
      </c>
      <c r="K20" s="14">
        <v>1600</v>
      </c>
      <c r="L20" s="25">
        <v>0</v>
      </c>
      <c r="M20" s="25">
        <v>0</v>
      </c>
      <c r="N20" s="20">
        <v>9.5</v>
      </c>
      <c r="O20" s="25">
        <f t="shared" si="0"/>
        <v>0</v>
      </c>
      <c r="P20" s="25">
        <f t="shared" si="1"/>
        <v>0</v>
      </c>
      <c r="Q20" s="89">
        <f t="shared" si="2"/>
        <v>0</v>
      </c>
      <c r="R20" s="89">
        <f t="shared" si="3"/>
        <v>0</v>
      </c>
    </row>
    <row r="21" spans="2:18" ht="12.75" customHeight="1" x14ac:dyDescent="0.3">
      <c r="B21" s="65">
        <f t="shared" si="4"/>
        <v>8</v>
      </c>
      <c r="C21" s="78">
        <v>31003824</v>
      </c>
      <c r="D21" s="142" t="s">
        <v>1477</v>
      </c>
      <c r="E21" s="143" t="s">
        <v>1477</v>
      </c>
      <c r="F21" s="143" t="s">
        <v>1477</v>
      </c>
      <c r="G21" s="144" t="s">
        <v>1477</v>
      </c>
      <c r="H21" s="66" t="s">
        <v>120</v>
      </c>
      <c r="I21" s="67"/>
      <c r="J21" s="35">
        <v>160</v>
      </c>
      <c r="K21" s="14">
        <v>1600</v>
      </c>
      <c r="L21" s="25">
        <v>0</v>
      </c>
      <c r="M21" s="25">
        <v>0</v>
      </c>
      <c r="N21" s="20">
        <v>9.5</v>
      </c>
      <c r="O21" s="25">
        <f t="shared" si="0"/>
        <v>0</v>
      </c>
      <c r="P21" s="25">
        <f t="shared" si="1"/>
        <v>0</v>
      </c>
      <c r="Q21" s="89">
        <f t="shared" si="2"/>
        <v>0</v>
      </c>
      <c r="R21" s="89">
        <f t="shared" si="3"/>
        <v>0</v>
      </c>
    </row>
    <row r="22" spans="2:18" ht="12.75" customHeight="1" x14ac:dyDescent="0.3">
      <c r="B22" s="65">
        <f t="shared" si="4"/>
        <v>9</v>
      </c>
      <c r="C22" s="78">
        <v>31003831</v>
      </c>
      <c r="D22" s="142" t="s">
        <v>1478</v>
      </c>
      <c r="E22" s="143" t="s">
        <v>1478</v>
      </c>
      <c r="F22" s="143" t="s">
        <v>1478</v>
      </c>
      <c r="G22" s="144" t="s">
        <v>1478</v>
      </c>
      <c r="H22" s="66" t="s">
        <v>120</v>
      </c>
      <c r="I22" s="67"/>
      <c r="J22" s="35">
        <v>100</v>
      </c>
      <c r="K22" s="14">
        <v>400</v>
      </c>
      <c r="L22" s="25">
        <v>0</v>
      </c>
      <c r="M22" s="25">
        <v>0</v>
      </c>
      <c r="N22" s="20">
        <v>9.5</v>
      </c>
      <c r="O22" s="25">
        <f t="shared" si="0"/>
        <v>0</v>
      </c>
      <c r="P22" s="25">
        <f t="shared" si="1"/>
        <v>0</v>
      </c>
      <c r="Q22" s="89">
        <f t="shared" si="2"/>
        <v>0</v>
      </c>
      <c r="R22" s="89">
        <f t="shared" si="3"/>
        <v>0</v>
      </c>
    </row>
    <row r="23" spans="2:18" ht="12.75" customHeight="1" x14ac:dyDescent="0.3">
      <c r="B23" s="65">
        <f t="shared" si="4"/>
        <v>10</v>
      </c>
      <c r="C23" s="78">
        <v>31003836</v>
      </c>
      <c r="D23" s="142" t="s">
        <v>1479</v>
      </c>
      <c r="E23" s="143" t="s">
        <v>1479</v>
      </c>
      <c r="F23" s="143" t="s">
        <v>1479</v>
      </c>
      <c r="G23" s="144" t="s">
        <v>1479</v>
      </c>
      <c r="H23" s="66" t="s">
        <v>120</v>
      </c>
      <c r="I23" s="67"/>
      <c r="J23" s="35">
        <v>80</v>
      </c>
      <c r="K23" s="14">
        <v>800</v>
      </c>
      <c r="L23" s="25">
        <v>0</v>
      </c>
      <c r="M23" s="25">
        <v>0</v>
      </c>
      <c r="N23" s="20">
        <v>9.5</v>
      </c>
      <c r="O23" s="25">
        <f t="shared" si="0"/>
        <v>0</v>
      </c>
      <c r="P23" s="25">
        <f t="shared" si="1"/>
        <v>0</v>
      </c>
      <c r="Q23" s="89">
        <f t="shared" si="2"/>
        <v>0</v>
      </c>
      <c r="R23" s="89">
        <f t="shared" si="3"/>
        <v>0</v>
      </c>
    </row>
    <row r="24" spans="2:18" ht="12.75" customHeight="1" x14ac:dyDescent="0.3">
      <c r="B24" s="65">
        <f t="shared" si="4"/>
        <v>11</v>
      </c>
      <c r="C24" s="78">
        <v>31003838</v>
      </c>
      <c r="D24" s="142" t="s">
        <v>1480</v>
      </c>
      <c r="E24" s="143" t="s">
        <v>1480</v>
      </c>
      <c r="F24" s="143" t="s">
        <v>1480</v>
      </c>
      <c r="G24" s="144" t="s">
        <v>1480</v>
      </c>
      <c r="H24" s="66" t="s">
        <v>120</v>
      </c>
      <c r="I24" s="67"/>
      <c r="J24" s="35">
        <v>100</v>
      </c>
      <c r="K24" s="14">
        <v>800</v>
      </c>
      <c r="L24" s="25">
        <v>0</v>
      </c>
      <c r="M24" s="25">
        <v>0</v>
      </c>
      <c r="N24" s="20">
        <v>9.5</v>
      </c>
      <c r="O24" s="25">
        <f t="shared" si="0"/>
        <v>0</v>
      </c>
      <c r="P24" s="25">
        <f t="shared" si="1"/>
        <v>0</v>
      </c>
      <c r="Q24" s="89">
        <f t="shared" si="2"/>
        <v>0</v>
      </c>
      <c r="R24" s="89">
        <f t="shared" si="3"/>
        <v>0</v>
      </c>
    </row>
    <row r="25" spans="2:18" ht="12.75" customHeight="1" x14ac:dyDescent="0.3">
      <c r="B25" s="65">
        <f t="shared" si="4"/>
        <v>12</v>
      </c>
      <c r="C25" s="78">
        <v>31003880</v>
      </c>
      <c r="D25" s="145" t="s">
        <v>1481</v>
      </c>
      <c r="E25" s="146" t="s">
        <v>1481</v>
      </c>
      <c r="F25" s="146" t="s">
        <v>1481</v>
      </c>
      <c r="G25" s="147" t="s">
        <v>1481</v>
      </c>
      <c r="H25" s="66" t="s">
        <v>120</v>
      </c>
      <c r="I25" s="67"/>
      <c r="J25" s="35">
        <v>20</v>
      </c>
      <c r="K25" s="14">
        <v>200</v>
      </c>
      <c r="L25" s="25">
        <v>0</v>
      </c>
      <c r="M25" s="25">
        <v>0</v>
      </c>
      <c r="N25" s="20">
        <v>9.5</v>
      </c>
      <c r="O25" s="25">
        <f t="shared" si="0"/>
        <v>0</v>
      </c>
      <c r="P25" s="25">
        <f t="shared" si="1"/>
        <v>0</v>
      </c>
      <c r="Q25" s="89">
        <f t="shared" si="2"/>
        <v>0</v>
      </c>
      <c r="R25" s="89">
        <f t="shared" si="3"/>
        <v>0</v>
      </c>
    </row>
    <row r="26" spans="2:18" ht="12.75" customHeight="1" x14ac:dyDescent="0.3">
      <c r="B26" s="65">
        <f t="shared" si="4"/>
        <v>13</v>
      </c>
      <c r="C26" s="78">
        <v>31003994</v>
      </c>
      <c r="D26" s="142" t="s">
        <v>1482</v>
      </c>
      <c r="E26" s="143" t="s">
        <v>1482</v>
      </c>
      <c r="F26" s="143" t="s">
        <v>1482</v>
      </c>
      <c r="G26" s="144" t="s">
        <v>1482</v>
      </c>
      <c r="H26" s="66" t="s">
        <v>120</v>
      </c>
      <c r="I26" s="67"/>
      <c r="J26" s="35">
        <v>50</v>
      </c>
      <c r="K26" s="14">
        <v>400</v>
      </c>
      <c r="L26" s="25">
        <v>0</v>
      </c>
      <c r="M26" s="25">
        <v>0</v>
      </c>
      <c r="N26" s="20">
        <v>9.5</v>
      </c>
      <c r="O26" s="25">
        <f t="shared" si="0"/>
        <v>0</v>
      </c>
      <c r="P26" s="25">
        <f t="shared" si="1"/>
        <v>0</v>
      </c>
      <c r="Q26" s="89">
        <f t="shared" si="2"/>
        <v>0</v>
      </c>
      <c r="R26" s="89">
        <f t="shared" si="3"/>
        <v>0</v>
      </c>
    </row>
    <row r="27" spans="2:18" ht="12.75" customHeight="1" x14ac:dyDescent="0.3">
      <c r="B27" s="65">
        <f t="shared" si="4"/>
        <v>14</v>
      </c>
      <c r="C27" s="78">
        <v>31003716</v>
      </c>
      <c r="D27" s="142" t="s">
        <v>1483</v>
      </c>
      <c r="E27" s="143" t="s">
        <v>1483</v>
      </c>
      <c r="F27" s="143" t="s">
        <v>1483</v>
      </c>
      <c r="G27" s="144" t="s">
        <v>1483</v>
      </c>
      <c r="H27" s="66" t="s">
        <v>120</v>
      </c>
      <c r="I27" s="67"/>
      <c r="J27" s="35">
        <v>20</v>
      </c>
      <c r="K27" s="14">
        <v>80</v>
      </c>
      <c r="L27" s="25">
        <v>0</v>
      </c>
      <c r="M27" s="25">
        <v>0</v>
      </c>
      <c r="N27" s="20">
        <v>9.5</v>
      </c>
      <c r="O27" s="25">
        <f t="shared" si="0"/>
        <v>0</v>
      </c>
      <c r="P27" s="25">
        <f t="shared" si="1"/>
        <v>0</v>
      </c>
      <c r="Q27" s="89">
        <f t="shared" si="2"/>
        <v>0</v>
      </c>
      <c r="R27" s="89">
        <f t="shared" si="3"/>
        <v>0</v>
      </c>
    </row>
    <row r="28" spans="2:18" ht="12.75" customHeight="1" x14ac:dyDescent="0.3">
      <c r="B28" s="65">
        <f t="shared" si="4"/>
        <v>15</v>
      </c>
      <c r="C28" s="78">
        <v>31003717</v>
      </c>
      <c r="D28" s="142" t="s">
        <v>1484</v>
      </c>
      <c r="E28" s="143" t="s">
        <v>1484</v>
      </c>
      <c r="F28" s="143" t="s">
        <v>1484</v>
      </c>
      <c r="G28" s="144" t="s">
        <v>1484</v>
      </c>
      <c r="H28" s="66" t="s">
        <v>120</v>
      </c>
      <c r="I28" s="67"/>
      <c r="J28" s="35">
        <v>40</v>
      </c>
      <c r="K28" s="14">
        <v>80</v>
      </c>
      <c r="L28" s="25">
        <v>0</v>
      </c>
      <c r="M28" s="25">
        <v>0</v>
      </c>
      <c r="N28" s="20">
        <v>9.5</v>
      </c>
      <c r="O28" s="25">
        <f t="shared" si="0"/>
        <v>0</v>
      </c>
      <c r="P28" s="25">
        <f t="shared" si="1"/>
        <v>0</v>
      </c>
      <c r="Q28" s="89">
        <f t="shared" si="2"/>
        <v>0</v>
      </c>
      <c r="R28" s="89">
        <f t="shared" si="3"/>
        <v>0</v>
      </c>
    </row>
    <row r="29" spans="2:18" ht="12.75" customHeight="1" x14ac:dyDescent="0.3">
      <c r="B29" s="65">
        <f t="shared" si="4"/>
        <v>16</v>
      </c>
      <c r="C29" s="78">
        <v>31003718</v>
      </c>
      <c r="D29" s="142" t="s">
        <v>1485</v>
      </c>
      <c r="E29" s="143" t="s">
        <v>1485</v>
      </c>
      <c r="F29" s="143" t="s">
        <v>1485</v>
      </c>
      <c r="G29" s="144" t="s">
        <v>1485</v>
      </c>
      <c r="H29" s="66" t="s">
        <v>120</v>
      </c>
      <c r="I29" s="67"/>
      <c r="J29" s="35">
        <v>30</v>
      </c>
      <c r="K29" s="14">
        <v>80</v>
      </c>
      <c r="L29" s="25">
        <v>0</v>
      </c>
      <c r="M29" s="25">
        <v>0</v>
      </c>
      <c r="N29" s="20">
        <v>9.5</v>
      </c>
      <c r="O29" s="25">
        <f t="shared" si="0"/>
        <v>0</v>
      </c>
      <c r="P29" s="25">
        <f t="shared" si="1"/>
        <v>0</v>
      </c>
      <c r="Q29" s="89">
        <f t="shared" si="2"/>
        <v>0</v>
      </c>
      <c r="R29" s="89">
        <f t="shared" si="3"/>
        <v>0</v>
      </c>
    </row>
    <row r="30" spans="2:18" ht="12.75" customHeight="1" x14ac:dyDescent="0.3">
      <c r="B30" s="65">
        <f t="shared" si="4"/>
        <v>17</v>
      </c>
      <c r="C30" s="78">
        <v>31003719</v>
      </c>
      <c r="D30" s="142" t="s">
        <v>1486</v>
      </c>
      <c r="E30" s="143" t="s">
        <v>1486</v>
      </c>
      <c r="F30" s="143" t="s">
        <v>1486</v>
      </c>
      <c r="G30" s="144" t="s">
        <v>1486</v>
      </c>
      <c r="H30" s="66" t="s">
        <v>120</v>
      </c>
      <c r="I30" s="67"/>
      <c r="J30" s="35">
        <v>30</v>
      </c>
      <c r="K30" s="14">
        <v>80</v>
      </c>
      <c r="L30" s="25">
        <v>0</v>
      </c>
      <c r="M30" s="25">
        <v>0</v>
      </c>
      <c r="N30" s="20">
        <v>9.5</v>
      </c>
      <c r="O30" s="25">
        <f t="shared" si="0"/>
        <v>0</v>
      </c>
      <c r="P30" s="25">
        <f t="shared" si="1"/>
        <v>0</v>
      </c>
      <c r="Q30" s="89">
        <f t="shared" si="2"/>
        <v>0</v>
      </c>
      <c r="R30" s="89">
        <f t="shared" si="3"/>
        <v>0</v>
      </c>
    </row>
    <row r="31" spans="2:18" ht="12.75" customHeight="1" x14ac:dyDescent="0.3">
      <c r="B31" s="65">
        <f t="shared" si="4"/>
        <v>18</v>
      </c>
      <c r="C31" s="78">
        <v>31003721</v>
      </c>
      <c r="D31" s="142" t="s">
        <v>1487</v>
      </c>
      <c r="E31" s="143" t="s">
        <v>1487</v>
      </c>
      <c r="F31" s="143" t="s">
        <v>1487</v>
      </c>
      <c r="G31" s="144" t="s">
        <v>1487</v>
      </c>
      <c r="H31" s="66" t="s">
        <v>120</v>
      </c>
      <c r="I31" s="67"/>
      <c r="J31" s="35">
        <v>30</v>
      </c>
      <c r="K31" s="14">
        <v>80</v>
      </c>
      <c r="L31" s="25">
        <v>0</v>
      </c>
      <c r="M31" s="25">
        <v>0</v>
      </c>
      <c r="N31" s="20">
        <v>9.5</v>
      </c>
      <c r="O31" s="25">
        <f t="shared" si="0"/>
        <v>0</v>
      </c>
      <c r="P31" s="25">
        <f t="shared" si="1"/>
        <v>0</v>
      </c>
      <c r="Q31" s="89">
        <f t="shared" si="2"/>
        <v>0</v>
      </c>
      <c r="R31" s="89">
        <f t="shared" si="3"/>
        <v>0</v>
      </c>
    </row>
    <row r="32" spans="2:18" ht="12.75" customHeight="1" x14ac:dyDescent="0.3">
      <c r="B32" s="65">
        <f t="shared" si="4"/>
        <v>19</v>
      </c>
      <c r="C32" s="78">
        <v>31003722</v>
      </c>
      <c r="D32" s="142" t="s">
        <v>1488</v>
      </c>
      <c r="E32" s="143" t="s">
        <v>1488</v>
      </c>
      <c r="F32" s="143" t="s">
        <v>1488</v>
      </c>
      <c r="G32" s="144" t="s">
        <v>1488</v>
      </c>
      <c r="H32" s="66" t="s">
        <v>120</v>
      </c>
      <c r="I32" s="67"/>
      <c r="J32" s="35">
        <v>50</v>
      </c>
      <c r="K32" s="14">
        <v>200</v>
      </c>
      <c r="L32" s="25">
        <v>0</v>
      </c>
      <c r="M32" s="25">
        <v>0</v>
      </c>
      <c r="N32" s="20">
        <v>9.5</v>
      </c>
      <c r="O32" s="25">
        <f t="shared" si="0"/>
        <v>0</v>
      </c>
      <c r="P32" s="25">
        <f t="shared" si="1"/>
        <v>0</v>
      </c>
      <c r="Q32" s="89">
        <f t="shared" si="2"/>
        <v>0</v>
      </c>
      <c r="R32" s="89">
        <f t="shared" si="3"/>
        <v>0</v>
      </c>
    </row>
    <row r="33" spans="2:18" ht="12.75" customHeight="1" x14ac:dyDescent="0.3">
      <c r="B33" s="65">
        <f t="shared" si="4"/>
        <v>20</v>
      </c>
      <c r="C33" s="78">
        <v>31003723</v>
      </c>
      <c r="D33" s="142" t="s">
        <v>1489</v>
      </c>
      <c r="E33" s="143" t="s">
        <v>1489</v>
      </c>
      <c r="F33" s="143" t="s">
        <v>1489</v>
      </c>
      <c r="G33" s="144" t="s">
        <v>1489</v>
      </c>
      <c r="H33" s="66" t="s">
        <v>120</v>
      </c>
      <c r="I33" s="67"/>
      <c r="J33" s="35">
        <v>10</v>
      </c>
      <c r="K33" s="14">
        <v>40</v>
      </c>
      <c r="L33" s="25">
        <v>0</v>
      </c>
      <c r="M33" s="25">
        <v>0</v>
      </c>
      <c r="N33" s="20">
        <v>9.5</v>
      </c>
      <c r="O33" s="25">
        <f t="shared" si="0"/>
        <v>0</v>
      </c>
      <c r="P33" s="25">
        <f t="shared" si="1"/>
        <v>0</v>
      </c>
      <c r="Q33" s="89">
        <f t="shared" si="2"/>
        <v>0</v>
      </c>
      <c r="R33" s="89">
        <f t="shared" si="3"/>
        <v>0</v>
      </c>
    </row>
    <row r="34" spans="2:18" ht="12.75" customHeight="1" x14ac:dyDescent="0.3">
      <c r="B34" s="65">
        <f t="shared" si="4"/>
        <v>21</v>
      </c>
      <c r="C34" s="78">
        <v>31003724</v>
      </c>
      <c r="D34" s="142" t="s">
        <v>1490</v>
      </c>
      <c r="E34" s="143" t="s">
        <v>1490</v>
      </c>
      <c r="F34" s="143" t="s">
        <v>1490</v>
      </c>
      <c r="G34" s="144" t="s">
        <v>1490</v>
      </c>
      <c r="H34" s="66" t="s">
        <v>120</v>
      </c>
      <c r="I34" s="67"/>
      <c r="J34" s="35">
        <v>10</v>
      </c>
      <c r="K34" s="14">
        <v>40</v>
      </c>
      <c r="L34" s="25">
        <v>0</v>
      </c>
      <c r="M34" s="25">
        <v>0</v>
      </c>
      <c r="N34" s="20">
        <v>9.5</v>
      </c>
      <c r="O34" s="25">
        <f t="shared" si="0"/>
        <v>0</v>
      </c>
      <c r="P34" s="25">
        <f t="shared" si="1"/>
        <v>0</v>
      </c>
      <c r="Q34" s="89">
        <f t="shared" si="2"/>
        <v>0</v>
      </c>
      <c r="R34" s="89">
        <f t="shared" si="3"/>
        <v>0</v>
      </c>
    </row>
    <row r="35" spans="2:18" ht="12.75" customHeight="1" x14ac:dyDescent="0.3">
      <c r="B35" s="65">
        <f t="shared" si="4"/>
        <v>22</v>
      </c>
      <c r="C35" s="78">
        <v>31003816</v>
      </c>
      <c r="D35" s="142" t="s">
        <v>1491</v>
      </c>
      <c r="E35" s="143" t="s">
        <v>1491</v>
      </c>
      <c r="F35" s="143" t="s">
        <v>1491</v>
      </c>
      <c r="G35" s="144" t="s">
        <v>1491</v>
      </c>
      <c r="H35" s="66" t="s">
        <v>120</v>
      </c>
      <c r="I35" s="67"/>
      <c r="J35" s="35">
        <v>1</v>
      </c>
      <c r="K35" s="14">
        <v>4</v>
      </c>
      <c r="L35" s="25">
        <v>0</v>
      </c>
      <c r="M35" s="25">
        <v>0</v>
      </c>
      <c r="N35" s="20">
        <v>9.5</v>
      </c>
      <c r="O35" s="25">
        <f t="shared" si="0"/>
        <v>0</v>
      </c>
      <c r="P35" s="25">
        <f t="shared" si="1"/>
        <v>0</v>
      </c>
      <c r="Q35" s="89">
        <f t="shared" si="2"/>
        <v>0</v>
      </c>
      <c r="R35" s="89">
        <f t="shared" si="3"/>
        <v>0</v>
      </c>
    </row>
    <row r="36" spans="2:18" ht="12.75" customHeight="1" x14ac:dyDescent="0.3">
      <c r="B36" s="65">
        <f t="shared" si="4"/>
        <v>23</v>
      </c>
      <c r="C36" s="78">
        <v>31003826</v>
      </c>
      <c r="D36" s="142" t="s">
        <v>1492</v>
      </c>
      <c r="E36" s="143" t="s">
        <v>1492</v>
      </c>
      <c r="F36" s="143" t="s">
        <v>1492</v>
      </c>
      <c r="G36" s="144" t="s">
        <v>1492</v>
      </c>
      <c r="H36" s="66" t="s">
        <v>120</v>
      </c>
      <c r="I36" s="67"/>
      <c r="J36" s="35">
        <v>1</v>
      </c>
      <c r="K36" s="14">
        <v>4</v>
      </c>
      <c r="L36" s="25">
        <v>0</v>
      </c>
      <c r="M36" s="25">
        <v>0</v>
      </c>
      <c r="N36" s="20">
        <v>9.5</v>
      </c>
      <c r="O36" s="25">
        <f t="shared" si="0"/>
        <v>0</v>
      </c>
      <c r="P36" s="25">
        <f t="shared" si="1"/>
        <v>0</v>
      </c>
      <c r="Q36" s="89">
        <f t="shared" si="2"/>
        <v>0</v>
      </c>
      <c r="R36" s="89">
        <f t="shared" si="3"/>
        <v>0</v>
      </c>
    </row>
    <row r="37" spans="2:18" ht="12.75" customHeight="1" x14ac:dyDescent="0.3">
      <c r="B37" s="65">
        <f t="shared" si="4"/>
        <v>24</v>
      </c>
      <c r="C37" s="78">
        <v>31003842</v>
      </c>
      <c r="D37" s="142" t="s">
        <v>1493</v>
      </c>
      <c r="E37" s="143" t="s">
        <v>1493</v>
      </c>
      <c r="F37" s="143" t="s">
        <v>1493</v>
      </c>
      <c r="G37" s="144" t="s">
        <v>1493</v>
      </c>
      <c r="H37" s="66" t="s">
        <v>120</v>
      </c>
      <c r="I37" s="67"/>
      <c r="J37" s="35">
        <v>20</v>
      </c>
      <c r="K37" s="14">
        <v>200</v>
      </c>
      <c r="L37" s="25">
        <v>0</v>
      </c>
      <c r="M37" s="25">
        <v>0</v>
      </c>
      <c r="N37" s="20">
        <v>9.5</v>
      </c>
      <c r="O37" s="25">
        <f t="shared" si="0"/>
        <v>0</v>
      </c>
      <c r="P37" s="25">
        <f t="shared" si="1"/>
        <v>0</v>
      </c>
      <c r="Q37" s="89">
        <f t="shared" si="2"/>
        <v>0</v>
      </c>
      <c r="R37" s="89">
        <f t="shared" si="3"/>
        <v>0</v>
      </c>
    </row>
    <row r="38" spans="2:18" ht="12.75" customHeight="1" x14ac:dyDescent="0.3">
      <c r="B38" s="65">
        <f t="shared" si="4"/>
        <v>25</v>
      </c>
      <c r="C38" s="78">
        <v>31003856</v>
      </c>
      <c r="D38" s="142" t="s">
        <v>1494</v>
      </c>
      <c r="E38" s="143" t="s">
        <v>1494</v>
      </c>
      <c r="F38" s="143" t="s">
        <v>1494</v>
      </c>
      <c r="G38" s="144" t="s">
        <v>1494</v>
      </c>
      <c r="H38" s="66" t="s">
        <v>120</v>
      </c>
      <c r="I38" s="67"/>
      <c r="J38" s="35">
        <v>200</v>
      </c>
      <c r="K38" s="14">
        <v>800</v>
      </c>
      <c r="L38" s="25">
        <v>0</v>
      </c>
      <c r="M38" s="25">
        <v>0</v>
      </c>
      <c r="N38" s="20">
        <v>9.5</v>
      </c>
      <c r="O38" s="25">
        <f t="shared" si="0"/>
        <v>0</v>
      </c>
      <c r="P38" s="25">
        <f t="shared" si="1"/>
        <v>0</v>
      </c>
      <c r="Q38" s="89">
        <f t="shared" si="2"/>
        <v>0</v>
      </c>
      <c r="R38" s="89">
        <f t="shared" si="3"/>
        <v>0</v>
      </c>
    </row>
    <row r="39" spans="2:18" ht="12.75" customHeight="1" x14ac:dyDescent="0.3">
      <c r="B39" s="65">
        <f t="shared" si="4"/>
        <v>26</v>
      </c>
      <c r="C39" s="78">
        <v>31003873</v>
      </c>
      <c r="D39" s="142" t="s">
        <v>1495</v>
      </c>
      <c r="E39" s="143" t="s">
        <v>1495</v>
      </c>
      <c r="F39" s="143" t="s">
        <v>1495</v>
      </c>
      <c r="G39" s="144" t="s">
        <v>1495</v>
      </c>
      <c r="H39" s="66" t="s">
        <v>120</v>
      </c>
      <c r="I39" s="67"/>
      <c r="J39" s="35">
        <v>20</v>
      </c>
      <c r="K39" s="14">
        <v>200</v>
      </c>
      <c r="L39" s="25">
        <v>0</v>
      </c>
      <c r="M39" s="25">
        <v>0</v>
      </c>
      <c r="N39" s="20">
        <v>9.5</v>
      </c>
      <c r="O39" s="25">
        <f t="shared" si="0"/>
        <v>0</v>
      </c>
      <c r="P39" s="25">
        <f t="shared" si="1"/>
        <v>0</v>
      </c>
      <c r="Q39" s="89">
        <f t="shared" si="2"/>
        <v>0</v>
      </c>
      <c r="R39" s="89">
        <f t="shared" si="3"/>
        <v>0</v>
      </c>
    </row>
    <row r="40" spans="2:18" ht="12.75" customHeight="1" x14ac:dyDescent="0.3">
      <c r="B40" s="65">
        <f t="shared" si="4"/>
        <v>27</v>
      </c>
      <c r="C40" s="78">
        <v>31003958</v>
      </c>
      <c r="D40" s="142" t="s">
        <v>1496</v>
      </c>
      <c r="E40" s="143" t="s">
        <v>1496</v>
      </c>
      <c r="F40" s="143" t="s">
        <v>1496</v>
      </c>
      <c r="G40" s="144" t="s">
        <v>1496</v>
      </c>
      <c r="H40" s="66" t="s">
        <v>120</v>
      </c>
      <c r="I40" s="67"/>
      <c r="J40" s="35">
        <v>20</v>
      </c>
      <c r="K40" s="14">
        <v>80</v>
      </c>
      <c r="L40" s="25">
        <v>0</v>
      </c>
      <c r="M40" s="25">
        <v>0</v>
      </c>
      <c r="N40" s="20">
        <v>9.5</v>
      </c>
      <c r="O40" s="25">
        <f t="shared" si="0"/>
        <v>0</v>
      </c>
      <c r="P40" s="25">
        <f t="shared" si="1"/>
        <v>0</v>
      </c>
      <c r="Q40" s="89">
        <f t="shared" si="2"/>
        <v>0</v>
      </c>
      <c r="R40" s="89">
        <f t="shared" si="3"/>
        <v>0</v>
      </c>
    </row>
    <row r="41" spans="2:18" ht="12.75" customHeight="1" x14ac:dyDescent="0.3">
      <c r="B41" s="65">
        <f t="shared" si="4"/>
        <v>28</v>
      </c>
      <c r="C41" s="78">
        <v>31003959</v>
      </c>
      <c r="D41" s="142" t="s">
        <v>1497</v>
      </c>
      <c r="E41" s="143" t="s">
        <v>1497</v>
      </c>
      <c r="F41" s="143" t="s">
        <v>1497</v>
      </c>
      <c r="G41" s="144" t="s">
        <v>1497</v>
      </c>
      <c r="H41" s="66" t="s">
        <v>120</v>
      </c>
      <c r="I41" s="67"/>
      <c r="J41" s="35">
        <v>20</v>
      </c>
      <c r="K41" s="14">
        <v>200</v>
      </c>
      <c r="L41" s="25">
        <v>0</v>
      </c>
      <c r="M41" s="25">
        <v>0</v>
      </c>
      <c r="N41" s="20">
        <v>9.5</v>
      </c>
      <c r="O41" s="25">
        <f t="shared" si="0"/>
        <v>0</v>
      </c>
      <c r="P41" s="25">
        <f t="shared" si="1"/>
        <v>0</v>
      </c>
      <c r="Q41" s="89">
        <f t="shared" si="2"/>
        <v>0</v>
      </c>
      <c r="R41" s="89">
        <f t="shared" si="3"/>
        <v>0</v>
      </c>
    </row>
    <row r="42" spans="2:18" ht="12.75" customHeight="1" x14ac:dyDescent="0.3">
      <c r="B42" s="65">
        <f t="shared" si="4"/>
        <v>29</v>
      </c>
      <c r="C42" s="78">
        <v>31003960</v>
      </c>
      <c r="D42" s="145" t="s">
        <v>1498</v>
      </c>
      <c r="E42" s="146" t="s">
        <v>1498</v>
      </c>
      <c r="F42" s="146" t="s">
        <v>1498</v>
      </c>
      <c r="G42" s="147" t="s">
        <v>1498</v>
      </c>
      <c r="H42" s="66" t="s">
        <v>120</v>
      </c>
      <c r="I42" s="67"/>
      <c r="J42" s="35">
        <v>20</v>
      </c>
      <c r="K42" s="14">
        <v>200</v>
      </c>
      <c r="L42" s="25">
        <v>0</v>
      </c>
      <c r="M42" s="25">
        <v>0</v>
      </c>
      <c r="N42" s="20">
        <v>9.5</v>
      </c>
      <c r="O42" s="25">
        <f t="shared" si="0"/>
        <v>0</v>
      </c>
      <c r="P42" s="25">
        <f t="shared" si="1"/>
        <v>0</v>
      </c>
      <c r="Q42" s="89">
        <f t="shared" si="2"/>
        <v>0</v>
      </c>
      <c r="R42" s="89">
        <f t="shared" si="3"/>
        <v>0</v>
      </c>
    </row>
    <row r="43" spans="2:18" ht="12.75" customHeight="1" x14ac:dyDescent="0.3">
      <c r="B43" s="65">
        <f t="shared" si="4"/>
        <v>30</v>
      </c>
      <c r="C43" s="78">
        <v>31003961</v>
      </c>
      <c r="D43" s="145" t="s">
        <v>1499</v>
      </c>
      <c r="E43" s="146" t="s">
        <v>1499</v>
      </c>
      <c r="F43" s="146" t="s">
        <v>1499</v>
      </c>
      <c r="G43" s="147" t="s">
        <v>1499</v>
      </c>
      <c r="H43" s="66" t="s">
        <v>120</v>
      </c>
      <c r="I43" s="67"/>
      <c r="J43" s="35">
        <v>20</v>
      </c>
      <c r="K43" s="14">
        <v>200</v>
      </c>
      <c r="L43" s="25">
        <v>0</v>
      </c>
      <c r="M43" s="25">
        <v>0</v>
      </c>
      <c r="N43" s="20">
        <v>9.5</v>
      </c>
      <c r="O43" s="25">
        <f t="shared" si="0"/>
        <v>0</v>
      </c>
      <c r="P43" s="25">
        <f t="shared" si="1"/>
        <v>0</v>
      </c>
      <c r="Q43" s="89">
        <f t="shared" si="2"/>
        <v>0</v>
      </c>
      <c r="R43" s="89">
        <f t="shared" si="3"/>
        <v>0</v>
      </c>
    </row>
    <row r="44" spans="2:18" ht="12.75" customHeight="1" x14ac:dyDescent="0.3">
      <c r="B44" s="65">
        <f t="shared" si="4"/>
        <v>31</v>
      </c>
      <c r="C44" s="78">
        <v>31003962</v>
      </c>
      <c r="D44" s="145" t="s">
        <v>1500</v>
      </c>
      <c r="E44" s="146" t="s">
        <v>1500</v>
      </c>
      <c r="F44" s="146" t="s">
        <v>1500</v>
      </c>
      <c r="G44" s="147" t="s">
        <v>1500</v>
      </c>
      <c r="H44" s="66" t="s">
        <v>120</v>
      </c>
      <c r="I44" s="67"/>
      <c r="J44" s="35">
        <v>20</v>
      </c>
      <c r="K44" s="14">
        <v>40</v>
      </c>
      <c r="L44" s="25">
        <v>0</v>
      </c>
      <c r="M44" s="25">
        <v>0</v>
      </c>
      <c r="N44" s="20">
        <v>9.5</v>
      </c>
      <c r="O44" s="25">
        <f t="shared" si="0"/>
        <v>0</v>
      </c>
      <c r="P44" s="25">
        <f t="shared" si="1"/>
        <v>0</v>
      </c>
      <c r="Q44" s="89">
        <f t="shared" si="2"/>
        <v>0</v>
      </c>
      <c r="R44" s="89">
        <f t="shared" si="3"/>
        <v>0</v>
      </c>
    </row>
    <row r="45" spans="2:18" ht="12.75" customHeight="1" x14ac:dyDescent="0.3">
      <c r="B45" s="65">
        <f t="shared" si="4"/>
        <v>32</v>
      </c>
      <c r="C45" s="78">
        <v>31003963</v>
      </c>
      <c r="D45" s="145" t="s">
        <v>1501</v>
      </c>
      <c r="E45" s="146" t="s">
        <v>1501</v>
      </c>
      <c r="F45" s="146" t="s">
        <v>1501</v>
      </c>
      <c r="G45" s="147" t="s">
        <v>1501</v>
      </c>
      <c r="H45" s="66" t="s">
        <v>120</v>
      </c>
      <c r="I45" s="67"/>
      <c r="J45" s="35">
        <v>20</v>
      </c>
      <c r="K45" s="14">
        <v>40</v>
      </c>
      <c r="L45" s="25">
        <v>0</v>
      </c>
      <c r="M45" s="25">
        <v>0</v>
      </c>
      <c r="N45" s="20">
        <v>9.5</v>
      </c>
      <c r="O45" s="25">
        <f t="shared" si="0"/>
        <v>0</v>
      </c>
      <c r="P45" s="25">
        <f t="shared" si="1"/>
        <v>0</v>
      </c>
      <c r="Q45" s="89">
        <f t="shared" si="2"/>
        <v>0</v>
      </c>
      <c r="R45" s="89">
        <f t="shared" si="3"/>
        <v>0</v>
      </c>
    </row>
    <row r="46" spans="2:18" ht="12.75" customHeight="1" x14ac:dyDescent="0.3">
      <c r="B46" s="65">
        <f t="shared" si="4"/>
        <v>33</v>
      </c>
      <c r="C46" s="78">
        <v>31003972</v>
      </c>
      <c r="D46" s="145" t="s">
        <v>1502</v>
      </c>
      <c r="E46" s="146" t="s">
        <v>1502</v>
      </c>
      <c r="F46" s="146" t="s">
        <v>1502</v>
      </c>
      <c r="G46" s="147" t="s">
        <v>1502</v>
      </c>
      <c r="H46" s="66" t="s">
        <v>120</v>
      </c>
      <c r="I46" s="67"/>
      <c r="J46" s="35">
        <v>20</v>
      </c>
      <c r="K46" s="14">
        <v>200</v>
      </c>
      <c r="L46" s="25">
        <v>0</v>
      </c>
      <c r="M46" s="25">
        <v>0</v>
      </c>
      <c r="N46" s="20">
        <v>9.5</v>
      </c>
      <c r="O46" s="25">
        <f t="shared" si="0"/>
        <v>0</v>
      </c>
      <c r="P46" s="25">
        <f t="shared" si="1"/>
        <v>0</v>
      </c>
      <c r="Q46" s="89">
        <f t="shared" si="2"/>
        <v>0</v>
      </c>
      <c r="R46" s="89">
        <f t="shared" si="3"/>
        <v>0</v>
      </c>
    </row>
    <row r="47" spans="2:18" ht="12.75" customHeight="1" x14ac:dyDescent="0.3">
      <c r="B47" s="65">
        <f t="shared" si="4"/>
        <v>34</v>
      </c>
      <c r="C47" s="78">
        <v>31003973</v>
      </c>
      <c r="D47" s="145" t="s">
        <v>1503</v>
      </c>
      <c r="E47" s="146" t="s">
        <v>1503</v>
      </c>
      <c r="F47" s="146" t="s">
        <v>1503</v>
      </c>
      <c r="G47" s="147" t="s">
        <v>1503</v>
      </c>
      <c r="H47" s="66" t="s">
        <v>120</v>
      </c>
      <c r="I47" s="67"/>
      <c r="J47" s="35">
        <v>2</v>
      </c>
      <c r="K47" s="14">
        <v>8</v>
      </c>
      <c r="L47" s="25">
        <v>0</v>
      </c>
      <c r="M47" s="25">
        <v>0</v>
      </c>
      <c r="N47" s="20">
        <v>9.5</v>
      </c>
      <c r="O47" s="25">
        <f t="shared" si="0"/>
        <v>0</v>
      </c>
      <c r="P47" s="25">
        <f t="shared" si="1"/>
        <v>0</v>
      </c>
      <c r="Q47" s="89">
        <f t="shared" si="2"/>
        <v>0</v>
      </c>
      <c r="R47" s="89">
        <f t="shared" si="3"/>
        <v>0</v>
      </c>
    </row>
    <row r="48" spans="2:18" ht="12.75" customHeight="1" x14ac:dyDescent="0.3">
      <c r="B48" s="65">
        <f t="shared" si="4"/>
        <v>35</v>
      </c>
      <c r="C48" s="78">
        <v>31003999</v>
      </c>
      <c r="D48" s="145" t="s">
        <v>1504</v>
      </c>
      <c r="E48" s="146" t="s">
        <v>1504</v>
      </c>
      <c r="F48" s="146" t="s">
        <v>1504</v>
      </c>
      <c r="G48" s="147" t="s">
        <v>1504</v>
      </c>
      <c r="H48" s="66" t="s">
        <v>120</v>
      </c>
      <c r="I48" s="67"/>
      <c r="J48" s="35">
        <v>10</v>
      </c>
      <c r="K48" s="14">
        <v>40</v>
      </c>
      <c r="L48" s="25">
        <v>0</v>
      </c>
      <c r="M48" s="25">
        <v>0</v>
      </c>
      <c r="N48" s="20">
        <v>9.5</v>
      </c>
      <c r="O48" s="25">
        <f t="shared" si="0"/>
        <v>0</v>
      </c>
      <c r="P48" s="25">
        <f t="shared" si="1"/>
        <v>0</v>
      </c>
      <c r="Q48" s="89">
        <f t="shared" si="2"/>
        <v>0</v>
      </c>
      <c r="R48" s="89">
        <f t="shared" si="3"/>
        <v>0</v>
      </c>
    </row>
    <row r="49" spans="2:18" ht="12.75" customHeight="1" x14ac:dyDescent="0.3">
      <c r="B49" s="65">
        <f t="shared" si="4"/>
        <v>36</v>
      </c>
      <c r="C49" s="78">
        <v>31004007</v>
      </c>
      <c r="D49" s="145" t="s">
        <v>1505</v>
      </c>
      <c r="E49" s="146" t="s">
        <v>1505</v>
      </c>
      <c r="F49" s="146" t="s">
        <v>1505</v>
      </c>
      <c r="G49" s="147" t="s">
        <v>1505</v>
      </c>
      <c r="H49" s="66" t="s">
        <v>120</v>
      </c>
      <c r="I49" s="67"/>
      <c r="J49" s="35">
        <v>20</v>
      </c>
      <c r="K49" s="14">
        <v>40</v>
      </c>
      <c r="L49" s="25">
        <v>0</v>
      </c>
      <c r="M49" s="25">
        <v>0</v>
      </c>
      <c r="N49" s="20">
        <v>9.5</v>
      </c>
      <c r="O49" s="25">
        <f t="shared" si="0"/>
        <v>0</v>
      </c>
      <c r="P49" s="25">
        <f t="shared" si="1"/>
        <v>0</v>
      </c>
      <c r="Q49" s="89">
        <f t="shared" si="2"/>
        <v>0</v>
      </c>
      <c r="R49" s="89">
        <f t="shared" si="3"/>
        <v>0</v>
      </c>
    </row>
    <row r="50" spans="2:18" ht="12.75" customHeight="1" x14ac:dyDescent="0.3">
      <c r="B50" s="65">
        <f t="shared" si="4"/>
        <v>37</v>
      </c>
      <c r="C50" s="78">
        <v>31004008</v>
      </c>
      <c r="D50" s="145" t="s">
        <v>1506</v>
      </c>
      <c r="E50" s="146" t="s">
        <v>1506</v>
      </c>
      <c r="F50" s="146" t="s">
        <v>1506</v>
      </c>
      <c r="G50" s="147" t="s">
        <v>1506</v>
      </c>
      <c r="H50" s="66" t="s">
        <v>120</v>
      </c>
      <c r="I50" s="67"/>
      <c r="J50" s="35">
        <v>20</v>
      </c>
      <c r="K50" s="14">
        <v>40</v>
      </c>
      <c r="L50" s="25">
        <v>0</v>
      </c>
      <c r="M50" s="25">
        <v>0</v>
      </c>
      <c r="N50" s="20">
        <v>9.5</v>
      </c>
      <c r="O50" s="25">
        <f t="shared" si="0"/>
        <v>0</v>
      </c>
      <c r="P50" s="25">
        <f t="shared" si="1"/>
        <v>0</v>
      </c>
      <c r="Q50" s="89">
        <f t="shared" si="2"/>
        <v>0</v>
      </c>
      <c r="R50" s="89">
        <f t="shared" si="3"/>
        <v>0</v>
      </c>
    </row>
    <row r="51" spans="2:18" ht="12.75" customHeight="1" x14ac:dyDescent="0.3">
      <c r="B51" s="65">
        <f t="shared" si="4"/>
        <v>38</v>
      </c>
      <c r="C51" s="78">
        <v>31004035</v>
      </c>
      <c r="D51" s="145" t="s">
        <v>1507</v>
      </c>
      <c r="E51" s="146" t="s">
        <v>1507</v>
      </c>
      <c r="F51" s="146" t="s">
        <v>1507</v>
      </c>
      <c r="G51" s="147" t="s">
        <v>1507</v>
      </c>
      <c r="H51" s="66" t="s">
        <v>120</v>
      </c>
      <c r="I51" s="67"/>
      <c r="J51" s="35">
        <v>30</v>
      </c>
      <c r="K51" s="14">
        <v>200</v>
      </c>
      <c r="L51" s="25">
        <v>0</v>
      </c>
      <c r="M51" s="25">
        <v>0</v>
      </c>
      <c r="N51" s="20">
        <v>9.5</v>
      </c>
      <c r="O51" s="25">
        <f t="shared" si="0"/>
        <v>0</v>
      </c>
      <c r="P51" s="25">
        <f t="shared" si="1"/>
        <v>0</v>
      </c>
      <c r="Q51" s="89">
        <f t="shared" si="2"/>
        <v>0</v>
      </c>
      <c r="R51" s="89">
        <f t="shared" si="3"/>
        <v>0</v>
      </c>
    </row>
    <row r="52" spans="2:18" ht="12.75" customHeight="1" x14ac:dyDescent="0.3">
      <c r="B52" s="65">
        <f t="shared" si="4"/>
        <v>39</v>
      </c>
      <c r="C52" s="78">
        <v>31004073</v>
      </c>
      <c r="D52" s="145" t="s">
        <v>1508</v>
      </c>
      <c r="E52" s="146" t="s">
        <v>1508</v>
      </c>
      <c r="F52" s="146" t="s">
        <v>1508</v>
      </c>
      <c r="G52" s="147" t="s">
        <v>1508</v>
      </c>
      <c r="H52" s="66" t="s">
        <v>120</v>
      </c>
      <c r="I52" s="67"/>
      <c r="J52" s="35">
        <v>10</v>
      </c>
      <c r="K52" s="14">
        <v>40</v>
      </c>
      <c r="L52" s="25">
        <v>0</v>
      </c>
      <c r="M52" s="25">
        <v>0</v>
      </c>
      <c r="N52" s="20">
        <v>9.5</v>
      </c>
      <c r="O52" s="25">
        <f t="shared" si="0"/>
        <v>0</v>
      </c>
      <c r="P52" s="25">
        <f t="shared" si="1"/>
        <v>0</v>
      </c>
      <c r="Q52" s="89">
        <f t="shared" si="2"/>
        <v>0</v>
      </c>
      <c r="R52" s="89">
        <f t="shared" si="3"/>
        <v>0</v>
      </c>
    </row>
    <row r="53" spans="2:18" ht="12.75" customHeight="1" x14ac:dyDescent="0.3">
      <c r="B53" s="65">
        <f t="shared" si="4"/>
        <v>40</v>
      </c>
      <c r="C53" s="78">
        <v>31004074</v>
      </c>
      <c r="D53" s="145" t="s">
        <v>1509</v>
      </c>
      <c r="E53" s="146" t="s">
        <v>1509</v>
      </c>
      <c r="F53" s="146" t="s">
        <v>1509</v>
      </c>
      <c r="G53" s="147" t="s">
        <v>1509</v>
      </c>
      <c r="H53" s="66" t="s">
        <v>120</v>
      </c>
      <c r="I53" s="67"/>
      <c r="J53" s="35">
        <v>5</v>
      </c>
      <c r="K53" s="14">
        <v>40</v>
      </c>
      <c r="L53" s="25">
        <v>0</v>
      </c>
      <c r="M53" s="25">
        <v>0</v>
      </c>
      <c r="N53" s="20">
        <v>9.5</v>
      </c>
      <c r="O53" s="25">
        <f t="shared" si="0"/>
        <v>0</v>
      </c>
      <c r="P53" s="25">
        <f t="shared" si="1"/>
        <v>0</v>
      </c>
      <c r="Q53" s="89">
        <f t="shared" si="2"/>
        <v>0</v>
      </c>
      <c r="R53" s="89">
        <f t="shared" si="3"/>
        <v>0</v>
      </c>
    </row>
    <row r="54" spans="2:18" ht="12.75" customHeight="1" x14ac:dyDescent="0.3">
      <c r="B54" s="65">
        <f t="shared" si="4"/>
        <v>41</v>
      </c>
      <c r="C54" s="78">
        <v>31004076</v>
      </c>
      <c r="D54" s="145" t="s">
        <v>1510</v>
      </c>
      <c r="E54" s="146" t="s">
        <v>1510</v>
      </c>
      <c r="F54" s="146" t="s">
        <v>1510</v>
      </c>
      <c r="G54" s="147" t="s">
        <v>1510</v>
      </c>
      <c r="H54" s="66" t="s">
        <v>120</v>
      </c>
      <c r="I54" s="67"/>
      <c r="J54" s="35">
        <v>15</v>
      </c>
      <c r="K54" s="14">
        <v>40</v>
      </c>
      <c r="L54" s="25">
        <v>0</v>
      </c>
      <c r="M54" s="25">
        <v>0</v>
      </c>
      <c r="N54" s="20">
        <v>9.5</v>
      </c>
      <c r="O54" s="25">
        <f t="shared" si="0"/>
        <v>0</v>
      </c>
      <c r="P54" s="25">
        <f t="shared" si="1"/>
        <v>0</v>
      </c>
      <c r="Q54" s="89">
        <f t="shared" si="2"/>
        <v>0</v>
      </c>
      <c r="R54" s="89">
        <f t="shared" si="3"/>
        <v>0</v>
      </c>
    </row>
    <row r="55" spans="2:18" ht="12.75" customHeight="1" x14ac:dyDescent="0.3">
      <c r="B55" s="65">
        <f t="shared" si="4"/>
        <v>42</v>
      </c>
      <c r="C55" s="78">
        <v>31004078</v>
      </c>
      <c r="D55" s="142" t="s">
        <v>1511</v>
      </c>
      <c r="E55" s="143" t="s">
        <v>1511</v>
      </c>
      <c r="F55" s="143" t="s">
        <v>1511</v>
      </c>
      <c r="G55" s="144" t="s">
        <v>1511</v>
      </c>
      <c r="H55" s="66" t="s">
        <v>120</v>
      </c>
      <c r="I55" s="67"/>
      <c r="J55" s="35">
        <v>15</v>
      </c>
      <c r="K55" s="14">
        <v>160</v>
      </c>
      <c r="L55" s="25">
        <v>0</v>
      </c>
      <c r="M55" s="25">
        <v>0</v>
      </c>
      <c r="N55" s="20">
        <v>9.5</v>
      </c>
      <c r="O55" s="25">
        <f t="shared" si="0"/>
        <v>0</v>
      </c>
      <c r="P55" s="25">
        <f t="shared" si="1"/>
        <v>0</v>
      </c>
      <c r="Q55" s="89">
        <f t="shared" si="2"/>
        <v>0</v>
      </c>
      <c r="R55" s="89">
        <f t="shared" si="3"/>
        <v>0</v>
      </c>
    </row>
    <row r="56" spans="2:18" ht="12.75" customHeight="1" x14ac:dyDescent="0.3">
      <c r="B56" s="65">
        <f t="shared" si="4"/>
        <v>43</v>
      </c>
      <c r="C56" s="12">
        <v>31004235</v>
      </c>
      <c r="D56" s="142" t="s">
        <v>1512</v>
      </c>
      <c r="E56" s="143" t="s">
        <v>1512</v>
      </c>
      <c r="F56" s="143" t="s">
        <v>1512</v>
      </c>
      <c r="G56" s="144" t="s">
        <v>1512</v>
      </c>
      <c r="H56" s="66" t="s">
        <v>120</v>
      </c>
      <c r="I56" s="67"/>
      <c r="J56" s="35">
        <v>0</v>
      </c>
      <c r="K56" s="14">
        <v>800</v>
      </c>
      <c r="L56" s="25">
        <v>0</v>
      </c>
      <c r="M56" s="25">
        <v>0</v>
      </c>
      <c r="N56" s="20">
        <v>9.5</v>
      </c>
      <c r="O56" s="25">
        <f t="shared" si="0"/>
        <v>0</v>
      </c>
      <c r="P56" s="25">
        <f t="shared" si="1"/>
        <v>0</v>
      </c>
      <c r="Q56" s="89">
        <f t="shared" si="2"/>
        <v>0</v>
      </c>
      <c r="R56" s="89">
        <f t="shared" si="3"/>
        <v>0</v>
      </c>
    </row>
    <row r="57" spans="2:18" ht="12.75" customHeight="1" x14ac:dyDescent="0.3">
      <c r="B57" s="65">
        <f t="shared" si="4"/>
        <v>44</v>
      </c>
      <c r="C57" s="12">
        <v>31004236</v>
      </c>
      <c r="D57" s="142" t="s">
        <v>1513</v>
      </c>
      <c r="E57" s="143" t="s">
        <v>1513</v>
      </c>
      <c r="F57" s="143" t="s">
        <v>1513</v>
      </c>
      <c r="G57" s="144" t="s">
        <v>1513</v>
      </c>
      <c r="H57" s="66" t="s">
        <v>120</v>
      </c>
      <c r="I57" s="67"/>
      <c r="J57" s="35">
        <v>0</v>
      </c>
      <c r="K57" s="14">
        <v>800</v>
      </c>
      <c r="L57" s="25">
        <v>0</v>
      </c>
      <c r="M57" s="25">
        <v>0</v>
      </c>
      <c r="N57" s="20">
        <v>9.5</v>
      </c>
      <c r="O57" s="25">
        <f t="shared" si="0"/>
        <v>0</v>
      </c>
      <c r="P57" s="25">
        <f t="shared" si="1"/>
        <v>0</v>
      </c>
      <c r="Q57" s="89">
        <f t="shared" si="2"/>
        <v>0</v>
      </c>
      <c r="R57" s="89">
        <f t="shared" si="3"/>
        <v>0</v>
      </c>
    </row>
    <row r="58" spans="2:18" ht="12.75" customHeight="1" x14ac:dyDescent="0.3">
      <c r="B58" s="65">
        <f t="shared" si="4"/>
        <v>45</v>
      </c>
      <c r="C58" s="12">
        <v>31004237</v>
      </c>
      <c r="D58" s="142" t="s">
        <v>1514</v>
      </c>
      <c r="E58" s="143" t="s">
        <v>1514</v>
      </c>
      <c r="F58" s="143" t="s">
        <v>1514</v>
      </c>
      <c r="G58" s="144" t="s">
        <v>1514</v>
      </c>
      <c r="H58" s="66" t="s">
        <v>120</v>
      </c>
      <c r="I58" s="67"/>
      <c r="J58" s="35">
        <v>0</v>
      </c>
      <c r="K58" s="14">
        <v>800</v>
      </c>
      <c r="L58" s="25">
        <v>0</v>
      </c>
      <c r="M58" s="25">
        <v>0</v>
      </c>
      <c r="N58" s="20">
        <v>9.5</v>
      </c>
      <c r="O58" s="25">
        <f t="shared" si="0"/>
        <v>0</v>
      </c>
      <c r="P58" s="25">
        <f t="shared" si="1"/>
        <v>0</v>
      </c>
      <c r="Q58" s="89">
        <f t="shared" si="2"/>
        <v>0</v>
      </c>
      <c r="R58" s="89">
        <f t="shared" si="3"/>
        <v>0</v>
      </c>
    </row>
    <row r="59" spans="2:18" ht="12.75" customHeight="1" x14ac:dyDescent="0.3">
      <c r="B59" s="68"/>
      <c r="C59" s="77"/>
      <c r="D59" s="139" t="s">
        <v>30</v>
      </c>
      <c r="E59" s="140"/>
      <c r="F59" s="140"/>
      <c r="G59" s="141"/>
      <c r="H59" s="69"/>
      <c r="I59" s="91"/>
      <c r="J59" s="69"/>
      <c r="K59" s="69"/>
      <c r="L59" s="91"/>
      <c r="M59" s="91"/>
      <c r="N59" s="69"/>
      <c r="O59" s="91"/>
      <c r="P59" s="91"/>
      <c r="Q59" s="92">
        <f>SUM(Q14:Q58)</f>
        <v>0</v>
      </c>
      <c r="R59" s="93">
        <f>SUM(R14:R58)</f>
        <v>0</v>
      </c>
    </row>
    <row r="60" spans="2:18" ht="12.75" customHeight="1" x14ac:dyDescent="0.3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2:18" ht="12.75" customHeight="1" x14ac:dyDescent="0.3">
      <c r="B61" s="21" t="s">
        <v>13</v>
      </c>
      <c r="C61" s="21"/>
      <c r="D61" s="21"/>
      <c r="E61" s="21"/>
      <c r="F61" s="21"/>
      <c r="G61" s="21"/>
      <c r="H61" s="21"/>
      <c r="I61" s="21"/>
      <c r="J61" s="21"/>
      <c r="K61" s="21"/>
      <c r="L61" s="70"/>
      <c r="M61" s="70"/>
      <c r="N61" s="70"/>
      <c r="O61" s="70"/>
      <c r="P61" s="70"/>
      <c r="Q61" s="70"/>
      <c r="R61" s="70"/>
    </row>
    <row r="62" spans="2:18" ht="12.75" customHeight="1" x14ac:dyDescent="0.3">
      <c r="B62" s="21" t="s">
        <v>14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2:18" ht="12.75" customHeight="1" x14ac:dyDescent="0.3">
      <c r="B63" s="21" t="s">
        <v>15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2:18" ht="12.75" customHeight="1" x14ac:dyDescent="0.3">
      <c r="B64" s="70" t="s">
        <v>47</v>
      </c>
      <c r="C64" s="70"/>
      <c r="D64" s="70"/>
      <c r="E64" s="70"/>
      <c r="F64" s="70"/>
      <c r="G64" s="70"/>
      <c r="H64" s="70"/>
      <c r="I64" s="70"/>
      <c r="J64" s="70"/>
      <c r="K64" s="21"/>
      <c r="L64" s="21"/>
      <c r="M64" s="21"/>
      <c r="N64" s="21"/>
      <c r="O64" s="21"/>
      <c r="P64" s="21"/>
      <c r="Q64" s="21"/>
      <c r="R64" s="21"/>
    </row>
    <row r="65" spans="1:18" ht="12.75" customHeight="1" x14ac:dyDescent="0.3">
      <c r="B65" s="71" t="s">
        <v>44</v>
      </c>
      <c r="C65" s="71"/>
      <c r="D65" s="71"/>
      <c r="E65" s="71"/>
      <c r="F65" s="71"/>
      <c r="G65" s="72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ht="12.75" customHeight="1" x14ac:dyDescent="0.3">
      <c r="B66" s="73" t="s">
        <v>989</v>
      </c>
      <c r="C66" s="7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ht="12.75" customHeight="1" x14ac:dyDescent="0.3">
      <c r="B67" s="73"/>
      <c r="C67" s="7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1:18" ht="12.75" customHeight="1" x14ac:dyDescent="0.3">
      <c r="B68" s="73" t="s">
        <v>1680</v>
      </c>
      <c r="C68" s="73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1:18" ht="12.75" customHeight="1" x14ac:dyDescent="0.3">
      <c r="B69" s="73" t="s">
        <v>45</v>
      </c>
      <c r="C69" s="7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1:18" ht="12.75" customHeight="1" x14ac:dyDescent="0.3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1:18" ht="12.75" customHeight="1" x14ac:dyDescent="0.3">
      <c r="B71" s="21" t="s">
        <v>16</v>
      </c>
      <c r="C71" s="21"/>
      <c r="D71" s="21"/>
      <c r="E71" s="21"/>
      <c r="F71" s="21"/>
      <c r="G71" s="21"/>
      <c r="H71" s="21"/>
      <c r="I71" s="23"/>
      <c r="J71" s="21"/>
      <c r="K71" s="21"/>
      <c r="L71" s="21"/>
      <c r="M71" s="21"/>
      <c r="N71" s="21" t="s">
        <v>18</v>
      </c>
      <c r="O71" s="21"/>
      <c r="P71" s="21"/>
      <c r="Q71" s="21"/>
      <c r="R71" s="21"/>
    </row>
    <row r="74" spans="1:18" ht="12.75" customHeight="1" x14ac:dyDescent="0.3">
      <c r="A74" s="84"/>
    </row>
  </sheetData>
  <sheetProtection algorithmName="SHA-512" hashValue="U52CEkMler4bl+toLfUkqs/ie/J7kOVd9DO/haAvIRjTjwYzDRXVQ1ZfXxzWYg3r9+GBesF3Whw6EZCMQynfwA==" saltValue="bFmM+G3UM+qD0kWdO79IFg==" spinCount="100000" sheet="1" objects="1" scenarios="1"/>
  <protectedRanges>
    <protectedRange sqref="E71" name="Range4"/>
    <protectedRange sqref="L14:M58" name="Range3"/>
    <protectedRange sqref="I14:I58" name="Range2"/>
    <protectedRange sqref="E5:F6" name="Range1"/>
  </protectedRanges>
  <mergeCells count="48">
    <mergeCell ref="D59:G59"/>
    <mergeCell ref="D54:G54"/>
    <mergeCell ref="D55:G55"/>
    <mergeCell ref="D56:G56"/>
    <mergeCell ref="D57:G57"/>
    <mergeCell ref="D58:G58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0" orientation="landscape" r:id="rId1"/>
  <headerFooter alignWithMargins="0">
    <oddFooter>&amp;C&amp;"Bookman Old Style,Navadno"&amp;8Stran &amp;P od &amp;N</oddFooter>
  </headerFooter>
  <ignoredErrors>
    <ignoredError sqref="O14:R59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activeCell="C13" sqref="C13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1709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31003696</v>
      </c>
      <c r="D11" s="135" t="s">
        <v>1525</v>
      </c>
      <c r="E11" s="136" t="s">
        <v>1525</v>
      </c>
      <c r="F11" s="136" t="s">
        <v>1525</v>
      </c>
      <c r="G11" s="137" t="s">
        <v>1525</v>
      </c>
      <c r="H11" s="20" t="s">
        <v>120</v>
      </c>
      <c r="I11" s="13"/>
      <c r="J11" s="14">
        <v>100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22" si="0">B11+1</f>
        <v>2</v>
      </c>
      <c r="C12" s="18" t="s">
        <v>1515</v>
      </c>
      <c r="D12" s="135" t="s">
        <v>1526</v>
      </c>
      <c r="E12" s="136" t="s">
        <v>1526</v>
      </c>
      <c r="F12" s="136" t="s">
        <v>1526</v>
      </c>
      <c r="G12" s="137" t="s">
        <v>1526</v>
      </c>
      <c r="H12" s="20" t="s">
        <v>120</v>
      </c>
      <c r="I12" s="13"/>
      <c r="J12" s="14">
        <v>50</v>
      </c>
      <c r="K12" s="25">
        <v>0</v>
      </c>
      <c r="L12" s="20">
        <v>9.5</v>
      </c>
      <c r="M12" s="25">
        <f t="shared" ref="M12:M22" si="1">PRODUCT(K12,1.095)</f>
        <v>0</v>
      </c>
      <c r="N12" s="89">
        <f t="shared" ref="N12:N22" si="2">PRODUCT(J12,M12)</f>
        <v>0</v>
      </c>
    </row>
    <row r="13" spans="2:14" ht="15" customHeight="1" x14ac:dyDescent="0.3">
      <c r="B13" s="24">
        <f t="shared" si="0"/>
        <v>3</v>
      </c>
      <c r="C13" s="18" t="s">
        <v>1516</v>
      </c>
      <c r="D13" s="152" t="s">
        <v>1527</v>
      </c>
      <c r="E13" s="153" t="s">
        <v>1527</v>
      </c>
      <c r="F13" s="153" t="s">
        <v>1527</v>
      </c>
      <c r="G13" s="154" t="s">
        <v>1527</v>
      </c>
      <c r="H13" s="20" t="s">
        <v>120</v>
      </c>
      <c r="I13" s="13"/>
      <c r="J13" s="14">
        <v>200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 t="s">
        <v>1517</v>
      </c>
      <c r="D14" s="152" t="s">
        <v>1528</v>
      </c>
      <c r="E14" s="153" t="s">
        <v>1528</v>
      </c>
      <c r="F14" s="153" t="s">
        <v>1528</v>
      </c>
      <c r="G14" s="154" t="s">
        <v>1528</v>
      </c>
      <c r="H14" s="20" t="s">
        <v>120</v>
      </c>
      <c r="I14" s="13"/>
      <c r="J14" s="14">
        <v>100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>
        <v>31003706</v>
      </c>
      <c r="D15" s="135" t="s">
        <v>1529</v>
      </c>
      <c r="E15" s="136" t="s">
        <v>1529</v>
      </c>
      <c r="F15" s="136" t="s">
        <v>1529</v>
      </c>
      <c r="G15" s="137" t="s">
        <v>1529</v>
      </c>
      <c r="H15" s="20" t="s">
        <v>120</v>
      </c>
      <c r="I15" s="13"/>
      <c r="J15" s="14">
        <v>30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 t="s">
        <v>1518</v>
      </c>
      <c r="D16" s="135" t="s">
        <v>1530</v>
      </c>
      <c r="E16" s="136" t="s">
        <v>1530</v>
      </c>
      <c r="F16" s="136" t="s">
        <v>1530</v>
      </c>
      <c r="G16" s="137" t="s">
        <v>1530</v>
      </c>
      <c r="H16" s="20" t="s">
        <v>120</v>
      </c>
      <c r="I16" s="13"/>
      <c r="J16" s="14">
        <v>300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1:14" ht="15" customHeight="1" x14ac:dyDescent="0.3">
      <c r="B17" s="24">
        <f t="shared" si="0"/>
        <v>7</v>
      </c>
      <c r="C17" s="18" t="s">
        <v>1519</v>
      </c>
      <c r="D17" s="135" t="s">
        <v>1531</v>
      </c>
      <c r="E17" s="136" t="s">
        <v>1531</v>
      </c>
      <c r="F17" s="136" t="s">
        <v>1531</v>
      </c>
      <c r="G17" s="137" t="s">
        <v>1531</v>
      </c>
      <c r="H17" s="20" t="s">
        <v>120</v>
      </c>
      <c r="I17" s="13"/>
      <c r="J17" s="14">
        <v>20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1:14" ht="15" customHeight="1" x14ac:dyDescent="0.3">
      <c r="B18" s="24">
        <f t="shared" si="0"/>
        <v>8</v>
      </c>
      <c r="C18" s="18" t="s">
        <v>1520</v>
      </c>
      <c r="D18" s="135" t="s">
        <v>1532</v>
      </c>
      <c r="E18" s="136" t="s">
        <v>1532</v>
      </c>
      <c r="F18" s="136" t="s">
        <v>1532</v>
      </c>
      <c r="G18" s="137" t="s">
        <v>1532</v>
      </c>
      <c r="H18" s="20" t="s">
        <v>120</v>
      </c>
      <c r="I18" s="13"/>
      <c r="J18" s="14">
        <v>400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1:14" ht="15" customHeight="1" x14ac:dyDescent="0.3">
      <c r="B19" s="24">
        <f t="shared" si="0"/>
        <v>9</v>
      </c>
      <c r="C19" s="18" t="s">
        <v>1521</v>
      </c>
      <c r="D19" s="135" t="s">
        <v>1533</v>
      </c>
      <c r="E19" s="136" t="s">
        <v>1533</v>
      </c>
      <c r="F19" s="136" t="s">
        <v>1533</v>
      </c>
      <c r="G19" s="137" t="s">
        <v>1533</v>
      </c>
      <c r="H19" s="20" t="s">
        <v>120</v>
      </c>
      <c r="I19" s="13"/>
      <c r="J19" s="14">
        <v>400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1:14" ht="15" customHeight="1" x14ac:dyDescent="0.3">
      <c r="B20" s="24">
        <f t="shared" si="0"/>
        <v>10</v>
      </c>
      <c r="C20" s="18" t="s">
        <v>1522</v>
      </c>
      <c r="D20" s="135" t="s">
        <v>1534</v>
      </c>
      <c r="E20" s="136" t="s">
        <v>1534</v>
      </c>
      <c r="F20" s="136" t="s">
        <v>1534</v>
      </c>
      <c r="G20" s="137" t="s">
        <v>1534</v>
      </c>
      <c r="H20" s="20" t="s">
        <v>120</v>
      </c>
      <c r="I20" s="13"/>
      <c r="J20" s="14">
        <v>400</v>
      </c>
      <c r="K20" s="25">
        <v>0</v>
      </c>
      <c r="L20" s="20">
        <v>9.5</v>
      </c>
      <c r="M20" s="25">
        <f t="shared" si="1"/>
        <v>0</v>
      </c>
      <c r="N20" s="89">
        <f t="shared" si="2"/>
        <v>0</v>
      </c>
    </row>
    <row r="21" spans="1:14" ht="15" customHeight="1" x14ac:dyDescent="0.3">
      <c r="B21" s="24">
        <f t="shared" si="0"/>
        <v>11</v>
      </c>
      <c r="C21" s="18" t="s">
        <v>1523</v>
      </c>
      <c r="D21" s="135" t="s">
        <v>1535</v>
      </c>
      <c r="E21" s="136" t="s">
        <v>1535</v>
      </c>
      <c r="F21" s="136" t="s">
        <v>1535</v>
      </c>
      <c r="G21" s="137" t="s">
        <v>1535</v>
      </c>
      <c r="H21" s="20" t="s">
        <v>120</v>
      </c>
      <c r="I21" s="13"/>
      <c r="J21" s="14">
        <v>400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1:14" ht="15" customHeight="1" x14ac:dyDescent="0.3">
      <c r="B22" s="24">
        <f t="shared" si="0"/>
        <v>12</v>
      </c>
      <c r="C22" s="18" t="s">
        <v>1524</v>
      </c>
      <c r="D22" s="135" t="s">
        <v>1536</v>
      </c>
      <c r="E22" s="136" t="s">
        <v>1536</v>
      </c>
      <c r="F22" s="136" t="s">
        <v>1536</v>
      </c>
      <c r="G22" s="137" t="s">
        <v>1536</v>
      </c>
      <c r="H22" s="20" t="s">
        <v>120</v>
      </c>
      <c r="I22" s="13"/>
      <c r="J22" s="14">
        <v>100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1:14" ht="15" customHeight="1" x14ac:dyDescent="0.3">
      <c r="B23" s="33"/>
      <c r="C23" s="33"/>
      <c r="D23" s="126" t="s">
        <v>31</v>
      </c>
      <c r="E23" s="127"/>
      <c r="F23" s="127"/>
      <c r="G23" s="128"/>
      <c r="H23" s="34"/>
      <c r="I23" s="88"/>
      <c r="J23" s="34"/>
      <c r="K23" s="88"/>
      <c r="L23" s="34"/>
      <c r="M23" s="88"/>
      <c r="N23" s="90">
        <f>SUM(N11:N22)</f>
        <v>0</v>
      </c>
    </row>
    <row r="24" spans="1:14" ht="15" customHeight="1" x14ac:dyDescent="0.3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" customHeight="1" x14ac:dyDescent="0.3">
      <c r="B25" s="22" t="s">
        <v>13</v>
      </c>
      <c r="C25" s="22"/>
      <c r="D25" s="22"/>
      <c r="E25" s="22"/>
      <c r="F25" s="22"/>
      <c r="G25" s="22"/>
      <c r="H25" s="22"/>
      <c r="I25" s="22"/>
      <c r="J25" s="21"/>
      <c r="K25" s="21"/>
      <c r="L25" s="21"/>
      <c r="M25" s="21"/>
      <c r="N25" s="21"/>
    </row>
    <row r="26" spans="1:14" ht="15" customHeight="1" x14ac:dyDescent="0.3">
      <c r="B26" s="22" t="s">
        <v>14</v>
      </c>
      <c r="C26" s="22"/>
      <c r="D26" s="22"/>
      <c r="E26" s="22"/>
      <c r="F26" s="22"/>
      <c r="G26" s="22"/>
      <c r="H26" s="22"/>
      <c r="I26" s="22"/>
      <c r="J26" s="21"/>
      <c r="K26" s="21"/>
      <c r="L26" s="21"/>
      <c r="M26" s="21"/>
      <c r="N26" s="21"/>
    </row>
    <row r="27" spans="1:14" ht="15" customHeight="1" x14ac:dyDescent="0.3">
      <c r="B27" s="22" t="s">
        <v>15</v>
      </c>
      <c r="C27" s="22"/>
      <c r="D27" s="22"/>
      <c r="E27" s="22"/>
      <c r="F27" s="22"/>
      <c r="G27" s="22"/>
      <c r="H27" s="22"/>
      <c r="I27" s="22"/>
      <c r="J27" s="21"/>
      <c r="K27" s="21"/>
      <c r="L27" s="21"/>
      <c r="M27" s="21"/>
      <c r="N27" s="21"/>
    </row>
    <row r="28" spans="1:14" s="21" customFormat="1" ht="12.75" customHeight="1" x14ac:dyDescent="0.3">
      <c r="A28" s="70"/>
      <c r="B28" s="36" t="s">
        <v>46</v>
      </c>
      <c r="C28" s="36"/>
      <c r="D28" s="36"/>
      <c r="E28" s="36"/>
      <c r="F28" s="36"/>
      <c r="G28" s="36"/>
      <c r="H28" s="36"/>
      <c r="I28" s="36"/>
    </row>
    <row r="29" spans="1:14" s="21" customFormat="1" ht="12.75" customHeight="1" x14ac:dyDescent="0.3">
      <c r="B29" s="22"/>
      <c r="C29" s="22"/>
      <c r="D29" s="22"/>
      <c r="E29" s="22"/>
      <c r="F29" s="22"/>
      <c r="G29" s="22"/>
      <c r="H29" s="22"/>
      <c r="I29" s="22"/>
    </row>
    <row r="30" spans="1:14" s="21" customFormat="1" ht="12.75" customHeight="1" x14ac:dyDescent="0.3"/>
    <row r="31" spans="1:14" s="21" customFormat="1" ht="12.75" customHeight="1" x14ac:dyDescent="0.3">
      <c r="B31" s="21" t="s">
        <v>16</v>
      </c>
      <c r="I31" s="23" t="s">
        <v>17</v>
      </c>
      <c r="L31" s="21" t="s">
        <v>18</v>
      </c>
    </row>
    <row r="32" spans="1:14" s="21" customFormat="1" ht="12.75" customHeight="1" x14ac:dyDescent="0.3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s="21" customFormat="1" ht="12.75" customHeight="1" x14ac:dyDescent="0.3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s="21" customFormat="1" ht="12.75" customHeight="1" x14ac:dyDescent="0.3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s="21" customFormat="1" ht="12.75" customHeight="1" x14ac:dyDescent="0.3">
      <c r="A35" s="84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21" customFormat="1" ht="12.75" customHeight="1" x14ac:dyDescent="0.3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</sheetData>
  <sheetProtection algorithmName="SHA-512" hashValue="E1LMvphGpg3vYq1dhGG5WdBLt/SKpLNeqa7rcC/FKj+wuCLM5TC38AA19B+USqoHHLuOlH8Yzrafdr31ZkrX1A==" saltValue="gNp5c75BATLkw99tmDdGiw==" spinCount="100000" sheet="1" objects="1" scenarios="1"/>
  <protectedRanges>
    <protectedRange sqref="D31" name="Range2"/>
    <protectedRange sqref="D4:D5" name="Range1"/>
  </protectedRanges>
  <mergeCells count="14">
    <mergeCell ref="D23:G23"/>
    <mergeCell ref="D17:G17"/>
    <mergeCell ref="D18:G18"/>
    <mergeCell ref="D19:G19"/>
    <mergeCell ref="D20:G20"/>
    <mergeCell ref="D21:G21"/>
    <mergeCell ref="D22:G22"/>
    <mergeCell ref="D16:G16"/>
    <mergeCell ref="D10:G10"/>
    <mergeCell ref="D11:G11"/>
    <mergeCell ref="D12:G12"/>
    <mergeCell ref="D13:G13"/>
    <mergeCell ref="D14:G14"/>
    <mergeCell ref="D15:G1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2:C14 C16:C22" numberStoredAsText="1"/>
    <ignoredError sqref="M11:N2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opLeftCell="A85" zoomScaleNormal="100" workbookViewId="0">
      <selection activeCell="N92" sqref="N92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1710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31002765</v>
      </c>
      <c r="D11" s="135" t="s">
        <v>1599</v>
      </c>
      <c r="E11" s="136" t="s">
        <v>1599</v>
      </c>
      <c r="F11" s="136" t="s">
        <v>1599</v>
      </c>
      <c r="G11" s="137" t="s">
        <v>1599</v>
      </c>
      <c r="H11" s="20" t="s">
        <v>380</v>
      </c>
      <c r="I11" s="67"/>
      <c r="J11" s="14">
        <v>800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87" si="0">B11+1</f>
        <v>2</v>
      </c>
      <c r="C12" s="18">
        <v>31002764</v>
      </c>
      <c r="D12" s="135" t="s">
        <v>1600</v>
      </c>
      <c r="E12" s="136" t="s">
        <v>1600</v>
      </c>
      <c r="F12" s="136" t="s">
        <v>1600</v>
      </c>
      <c r="G12" s="137" t="s">
        <v>1600</v>
      </c>
      <c r="H12" s="20" t="s">
        <v>380</v>
      </c>
      <c r="I12" s="67"/>
      <c r="J12" s="14">
        <v>400</v>
      </c>
      <c r="K12" s="25">
        <v>0</v>
      </c>
      <c r="L12" s="20">
        <v>9.5</v>
      </c>
      <c r="M12" s="25">
        <f t="shared" ref="M12:M75" si="1">PRODUCT(K12,1.095)</f>
        <v>0</v>
      </c>
      <c r="N12" s="89">
        <f t="shared" ref="N12:N75" si="2">PRODUCT(J12,M12)</f>
        <v>0</v>
      </c>
    </row>
    <row r="13" spans="2:14" ht="15" customHeight="1" x14ac:dyDescent="0.3">
      <c r="B13" s="24">
        <f t="shared" si="0"/>
        <v>3</v>
      </c>
      <c r="C13" s="18">
        <v>31002767</v>
      </c>
      <c r="D13" s="135" t="s">
        <v>1601</v>
      </c>
      <c r="E13" s="136" t="s">
        <v>1601</v>
      </c>
      <c r="F13" s="136" t="s">
        <v>1601</v>
      </c>
      <c r="G13" s="137" t="s">
        <v>1601</v>
      </c>
      <c r="H13" s="20" t="s">
        <v>380</v>
      </c>
      <c r="I13" s="67"/>
      <c r="J13" s="14">
        <v>400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 t="s">
        <v>1537</v>
      </c>
      <c r="D14" s="135" t="s">
        <v>1602</v>
      </c>
      <c r="E14" s="136" t="s">
        <v>1602</v>
      </c>
      <c r="F14" s="136" t="s">
        <v>1602</v>
      </c>
      <c r="G14" s="137" t="s">
        <v>1602</v>
      </c>
      <c r="H14" s="20" t="s">
        <v>380</v>
      </c>
      <c r="I14" s="67"/>
      <c r="J14" s="14">
        <v>800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15" customHeight="1" x14ac:dyDescent="0.3">
      <c r="B15" s="24">
        <f t="shared" si="0"/>
        <v>5</v>
      </c>
      <c r="C15" s="18" t="s">
        <v>1538</v>
      </c>
      <c r="D15" s="135" t="s">
        <v>1603</v>
      </c>
      <c r="E15" s="136" t="s">
        <v>1603</v>
      </c>
      <c r="F15" s="136" t="s">
        <v>1603</v>
      </c>
      <c r="G15" s="137" t="s">
        <v>1603</v>
      </c>
      <c r="H15" s="20" t="s">
        <v>380</v>
      </c>
      <c r="I15" s="67"/>
      <c r="J15" s="14">
        <v>1500</v>
      </c>
      <c r="K15" s="25">
        <v>0</v>
      </c>
      <c r="L15" s="20">
        <v>9.5</v>
      </c>
      <c r="M15" s="25">
        <f t="shared" si="1"/>
        <v>0</v>
      </c>
      <c r="N15" s="89">
        <f t="shared" si="2"/>
        <v>0</v>
      </c>
    </row>
    <row r="16" spans="2:14" ht="15" customHeight="1" x14ac:dyDescent="0.3">
      <c r="B16" s="24">
        <f t="shared" si="0"/>
        <v>6</v>
      </c>
      <c r="C16" s="18" t="s">
        <v>1539</v>
      </c>
      <c r="D16" s="135" t="s">
        <v>1604</v>
      </c>
      <c r="E16" s="136" t="s">
        <v>1604</v>
      </c>
      <c r="F16" s="136" t="s">
        <v>1604</v>
      </c>
      <c r="G16" s="137" t="s">
        <v>1604</v>
      </c>
      <c r="H16" s="20" t="s">
        <v>380</v>
      </c>
      <c r="I16" s="67"/>
      <c r="J16" s="14">
        <v>1000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2:14" ht="15" customHeight="1" x14ac:dyDescent="0.3">
      <c r="B17" s="24">
        <f t="shared" si="0"/>
        <v>7</v>
      </c>
      <c r="C17" s="18" t="s">
        <v>1540</v>
      </c>
      <c r="D17" s="135" t="s">
        <v>1605</v>
      </c>
      <c r="E17" s="136" t="s">
        <v>1605</v>
      </c>
      <c r="F17" s="136" t="s">
        <v>1605</v>
      </c>
      <c r="G17" s="137" t="s">
        <v>1605</v>
      </c>
      <c r="H17" s="20" t="s">
        <v>380</v>
      </c>
      <c r="I17" s="67"/>
      <c r="J17" s="14">
        <v>700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2:14" ht="15" customHeight="1" x14ac:dyDescent="0.3">
      <c r="B18" s="24">
        <f t="shared" si="0"/>
        <v>8</v>
      </c>
      <c r="C18" s="18" t="s">
        <v>1541</v>
      </c>
      <c r="D18" s="135" t="s">
        <v>1606</v>
      </c>
      <c r="E18" s="136" t="s">
        <v>1606</v>
      </c>
      <c r="F18" s="136" t="s">
        <v>1606</v>
      </c>
      <c r="G18" s="137" t="s">
        <v>1606</v>
      </c>
      <c r="H18" s="20" t="s">
        <v>380</v>
      </c>
      <c r="I18" s="67"/>
      <c r="J18" s="14">
        <v>1000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2:14" ht="15" customHeight="1" x14ac:dyDescent="0.3">
      <c r="B19" s="24">
        <f t="shared" si="0"/>
        <v>9</v>
      </c>
      <c r="C19" s="18" t="s">
        <v>1542</v>
      </c>
      <c r="D19" s="135" t="s">
        <v>1607</v>
      </c>
      <c r="E19" s="136" t="s">
        <v>1607</v>
      </c>
      <c r="F19" s="136" t="s">
        <v>1607</v>
      </c>
      <c r="G19" s="137" t="s">
        <v>1607</v>
      </c>
      <c r="H19" s="20" t="s">
        <v>380</v>
      </c>
      <c r="I19" s="67"/>
      <c r="J19" s="14">
        <v>200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2:14" ht="15" customHeight="1" x14ac:dyDescent="0.3">
      <c r="B20" s="24">
        <f t="shared" si="0"/>
        <v>10</v>
      </c>
      <c r="C20" s="18" t="s">
        <v>1543</v>
      </c>
      <c r="D20" s="135" t="s">
        <v>1608</v>
      </c>
      <c r="E20" s="136" t="s">
        <v>1608</v>
      </c>
      <c r="F20" s="136" t="s">
        <v>1608</v>
      </c>
      <c r="G20" s="137" t="s">
        <v>1608</v>
      </c>
      <c r="H20" s="20" t="s">
        <v>380</v>
      </c>
      <c r="I20" s="67"/>
      <c r="J20" s="14">
        <v>200</v>
      </c>
      <c r="K20" s="25">
        <v>0</v>
      </c>
      <c r="L20" s="20">
        <v>9.5</v>
      </c>
      <c r="M20" s="25">
        <f t="shared" si="1"/>
        <v>0</v>
      </c>
      <c r="N20" s="89">
        <f t="shared" si="2"/>
        <v>0</v>
      </c>
    </row>
    <row r="21" spans="2:14" ht="15" customHeight="1" x14ac:dyDescent="0.3">
      <c r="B21" s="24">
        <f t="shared" si="0"/>
        <v>11</v>
      </c>
      <c r="C21" s="18" t="s">
        <v>1544</v>
      </c>
      <c r="D21" s="135" t="s">
        <v>1609</v>
      </c>
      <c r="E21" s="136" t="s">
        <v>1609</v>
      </c>
      <c r="F21" s="136" t="s">
        <v>1609</v>
      </c>
      <c r="G21" s="137" t="s">
        <v>1609</v>
      </c>
      <c r="H21" s="20" t="s">
        <v>380</v>
      </c>
      <c r="I21" s="67"/>
      <c r="J21" s="14">
        <v>400</v>
      </c>
      <c r="K21" s="25">
        <v>0</v>
      </c>
      <c r="L21" s="20">
        <v>9.5</v>
      </c>
      <c r="M21" s="25">
        <f t="shared" si="1"/>
        <v>0</v>
      </c>
      <c r="N21" s="89">
        <f t="shared" si="2"/>
        <v>0</v>
      </c>
    </row>
    <row r="22" spans="2:14" ht="15" customHeight="1" x14ac:dyDescent="0.3">
      <c r="B22" s="24">
        <f t="shared" si="0"/>
        <v>12</v>
      </c>
      <c r="C22" s="18" t="s">
        <v>1545</v>
      </c>
      <c r="D22" s="135" t="s">
        <v>1610</v>
      </c>
      <c r="E22" s="136" t="s">
        <v>1610</v>
      </c>
      <c r="F22" s="136" t="s">
        <v>1610</v>
      </c>
      <c r="G22" s="137" t="s">
        <v>1610</v>
      </c>
      <c r="H22" s="20" t="s">
        <v>380</v>
      </c>
      <c r="I22" s="67"/>
      <c r="J22" s="14">
        <v>800</v>
      </c>
      <c r="K22" s="25">
        <v>0</v>
      </c>
      <c r="L22" s="20">
        <v>9.5</v>
      </c>
      <c r="M22" s="25">
        <f t="shared" si="1"/>
        <v>0</v>
      </c>
      <c r="N22" s="89">
        <f t="shared" si="2"/>
        <v>0</v>
      </c>
    </row>
    <row r="23" spans="2:14" ht="15" customHeight="1" x14ac:dyDescent="0.3">
      <c r="B23" s="24">
        <f t="shared" si="0"/>
        <v>13</v>
      </c>
      <c r="C23" s="18" t="s">
        <v>1546</v>
      </c>
      <c r="D23" s="135" t="s">
        <v>1611</v>
      </c>
      <c r="E23" s="136" t="s">
        <v>1611</v>
      </c>
      <c r="F23" s="136" t="s">
        <v>1611</v>
      </c>
      <c r="G23" s="137" t="s">
        <v>1611</v>
      </c>
      <c r="H23" s="20" t="s">
        <v>380</v>
      </c>
      <c r="I23" s="67"/>
      <c r="J23" s="14">
        <v>800</v>
      </c>
      <c r="K23" s="25">
        <v>0</v>
      </c>
      <c r="L23" s="20">
        <v>9.5</v>
      </c>
      <c r="M23" s="25">
        <f t="shared" si="1"/>
        <v>0</v>
      </c>
      <c r="N23" s="89">
        <f t="shared" si="2"/>
        <v>0</v>
      </c>
    </row>
    <row r="24" spans="2:14" ht="15" customHeight="1" x14ac:dyDescent="0.3">
      <c r="B24" s="24">
        <f t="shared" si="0"/>
        <v>14</v>
      </c>
      <c r="C24" s="18" t="s">
        <v>1547</v>
      </c>
      <c r="D24" s="135" t="s">
        <v>1612</v>
      </c>
      <c r="E24" s="136" t="s">
        <v>1612</v>
      </c>
      <c r="F24" s="136" t="s">
        <v>1612</v>
      </c>
      <c r="G24" s="137" t="s">
        <v>1612</v>
      </c>
      <c r="H24" s="20" t="s">
        <v>380</v>
      </c>
      <c r="I24" s="67"/>
      <c r="J24" s="14">
        <v>700</v>
      </c>
      <c r="K24" s="25">
        <v>0</v>
      </c>
      <c r="L24" s="20">
        <v>9.5</v>
      </c>
      <c r="M24" s="25">
        <f t="shared" si="1"/>
        <v>0</v>
      </c>
      <c r="N24" s="89">
        <f t="shared" si="2"/>
        <v>0</v>
      </c>
    </row>
    <row r="25" spans="2:14" ht="15" customHeight="1" x14ac:dyDescent="0.3">
      <c r="B25" s="24">
        <f t="shared" si="0"/>
        <v>15</v>
      </c>
      <c r="C25" s="18" t="s">
        <v>1548</v>
      </c>
      <c r="D25" s="135" t="s">
        <v>1613</v>
      </c>
      <c r="E25" s="136" t="s">
        <v>1613</v>
      </c>
      <c r="F25" s="136" t="s">
        <v>1613</v>
      </c>
      <c r="G25" s="137" t="s">
        <v>1613</v>
      </c>
      <c r="H25" s="20" t="s">
        <v>380</v>
      </c>
      <c r="I25" s="67"/>
      <c r="J25" s="14">
        <v>600</v>
      </c>
      <c r="K25" s="25">
        <v>0</v>
      </c>
      <c r="L25" s="20">
        <v>9.5</v>
      </c>
      <c r="M25" s="25">
        <f t="shared" si="1"/>
        <v>0</v>
      </c>
      <c r="N25" s="89">
        <f t="shared" si="2"/>
        <v>0</v>
      </c>
    </row>
    <row r="26" spans="2:14" ht="15" customHeight="1" x14ac:dyDescent="0.3">
      <c r="B26" s="24">
        <f t="shared" si="0"/>
        <v>16</v>
      </c>
      <c r="C26" s="18" t="s">
        <v>1549</v>
      </c>
      <c r="D26" s="135" t="s">
        <v>1614</v>
      </c>
      <c r="E26" s="136" t="s">
        <v>1614</v>
      </c>
      <c r="F26" s="136" t="s">
        <v>1614</v>
      </c>
      <c r="G26" s="137" t="s">
        <v>1614</v>
      </c>
      <c r="H26" s="20" t="s">
        <v>380</v>
      </c>
      <c r="I26" s="67"/>
      <c r="J26" s="14">
        <v>2000</v>
      </c>
      <c r="K26" s="25">
        <v>0</v>
      </c>
      <c r="L26" s="20">
        <v>9.5</v>
      </c>
      <c r="M26" s="25">
        <f t="shared" si="1"/>
        <v>0</v>
      </c>
      <c r="N26" s="89">
        <f t="shared" si="2"/>
        <v>0</v>
      </c>
    </row>
    <row r="27" spans="2:14" ht="15" customHeight="1" x14ac:dyDescent="0.3">
      <c r="B27" s="24">
        <f t="shared" si="0"/>
        <v>17</v>
      </c>
      <c r="C27" s="18" t="s">
        <v>1550</v>
      </c>
      <c r="D27" s="135" t="s">
        <v>1615</v>
      </c>
      <c r="E27" s="136" t="s">
        <v>1615</v>
      </c>
      <c r="F27" s="136" t="s">
        <v>1615</v>
      </c>
      <c r="G27" s="137" t="s">
        <v>1615</v>
      </c>
      <c r="H27" s="20" t="s">
        <v>380</v>
      </c>
      <c r="I27" s="67"/>
      <c r="J27" s="14">
        <v>50</v>
      </c>
      <c r="K27" s="25">
        <v>0</v>
      </c>
      <c r="L27" s="20">
        <v>9.5</v>
      </c>
      <c r="M27" s="25">
        <f t="shared" si="1"/>
        <v>0</v>
      </c>
      <c r="N27" s="89">
        <f t="shared" si="2"/>
        <v>0</v>
      </c>
    </row>
    <row r="28" spans="2:14" ht="15" customHeight="1" x14ac:dyDescent="0.3">
      <c r="B28" s="24">
        <f t="shared" si="0"/>
        <v>18</v>
      </c>
      <c r="C28" s="18" t="s">
        <v>1551</v>
      </c>
      <c r="D28" s="135" t="s">
        <v>1616</v>
      </c>
      <c r="E28" s="136" t="s">
        <v>1616</v>
      </c>
      <c r="F28" s="136" t="s">
        <v>1616</v>
      </c>
      <c r="G28" s="137" t="s">
        <v>1616</v>
      </c>
      <c r="H28" s="20" t="s">
        <v>380</v>
      </c>
      <c r="I28" s="67"/>
      <c r="J28" s="14">
        <v>200</v>
      </c>
      <c r="K28" s="25">
        <v>0</v>
      </c>
      <c r="L28" s="20">
        <v>9.5</v>
      </c>
      <c r="M28" s="25">
        <f t="shared" si="1"/>
        <v>0</v>
      </c>
      <c r="N28" s="89">
        <f t="shared" si="2"/>
        <v>0</v>
      </c>
    </row>
    <row r="29" spans="2:14" ht="15" customHeight="1" x14ac:dyDescent="0.3">
      <c r="B29" s="24">
        <f t="shared" si="0"/>
        <v>19</v>
      </c>
      <c r="C29" s="18" t="s">
        <v>1552</v>
      </c>
      <c r="D29" s="135" t="s">
        <v>1617</v>
      </c>
      <c r="E29" s="136" t="s">
        <v>1617</v>
      </c>
      <c r="F29" s="136" t="s">
        <v>1617</v>
      </c>
      <c r="G29" s="137" t="s">
        <v>1617</v>
      </c>
      <c r="H29" s="20" t="s">
        <v>380</v>
      </c>
      <c r="I29" s="67"/>
      <c r="J29" s="14">
        <v>100</v>
      </c>
      <c r="K29" s="25">
        <v>0</v>
      </c>
      <c r="L29" s="20">
        <v>9.5</v>
      </c>
      <c r="M29" s="25">
        <f t="shared" si="1"/>
        <v>0</v>
      </c>
      <c r="N29" s="89">
        <f t="shared" si="2"/>
        <v>0</v>
      </c>
    </row>
    <row r="30" spans="2:14" ht="15" customHeight="1" x14ac:dyDescent="0.3">
      <c r="B30" s="24">
        <f t="shared" si="0"/>
        <v>20</v>
      </c>
      <c r="C30" s="18" t="s">
        <v>1553</v>
      </c>
      <c r="D30" s="135" t="s">
        <v>1618</v>
      </c>
      <c r="E30" s="136" t="s">
        <v>1618</v>
      </c>
      <c r="F30" s="136" t="s">
        <v>1618</v>
      </c>
      <c r="G30" s="137" t="s">
        <v>1618</v>
      </c>
      <c r="H30" s="20" t="s">
        <v>380</v>
      </c>
      <c r="I30" s="67"/>
      <c r="J30" s="14">
        <v>100</v>
      </c>
      <c r="K30" s="25">
        <v>0</v>
      </c>
      <c r="L30" s="20">
        <v>9.5</v>
      </c>
      <c r="M30" s="25">
        <f t="shared" si="1"/>
        <v>0</v>
      </c>
      <c r="N30" s="89">
        <f t="shared" si="2"/>
        <v>0</v>
      </c>
    </row>
    <row r="31" spans="2:14" ht="15" customHeight="1" x14ac:dyDescent="0.3">
      <c r="B31" s="24">
        <f t="shared" si="0"/>
        <v>21</v>
      </c>
      <c r="C31" s="18" t="s">
        <v>1554</v>
      </c>
      <c r="D31" s="135" t="s">
        <v>1619</v>
      </c>
      <c r="E31" s="136" t="s">
        <v>1619</v>
      </c>
      <c r="F31" s="136" t="s">
        <v>1619</v>
      </c>
      <c r="G31" s="137" t="s">
        <v>1619</v>
      </c>
      <c r="H31" s="20" t="s">
        <v>380</v>
      </c>
      <c r="I31" s="67"/>
      <c r="J31" s="14">
        <v>50</v>
      </c>
      <c r="K31" s="25">
        <v>0</v>
      </c>
      <c r="L31" s="20">
        <v>9.5</v>
      </c>
      <c r="M31" s="25">
        <f t="shared" si="1"/>
        <v>0</v>
      </c>
      <c r="N31" s="89">
        <f t="shared" si="2"/>
        <v>0</v>
      </c>
    </row>
    <row r="32" spans="2:14" ht="15" customHeight="1" x14ac:dyDescent="0.3">
      <c r="B32" s="24">
        <f t="shared" si="0"/>
        <v>22</v>
      </c>
      <c r="C32" s="18" t="s">
        <v>1555</v>
      </c>
      <c r="D32" s="135" t="s">
        <v>1620</v>
      </c>
      <c r="E32" s="136" t="s">
        <v>1620</v>
      </c>
      <c r="F32" s="136" t="s">
        <v>1620</v>
      </c>
      <c r="G32" s="137" t="s">
        <v>1620</v>
      </c>
      <c r="H32" s="20" t="s">
        <v>380</v>
      </c>
      <c r="I32" s="67"/>
      <c r="J32" s="14">
        <v>50</v>
      </c>
      <c r="K32" s="25">
        <v>0</v>
      </c>
      <c r="L32" s="20">
        <v>9.5</v>
      </c>
      <c r="M32" s="25">
        <f t="shared" si="1"/>
        <v>0</v>
      </c>
      <c r="N32" s="89">
        <f t="shared" si="2"/>
        <v>0</v>
      </c>
    </row>
    <row r="33" spans="2:14" ht="15" customHeight="1" x14ac:dyDescent="0.3">
      <c r="B33" s="24">
        <f t="shared" si="0"/>
        <v>23</v>
      </c>
      <c r="C33" s="18" t="s">
        <v>1556</v>
      </c>
      <c r="D33" s="135" t="s">
        <v>1621</v>
      </c>
      <c r="E33" s="136" t="s">
        <v>1621</v>
      </c>
      <c r="F33" s="136" t="s">
        <v>1621</v>
      </c>
      <c r="G33" s="137" t="s">
        <v>1621</v>
      </c>
      <c r="H33" s="20" t="s">
        <v>380</v>
      </c>
      <c r="I33" s="67"/>
      <c r="J33" s="14">
        <v>50</v>
      </c>
      <c r="K33" s="25">
        <v>0</v>
      </c>
      <c r="L33" s="20">
        <v>9.5</v>
      </c>
      <c r="M33" s="25">
        <f t="shared" si="1"/>
        <v>0</v>
      </c>
      <c r="N33" s="89">
        <f t="shared" si="2"/>
        <v>0</v>
      </c>
    </row>
    <row r="34" spans="2:14" ht="15" customHeight="1" x14ac:dyDescent="0.3">
      <c r="B34" s="24">
        <f t="shared" si="0"/>
        <v>24</v>
      </c>
      <c r="C34" s="18" t="s">
        <v>1557</v>
      </c>
      <c r="D34" s="135" t="s">
        <v>1622</v>
      </c>
      <c r="E34" s="136" t="s">
        <v>1622</v>
      </c>
      <c r="F34" s="136" t="s">
        <v>1622</v>
      </c>
      <c r="G34" s="137" t="s">
        <v>1622</v>
      </c>
      <c r="H34" s="20" t="s">
        <v>380</v>
      </c>
      <c r="I34" s="67"/>
      <c r="J34" s="14">
        <v>50</v>
      </c>
      <c r="K34" s="25">
        <v>0</v>
      </c>
      <c r="L34" s="20">
        <v>9.5</v>
      </c>
      <c r="M34" s="25">
        <f t="shared" si="1"/>
        <v>0</v>
      </c>
      <c r="N34" s="89">
        <f t="shared" si="2"/>
        <v>0</v>
      </c>
    </row>
    <row r="35" spans="2:14" ht="15" customHeight="1" x14ac:dyDescent="0.3">
      <c r="B35" s="24">
        <f t="shared" si="0"/>
        <v>25</v>
      </c>
      <c r="C35" s="18" t="s">
        <v>1558</v>
      </c>
      <c r="D35" s="135" t="s">
        <v>1623</v>
      </c>
      <c r="E35" s="136" t="s">
        <v>1623</v>
      </c>
      <c r="F35" s="136" t="s">
        <v>1623</v>
      </c>
      <c r="G35" s="137" t="s">
        <v>1623</v>
      </c>
      <c r="H35" s="20" t="s">
        <v>380</v>
      </c>
      <c r="I35" s="67"/>
      <c r="J35" s="14">
        <v>50</v>
      </c>
      <c r="K35" s="25">
        <v>0</v>
      </c>
      <c r="L35" s="20">
        <v>9.5</v>
      </c>
      <c r="M35" s="25">
        <f t="shared" si="1"/>
        <v>0</v>
      </c>
      <c r="N35" s="89">
        <f t="shared" si="2"/>
        <v>0</v>
      </c>
    </row>
    <row r="36" spans="2:14" ht="15" customHeight="1" x14ac:dyDescent="0.3">
      <c r="B36" s="24">
        <f t="shared" si="0"/>
        <v>26</v>
      </c>
      <c r="C36" s="18" t="s">
        <v>1559</v>
      </c>
      <c r="D36" s="135" t="s">
        <v>1624</v>
      </c>
      <c r="E36" s="136" t="s">
        <v>1624</v>
      </c>
      <c r="F36" s="136" t="s">
        <v>1624</v>
      </c>
      <c r="G36" s="137" t="s">
        <v>1624</v>
      </c>
      <c r="H36" s="20" t="s">
        <v>380</v>
      </c>
      <c r="I36" s="67"/>
      <c r="J36" s="14">
        <v>50</v>
      </c>
      <c r="K36" s="25">
        <v>0</v>
      </c>
      <c r="L36" s="20">
        <v>9.5</v>
      </c>
      <c r="M36" s="25">
        <f t="shared" si="1"/>
        <v>0</v>
      </c>
      <c r="N36" s="89">
        <f t="shared" si="2"/>
        <v>0</v>
      </c>
    </row>
    <row r="37" spans="2:14" ht="15" customHeight="1" x14ac:dyDescent="0.3">
      <c r="B37" s="24">
        <f t="shared" si="0"/>
        <v>27</v>
      </c>
      <c r="C37" s="18" t="s">
        <v>1560</v>
      </c>
      <c r="D37" s="135" t="s">
        <v>1625</v>
      </c>
      <c r="E37" s="136" t="s">
        <v>1625</v>
      </c>
      <c r="F37" s="136" t="s">
        <v>1625</v>
      </c>
      <c r="G37" s="137" t="s">
        <v>1625</v>
      </c>
      <c r="H37" s="20" t="s">
        <v>380</v>
      </c>
      <c r="I37" s="67"/>
      <c r="J37" s="14">
        <v>50</v>
      </c>
      <c r="K37" s="25">
        <v>0</v>
      </c>
      <c r="L37" s="20">
        <v>9.5</v>
      </c>
      <c r="M37" s="25">
        <f t="shared" si="1"/>
        <v>0</v>
      </c>
      <c r="N37" s="89">
        <f t="shared" si="2"/>
        <v>0</v>
      </c>
    </row>
    <row r="38" spans="2:14" ht="15" customHeight="1" x14ac:dyDescent="0.3">
      <c r="B38" s="24">
        <f t="shared" si="0"/>
        <v>28</v>
      </c>
      <c r="C38" s="18" t="s">
        <v>1561</v>
      </c>
      <c r="D38" s="135" t="s">
        <v>1626</v>
      </c>
      <c r="E38" s="136" t="s">
        <v>1626</v>
      </c>
      <c r="F38" s="136" t="s">
        <v>1626</v>
      </c>
      <c r="G38" s="137" t="s">
        <v>1626</v>
      </c>
      <c r="H38" s="20" t="s">
        <v>380</v>
      </c>
      <c r="I38" s="67"/>
      <c r="J38" s="14">
        <v>200</v>
      </c>
      <c r="K38" s="25">
        <v>0</v>
      </c>
      <c r="L38" s="20">
        <v>9.5</v>
      </c>
      <c r="M38" s="25">
        <f t="shared" si="1"/>
        <v>0</v>
      </c>
      <c r="N38" s="89">
        <f t="shared" si="2"/>
        <v>0</v>
      </c>
    </row>
    <row r="39" spans="2:14" ht="15" customHeight="1" x14ac:dyDescent="0.3">
      <c r="B39" s="24">
        <f t="shared" si="0"/>
        <v>29</v>
      </c>
      <c r="C39" s="18" t="s">
        <v>1562</v>
      </c>
      <c r="D39" s="135" t="s">
        <v>1627</v>
      </c>
      <c r="E39" s="136" t="s">
        <v>1627</v>
      </c>
      <c r="F39" s="136" t="s">
        <v>1627</v>
      </c>
      <c r="G39" s="137" t="s">
        <v>1627</v>
      </c>
      <c r="H39" s="20" t="s">
        <v>380</v>
      </c>
      <c r="I39" s="67"/>
      <c r="J39" s="14">
        <v>50</v>
      </c>
      <c r="K39" s="25">
        <v>0</v>
      </c>
      <c r="L39" s="20">
        <v>9.5</v>
      </c>
      <c r="M39" s="25">
        <f t="shared" si="1"/>
        <v>0</v>
      </c>
      <c r="N39" s="89">
        <f t="shared" si="2"/>
        <v>0</v>
      </c>
    </row>
    <row r="40" spans="2:14" ht="15" customHeight="1" x14ac:dyDescent="0.3">
      <c r="B40" s="24">
        <f t="shared" si="0"/>
        <v>30</v>
      </c>
      <c r="C40" s="18" t="s">
        <v>1563</v>
      </c>
      <c r="D40" s="135" t="s">
        <v>1628</v>
      </c>
      <c r="E40" s="136" t="s">
        <v>1628</v>
      </c>
      <c r="F40" s="136" t="s">
        <v>1628</v>
      </c>
      <c r="G40" s="137" t="s">
        <v>1628</v>
      </c>
      <c r="H40" s="20" t="s">
        <v>380</v>
      </c>
      <c r="I40" s="67"/>
      <c r="J40" s="14">
        <v>300</v>
      </c>
      <c r="K40" s="25">
        <v>0</v>
      </c>
      <c r="L40" s="20">
        <v>9.5</v>
      </c>
      <c r="M40" s="25">
        <f t="shared" si="1"/>
        <v>0</v>
      </c>
      <c r="N40" s="89">
        <f t="shared" si="2"/>
        <v>0</v>
      </c>
    </row>
    <row r="41" spans="2:14" ht="15" customHeight="1" x14ac:dyDescent="0.3">
      <c r="B41" s="24">
        <f t="shared" si="0"/>
        <v>31</v>
      </c>
      <c r="C41" s="18" t="s">
        <v>1564</v>
      </c>
      <c r="D41" s="135" t="s">
        <v>1629</v>
      </c>
      <c r="E41" s="136" t="s">
        <v>1629</v>
      </c>
      <c r="F41" s="136" t="s">
        <v>1629</v>
      </c>
      <c r="G41" s="137" t="s">
        <v>1629</v>
      </c>
      <c r="H41" s="20" t="s">
        <v>380</v>
      </c>
      <c r="I41" s="67"/>
      <c r="J41" s="14">
        <v>500</v>
      </c>
      <c r="K41" s="25">
        <v>0</v>
      </c>
      <c r="L41" s="20">
        <v>9.5</v>
      </c>
      <c r="M41" s="25">
        <f t="shared" si="1"/>
        <v>0</v>
      </c>
      <c r="N41" s="89">
        <f t="shared" si="2"/>
        <v>0</v>
      </c>
    </row>
    <row r="42" spans="2:14" ht="15" customHeight="1" x14ac:dyDescent="0.3">
      <c r="B42" s="24">
        <f t="shared" si="0"/>
        <v>32</v>
      </c>
      <c r="C42" s="18" t="s">
        <v>1565</v>
      </c>
      <c r="D42" s="135" t="s">
        <v>1630</v>
      </c>
      <c r="E42" s="136" t="s">
        <v>1630</v>
      </c>
      <c r="F42" s="136" t="s">
        <v>1630</v>
      </c>
      <c r="G42" s="137" t="s">
        <v>1630</v>
      </c>
      <c r="H42" s="20" t="s">
        <v>380</v>
      </c>
      <c r="I42" s="67"/>
      <c r="J42" s="14">
        <v>1000</v>
      </c>
      <c r="K42" s="25">
        <v>0</v>
      </c>
      <c r="L42" s="20">
        <v>9.5</v>
      </c>
      <c r="M42" s="25">
        <f t="shared" si="1"/>
        <v>0</v>
      </c>
      <c r="N42" s="89">
        <f t="shared" si="2"/>
        <v>0</v>
      </c>
    </row>
    <row r="43" spans="2:14" ht="15" customHeight="1" x14ac:dyDescent="0.3">
      <c r="B43" s="24">
        <f t="shared" si="0"/>
        <v>33</v>
      </c>
      <c r="C43" s="18" t="s">
        <v>1566</v>
      </c>
      <c r="D43" s="135" t="s">
        <v>1631</v>
      </c>
      <c r="E43" s="136" t="s">
        <v>1631</v>
      </c>
      <c r="F43" s="136" t="s">
        <v>1631</v>
      </c>
      <c r="G43" s="137" t="s">
        <v>1631</v>
      </c>
      <c r="H43" s="20" t="s">
        <v>380</v>
      </c>
      <c r="I43" s="67"/>
      <c r="J43" s="14">
        <v>800</v>
      </c>
      <c r="K43" s="25">
        <v>0</v>
      </c>
      <c r="L43" s="20">
        <v>9.5</v>
      </c>
      <c r="M43" s="25">
        <f t="shared" si="1"/>
        <v>0</v>
      </c>
      <c r="N43" s="89">
        <f t="shared" si="2"/>
        <v>0</v>
      </c>
    </row>
    <row r="44" spans="2:14" ht="15" customHeight="1" x14ac:dyDescent="0.3">
      <c r="B44" s="24">
        <f t="shared" si="0"/>
        <v>34</v>
      </c>
      <c r="C44" s="18" t="s">
        <v>1567</v>
      </c>
      <c r="D44" s="135" t="s">
        <v>1632</v>
      </c>
      <c r="E44" s="136" t="s">
        <v>1632</v>
      </c>
      <c r="F44" s="136" t="s">
        <v>1632</v>
      </c>
      <c r="G44" s="137" t="s">
        <v>1632</v>
      </c>
      <c r="H44" s="20" t="s">
        <v>380</v>
      </c>
      <c r="I44" s="67"/>
      <c r="J44" s="14">
        <v>800</v>
      </c>
      <c r="K44" s="25">
        <v>0</v>
      </c>
      <c r="L44" s="20">
        <v>9.5</v>
      </c>
      <c r="M44" s="25">
        <f t="shared" si="1"/>
        <v>0</v>
      </c>
      <c r="N44" s="89">
        <f t="shared" si="2"/>
        <v>0</v>
      </c>
    </row>
    <row r="45" spans="2:14" ht="15" customHeight="1" x14ac:dyDescent="0.3">
      <c r="B45" s="24">
        <f t="shared" si="0"/>
        <v>35</v>
      </c>
      <c r="C45" s="18" t="s">
        <v>1568</v>
      </c>
      <c r="D45" s="135" t="s">
        <v>1633</v>
      </c>
      <c r="E45" s="136" t="s">
        <v>1633</v>
      </c>
      <c r="F45" s="136" t="s">
        <v>1633</v>
      </c>
      <c r="G45" s="137" t="s">
        <v>1633</v>
      </c>
      <c r="H45" s="20" t="s">
        <v>380</v>
      </c>
      <c r="I45" s="67"/>
      <c r="J45" s="14">
        <v>200</v>
      </c>
      <c r="K45" s="25">
        <v>0</v>
      </c>
      <c r="L45" s="20">
        <v>9.5</v>
      </c>
      <c r="M45" s="25">
        <f t="shared" si="1"/>
        <v>0</v>
      </c>
      <c r="N45" s="89">
        <f t="shared" si="2"/>
        <v>0</v>
      </c>
    </row>
    <row r="46" spans="2:14" ht="15" customHeight="1" x14ac:dyDescent="0.3">
      <c r="B46" s="24">
        <f t="shared" si="0"/>
        <v>36</v>
      </c>
      <c r="C46" s="18" t="s">
        <v>1569</v>
      </c>
      <c r="D46" s="135" t="s">
        <v>1634</v>
      </c>
      <c r="E46" s="136" t="s">
        <v>1634</v>
      </c>
      <c r="F46" s="136" t="s">
        <v>1634</v>
      </c>
      <c r="G46" s="137" t="s">
        <v>1634</v>
      </c>
      <c r="H46" s="20" t="s">
        <v>380</v>
      </c>
      <c r="I46" s="67"/>
      <c r="J46" s="14">
        <v>300</v>
      </c>
      <c r="K46" s="25">
        <v>0</v>
      </c>
      <c r="L46" s="20">
        <v>9.5</v>
      </c>
      <c r="M46" s="25">
        <f t="shared" si="1"/>
        <v>0</v>
      </c>
      <c r="N46" s="89">
        <f t="shared" si="2"/>
        <v>0</v>
      </c>
    </row>
    <row r="47" spans="2:14" ht="15" customHeight="1" x14ac:dyDescent="0.3">
      <c r="B47" s="24">
        <f t="shared" si="0"/>
        <v>37</v>
      </c>
      <c r="C47" s="18" t="s">
        <v>1570</v>
      </c>
      <c r="D47" s="135" t="s">
        <v>1635</v>
      </c>
      <c r="E47" s="136" t="s">
        <v>1635</v>
      </c>
      <c r="F47" s="136" t="s">
        <v>1635</v>
      </c>
      <c r="G47" s="137" t="s">
        <v>1635</v>
      </c>
      <c r="H47" s="20" t="s">
        <v>380</v>
      </c>
      <c r="I47" s="67"/>
      <c r="J47" s="14">
        <v>300</v>
      </c>
      <c r="K47" s="25">
        <v>0</v>
      </c>
      <c r="L47" s="20">
        <v>9.5</v>
      </c>
      <c r="M47" s="25">
        <f t="shared" si="1"/>
        <v>0</v>
      </c>
      <c r="N47" s="89">
        <f t="shared" si="2"/>
        <v>0</v>
      </c>
    </row>
    <row r="48" spans="2:14" ht="15" customHeight="1" x14ac:dyDescent="0.3">
      <c r="B48" s="24">
        <f t="shared" si="0"/>
        <v>38</v>
      </c>
      <c r="C48" s="18" t="s">
        <v>1571</v>
      </c>
      <c r="D48" s="135" t="s">
        <v>1636</v>
      </c>
      <c r="E48" s="136" t="s">
        <v>1636</v>
      </c>
      <c r="F48" s="136" t="s">
        <v>1636</v>
      </c>
      <c r="G48" s="137" t="s">
        <v>1636</v>
      </c>
      <c r="H48" s="20" t="s">
        <v>380</v>
      </c>
      <c r="I48" s="67"/>
      <c r="J48" s="14">
        <v>20</v>
      </c>
      <c r="K48" s="25">
        <v>0</v>
      </c>
      <c r="L48" s="20">
        <v>9.5</v>
      </c>
      <c r="M48" s="25">
        <f t="shared" si="1"/>
        <v>0</v>
      </c>
      <c r="N48" s="89">
        <f t="shared" si="2"/>
        <v>0</v>
      </c>
    </row>
    <row r="49" spans="2:14" ht="15" customHeight="1" x14ac:dyDescent="0.3">
      <c r="B49" s="24">
        <f t="shared" si="0"/>
        <v>39</v>
      </c>
      <c r="C49" s="18" t="s">
        <v>1572</v>
      </c>
      <c r="D49" s="135" t="s">
        <v>1637</v>
      </c>
      <c r="E49" s="136" t="s">
        <v>1637</v>
      </c>
      <c r="F49" s="136" t="s">
        <v>1637</v>
      </c>
      <c r="G49" s="137" t="s">
        <v>1637</v>
      </c>
      <c r="H49" s="20" t="s">
        <v>380</v>
      </c>
      <c r="I49" s="67"/>
      <c r="J49" s="14">
        <v>10</v>
      </c>
      <c r="K49" s="25">
        <v>0</v>
      </c>
      <c r="L49" s="20">
        <v>9.5</v>
      </c>
      <c r="M49" s="25">
        <f t="shared" si="1"/>
        <v>0</v>
      </c>
      <c r="N49" s="89">
        <f t="shared" si="2"/>
        <v>0</v>
      </c>
    </row>
    <row r="50" spans="2:14" ht="15" customHeight="1" x14ac:dyDescent="0.3">
      <c r="B50" s="24">
        <f t="shared" si="0"/>
        <v>40</v>
      </c>
      <c r="C50" s="18" t="s">
        <v>1573</v>
      </c>
      <c r="D50" s="135" t="s">
        <v>1638</v>
      </c>
      <c r="E50" s="136" t="s">
        <v>1638</v>
      </c>
      <c r="F50" s="136" t="s">
        <v>1638</v>
      </c>
      <c r="G50" s="137" t="s">
        <v>1638</v>
      </c>
      <c r="H50" s="20" t="s">
        <v>380</v>
      </c>
      <c r="I50" s="67"/>
      <c r="J50" s="14">
        <v>10</v>
      </c>
      <c r="K50" s="25">
        <v>0</v>
      </c>
      <c r="L50" s="20">
        <v>9.5</v>
      </c>
      <c r="M50" s="25">
        <f t="shared" si="1"/>
        <v>0</v>
      </c>
      <c r="N50" s="89">
        <f t="shared" si="2"/>
        <v>0</v>
      </c>
    </row>
    <row r="51" spans="2:14" ht="15" customHeight="1" x14ac:dyDescent="0.3">
      <c r="B51" s="24">
        <f t="shared" si="0"/>
        <v>41</v>
      </c>
      <c r="C51" s="18" t="s">
        <v>1574</v>
      </c>
      <c r="D51" s="135" t="s">
        <v>1639</v>
      </c>
      <c r="E51" s="136" t="s">
        <v>1639</v>
      </c>
      <c r="F51" s="136" t="s">
        <v>1639</v>
      </c>
      <c r="G51" s="137" t="s">
        <v>1639</v>
      </c>
      <c r="H51" s="20" t="s">
        <v>380</v>
      </c>
      <c r="I51" s="67"/>
      <c r="J51" s="14">
        <v>500</v>
      </c>
      <c r="K51" s="25">
        <v>0</v>
      </c>
      <c r="L51" s="20">
        <v>9.5</v>
      </c>
      <c r="M51" s="25">
        <f t="shared" si="1"/>
        <v>0</v>
      </c>
      <c r="N51" s="89">
        <f t="shared" si="2"/>
        <v>0</v>
      </c>
    </row>
    <row r="52" spans="2:14" ht="15" customHeight="1" x14ac:dyDescent="0.3">
      <c r="B52" s="24">
        <f t="shared" si="0"/>
        <v>42</v>
      </c>
      <c r="C52" s="18" t="s">
        <v>1575</v>
      </c>
      <c r="D52" s="135" t="s">
        <v>1640</v>
      </c>
      <c r="E52" s="136" t="s">
        <v>1640</v>
      </c>
      <c r="F52" s="136" t="s">
        <v>1640</v>
      </c>
      <c r="G52" s="137" t="s">
        <v>1640</v>
      </c>
      <c r="H52" s="20" t="s">
        <v>380</v>
      </c>
      <c r="I52" s="67"/>
      <c r="J52" s="14">
        <v>600</v>
      </c>
      <c r="K52" s="25">
        <v>0</v>
      </c>
      <c r="L52" s="20">
        <v>9.5</v>
      </c>
      <c r="M52" s="25">
        <f t="shared" si="1"/>
        <v>0</v>
      </c>
      <c r="N52" s="89">
        <f t="shared" si="2"/>
        <v>0</v>
      </c>
    </row>
    <row r="53" spans="2:14" ht="15" customHeight="1" x14ac:dyDescent="0.3">
      <c r="B53" s="24">
        <f t="shared" si="0"/>
        <v>43</v>
      </c>
      <c r="C53" s="18" t="s">
        <v>1576</v>
      </c>
      <c r="D53" s="135" t="s">
        <v>1641</v>
      </c>
      <c r="E53" s="136" t="s">
        <v>1641</v>
      </c>
      <c r="F53" s="136" t="s">
        <v>1641</v>
      </c>
      <c r="G53" s="137" t="s">
        <v>1641</v>
      </c>
      <c r="H53" s="20" t="s">
        <v>380</v>
      </c>
      <c r="I53" s="67"/>
      <c r="J53" s="14">
        <v>500</v>
      </c>
      <c r="K53" s="25">
        <v>0</v>
      </c>
      <c r="L53" s="20">
        <v>9.5</v>
      </c>
      <c r="M53" s="25">
        <f t="shared" si="1"/>
        <v>0</v>
      </c>
      <c r="N53" s="89">
        <f t="shared" si="2"/>
        <v>0</v>
      </c>
    </row>
    <row r="54" spans="2:14" ht="15" customHeight="1" x14ac:dyDescent="0.3">
      <c r="B54" s="24">
        <f t="shared" si="0"/>
        <v>44</v>
      </c>
      <c r="C54" s="18" t="s">
        <v>1577</v>
      </c>
      <c r="D54" s="135" t="s">
        <v>1642</v>
      </c>
      <c r="E54" s="136" t="s">
        <v>1642</v>
      </c>
      <c r="F54" s="136" t="s">
        <v>1642</v>
      </c>
      <c r="G54" s="137" t="s">
        <v>1642</v>
      </c>
      <c r="H54" s="20" t="s">
        <v>380</v>
      </c>
      <c r="I54" s="67"/>
      <c r="J54" s="14">
        <v>500</v>
      </c>
      <c r="K54" s="25">
        <v>0</v>
      </c>
      <c r="L54" s="20">
        <v>9.5</v>
      </c>
      <c r="M54" s="25">
        <f t="shared" si="1"/>
        <v>0</v>
      </c>
      <c r="N54" s="89">
        <f t="shared" si="2"/>
        <v>0</v>
      </c>
    </row>
    <row r="55" spans="2:14" ht="15" customHeight="1" x14ac:dyDescent="0.3">
      <c r="B55" s="24">
        <f t="shared" si="0"/>
        <v>45</v>
      </c>
      <c r="C55" s="18" t="s">
        <v>1578</v>
      </c>
      <c r="D55" s="135" t="s">
        <v>1643</v>
      </c>
      <c r="E55" s="136" t="s">
        <v>1643</v>
      </c>
      <c r="F55" s="136" t="s">
        <v>1643</v>
      </c>
      <c r="G55" s="137" t="s">
        <v>1643</v>
      </c>
      <c r="H55" s="20" t="s">
        <v>380</v>
      </c>
      <c r="I55" s="67"/>
      <c r="J55" s="14">
        <v>500</v>
      </c>
      <c r="K55" s="25">
        <v>0</v>
      </c>
      <c r="L55" s="20">
        <v>9.5</v>
      </c>
      <c r="M55" s="25">
        <f t="shared" si="1"/>
        <v>0</v>
      </c>
      <c r="N55" s="89">
        <f t="shared" si="2"/>
        <v>0</v>
      </c>
    </row>
    <row r="56" spans="2:14" ht="15" customHeight="1" x14ac:dyDescent="0.3">
      <c r="B56" s="24">
        <f t="shared" si="0"/>
        <v>46</v>
      </c>
      <c r="C56" s="18" t="s">
        <v>1579</v>
      </c>
      <c r="D56" s="135" t="s">
        <v>1644</v>
      </c>
      <c r="E56" s="136" t="s">
        <v>1644</v>
      </c>
      <c r="F56" s="136" t="s">
        <v>1644</v>
      </c>
      <c r="G56" s="137" t="s">
        <v>1644</v>
      </c>
      <c r="H56" s="20" t="s">
        <v>380</v>
      </c>
      <c r="I56" s="67"/>
      <c r="J56" s="14">
        <v>2000</v>
      </c>
      <c r="K56" s="25">
        <v>0</v>
      </c>
      <c r="L56" s="20">
        <v>9.5</v>
      </c>
      <c r="M56" s="25">
        <f t="shared" si="1"/>
        <v>0</v>
      </c>
      <c r="N56" s="89">
        <f t="shared" si="2"/>
        <v>0</v>
      </c>
    </row>
    <row r="57" spans="2:14" ht="15" customHeight="1" x14ac:dyDescent="0.3">
      <c r="B57" s="24">
        <f t="shared" si="0"/>
        <v>47</v>
      </c>
      <c r="C57" s="18" t="s">
        <v>1580</v>
      </c>
      <c r="D57" s="135" t="s">
        <v>1645</v>
      </c>
      <c r="E57" s="136" t="s">
        <v>1645</v>
      </c>
      <c r="F57" s="136" t="s">
        <v>1645</v>
      </c>
      <c r="G57" s="137" t="s">
        <v>1645</v>
      </c>
      <c r="H57" s="20" t="s">
        <v>380</v>
      </c>
      <c r="I57" s="67"/>
      <c r="J57" s="14">
        <v>100</v>
      </c>
      <c r="K57" s="25">
        <v>0</v>
      </c>
      <c r="L57" s="20">
        <v>9.5</v>
      </c>
      <c r="M57" s="25">
        <f t="shared" si="1"/>
        <v>0</v>
      </c>
      <c r="N57" s="89">
        <f t="shared" si="2"/>
        <v>0</v>
      </c>
    </row>
    <row r="58" spans="2:14" ht="15" customHeight="1" x14ac:dyDescent="0.3">
      <c r="B58" s="24">
        <f t="shared" si="0"/>
        <v>48</v>
      </c>
      <c r="C58" s="18" t="s">
        <v>1581</v>
      </c>
      <c r="D58" s="135" t="s">
        <v>1646</v>
      </c>
      <c r="E58" s="136" t="s">
        <v>1646</v>
      </c>
      <c r="F58" s="136" t="s">
        <v>1646</v>
      </c>
      <c r="G58" s="137" t="s">
        <v>1646</v>
      </c>
      <c r="H58" s="20" t="s">
        <v>380</v>
      </c>
      <c r="I58" s="67"/>
      <c r="J58" s="14">
        <v>200</v>
      </c>
      <c r="K58" s="25">
        <v>0</v>
      </c>
      <c r="L58" s="20">
        <v>9.5</v>
      </c>
      <c r="M58" s="25">
        <f t="shared" si="1"/>
        <v>0</v>
      </c>
      <c r="N58" s="89">
        <f t="shared" si="2"/>
        <v>0</v>
      </c>
    </row>
    <row r="59" spans="2:14" ht="15" customHeight="1" x14ac:dyDescent="0.3">
      <c r="B59" s="24">
        <f t="shared" si="0"/>
        <v>49</v>
      </c>
      <c r="C59" s="18" t="s">
        <v>1582</v>
      </c>
      <c r="D59" s="135" t="s">
        <v>1647</v>
      </c>
      <c r="E59" s="136" t="s">
        <v>1647</v>
      </c>
      <c r="F59" s="136" t="s">
        <v>1647</v>
      </c>
      <c r="G59" s="137" t="s">
        <v>1647</v>
      </c>
      <c r="H59" s="20" t="s">
        <v>380</v>
      </c>
      <c r="I59" s="67"/>
      <c r="J59" s="14">
        <v>150</v>
      </c>
      <c r="K59" s="25">
        <v>0</v>
      </c>
      <c r="L59" s="20">
        <v>9.5</v>
      </c>
      <c r="M59" s="25">
        <f t="shared" si="1"/>
        <v>0</v>
      </c>
      <c r="N59" s="89">
        <f t="shared" si="2"/>
        <v>0</v>
      </c>
    </row>
    <row r="60" spans="2:14" ht="15" customHeight="1" x14ac:dyDescent="0.3">
      <c r="B60" s="24">
        <f t="shared" si="0"/>
        <v>50</v>
      </c>
      <c r="C60" s="18" t="s">
        <v>1583</v>
      </c>
      <c r="D60" s="135" t="s">
        <v>1648</v>
      </c>
      <c r="E60" s="136" t="s">
        <v>1648</v>
      </c>
      <c r="F60" s="136" t="s">
        <v>1648</v>
      </c>
      <c r="G60" s="137" t="s">
        <v>1648</v>
      </c>
      <c r="H60" s="20" t="s">
        <v>380</v>
      </c>
      <c r="I60" s="67"/>
      <c r="J60" s="14">
        <v>200</v>
      </c>
      <c r="K60" s="25">
        <v>0</v>
      </c>
      <c r="L60" s="20">
        <v>9.5</v>
      </c>
      <c r="M60" s="25">
        <f t="shared" si="1"/>
        <v>0</v>
      </c>
      <c r="N60" s="89">
        <f t="shared" si="2"/>
        <v>0</v>
      </c>
    </row>
    <row r="61" spans="2:14" ht="15" customHeight="1" x14ac:dyDescent="0.3">
      <c r="B61" s="24">
        <f t="shared" si="0"/>
        <v>51</v>
      </c>
      <c r="C61" s="18" t="s">
        <v>1584</v>
      </c>
      <c r="D61" s="135" t="s">
        <v>1649</v>
      </c>
      <c r="E61" s="136" t="s">
        <v>1649</v>
      </c>
      <c r="F61" s="136" t="s">
        <v>1649</v>
      </c>
      <c r="G61" s="137" t="s">
        <v>1649</v>
      </c>
      <c r="H61" s="20" t="s">
        <v>380</v>
      </c>
      <c r="I61" s="67"/>
      <c r="J61" s="14">
        <v>200</v>
      </c>
      <c r="K61" s="25">
        <v>0</v>
      </c>
      <c r="L61" s="20">
        <v>9.5</v>
      </c>
      <c r="M61" s="25">
        <f t="shared" si="1"/>
        <v>0</v>
      </c>
      <c r="N61" s="89">
        <f t="shared" si="2"/>
        <v>0</v>
      </c>
    </row>
    <row r="62" spans="2:14" ht="15" customHeight="1" x14ac:dyDescent="0.3">
      <c r="B62" s="24">
        <f t="shared" si="0"/>
        <v>52</v>
      </c>
      <c r="C62" s="18" t="s">
        <v>1585</v>
      </c>
      <c r="D62" s="135" t="s">
        <v>1650</v>
      </c>
      <c r="E62" s="136" t="s">
        <v>1650</v>
      </c>
      <c r="F62" s="136" t="s">
        <v>1650</v>
      </c>
      <c r="G62" s="137" t="s">
        <v>1650</v>
      </c>
      <c r="H62" s="20" t="s">
        <v>380</v>
      </c>
      <c r="I62" s="67"/>
      <c r="J62" s="14">
        <v>400</v>
      </c>
      <c r="K62" s="25">
        <v>0</v>
      </c>
      <c r="L62" s="20">
        <v>9.5</v>
      </c>
      <c r="M62" s="25">
        <f t="shared" si="1"/>
        <v>0</v>
      </c>
      <c r="N62" s="89">
        <f t="shared" si="2"/>
        <v>0</v>
      </c>
    </row>
    <row r="63" spans="2:14" ht="15" customHeight="1" x14ac:dyDescent="0.3">
      <c r="B63" s="24">
        <f t="shared" si="0"/>
        <v>53</v>
      </c>
      <c r="C63" s="18" t="s">
        <v>1586</v>
      </c>
      <c r="D63" s="135" t="s">
        <v>1651</v>
      </c>
      <c r="E63" s="136" t="s">
        <v>1651</v>
      </c>
      <c r="F63" s="136" t="s">
        <v>1651</v>
      </c>
      <c r="G63" s="137" t="s">
        <v>1651</v>
      </c>
      <c r="H63" s="20" t="s">
        <v>380</v>
      </c>
      <c r="I63" s="67"/>
      <c r="J63" s="14">
        <v>400</v>
      </c>
      <c r="K63" s="25">
        <v>0</v>
      </c>
      <c r="L63" s="20">
        <v>9.5</v>
      </c>
      <c r="M63" s="25">
        <f t="shared" si="1"/>
        <v>0</v>
      </c>
      <c r="N63" s="89">
        <f t="shared" si="2"/>
        <v>0</v>
      </c>
    </row>
    <row r="64" spans="2:14" ht="15" customHeight="1" x14ac:dyDescent="0.3">
      <c r="B64" s="24">
        <f t="shared" si="0"/>
        <v>54</v>
      </c>
      <c r="C64" s="18" t="s">
        <v>1587</v>
      </c>
      <c r="D64" s="135" t="s">
        <v>1652</v>
      </c>
      <c r="E64" s="136" t="s">
        <v>1652</v>
      </c>
      <c r="F64" s="136" t="s">
        <v>1652</v>
      </c>
      <c r="G64" s="137" t="s">
        <v>1652</v>
      </c>
      <c r="H64" s="20" t="s">
        <v>380</v>
      </c>
      <c r="I64" s="67"/>
      <c r="J64" s="14">
        <v>500</v>
      </c>
      <c r="K64" s="25">
        <v>0</v>
      </c>
      <c r="L64" s="20">
        <v>9.5</v>
      </c>
      <c r="M64" s="25">
        <f t="shared" si="1"/>
        <v>0</v>
      </c>
      <c r="N64" s="89">
        <f t="shared" si="2"/>
        <v>0</v>
      </c>
    </row>
    <row r="65" spans="2:14" ht="15" customHeight="1" x14ac:dyDescent="0.3">
      <c r="B65" s="24">
        <f t="shared" si="0"/>
        <v>55</v>
      </c>
      <c r="C65" s="18" t="s">
        <v>1588</v>
      </c>
      <c r="D65" s="135" t="s">
        <v>1653</v>
      </c>
      <c r="E65" s="136" t="s">
        <v>1653</v>
      </c>
      <c r="F65" s="136" t="s">
        <v>1653</v>
      </c>
      <c r="G65" s="137" t="s">
        <v>1653</v>
      </c>
      <c r="H65" s="20" t="s">
        <v>380</v>
      </c>
      <c r="I65" s="67"/>
      <c r="J65" s="14">
        <v>500</v>
      </c>
      <c r="K65" s="25">
        <v>0</v>
      </c>
      <c r="L65" s="20">
        <v>9.5</v>
      </c>
      <c r="M65" s="25">
        <f t="shared" si="1"/>
        <v>0</v>
      </c>
      <c r="N65" s="89">
        <f t="shared" si="2"/>
        <v>0</v>
      </c>
    </row>
    <row r="66" spans="2:14" ht="15" customHeight="1" x14ac:dyDescent="0.3">
      <c r="B66" s="24">
        <f t="shared" si="0"/>
        <v>56</v>
      </c>
      <c r="C66" s="18" t="s">
        <v>1589</v>
      </c>
      <c r="D66" s="135" t="s">
        <v>1654</v>
      </c>
      <c r="E66" s="136" t="s">
        <v>1654</v>
      </c>
      <c r="F66" s="136" t="s">
        <v>1654</v>
      </c>
      <c r="G66" s="137" t="s">
        <v>1654</v>
      </c>
      <c r="H66" s="20" t="s">
        <v>380</v>
      </c>
      <c r="I66" s="67"/>
      <c r="J66" s="14">
        <v>400</v>
      </c>
      <c r="K66" s="25">
        <v>0</v>
      </c>
      <c r="L66" s="20">
        <v>9.5</v>
      </c>
      <c r="M66" s="25">
        <f t="shared" si="1"/>
        <v>0</v>
      </c>
      <c r="N66" s="89">
        <f t="shared" si="2"/>
        <v>0</v>
      </c>
    </row>
    <row r="67" spans="2:14" ht="15" customHeight="1" x14ac:dyDescent="0.3">
      <c r="B67" s="24">
        <f t="shared" si="0"/>
        <v>57</v>
      </c>
      <c r="C67" s="18" t="s">
        <v>1590</v>
      </c>
      <c r="D67" s="135" t="s">
        <v>1655</v>
      </c>
      <c r="E67" s="136" t="s">
        <v>1655</v>
      </c>
      <c r="F67" s="136" t="s">
        <v>1655</v>
      </c>
      <c r="G67" s="137" t="s">
        <v>1655</v>
      </c>
      <c r="H67" s="20" t="s">
        <v>380</v>
      </c>
      <c r="I67" s="67"/>
      <c r="J67" s="14">
        <v>400</v>
      </c>
      <c r="K67" s="25">
        <v>0</v>
      </c>
      <c r="L67" s="20">
        <v>9.5</v>
      </c>
      <c r="M67" s="25">
        <f t="shared" si="1"/>
        <v>0</v>
      </c>
      <c r="N67" s="89">
        <f t="shared" si="2"/>
        <v>0</v>
      </c>
    </row>
    <row r="68" spans="2:14" ht="15" customHeight="1" x14ac:dyDescent="0.3">
      <c r="B68" s="24">
        <f t="shared" si="0"/>
        <v>58</v>
      </c>
      <c r="C68" s="18" t="s">
        <v>1591</v>
      </c>
      <c r="D68" s="135" t="s">
        <v>1656</v>
      </c>
      <c r="E68" s="136" t="s">
        <v>1656</v>
      </c>
      <c r="F68" s="136" t="s">
        <v>1656</v>
      </c>
      <c r="G68" s="137" t="s">
        <v>1656</v>
      </c>
      <c r="H68" s="20" t="s">
        <v>380</v>
      </c>
      <c r="I68" s="67"/>
      <c r="J68" s="14">
        <v>500</v>
      </c>
      <c r="K68" s="25">
        <v>0</v>
      </c>
      <c r="L68" s="20">
        <v>9.5</v>
      </c>
      <c r="M68" s="25">
        <f t="shared" si="1"/>
        <v>0</v>
      </c>
      <c r="N68" s="89">
        <f t="shared" si="2"/>
        <v>0</v>
      </c>
    </row>
    <row r="69" spans="2:14" ht="15" customHeight="1" x14ac:dyDescent="0.3">
      <c r="B69" s="24">
        <f t="shared" si="0"/>
        <v>59</v>
      </c>
      <c r="C69" s="18" t="s">
        <v>1592</v>
      </c>
      <c r="D69" s="135" t="s">
        <v>1657</v>
      </c>
      <c r="E69" s="136" t="s">
        <v>1657</v>
      </c>
      <c r="F69" s="136" t="s">
        <v>1657</v>
      </c>
      <c r="G69" s="137" t="s">
        <v>1657</v>
      </c>
      <c r="H69" s="20" t="s">
        <v>380</v>
      </c>
      <c r="I69" s="67"/>
      <c r="J69" s="14">
        <v>500</v>
      </c>
      <c r="K69" s="25">
        <v>0</v>
      </c>
      <c r="L69" s="20">
        <v>9.5</v>
      </c>
      <c r="M69" s="25">
        <f t="shared" si="1"/>
        <v>0</v>
      </c>
      <c r="N69" s="89">
        <f t="shared" si="2"/>
        <v>0</v>
      </c>
    </row>
    <row r="70" spans="2:14" ht="15" customHeight="1" x14ac:dyDescent="0.3">
      <c r="B70" s="24">
        <f t="shared" si="0"/>
        <v>60</v>
      </c>
      <c r="C70" s="18" t="s">
        <v>1593</v>
      </c>
      <c r="D70" s="135" t="s">
        <v>1658</v>
      </c>
      <c r="E70" s="136" t="s">
        <v>1658</v>
      </c>
      <c r="F70" s="136" t="s">
        <v>1658</v>
      </c>
      <c r="G70" s="137" t="s">
        <v>1658</v>
      </c>
      <c r="H70" s="20" t="s">
        <v>380</v>
      </c>
      <c r="I70" s="67"/>
      <c r="J70" s="14">
        <v>700</v>
      </c>
      <c r="K70" s="25">
        <v>0</v>
      </c>
      <c r="L70" s="20">
        <v>9.5</v>
      </c>
      <c r="M70" s="25">
        <f t="shared" si="1"/>
        <v>0</v>
      </c>
      <c r="N70" s="89">
        <f t="shared" si="2"/>
        <v>0</v>
      </c>
    </row>
    <row r="71" spans="2:14" ht="15" customHeight="1" x14ac:dyDescent="0.3">
      <c r="B71" s="24">
        <f t="shared" si="0"/>
        <v>61</v>
      </c>
      <c r="C71" s="18" t="s">
        <v>1594</v>
      </c>
      <c r="D71" s="135" t="s">
        <v>1659</v>
      </c>
      <c r="E71" s="136" t="s">
        <v>1659</v>
      </c>
      <c r="F71" s="136" t="s">
        <v>1659</v>
      </c>
      <c r="G71" s="137" t="s">
        <v>1659</v>
      </c>
      <c r="H71" s="20" t="s">
        <v>380</v>
      </c>
      <c r="I71" s="67"/>
      <c r="J71" s="14">
        <v>800</v>
      </c>
      <c r="K71" s="25">
        <v>0</v>
      </c>
      <c r="L71" s="20">
        <v>9.5</v>
      </c>
      <c r="M71" s="25">
        <f t="shared" si="1"/>
        <v>0</v>
      </c>
      <c r="N71" s="89">
        <f t="shared" si="2"/>
        <v>0</v>
      </c>
    </row>
    <row r="72" spans="2:14" ht="15" customHeight="1" x14ac:dyDescent="0.3">
      <c r="B72" s="24">
        <f t="shared" si="0"/>
        <v>62</v>
      </c>
      <c r="C72" s="18" t="s">
        <v>1595</v>
      </c>
      <c r="D72" s="135" t="s">
        <v>1660</v>
      </c>
      <c r="E72" s="136" t="s">
        <v>1660</v>
      </c>
      <c r="F72" s="136" t="s">
        <v>1660</v>
      </c>
      <c r="G72" s="137" t="s">
        <v>1660</v>
      </c>
      <c r="H72" s="20" t="s">
        <v>380</v>
      </c>
      <c r="I72" s="67"/>
      <c r="J72" s="14">
        <v>700</v>
      </c>
      <c r="K72" s="25">
        <v>0</v>
      </c>
      <c r="L72" s="20">
        <v>9.5</v>
      </c>
      <c r="M72" s="25">
        <f t="shared" si="1"/>
        <v>0</v>
      </c>
      <c r="N72" s="89">
        <f t="shared" si="2"/>
        <v>0</v>
      </c>
    </row>
    <row r="73" spans="2:14" ht="15" customHeight="1" x14ac:dyDescent="0.3">
      <c r="B73" s="24">
        <f t="shared" si="0"/>
        <v>63</v>
      </c>
      <c r="C73" s="18" t="s">
        <v>1596</v>
      </c>
      <c r="D73" s="135" t="s">
        <v>1661</v>
      </c>
      <c r="E73" s="136" t="s">
        <v>1661</v>
      </c>
      <c r="F73" s="136" t="s">
        <v>1661</v>
      </c>
      <c r="G73" s="137" t="s">
        <v>1661</v>
      </c>
      <c r="H73" s="20" t="s">
        <v>380</v>
      </c>
      <c r="I73" s="67"/>
      <c r="J73" s="14">
        <v>700</v>
      </c>
      <c r="K73" s="25">
        <v>0</v>
      </c>
      <c r="L73" s="20">
        <v>9.5</v>
      </c>
      <c r="M73" s="25">
        <f t="shared" si="1"/>
        <v>0</v>
      </c>
      <c r="N73" s="89">
        <f t="shared" si="2"/>
        <v>0</v>
      </c>
    </row>
    <row r="74" spans="2:14" ht="15" customHeight="1" x14ac:dyDescent="0.3">
      <c r="B74" s="24">
        <f t="shared" si="0"/>
        <v>64</v>
      </c>
      <c r="C74" s="18" t="s">
        <v>1597</v>
      </c>
      <c r="D74" s="135" t="s">
        <v>1662</v>
      </c>
      <c r="E74" s="136" t="s">
        <v>1662</v>
      </c>
      <c r="F74" s="136" t="s">
        <v>1662</v>
      </c>
      <c r="G74" s="137" t="s">
        <v>1662</v>
      </c>
      <c r="H74" s="20" t="s">
        <v>380</v>
      </c>
      <c r="I74" s="67"/>
      <c r="J74" s="14">
        <v>200</v>
      </c>
      <c r="K74" s="25">
        <v>0</v>
      </c>
      <c r="L74" s="20">
        <v>9.5</v>
      </c>
      <c r="M74" s="25">
        <f t="shared" si="1"/>
        <v>0</v>
      </c>
      <c r="N74" s="89">
        <f t="shared" si="2"/>
        <v>0</v>
      </c>
    </row>
    <row r="75" spans="2:14" ht="15" customHeight="1" x14ac:dyDescent="0.3">
      <c r="B75" s="24">
        <f t="shared" si="0"/>
        <v>65</v>
      </c>
      <c r="C75" s="18" t="s">
        <v>1598</v>
      </c>
      <c r="D75" s="135" t="s">
        <v>1663</v>
      </c>
      <c r="E75" s="136" t="s">
        <v>1663</v>
      </c>
      <c r="F75" s="136" t="s">
        <v>1663</v>
      </c>
      <c r="G75" s="137" t="s">
        <v>1663</v>
      </c>
      <c r="H75" s="20" t="s">
        <v>120</v>
      </c>
      <c r="I75" s="67"/>
      <c r="J75" s="14">
        <v>200</v>
      </c>
      <c r="K75" s="25">
        <v>0</v>
      </c>
      <c r="L75" s="20">
        <v>9.5</v>
      </c>
      <c r="M75" s="25">
        <f t="shared" si="1"/>
        <v>0</v>
      </c>
      <c r="N75" s="89">
        <f t="shared" si="2"/>
        <v>0</v>
      </c>
    </row>
    <row r="76" spans="2:14" ht="15" customHeight="1" x14ac:dyDescent="0.3">
      <c r="B76" s="24">
        <f t="shared" si="0"/>
        <v>66</v>
      </c>
      <c r="C76" s="18">
        <v>31003568</v>
      </c>
      <c r="D76" s="135" t="s">
        <v>1664</v>
      </c>
      <c r="E76" s="136" t="s">
        <v>1664</v>
      </c>
      <c r="F76" s="136" t="s">
        <v>1664</v>
      </c>
      <c r="G76" s="137" t="s">
        <v>1664</v>
      </c>
      <c r="H76" s="20" t="s">
        <v>120</v>
      </c>
      <c r="I76" s="67"/>
      <c r="J76" s="14">
        <v>60</v>
      </c>
      <c r="K76" s="25">
        <v>0</v>
      </c>
      <c r="L76" s="20">
        <v>9.5</v>
      </c>
      <c r="M76" s="25">
        <f t="shared" ref="M76:M91" si="3">PRODUCT(K76,1.095)</f>
        <v>0</v>
      </c>
      <c r="N76" s="89">
        <f t="shared" ref="N76:N91" si="4">PRODUCT(J76,M76)</f>
        <v>0</v>
      </c>
    </row>
    <row r="77" spans="2:14" ht="15" customHeight="1" x14ac:dyDescent="0.3">
      <c r="B77" s="24">
        <f t="shared" si="0"/>
        <v>67</v>
      </c>
      <c r="C77" s="18">
        <v>31004238</v>
      </c>
      <c r="D77" s="135" t="s">
        <v>1665</v>
      </c>
      <c r="E77" s="136" t="s">
        <v>1665</v>
      </c>
      <c r="F77" s="136" t="s">
        <v>1665</v>
      </c>
      <c r="G77" s="137" t="s">
        <v>1665</v>
      </c>
      <c r="H77" s="20" t="s">
        <v>380</v>
      </c>
      <c r="I77" s="67"/>
      <c r="J77" s="14">
        <v>200</v>
      </c>
      <c r="K77" s="25">
        <v>0</v>
      </c>
      <c r="L77" s="20">
        <v>9.5</v>
      </c>
      <c r="M77" s="25">
        <f t="shared" si="3"/>
        <v>0</v>
      </c>
      <c r="N77" s="89">
        <f t="shared" si="4"/>
        <v>0</v>
      </c>
    </row>
    <row r="78" spans="2:14" ht="15" customHeight="1" x14ac:dyDescent="0.3">
      <c r="B78" s="24">
        <f t="shared" si="0"/>
        <v>68</v>
      </c>
      <c r="C78" s="18">
        <v>31004239</v>
      </c>
      <c r="D78" s="135" t="s">
        <v>1666</v>
      </c>
      <c r="E78" s="136" t="s">
        <v>1666</v>
      </c>
      <c r="F78" s="136" t="s">
        <v>1666</v>
      </c>
      <c r="G78" s="137" t="s">
        <v>1666</v>
      </c>
      <c r="H78" s="20" t="s">
        <v>380</v>
      </c>
      <c r="I78" s="67"/>
      <c r="J78" s="14">
        <v>200</v>
      </c>
      <c r="K78" s="25">
        <v>0</v>
      </c>
      <c r="L78" s="20">
        <v>9.5</v>
      </c>
      <c r="M78" s="25">
        <f t="shared" si="3"/>
        <v>0</v>
      </c>
      <c r="N78" s="89">
        <f t="shared" si="4"/>
        <v>0</v>
      </c>
    </row>
    <row r="79" spans="2:14" ht="15" customHeight="1" x14ac:dyDescent="0.3">
      <c r="B79" s="24">
        <f t="shared" si="0"/>
        <v>69</v>
      </c>
      <c r="C79" s="18">
        <v>31004240</v>
      </c>
      <c r="D79" s="135" t="s">
        <v>1667</v>
      </c>
      <c r="E79" s="136" t="s">
        <v>1667</v>
      </c>
      <c r="F79" s="136" t="s">
        <v>1667</v>
      </c>
      <c r="G79" s="137" t="s">
        <v>1667</v>
      </c>
      <c r="H79" s="20" t="s">
        <v>380</v>
      </c>
      <c r="I79" s="67"/>
      <c r="J79" s="14">
        <v>700</v>
      </c>
      <c r="K79" s="25">
        <v>0</v>
      </c>
      <c r="L79" s="20">
        <v>9.5</v>
      </c>
      <c r="M79" s="25">
        <f t="shared" si="3"/>
        <v>0</v>
      </c>
      <c r="N79" s="89">
        <f t="shared" si="4"/>
        <v>0</v>
      </c>
    </row>
    <row r="80" spans="2:14" ht="15" customHeight="1" x14ac:dyDescent="0.3">
      <c r="B80" s="24">
        <f t="shared" si="0"/>
        <v>70</v>
      </c>
      <c r="C80" s="18">
        <v>31004241</v>
      </c>
      <c r="D80" s="135" t="s">
        <v>1668</v>
      </c>
      <c r="E80" s="136" t="s">
        <v>1668</v>
      </c>
      <c r="F80" s="136" t="s">
        <v>1668</v>
      </c>
      <c r="G80" s="137" t="s">
        <v>1668</v>
      </c>
      <c r="H80" s="20" t="s">
        <v>380</v>
      </c>
      <c r="I80" s="67"/>
      <c r="J80" s="14">
        <v>250</v>
      </c>
      <c r="K80" s="25">
        <v>0</v>
      </c>
      <c r="L80" s="20">
        <v>9.5</v>
      </c>
      <c r="M80" s="25">
        <f t="shared" si="3"/>
        <v>0</v>
      </c>
      <c r="N80" s="89">
        <f t="shared" si="4"/>
        <v>0</v>
      </c>
    </row>
    <row r="81" spans="2:14" ht="15" customHeight="1" x14ac:dyDescent="0.3">
      <c r="B81" s="24">
        <f t="shared" si="0"/>
        <v>71</v>
      </c>
      <c r="C81" s="18">
        <v>31004242</v>
      </c>
      <c r="D81" s="135" t="s">
        <v>1669</v>
      </c>
      <c r="E81" s="136" t="s">
        <v>1669</v>
      </c>
      <c r="F81" s="136" t="s">
        <v>1669</v>
      </c>
      <c r="G81" s="137" t="s">
        <v>1669</v>
      </c>
      <c r="H81" s="20" t="s">
        <v>380</v>
      </c>
      <c r="I81" s="67"/>
      <c r="J81" s="14">
        <v>500</v>
      </c>
      <c r="K81" s="25">
        <v>0</v>
      </c>
      <c r="L81" s="20">
        <v>9.5</v>
      </c>
      <c r="M81" s="25">
        <f t="shared" si="3"/>
        <v>0</v>
      </c>
      <c r="N81" s="89">
        <f t="shared" si="4"/>
        <v>0</v>
      </c>
    </row>
    <row r="82" spans="2:14" ht="15" customHeight="1" x14ac:dyDescent="0.3">
      <c r="B82" s="24">
        <f t="shared" si="0"/>
        <v>72</v>
      </c>
      <c r="C82" s="18">
        <v>31004243</v>
      </c>
      <c r="D82" s="135" t="s">
        <v>1670</v>
      </c>
      <c r="E82" s="136" t="s">
        <v>1670</v>
      </c>
      <c r="F82" s="136" t="s">
        <v>1670</v>
      </c>
      <c r="G82" s="137" t="s">
        <v>1670</v>
      </c>
      <c r="H82" s="20" t="s">
        <v>380</v>
      </c>
      <c r="I82" s="67"/>
      <c r="J82" s="14">
        <v>300</v>
      </c>
      <c r="K82" s="25">
        <v>0</v>
      </c>
      <c r="L82" s="20">
        <v>9.5</v>
      </c>
      <c r="M82" s="25">
        <f t="shared" si="3"/>
        <v>0</v>
      </c>
      <c r="N82" s="89">
        <f t="shared" si="4"/>
        <v>0</v>
      </c>
    </row>
    <row r="83" spans="2:14" ht="15" customHeight="1" x14ac:dyDescent="0.3">
      <c r="B83" s="24">
        <f t="shared" si="0"/>
        <v>73</v>
      </c>
      <c r="C83" s="18">
        <v>31004244</v>
      </c>
      <c r="D83" s="135" t="s">
        <v>1671</v>
      </c>
      <c r="E83" s="136" t="s">
        <v>1671</v>
      </c>
      <c r="F83" s="136" t="s">
        <v>1671</v>
      </c>
      <c r="G83" s="137" t="s">
        <v>1671</v>
      </c>
      <c r="H83" s="20" t="s">
        <v>380</v>
      </c>
      <c r="I83" s="67"/>
      <c r="J83" s="14">
        <v>250</v>
      </c>
      <c r="K83" s="25">
        <v>0</v>
      </c>
      <c r="L83" s="20">
        <v>9.5</v>
      </c>
      <c r="M83" s="25">
        <f t="shared" si="3"/>
        <v>0</v>
      </c>
      <c r="N83" s="89">
        <f t="shared" si="4"/>
        <v>0</v>
      </c>
    </row>
    <row r="84" spans="2:14" ht="15" customHeight="1" x14ac:dyDescent="0.3">
      <c r="B84" s="24">
        <f t="shared" si="0"/>
        <v>74</v>
      </c>
      <c r="C84" s="18">
        <v>31004245</v>
      </c>
      <c r="D84" s="135" t="s">
        <v>1672</v>
      </c>
      <c r="E84" s="136" t="s">
        <v>1672</v>
      </c>
      <c r="F84" s="136" t="s">
        <v>1672</v>
      </c>
      <c r="G84" s="137" t="s">
        <v>1672</v>
      </c>
      <c r="H84" s="20" t="s">
        <v>380</v>
      </c>
      <c r="I84" s="67"/>
      <c r="J84" s="14">
        <v>150</v>
      </c>
      <c r="K84" s="25">
        <v>0</v>
      </c>
      <c r="L84" s="20">
        <v>9.5</v>
      </c>
      <c r="M84" s="25">
        <f t="shared" si="3"/>
        <v>0</v>
      </c>
      <c r="N84" s="89">
        <f t="shared" si="4"/>
        <v>0</v>
      </c>
    </row>
    <row r="85" spans="2:14" ht="15" customHeight="1" x14ac:dyDescent="0.3">
      <c r="B85" s="24">
        <f t="shared" si="0"/>
        <v>75</v>
      </c>
      <c r="C85" s="18">
        <v>31004246</v>
      </c>
      <c r="D85" s="135" t="s">
        <v>1673</v>
      </c>
      <c r="E85" s="136" t="s">
        <v>1673</v>
      </c>
      <c r="F85" s="136" t="s">
        <v>1673</v>
      </c>
      <c r="G85" s="137" t="s">
        <v>1673</v>
      </c>
      <c r="H85" s="20" t="s">
        <v>380</v>
      </c>
      <c r="I85" s="67"/>
      <c r="J85" s="14">
        <v>200</v>
      </c>
      <c r="K85" s="25">
        <v>0</v>
      </c>
      <c r="L85" s="20">
        <v>9.5</v>
      </c>
      <c r="M85" s="25">
        <f t="shared" si="3"/>
        <v>0</v>
      </c>
      <c r="N85" s="89">
        <f t="shared" si="4"/>
        <v>0</v>
      </c>
    </row>
    <row r="86" spans="2:14" ht="15" customHeight="1" x14ac:dyDescent="0.3">
      <c r="B86" s="24">
        <f t="shared" si="0"/>
        <v>76</v>
      </c>
      <c r="C86" s="18">
        <v>31004247</v>
      </c>
      <c r="D86" s="135" t="s">
        <v>1674</v>
      </c>
      <c r="E86" s="136" t="s">
        <v>1674</v>
      </c>
      <c r="F86" s="136" t="s">
        <v>1674</v>
      </c>
      <c r="G86" s="137" t="s">
        <v>1674</v>
      </c>
      <c r="H86" s="20" t="s">
        <v>380</v>
      </c>
      <c r="I86" s="67"/>
      <c r="J86" s="14">
        <v>600</v>
      </c>
      <c r="K86" s="25">
        <v>0</v>
      </c>
      <c r="L86" s="20">
        <v>9.5</v>
      </c>
      <c r="M86" s="25">
        <f t="shared" si="3"/>
        <v>0</v>
      </c>
      <c r="N86" s="89">
        <f t="shared" si="4"/>
        <v>0</v>
      </c>
    </row>
    <row r="87" spans="2:14" ht="15" customHeight="1" x14ac:dyDescent="0.3">
      <c r="B87" s="24">
        <f t="shared" si="0"/>
        <v>77</v>
      </c>
      <c r="C87" s="18">
        <v>31004248</v>
      </c>
      <c r="D87" s="135" t="s">
        <v>1675</v>
      </c>
      <c r="E87" s="136" t="s">
        <v>1675</v>
      </c>
      <c r="F87" s="136" t="s">
        <v>1675</v>
      </c>
      <c r="G87" s="137" t="s">
        <v>1675</v>
      </c>
      <c r="H87" s="20" t="s">
        <v>380</v>
      </c>
      <c r="I87" s="67"/>
      <c r="J87" s="14">
        <v>200</v>
      </c>
      <c r="K87" s="25">
        <v>0</v>
      </c>
      <c r="L87" s="20">
        <v>9.5</v>
      </c>
      <c r="M87" s="25">
        <f t="shared" si="3"/>
        <v>0</v>
      </c>
      <c r="N87" s="89">
        <f t="shared" si="4"/>
        <v>0</v>
      </c>
    </row>
    <row r="88" spans="2:14" ht="15" customHeight="1" x14ac:dyDescent="0.3">
      <c r="B88" s="24">
        <f t="shared" ref="B88:B91" si="5">B87+1</f>
        <v>78</v>
      </c>
      <c r="C88" s="18">
        <v>31004249</v>
      </c>
      <c r="D88" s="135" t="s">
        <v>1676</v>
      </c>
      <c r="E88" s="136" t="s">
        <v>1676</v>
      </c>
      <c r="F88" s="136" t="s">
        <v>1676</v>
      </c>
      <c r="G88" s="137" t="s">
        <v>1676</v>
      </c>
      <c r="H88" s="20" t="s">
        <v>380</v>
      </c>
      <c r="I88" s="67"/>
      <c r="J88" s="14">
        <v>10</v>
      </c>
      <c r="K88" s="25">
        <v>0</v>
      </c>
      <c r="L88" s="20">
        <v>9.5</v>
      </c>
      <c r="M88" s="25">
        <f t="shared" si="3"/>
        <v>0</v>
      </c>
      <c r="N88" s="89">
        <f t="shared" si="4"/>
        <v>0</v>
      </c>
    </row>
    <row r="89" spans="2:14" ht="15" customHeight="1" x14ac:dyDescent="0.3">
      <c r="B89" s="24">
        <f t="shared" si="5"/>
        <v>79</v>
      </c>
      <c r="C89" s="18">
        <v>31004250</v>
      </c>
      <c r="D89" s="135" t="s">
        <v>1677</v>
      </c>
      <c r="E89" s="136" t="s">
        <v>1677</v>
      </c>
      <c r="F89" s="136" t="s">
        <v>1677</v>
      </c>
      <c r="G89" s="137" t="s">
        <v>1677</v>
      </c>
      <c r="H89" s="20" t="s">
        <v>380</v>
      </c>
      <c r="I89" s="67"/>
      <c r="J89" s="14">
        <v>10</v>
      </c>
      <c r="K89" s="25">
        <v>0</v>
      </c>
      <c r="L89" s="20">
        <v>9.5</v>
      </c>
      <c r="M89" s="25">
        <f t="shared" si="3"/>
        <v>0</v>
      </c>
      <c r="N89" s="89">
        <f t="shared" si="4"/>
        <v>0</v>
      </c>
    </row>
    <row r="90" spans="2:14" ht="15" customHeight="1" x14ac:dyDescent="0.3">
      <c r="B90" s="24">
        <f t="shared" si="5"/>
        <v>80</v>
      </c>
      <c r="C90" s="18">
        <v>31004251</v>
      </c>
      <c r="D90" s="135" t="s">
        <v>1678</v>
      </c>
      <c r="E90" s="136" t="s">
        <v>1678</v>
      </c>
      <c r="F90" s="136" t="s">
        <v>1678</v>
      </c>
      <c r="G90" s="137" t="s">
        <v>1678</v>
      </c>
      <c r="H90" s="20" t="s">
        <v>380</v>
      </c>
      <c r="I90" s="67"/>
      <c r="J90" s="14">
        <v>10</v>
      </c>
      <c r="K90" s="25">
        <v>0</v>
      </c>
      <c r="L90" s="20">
        <v>9.5</v>
      </c>
      <c r="M90" s="25">
        <f t="shared" si="3"/>
        <v>0</v>
      </c>
      <c r="N90" s="89">
        <f t="shared" si="4"/>
        <v>0</v>
      </c>
    </row>
    <row r="91" spans="2:14" ht="15" customHeight="1" x14ac:dyDescent="0.3">
      <c r="B91" s="24">
        <f t="shared" si="5"/>
        <v>81</v>
      </c>
      <c r="C91" s="18">
        <v>31004252</v>
      </c>
      <c r="D91" s="135" t="s">
        <v>1679</v>
      </c>
      <c r="E91" s="136" t="s">
        <v>1679</v>
      </c>
      <c r="F91" s="136" t="s">
        <v>1679</v>
      </c>
      <c r="G91" s="137" t="s">
        <v>1679</v>
      </c>
      <c r="H91" s="20" t="s">
        <v>380</v>
      </c>
      <c r="I91" s="67"/>
      <c r="J91" s="14">
        <v>50</v>
      </c>
      <c r="K91" s="25">
        <v>0</v>
      </c>
      <c r="L91" s="20">
        <v>9.5</v>
      </c>
      <c r="M91" s="25">
        <f t="shared" si="3"/>
        <v>0</v>
      </c>
      <c r="N91" s="89">
        <f t="shared" si="4"/>
        <v>0</v>
      </c>
    </row>
    <row r="92" spans="2:14" s="21" customFormat="1" ht="12.75" customHeight="1" x14ac:dyDescent="0.3">
      <c r="B92" s="33"/>
      <c r="C92" s="33"/>
      <c r="D92" s="126" t="s">
        <v>32</v>
      </c>
      <c r="E92" s="127"/>
      <c r="F92" s="127"/>
      <c r="G92" s="128"/>
      <c r="H92" s="34"/>
      <c r="I92" s="88"/>
      <c r="J92" s="34"/>
      <c r="K92" s="88"/>
      <c r="L92" s="34"/>
      <c r="M92" s="88"/>
      <c r="N92" s="90">
        <f>SUM(N11:N91)</f>
        <v>0</v>
      </c>
    </row>
    <row r="93" spans="2:14" s="21" customFormat="1" ht="12.75" customHeight="1" x14ac:dyDescent="0.3"/>
    <row r="94" spans="2:14" s="21" customFormat="1" ht="12.75" customHeight="1" x14ac:dyDescent="0.3">
      <c r="B94" s="22" t="s">
        <v>13</v>
      </c>
      <c r="C94" s="22"/>
      <c r="D94" s="22"/>
      <c r="E94" s="22"/>
      <c r="F94" s="22"/>
      <c r="G94" s="22"/>
      <c r="H94" s="22"/>
      <c r="I94" s="22"/>
    </row>
    <row r="95" spans="2:14" s="21" customFormat="1" ht="12.75" customHeight="1" x14ac:dyDescent="0.3">
      <c r="B95" s="22" t="s">
        <v>14</v>
      </c>
      <c r="C95" s="22"/>
      <c r="D95" s="22"/>
      <c r="E95" s="22"/>
      <c r="F95" s="22"/>
      <c r="G95" s="22"/>
      <c r="H95" s="22"/>
      <c r="I95" s="22"/>
    </row>
    <row r="96" spans="2:14" s="21" customFormat="1" ht="12.75" customHeight="1" x14ac:dyDescent="0.3">
      <c r="B96" s="22" t="s">
        <v>15</v>
      </c>
      <c r="C96" s="22"/>
      <c r="D96" s="22"/>
      <c r="E96" s="22"/>
      <c r="F96" s="22"/>
      <c r="G96" s="22"/>
      <c r="H96" s="22"/>
      <c r="I96" s="22"/>
    </row>
    <row r="97" spans="1:12" s="21" customFormat="1" ht="12.75" customHeight="1" x14ac:dyDescent="0.3">
      <c r="B97" s="36" t="s">
        <v>46</v>
      </c>
      <c r="C97" s="36"/>
      <c r="D97" s="36"/>
      <c r="E97" s="36"/>
      <c r="F97" s="36"/>
      <c r="G97" s="36"/>
      <c r="H97" s="36"/>
      <c r="I97" s="36"/>
    </row>
    <row r="98" spans="1:12" s="21" customFormat="1" ht="12.75" customHeight="1" x14ac:dyDescent="0.3">
      <c r="B98" s="22"/>
      <c r="C98" s="22"/>
      <c r="D98" s="22"/>
      <c r="E98" s="22"/>
      <c r="F98" s="22"/>
      <c r="G98" s="22"/>
      <c r="H98" s="22"/>
      <c r="I98" s="22"/>
    </row>
    <row r="99" spans="1:12" s="21" customFormat="1" ht="12.75" customHeight="1" x14ac:dyDescent="0.3"/>
    <row r="100" spans="1:12" s="21" customFormat="1" ht="12.75" customHeight="1" x14ac:dyDescent="0.3">
      <c r="B100" s="21" t="s">
        <v>16</v>
      </c>
      <c r="I100" s="23" t="s">
        <v>17</v>
      </c>
      <c r="L100" s="21" t="s">
        <v>18</v>
      </c>
    </row>
    <row r="103" spans="1:12" ht="12.75" customHeight="1" x14ac:dyDescent="0.3">
      <c r="A103" s="84"/>
    </row>
  </sheetData>
  <sheetProtection algorithmName="SHA-512" hashValue="DnHXMDemJBiKJbSvupAoBwO1227LxwqkFofQo6ajuogE7lUTIsl6CLerQwTSZ8zwoFiQgVSe9dDapsCFuN+XwA==" saltValue="8WwnlyGgQZni9GT7K/Y5ug==" spinCount="100000" sheet="1" objects="1" scenarios="1"/>
  <protectedRanges>
    <protectedRange sqref="D100" name="Range2"/>
    <protectedRange sqref="D4:D5" name="Range1"/>
  </protectedRanges>
  <mergeCells count="83">
    <mergeCell ref="D76:G76"/>
    <mergeCell ref="D88:G88"/>
    <mergeCell ref="D89:G89"/>
    <mergeCell ref="D90:G90"/>
    <mergeCell ref="D70:G70"/>
    <mergeCell ref="D71:G71"/>
    <mergeCell ref="D72:G72"/>
    <mergeCell ref="D73:G73"/>
    <mergeCell ref="D74:G74"/>
    <mergeCell ref="D75:G75"/>
    <mergeCell ref="D82:G82"/>
    <mergeCell ref="D83:G83"/>
    <mergeCell ref="D84:G84"/>
    <mergeCell ref="D92:G92"/>
    <mergeCell ref="D64:G64"/>
    <mergeCell ref="D65:G65"/>
    <mergeCell ref="D66:G66"/>
    <mergeCell ref="D67:G67"/>
    <mergeCell ref="D68:G68"/>
    <mergeCell ref="D69:G69"/>
    <mergeCell ref="D85:G85"/>
    <mergeCell ref="D86:G86"/>
    <mergeCell ref="D87:G87"/>
    <mergeCell ref="D91:G91"/>
    <mergeCell ref="D77:G77"/>
    <mergeCell ref="D78:G78"/>
    <mergeCell ref="D79:G79"/>
    <mergeCell ref="D80:G80"/>
    <mergeCell ref="D81:G81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C14:C75" numberStoredAsText="1"/>
    <ignoredError sqref="M11:N92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K12" sqref="K12:K19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1933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8">
        <v>31004261</v>
      </c>
      <c r="D11" s="135" t="s">
        <v>1681</v>
      </c>
      <c r="E11" s="136" t="s">
        <v>1681</v>
      </c>
      <c r="F11" s="136" t="s">
        <v>1681</v>
      </c>
      <c r="G11" s="137" t="s">
        <v>1681</v>
      </c>
      <c r="H11" s="20" t="s">
        <v>381</v>
      </c>
      <c r="I11" s="13"/>
      <c r="J11" s="14">
        <v>500</v>
      </c>
      <c r="K11" s="25">
        <v>0</v>
      </c>
      <c r="L11" s="20">
        <v>9.5</v>
      </c>
      <c r="M11" s="25">
        <f>PRODUCT(K11,1.095)</f>
        <v>0</v>
      </c>
      <c r="N11" s="89">
        <f>PRODUCT(J11,M11)</f>
        <v>0</v>
      </c>
    </row>
    <row r="12" spans="2:14" ht="15" customHeight="1" x14ac:dyDescent="0.3">
      <c r="B12" s="24">
        <f t="shared" ref="B12:B19" si="0">B11+1</f>
        <v>2</v>
      </c>
      <c r="C12" s="18">
        <v>31004262</v>
      </c>
      <c r="D12" s="135" t="s">
        <v>1682</v>
      </c>
      <c r="E12" s="136" t="s">
        <v>1682</v>
      </c>
      <c r="F12" s="136" t="s">
        <v>1682</v>
      </c>
      <c r="G12" s="137" t="s">
        <v>1682</v>
      </c>
      <c r="H12" s="20" t="s">
        <v>380</v>
      </c>
      <c r="I12" s="13"/>
      <c r="J12" s="14">
        <v>500</v>
      </c>
      <c r="K12" s="25">
        <v>0</v>
      </c>
      <c r="L12" s="20">
        <v>9.5</v>
      </c>
      <c r="M12" s="25">
        <f t="shared" ref="M12:M19" si="1">PRODUCT(K12,1.095)</f>
        <v>0</v>
      </c>
      <c r="N12" s="89">
        <f t="shared" ref="N12:N19" si="2">PRODUCT(J12,M12)</f>
        <v>0</v>
      </c>
    </row>
    <row r="13" spans="2:14" ht="15" customHeight="1" x14ac:dyDescent="0.3">
      <c r="B13" s="24">
        <f t="shared" si="0"/>
        <v>3</v>
      </c>
      <c r="C13" s="18">
        <v>31004263</v>
      </c>
      <c r="D13" s="152" t="s">
        <v>1683</v>
      </c>
      <c r="E13" s="153" t="s">
        <v>1683</v>
      </c>
      <c r="F13" s="153" t="s">
        <v>1683</v>
      </c>
      <c r="G13" s="154" t="s">
        <v>1683</v>
      </c>
      <c r="H13" s="20" t="s">
        <v>380</v>
      </c>
      <c r="I13" s="13"/>
      <c r="J13" s="14">
        <v>500</v>
      </c>
      <c r="K13" s="25">
        <v>0</v>
      </c>
      <c r="L13" s="20">
        <v>9.5</v>
      </c>
      <c r="M13" s="25">
        <f t="shared" si="1"/>
        <v>0</v>
      </c>
      <c r="N13" s="89">
        <f t="shared" si="2"/>
        <v>0</v>
      </c>
    </row>
    <row r="14" spans="2:14" ht="15" customHeight="1" x14ac:dyDescent="0.3">
      <c r="B14" s="24">
        <f t="shared" si="0"/>
        <v>4</v>
      </c>
      <c r="C14" s="18">
        <v>31004264</v>
      </c>
      <c r="D14" s="152" t="s">
        <v>1684</v>
      </c>
      <c r="E14" s="153" t="s">
        <v>1684</v>
      </c>
      <c r="F14" s="153" t="s">
        <v>1684</v>
      </c>
      <c r="G14" s="154" t="s">
        <v>1684</v>
      </c>
      <c r="H14" s="20" t="s">
        <v>380</v>
      </c>
      <c r="I14" s="13"/>
      <c r="J14" s="14">
        <v>2000</v>
      </c>
      <c r="K14" s="25">
        <v>0</v>
      </c>
      <c r="L14" s="20">
        <v>9.5</v>
      </c>
      <c r="M14" s="25">
        <f t="shared" si="1"/>
        <v>0</v>
      </c>
      <c r="N14" s="89">
        <f t="shared" si="2"/>
        <v>0</v>
      </c>
    </row>
    <row r="15" spans="2:14" ht="24.95" customHeight="1" x14ac:dyDescent="0.3">
      <c r="B15" s="11">
        <f t="shared" si="0"/>
        <v>5</v>
      </c>
      <c r="C15" s="12">
        <v>31004265</v>
      </c>
      <c r="D15" s="129" t="s">
        <v>1685</v>
      </c>
      <c r="E15" s="130" t="s">
        <v>1685</v>
      </c>
      <c r="F15" s="130" t="s">
        <v>1685</v>
      </c>
      <c r="G15" s="131" t="s">
        <v>1685</v>
      </c>
      <c r="H15" s="16" t="s">
        <v>380</v>
      </c>
      <c r="I15" s="13"/>
      <c r="J15" s="19">
        <v>1000</v>
      </c>
      <c r="K15" s="25">
        <v>0</v>
      </c>
      <c r="L15" s="16">
        <v>9.5</v>
      </c>
      <c r="M15" s="15">
        <f t="shared" si="1"/>
        <v>0</v>
      </c>
      <c r="N15" s="94">
        <f t="shared" si="2"/>
        <v>0</v>
      </c>
    </row>
    <row r="16" spans="2:14" ht="15" customHeight="1" x14ac:dyDescent="0.3">
      <c r="B16" s="24">
        <f t="shared" si="0"/>
        <v>6</v>
      </c>
      <c r="C16" s="18">
        <v>31004266</v>
      </c>
      <c r="D16" s="135" t="s">
        <v>1686</v>
      </c>
      <c r="E16" s="136" t="s">
        <v>1686</v>
      </c>
      <c r="F16" s="136" t="s">
        <v>1686</v>
      </c>
      <c r="G16" s="137" t="s">
        <v>1686</v>
      </c>
      <c r="H16" s="20" t="s">
        <v>380</v>
      </c>
      <c r="I16" s="13"/>
      <c r="J16" s="14">
        <v>800</v>
      </c>
      <c r="K16" s="25">
        <v>0</v>
      </c>
      <c r="L16" s="20">
        <v>9.5</v>
      </c>
      <c r="M16" s="25">
        <f t="shared" si="1"/>
        <v>0</v>
      </c>
      <c r="N16" s="89">
        <f t="shared" si="2"/>
        <v>0</v>
      </c>
    </row>
    <row r="17" spans="1:14" ht="15" customHeight="1" x14ac:dyDescent="0.3">
      <c r="B17" s="24">
        <f t="shared" si="0"/>
        <v>7</v>
      </c>
      <c r="C17" s="18">
        <v>31004267</v>
      </c>
      <c r="D17" s="135" t="s">
        <v>1687</v>
      </c>
      <c r="E17" s="136" t="s">
        <v>1687</v>
      </c>
      <c r="F17" s="136" t="s">
        <v>1687</v>
      </c>
      <c r="G17" s="137" t="s">
        <v>1687</v>
      </c>
      <c r="H17" s="20" t="s">
        <v>380</v>
      </c>
      <c r="I17" s="13"/>
      <c r="J17" s="14">
        <v>1000</v>
      </c>
      <c r="K17" s="25">
        <v>0</v>
      </c>
      <c r="L17" s="20">
        <v>9.5</v>
      </c>
      <c r="M17" s="25">
        <f t="shared" si="1"/>
        <v>0</v>
      </c>
      <c r="N17" s="89">
        <f t="shared" si="2"/>
        <v>0</v>
      </c>
    </row>
    <row r="18" spans="1:14" ht="15" customHeight="1" x14ac:dyDescent="0.3">
      <c r="B18" s="24">
        <f t="shared" si="0"/>
        <v>8</v>
      </c>
      <c r="C18" s="18">
        <v>31004268</v>
      </c>
      <c r="D18" s="135" t="s">
        <v>1688</v>
      </c>
      <c r="E18" s="136" t="s">
        <v>1688</v>
      </c>
      <c r="F18" s="136" t="s">
        <v>1688</v>
      </c>
      <c r="G18" s="137" t="s">
        <v>1688</v>
      </c>
      <c r="H18" s="20" t="s">
        <v>380</v>
      </c>
      <c r="I18" s="13"/>
      <c r="J18" s="14">
        <v>500</v>
      </c>
      <c r="K18" s="25">
        <v>0</v>
      </c>
      <c r="L18" s="20">
        <v>9.5</v>
      </c>
      <c r="M18" s="25">
        <f t="shared" si="1"/>
        <v>0</v>
      </c>
      <c r="N18" s="89">
        <f t="shared" si="2"/>
        <v>0</v>
      </c>
    </row>
    <row r="19" spans="1:14" ht="15" customHeight="1" x14ac:dyDescent="0.3">
      <c r="B19" s="24">
        <f t="shared" si="0"/>
        <v>9</v>
      </c>
      <c r="C19" s="18">
        <v>31004269</v>
      </c>
      <c r="D19" s="135" t="s">
        <v>1689</v>
      </c>
      <c r="E19" s="136" t="s">
        <v>1689</v>
      </c>
      <c r="F19" s="136" t="s">
        <v>1689</v>
      </c>
      <c r="G19" s="137" t="s">
        <v>1689</v>
      </c>
      <c r="H19" s="20" t="s">
        <v>380</v>
      </c>
      <c r="I19" s="13"/>
      <c r="J19" s="14">
        <v>200</v>
      </c>
      <c r="K19" s="25">
        <v>0</v>
      </c>
      <c r="L19" s="20">
        <v>9.5</v>
      </c>
      <c r="M19" s="25">
        <f t="shared" si="1"/>
        <v>0</v>
      </c>
      <c r="N19" s="89">
        <f t="shared" si="2"/>
        <v>0</v>
      </c>
    </row>
    <row r="20" spans="1:14" s="21" customFormat="1" ht="12.75" customHeight="1" x14ac:dyDescent="0.3">
      <c r="B20" s="33"/>
      <c r="C20" s="33"/>
      <c r="D20" s="126" t="s">
        <v>12</v>
      </c>
      <c r="E20" s="127"/>
      <c r="F20" s="127"/>
      <c r="G20" s="128"/>
      <c r="H20" s="34"/>
      <c r="I20" s="88"/>
      <c r="J20" s="34"/>
      <c r="K20" s="88"/>
      <c r="L20" s="34"/>
      <c r="M20" s="88"/>
      <c r="N20" s="90">
        <f>SUM(N11:N19)</f>
        <v>0</v>
      </c>
    </row>
    <row r="21" spans="1:14" s="21" customFormat="1" ht="12.75" customHeight="1" x14ac:dyDescent="0.3"/>
    <row r="22" spans="1:14" s="21" customFormat="1" ht="12.75" customHeight="1" x14ac:dyDescent="0.3">
      <c r="B22" s="22" t="s">
        <v>13</v>
      </c>
      <c r="C22" s="22"/>
      <c r="D22" s="22"/>
      <c r="E22" s="22"/>
      <c r="F22" s="22"/>
      <c r="G22" s="22"/>
      <c r="H22" s="22"/>
      <c r="I22" s="22"/>
    </row>
    <row r="23" spans="1:14" s="21" customFormat="1" ht="12.75" customHeight="1" x14ac:dyDescent="0.3">
      <c r="B23" s="22" t="s">
        <v>14</v>
      </c>
      <c r="C23" s="22"/>
      <c r="D23" s="22"/>
      <c r="E23" s="22"/>
      <c r="F23" s="22"/>
      <c r="G23" s="22"/>
      <c r="H23" s="22"/>
      <c r="I23" s="22"/>
    </row>
    <row r="24" spans="1:14" s="21" customFormat="1" ht="12.75" customHeight="1" x14ac:dyDescent="0.3">
      <c r="B24" s="22" t="s">
        <v>15</v>
      </c>
      <c r="C24" s="22"/>
      <c r="D24" s="22"/>
      <c r="E24" s="22"/>
      <c r="F24" s="22"/>
      <c r="G24" s="22"/>
      <c r="H24" s="22"/>
      <c r="I24" s="22"/>
    </row>
    <row r="25" spans="1:14" s="21" customFormat="1" ht="12.75" customHeight="1" x14ac:dyDescent="0.3">
      <c r="B25" s="36" t="s">
        <v>46</v>
      </c>
      <c r="C25" s="36"/>
      <c r="D25" s="36"/>
      <c r="E25" s="36"/>
      <c r="F25" s="36"/>
      <c r="G25" s="36"/>
      <c r="H25" s="36"/>
      <c r="I25" s="36"/>
    </row>
    <row r="26" spans="1:14" s="21" customFormat="1" ht="12.75" customHeight="1" x14ac:dyDescent="0.3">
      <c r="B26" s="22"/>
      <c r="C26" s="22"/>
      <c r="D26" s="22"/>
      <c r="E26" s="22"/>
      <c r="F26" s="22"/>
      <c r="G26" s="22"/>
      <c r="H26" s="22"/>
      <c r="I26" s="22"/>
    </row>
    <row r="27" spans="1:14" s="21" customFormat="1" ht="12.75" customHeight="1" x14ac:dyDescent="0.3"/>
    <row r="28" spans="1:14" s="21" customFormat="1" ht="12.75" customHeight="1" x14ac:dyDescent="0.3">
      <c r="B28" s="21" t="s">
        <v>16</v>
      </c>
      <c r="I28" s="23" t="s">
        <v>17</v>
      </c>
      <c r="L28" s="21" t="s">
        <v>18</v>
      </c>
    </row>
    <row r="31" spans="1:14" ht="12.75" customHeight="1" x14ac:dyDescent="0.3">
      <c r="A31" s="84"/>
    </row>
  </sheetData>
  <sheetProtection algorithmName="SHA-512" hashValue="vYZt7RIyzQABjMVSBNGAMWoQwoDe7x5w2tzaCeq4SeLsB5juf1+4hgtu4t+vjTsjxgC4mEcWKwoBCPF0iOuXjw==" saltValue="7Q7u/NHxvHY9R0Iv0bbBEw==" spinCount="100000" sheet="1" objects="1" scenarios="1"/>
  <protectedRanges>
    <protectedRange sqref="D28" name="Range2"/>
    <protectedRange sqref="D4:D5" name="Range1"/>
  </protectedRanges>
  <mergeCells count="11">
    <mergeCell ref="D20:G20"/>
    <mergeCell ref="D16:G16"/>
    <mergeCell ref="D17:G17"/>
    <mergeCell ref="D18:G18"/>
    <mergeCell ref="D19:G19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ignoredErrors>
    <ignoredError sqref="M11:N20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zoomScaleNormal="100" workbookViewId="0">
      <selection activeCell="I12" sqref="I12"/>
    </sheetView>
  </sheetViews>
  <sheetFormatPr defaultRowHeight="12.75" customHeight="1" x14ac:dyDescent="0.3"/>
  <cols>
    <col min="1" max="1" width="2.7109375" style="17" customWidth="1"/>
    <col min="2" max="2" width="5.28515625" style="17" customWidth="1"/>
    <col min="3" max="3" width="8.7109375" style="17" customWidth="1"/>
    <col min="4" max="7" width="13.7109375" style="17" customWidth="1"/>
    <col min="8" max="8" width="4.5703125" style="17" customWidth="1"/>
    <col min="9" max="9" width="40.7109375" style="17" customWidth="1"/>
    <col min="10" max="10" width="9.140625" style="17"/>
    <col min="11" max="11" width="13.7109375" style="17" customWidth="1"/>
    <col min="12" max="12" width="7.5703125" style="17" customWidth="1"/>
    <col min="13" max="13" width="13.7109375" style="17" customWidth="1"/>
    <col min="14" max="14" width="16.7109375" style="17" customWidth="1"/>
    <col min="15" max="16384" width="9.140625" style="17"/>
  </cols>
  <sheetData>
    <row r="1" spans="2:14" s="3" customFormat="1" ht="12.75" customHeight="1" x14ac:dyDescent="0.3">
      <c r="B1" s="1" t="s">
        <v>48</v>
      </c>
      <c r="C1" s="2"/>
      <c r="I1" s="4"/>
      <c r="J1" s="4"/>
      <c r="K1" s="4"/>
      <c r="L1" s="4"/>
      <c r="M1" s="4"/>
      <c r="N1" s="4"/>
    </row>
    <row r="2" spans="2:14" s="3" customFormat="1" ht="12.75" customHeight="1" x14ac:dyDescent="0.3">
      <c r="B2" s="5" t="s">
        <v>49</v>
      </c>
      <c r="C2" s="2"/>
      <c r="I2" s="4"/>
      <c r="J2" s="4"/>
      <c r="K2" s="4"/>
      <c r="L2" s="4"/>
      <c r="M2" s="4"/>
      <c r="N2" s="4"/>
    </row>
    <row r="3" spans="2:14" s="3" customFormat="1" ht="12.75" customHeight="1" x14ac:dyDescent="0.3">
      <c r="B3" s="6"/>
      <c r="C3" s="6"/>
      <c r="I3" s="4"/>
      <c r="J3" s="4"/>
      <c r="K3" s="4"/>
      <c r="L3" s="4"/>
      <c r="M3" s="4"/>
      <c r="N3" s="4"/>
    </row>
    <row r="4" spans="2:14" s="3" customFormat="1" ht="12.75" customHeight="1" x14ac:dyDescent="0.3">
      <c r="B4" s="7" t="s">
        <v>0</v>
      </c>
      <c r="C4" s="7"/>
      <c r="I4" s="4"/>
      <c r="J4" s="4"/>
      <c r="K4" s="4"/>
      <c r="L4" s="4"/>
      <c r="M4" s="4"/>
      <c r="N4" s="4"/>
    </row>
    <row r="5" spans="2:14" s="3" customFormat="1" ht="12.75" customHeight="1" x14ac:dyDescent="0.3">
      <c r="B5" s="6"/>
      <c r="C5" s="6"/>
      <c r="I5" s="4"/>
      <c r="J5" s="4"/>
      <c r="K5" s="4"/>
      <c r="L5" s="4"/>
      <c r="M5" s="4"/>
      <c r="N5" s="4"/>
    </row>
    <row r="6" spans="2:14" s="3" customFormat="1" ht="12.75" customHeight="1" x14ac:dyDescent="0.3">
      <c r="B6" s="6"/>
      <c r="C6" s="6"/>
      <c r="I6" s="4"/>
      <c r="J6" s="4"/>
      <c r="K6" s="4"/>
      <c r="L6" s="4"/>
      <c r="M6" s="4"/>
      <c r="N6" s="4"/>
    </row>
    <row r="7" spans="2:14" s="8" customFormat="1" ht="12.75" customHeight="1" x14ac:dyDescent="0.3">
      <c r="I7" s="9" t="s">
        <v>20</v>
      </c>
      <c r="J7" s="9"/>
      <c r="K7" s="9"/>
      <c r="L7" s="10"/>
      <c r="M7" s="10"/>
      <c r="N7" s="10"/>
    </row>
    <row r="8" spans="2:14" s="8" customFormat="1" ht="12.75" customHeight="1" x14ac:dyDescent="0.3">
      <c r="I8" s="9" t="s">
        <v>1934</v>
      </c>
      <c r="J8" s="9"/>
      <c r="K8" s="9"/>
      <c r="L8" s="10"/>
      <c r="M8" s="10"/>
      <c r="N8" s="10"/>
    </row>
    <row r="9" spans="2:14" s="3" customFormat="1" ht="12.75" customHeight="1" x14ac:dyDescent="0.3">
      <c r="B9" s="6"/>
      <c r="C9" s="6"/>
      <c r="I9" s="4"/>
      <c r="J9" s="4"/>
      <c r="K9" s="4"/>
      <c r="L9" s="4"/>
      <c r="M9" s="4"/>
      <c r="N9" s="4"/>
    </row>
    <row r="10" spans="2:14" s="7" customFormat="1" ht="12.75" customHeight="1" x14ac:dyDescent="0.3">
      <c r="B10" s="28" t="s">
        <v>1</v>
      </c>
      <c r="C10" s="29" t="s">
        <v>2</v>
      </c>
      <c r="D10" s="132" t="s">
        <v>3</v>
      </c>
      <c r="E10" s="133"/>
      <c r="F10" s="133"/>
      <c r="G10" s="134"/>
      <c r="H10" s="30" t="s">
        <v>4</v>
      </c>
      <c r="I10" s="31" t="s">
        <v>5</v>
      </c>
      <c r="J10" s="32" t="s">
        <v>6</v>
      </c>
      <c r="K10" s="32" t="s">
        <v>7</v>
      </c>
      <c r="L10" s="32" t="s">
        <v>8</v>
      </c>
      <c r="M10" s="32" t="s">
        <v>9</v>
      </c>
      <c r="N10" s="32" t="s">
        <v>10</v>
      </c>
    </row>
    <row r="11" spans="2:14" ht="15" customHeight="1" x14ac:dyDescent="0.3">
      <c r="B11" s="24">
        <v>1</v>
      </c>
      <c r="C11" s="125">
        <v>31004270</v>
      </c>
      <c r="D11" s="135" t="s">
        <v>1690</v>
      </c>
      <c r="E11" s="136" t="s">
        <v>1690</v>
      </c>
      <c r="F11" s="136" t="s">
        <v>1690</v>
      </c>
      <c r="G11" s="137" t="s">
        <v>1690</v>
      </c>
      <c r="H11" s="20" t="s">
        <v>380</v>
      </c>
      <c r="I11" s="13"/>
      <c r="J11" s="14">
        <v>20</v>
      </c>
      <c r="K11" s="25">
        <v>0</v>
      </c>
      <c r="L11" s="20">
        <v>9.5</v>
      </c>
      <c r="M11" s="95">
        <f>PRODUCT(K11,1.095)</f>
        <v>0</v>
      </c>
      <c r="N11" s="96">
        <f>PRODUCT(J11,M11)</f>
        <v>0</v>
      </c>
    </row>
    <row r="12" spans="2:14" ht="15" customHeight="1" x14ac:dyDescent="0.3">
      <c r="B12" s="24">
        <f t="shared" ref="B12" si="0">B11+1</f>
        <v>2</v>
      </c>
      <c r="C12" s="125">
        <v>31004271</v>
      </c>
      <c r="D12" s="135" t="s">
        <v>1691</v>
      </c>
      <c r="E12" s="136" t="s">
        <v>1691</v>
      </c>
      <c r="F12" s="136" t="s">
        <v>1691</v>
      </c>
      <c r="G12" s="137" t="s">
        <v>1691</v>
      </c>
      <c r="H12" s="20" t="s">
        <v>380</v>
      </c>
      <c r="I12" s="13"/>
      <c r="J12" s="14">
        <v>10</v>
      </c>
      <c r="K12" s="25">
        <v>0</v>
      </c>
      <c r="L12" s="20">
        <v>9.5</v>
      </c>
      <c r="M12" s="95">
        <f t="shared" ref="M12" si="1">PRODUCT(K12,1.095)</f>
        <v>0</v>
      </c>
      <c r="N12" s="96">
        <f t="shared" ref="N12" si="2">PRODUCT(J12,M12)</f>
        <v>0</v>
      </c>
    </row>
    <row r="13" spans="2:14" s="21" customFormat="1" ht="12.75" customHeight="1" x14ac:dyDescent="0.3">
      <c r="B13" s="33"/>
      <c r="C13" s="33"/>
      <c r="D13" s="126" t="s">
        <v>33</v>
      </c>
      <c r="E13" s="127"/>
      <c r="F13" s="127"/>
      <c r="G13" s="128"/>
      <c r="H13" s="34"/>
      <c r="I13" s="34"/>
      <c r="J13" s="34"/>
      <c r="K13" s="34"/>
      <c r="L13" s="34"/>
      <c r="M13" s="34"/>
      <c r="N13" s="97">
        <f>SUM(N11:N12)</f>
        <v>0</v>
      </c>
    </row>
    <row r="14" spans="2:14" s="21" customFormat="1" ht="12.75" customHeight="1" x14ac:dyDescent="0.3"/>
    <row r="15" spans="2:14" s="21" customFormat="1" ht="12.75" customHeight="1" x14ac:dyDescent="0.3">
      <c r="B15" s="22" t="s">
        <v>13</v>
      </c>
      <c r="C15" s="22"/>
      <c r="D15" s="22"/>
      <c r="E15" s="22"/>
      <c r="F15" s="22"/>
      <c r="G15" s="22"/>
      <c r="H15" s="22"/>
      <c r="I15" s="22"/>
    </row>
    <row r="16" spans="2:14" s="21" customFormat="1" ht="12.75" customHeight="1" x14ac:dyDescent="0.3">
      <c r="B16" s="22" t="s">
        <v>14</v>
      </c>
      <c r="C16" s="22"/>
      <c r="D16" s="22"/>
      <c r="E16" s="22"/>
      <c r="F16" s="22"/>
      <c r="G16" s="22"/>
      <c r="H16" s="22"/>
      <c r="I16" s="22"/>
    </row>
    <row r="17" spans="2:12" s="21" customFormat="1" ht="12.75" customHeight="1" x14ac:dyDescent="0.3">
      <c r="B17" s="22" t="s">
        <v>15</v>
      </c>
      <c r="C17" s="22"/>
      <c r="D17" s="22"/>
      <c r="E17" s="22"/>
      <c r="F17" s="22"/>
      <c r="G17" s="22"/>
      <c r="H17" s="22"/>
      <c r="I17" s="22"/>
    </row>
    <row r="18" spans="2:12" s="21" customFormat="1" ht="12.75" customHeight="1" x14ac:dyDescent="0.3">
      <c r="B18" s="36" t="s">
        <v>46</v>
      </c>
      <c r="C18" s="36"/>
      <c r="D18" s="36"/>
      <c r="E18" s="36"/>
      <c r="F18" s="36"/>
      <c r="G18" s="36"/>
      <c r="H18" s="36"/>
      <c r="I18" s="36"/>
    </row>
    <row r="19" spans="2:12" s="21" customFormat="1" ht="12.75" customHeight="1" x14ac:dyDescent="0.3">
      <c r="B19" s="73" t="s">
        <v>1711</v>
      </c>
      <c r="C19" s="36"/>
      <c r="D19" s="36"/>
      <c r="E19" s="36"/>
      <c r="F19" s="36"/>
      <c r="G19" s="22"/>
      <c r="H19" s="22"/>
      <c r="I19" s="22"/>
    </row>
    <row r="20" spans="2:12" s="21" customFormat="1" ht="12.75" customHeight="1" x14ac:dyDescent="0.3"/>
    <row r="21" spans="2:12" s="21" customFormat="1" ht="12.75" customHeight="1" x14ac:dyDescent="0.3">
      <c r="B21" s="21" t="s">
        <v>16</v>
      </c>
      <c r="I21" s="23" t="s">
        <v>17</v>
      </c>
      <c r="L21" s="21" t="s">
        <v>18</v>
      </c>
    </row>
  </sheetData>
  <sheetProtection algorithmName="SHA-512" hashValue="WiFmJe5bc30UctLALzFama3/8KczsDKaJ7BqUenjaElXDXW9G7lMselmXGC4Z/PLmZlkvij7J+WA/m8CcWHgAw==" saltValue="U8cHZYbOZoiqzkWTe99gkw==" spinCount="100000" sheet="1" objects="1" scenarios="1"/>
  <protectedRanges>
    <protectedRange sqref="D21" name="Range2"/>
    <protectedRange sqref="D4:D5" name="Range1"/>
  </protectedRanges>
  <mergeCells count="4"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14</vt:i4>
      </vt:variant>
    </vt:vector>
  </HeadingPairs>
  <TitlesOfParts>
    <vt:vector size="30" baseType="lpstr">
      <vt:lpstr>1. Meso in mesni izdelki</vt:lpstr>
      <vt:lpstr>2. Perutninsko meso in izdelki</vt:lpstr>
      <vt:lpstr>3. Ribe</vt:lpstr>
      <vt:lpstr>4. Mleko in mlečni izdelki</vt:lpstr>
      <vt:lpstr>5. Kruh in pekovski izdelki</vt:lpstr>
      <vt:lpstr>6. Izdelki iz žit </vt:lpstr>
      <vt:lpstr>7. Sadje, zelenjava </vt:lpstr>
      <vt:lpstr>8. Konzervirana živila</vt:lpstr>
      <vt:lpstr>9. Zamrznjena živila</vt:lpstr>
      <vt:lpstr>10. Sokovi, sirupi</vt:lpstr>
      <vt:lpstr>11. Ostala živila</vt:lpstr>
      <vt:lpstr>12. Eko sadje in zelenjava</vt:lpstr>
      <vt:lpstr>13. Eko meso in izdelki</vt:lpstr>
      <vt:lpstr>14. Slaščice in peciva</vt:lpstr>
      <vt:lpstr>15. Bio mleko in izdelki</vt:lpstr>
      <vt:lpstr>16. Sokovi za avtomate </vt:lpstr>
      <vt:lpstr>'1. Meso in mesni izdelki'!Print_Titles</vt:lpstr>
      <vt:lpstr>'10. Sokovi, sirupi'!Print_Titles</vt:lpstr>
      <vt:lpstr>'11. Ostala živila'!Print_Titles</vt:lpstr>
      <vt:lpstr>'13. Eko meso in izdelki'!Print_Titles</vt:lpstr>
      <vt:lpstr>'14. Slaščice in peciva'!Print_Titles</vt:lpstr>
      <vt:lpstr>'15. Bio mleko in izdelki'!Print_Titles</vt:lpstr>
      <vt:lpstr>'16. Sokovi za avtomate '!Print_Titles</vt:lpstr>
      <vt:lpstr>'2. Perutninsko meso in izdelki'!Print_Titles</vt:lpstr>
      <vt:lpstr>'3. Ribe'!Print_Titles</vt:lpstr>
      <vt:lpstr>'4. Mleko in mlečni izdelki'!Print_Titles</vt:lpstr>
      <vt:lpstr>'5. Kruh in pekovski izdelki'!Print_Titles</vt:lpstr>
      <vt:lpstr>'6. Izdelki iz žit '!Print_Titles</vt:lpstr>
      <vt:lpstr>'8. Konzervirana živila'!Print_Titles</vt:lpstr>
      <vt:lpstr>'9. Zamrznjena živila'!Print_Titles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riseta</cp:lastModifiedBy>
  <dcterms:created xsi:type="dcterms:W3CDTF">2019-10-15T07:15:38Z</dcterms:created>
  <dcterms:modified xsi:type="dcterms:W3CDTF">2020-06-22T10:38:58Z</dcterms:modified>
</cp:coreProperties>
</file>