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Javna naročila\2020\01_JN\05_JN_LABORATORIJSKI_MATERIAL\03_RD\RD_23-6-2020\"/>
    </mc:Choice>
  </mc:AlternateContent>
  <bookViews>
    <workbookView xWindow="0" yWindow="0" windowWidth="28920" windowHeight="13530"/>
  </bookViews>
  <sheets>
    <sheet name="SKLOP 1" sheetId="5" r:id="rId1"/>
    <sheet name="SKLOP 2" sheetId="6" r:id="rId2"/>
    <sheet name="SKLOP 3" sheetId="4" r:id="rId3"/>
    <sheet name="SKLOP 4" sheetId="7" r:id="rId4"/>
    <sheet name="SKLOP 5" sheetId="9" r:id="rId5"/>
    <sheet name="SKLOP 6" sheetId="10" r:id="rId6"/>
    <sheet name="SKLOP 7" sheetId="11" r:id="rId7"/>
    <sheet name="SKLOP 8" sheetId="12" r:id="rId8"/>
    <sheet name="SKLOP 9" sheetId="13" r:id="rId9"/>
    <sheet name="SKLOP 10" sheetId="14" r:id="rId10"/>
    <sheet name="SKLOP 11" sheetId="15" r:id="rId11"/>
    <sheet name="SKLOP 12" sheetId="16" r:id="rId12"/>
    <sheet name="SKLOP 13" sheetId="17" r:id="rId13"/>
    <sheet name="SKLOP 14" sheetId="18" r:id="rId14"/>
    <sheet name="SKLOP 15" sheetId="20" r:id="rId15"/>
    <sheet name="SKLOP 16" sheetId="21" r:id="rId16"/>
    <sheet name="SKLOP 17" sheetId="22" r:id="rId17"/>
    <sheet name="SKLOP 18" sheetId="23" r:id="rId18"/>
    <sheet name="SKLOP 19" sheetId="24" r:id="rId19"/>
  </sheets>
  <definedNames>
    <definedName name="_xlnm.Print_Area" localSheetId="10">'SKLOP 11'!$A$1:$N$37</definedName>
  </definedNames>
  <calcPr calcId="162913" calcMode="manual" calcCompleted="0"/>
</workbook>
</file>

<file path=xl/calcChain.xml><?xml version="1.0" encoding="utf-8"?>
<calcChain xmlns="http://schemas.openxmlformats.org/spreadsheetml/2006/main">
  <c r="J19" i="24" l="1"/>
  <c r="J20" i="24"/>
  <c r="J21" i="24"/>
  <c r="J22" i="24"/>
  <c r="J23" i="24"/>
  <c r="J24" i="24"/>
  <c r="J25" i="24"/>
  <c r="J26" i="24"/>
  <c r="J27" i="24"/>
  <c r="J28" i="24"/>
  <c r="J29" i="24"/>
  <c r="J30" i="24"/>
  <c r="J31" i="24"/>
  <c r="J32" i="24"/>
  <c r="J33" i="24"/>
  <c r="J34" i="24"/>
  <c r="J35" i="24"/>
  <c r="J36" i="24"/>
  <c r="J37" i="24"/>
  <c r="J38" i="24"/>
  <c r="J39" i="24"/>
  <c r="J40" i="24"/>
  <c r="J41" i="24"/>
  <c r="J42" i="24"/>
  <c r="J43" i="24"/>
  <c r="J44" i="24"/>
  <c r="J45" i="24"/>
  <c r="J46" i="24"/>
  <c r="J47" i="24"/>
  <c r="J48" i="24"/>
  <c r="J49" i="24"/>
  <c r="J50" i="24"/>
  <c r="J51" i="24"/>
  <c r="J52" i="24"/>
  <c r="J53" i="24"/>
  <c r="J54" i="24"/>
  <c r="J55" i="24"/>
  <c r="J56" i="24"/>
  <c r="J57" i="24"/>
  <c r="J58" i="24"/>
  <c r="J59" i="24"/>
  <c r="J60" i="24"/>
  <c r="J61" i="24"/>
  <c r="J62" i="24"/>
  <c r="J63" i="24"/>
  <c r="J64" i="24"/>
  <c r="J65" i="24"/>
  <c r="J66" i="24"/>
  <c r="J67" i="24"/>
  <c r="J68" i="24"/>
  <c r="J69" i="24"/>
  <c r="J70" i="24"/>
  <c r="J71" i="24"/>
  <c r="J72" i="24"/>
  <c r="J73" i="24"/>
  <c r="J74" i="24"/>
  <c r="J75" i="24"/>
  <c r="J76" i="24"/>
  <c r="J77" i="24"/>
  <c r="J78" i="24"/>
  <c r="J79" i="24"/>
  <c r="J80" i="24"/>
  <c r="J81" i="24"/>
  <c r="J82" i="24"/>
  <c r="J83" i="24"/>
  <c r="J84" i="24"/>
  <c r="J85" i="24"/>
  <c r="J86" i="24"/>
  <c r="J87" i="24"/>
  <c r="J88" i="24"/>
  <c r="J89" i="24"/>
  <c r="J90" i="24"/>
  <c r="J91" i="24"/>
  <c r="J92" i="24"/>
  <c r="J93" i="24"/>
  <c r="J94" i="24"/>
  <c r="J95" i="24"/>
  <c r="J96" i="24"/>
  <c r="J97" i="24"/>
  <c r="J98" i="24"/>
  <c r="J99" i="24"/>
  <c r="J100" i="24"/>
  <c r="J101" i="24"/>
  <c r="J102" i="24"/>
  <c r="J103" i="24"/>
  <c r="J104" i="24"/>
  <c r="J105" i="24"/>
  <c r="J106" i="24"/>
  <c r="J107" i="24"/>
  <c r="J108" i="24"/>
  <c r="J109" i="24"/>
  <c r="J110" i="24"/>
  <c r="J111" i="24"/>
  <c r="J112" i="24"/>
  <c r="J113" i="24"/>
  <c r="J114" i="24"/>
  <c r="J115" i="24"/>
  <c r="J116" i="24"/>
  <c r="J117" i="24"/>
  <c r="J118" i="24"/>
  <c r="J119" i="24"/>
  <c r="J120" i="24"/>
  <c r="J121" i="24"/>
  <c r="J122" i="24"/>
  <c r="J123" i="24"/>
  <c r="J124" i="24"/>
  <c r="J125" i="24"/>
  <c r="J126" i="24"/>
  <c r="J127" i="24"/>
  <c r="J128" i="24"/>
  <c r="J129" i="24"/>
  <c r="J130" i="24"/>
  <c r="J131" i="24"/>
  <c r="J132" i="24"/>
  <c r="J133" i="24"/>
  <c r="J134" i="24"/>
  <c r="J135" i="24"/>
  <c r="J136" i="24"/>
  <c r="J137" i="24"/>
  <c r="J138" i="24"/>
  <c r="J139" i="24"/>
  <c r="J140" i="24"/>
  <c r="J141" i="24"/>
  <c r="J142" i="24"/>
  <c r="J143" i="24"/>
  <c r="J144" i="24"/>
  <c r="J145" i="24"/>
  <c r="J146" i="24"/>
  <c r="J147" i="24"/>
  <c r="J148" i="24"/>
  <c r="J149" i="24"/>
  <c r="J150" i="24"/>
  <c r="J151" i="24"/>
  <c r="J152" i="24"/>
  <c r="J153" i="24"/>
  <c r="J154" i="24"/>
  <c r="J155" i="24"/>
  <c r="J156" i="24"/>
  <c r="J157" i="24"/>
  <c r="J158" i="24"/>
  <c r="J159" i="24"/>
  <c r="J160" i="24"/>
  <c r="J161" i="24"/>
  <c r="J162" i="24"/>
  <c r="J163" i="24"/>
  <c r="J164" i="24"/>
  <c r="J165" i="24"/>
  <c r="J166" i="24"/>
  <c r="J167" i="24"/>
  <c r="J168" i="24"/>
  <c r="J169" i="24"/>
  <c r="J170" i="24"/>
  <c r="J171" i="24"/>
  <c r="J172" i="24"/>
  <c r="J173" i="24"/>
  <c r="J174" i="24"/>
  <c r="J175" i="24"/>
  <c r="J176" i="24"/>
  <c r="J177" i="24"/>
  <c r="J178" i="24"/>
  <c r="J179" i="24"/>
  <c r="J180" i="24"/>
  <c r="J181" i="24"/>
  <c r="J182" i="24"/>
  <c r="J183" i="24"/>
  <c r="J184" i="24"/>
  <c r="J185" i="24"/>
  <c r="J186" i="24"/>
  <c r="J187" i="24"/>
  <c r="J188" i="24"/>
  <c r="J189" i="24"/>
  <c r="J190" i="24"/>
  <c r="J191" i="24"/>
  <c r="J192" i="24"/>
  <c r="J193" i="24"/>
  <c r="J194" i="24"/>
  <c r="J195" i="24"/>
  <c r="J196" i="24"/>
  <c r="J197" i="24"/>
  <c r="J198" i="24"/>
  <c r="J199" i="24"/>
  <c r="J200" i="24"/>
  <c r="J201" i="24"/>
  <c r="J202" i="24"/>
  <c r="J203" i="24"/>
  <c r="J204" i="24"/>
  <c r="J205" i="24"/>
  <c r="J206" i="24"/>
  <c r="J207" i="24"/>
  <c r="J208" i="24"/>
  <c r="J209" i="24"/>
  <c r="J210" i="24"/>
  <c r="J211" i="24"/>
  <c r="J212" i="24"/>
  <c r="J213" i="24"/>
  <c r="J214" i="24"/>
  <c r="J215" i="24"/>
  <c r="J216" i="24"/>
  <c r="J19" i="23"/>
  <c r="J20" i="23"/>
  <c r="J21" i="23"/>
  <c r="J22" i="23"/>
  <c r="J23" i="23"/>
  <c r="J24" i="23"/>
  <c r="J25" i="23"/>
  <c r="J26" i="23"/>
  <c r="J27" i="23"/>
  <c r="J28" i="23"/>
  <c r="J29" i="23"/>
  <c r="J30" i="23"/>
  <c r="J31" i="23"/>
  <c r="J32" i="23"/>
  <c r="J33" i="23"/>
  <c r="J34" i="23"/>
  <c r="J19" i="22"/>
  <c r="J20" i="22"/>
  <c r="J21" i="22"/>
  <c r="J22" i="22"/>
  <c r="J23" i="22"/>
  <c r="J24" i="22"/>
  <c r="J25" i="22"/>
  <c r="J19" i="21"/>
  <c r="J20" i="21"/>
  <c r="J21" i="21"/>
  <c r="J22" i="21"/>
  <c r="J23" i="21"/>
  <c r="J24" i="21"/>
  <c r="J19" i="20"/>
  <c r="J20" i="20"/>
  <c r="J21" i="20"/>
  <c r="J22" i="20"/>
  <c r="J23" i="20"/>
  <c r="J24" i="20"/>
  <c r="J25" i="20"/>
  <c r="J26" i="20"/>
  <c r="J27" i="20"/>
  <c r="J28" i="20"/>
  <c r="J19" i="18"/>
  <c r="J20" i="18"/>
  <c r="J21" i="18"/>
  <c r="J19" i="17"/>
  <c r="J20" i="17"/>
  <c r="J21" i="17"/>
  <c r="J22" i="17"/>
  <c r="J23" i="17"/>
  <c r="J24" i="17"/>
  <c r="J19" i="16"/>
  <c r="J20" i="16"/>
  <c r="J21" i="16"/>
  <c r="J22" i="16"/>
  <c r="J23" i="16"/>
  <c r="J24" i="16"/>
  <c r="J25" i="16"/>
  <c r="J26" i="16"/>
  <c r="J27" i="16"/>
  <c r="J28" i="16"/>
  <c r="J29" i="16"/>
  <c r="J30" i="16"/>
  <c r="J19" i="15"/>
  <c r="J20" i="15"/>
  <c r="J19" i="14"/>
  <c r="J20" i="14"/>
  <c r="J21" i="14"/>
  <c r="J22" i="14"/>
  <c r="J23" i="14"/>
  <c r="J24" i="14"/>
  <c r="J25" i="14"/>
  <c r="J26" i="14"/>
  <c r="J27" i="14"/>
  <c r="J28" i="14"/>
  <c r="J29" i="14"/>
  <c r="J30" i="14"/>
  <c r="J19" i="13"/>
  <c r="J20" i="13"/>
  <c r="J21" i="13"/>
  <c r="J22" i="13"/>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J113" i="12"/>
  <c r="J114" i="12"/>
  <c r="J115" i="12"/>
  <c r="J116" i="12"/>
  <c r="J117" i="12"/>
  <c r="J118" i="12"/>
  <c r="J119" i="12"/>
  <c r="J120" i="12"/>
  <c r="J121" i="12"/>
  <c r="J122" i="12"/>
  <c r="J123" i="12"/>
  <c r="J124" i="12"/>
  <c r="J125" i="12"/>
  <c r="J126" i="12"/>
  <c r="J127" i="12"/>
  <c r="J128" i="12"/>
  <c r="J129" i="12"/>
  <c r="J130" i="12"/>
  <c r="J131" i="12"/>
  <c r="J132" i="12"/>
  <c r="J133" i="12"/>
  <c r="J134" i="12"/>
  <c r="J135" i="12"/>
  <c r="J136" i="12"/>
  <c r="J137" i="12"/>
  <c r="J138" i="12"/>
  <c r="J139" i="12"/>
  <c r="J140" i="12"/>
  <c r="J141" i="12"/>
  <c r="J142" i="12"/>
  <c r="J143" i="12"/>
  <c r="J144" i="12"/>
  <c r="J145" i="12"/>
  <c r="J146" i="12"/>
  <c r="J147" i="12"/>
  <c r="J148" i="12"/>
  <c r="J149" i="12"/>
  <c r="J19" i="11"/>
  <c r="J20" i="11"/>
  <c r="J21" i="11"/>
  <c r="J22" i="11"/>
  <c r="J23" i="11"/>
  <c r="J24" i="11"/>
  <c r="J25" i="11"/>
  <c r="J26" i="11"/>
  <c r="J27" i="11"/>
  <c r="J28" i="11"/>
  <c r="J27" i="10"/>
  <c r="J19" i="10"/>
  <c r="J20" i="10"/>
  <c r="J21" i="10"/>
  <c r="J22" i="10"/>
  <c r="J23" i="10"/>
  <c r="J24" i="10"/>
  <c r="J25" i="10"/>
  <c r="J26" i="10"/>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18" i="22" l="1"/>
  <c r="J19" i="9"/>
  <c r="J26" i="22" l="1"/>
  <c r="J18" i="4" l="1"/>
  <c r="H53" i="4"/>
  <c r="H51" i="4"/>
  <c r="H50" i="4"/>
  <c r="H37" i="4"/>
  <c r="H23" i="4"/>
  <c r="J61" i="5" l="1"/>
  <c r="J62" i="5"/>
  <c r="J63" i="5"/>
  <c r="J64" i="5"/>
  <c r="J65" i="5"/>
  <c r="J66" i="5"/>
  <c r="H53" i="12" l="1"/>
  <c r="H97" i="12"/>
  <c r="H95" i="12"/>
  <c r="H68" i="12"/>
  <c r="H77" i="12"/>
  <c r="H23" i="12"/>
  <c r="H25" i="12"/>
  <c r="H37" i="6"/>
  <c r="H19" i="16" l="1"/>
  <c r="H24" i="16"/>
  <c r="H23" i="16"/>
  <c r="H22" i="16"/>
  <c r="H20" i="16"/>
  <c r="H21" i="16"/>
  <c r="H18" i="16"/>
  <c r="H43" i="5"/>
  <c r="H26" i="5"/>
  <c r="J18" i="24" l="1"/>
  <c r="J18" i="23"/>
  <c r="J18" i="21"/>
  <c r="J18" i="20"/>
  <c r="J18" i="18"/>
  <c r="J22" i="18" s="1"/>
  <c r="J18" i="17"/>
  <c r="J217" i="24" l="1"/>
  <c r="J35" i="23"/>
  <c r="J25" i="21"/>
  <c r="J29" i="20"/>
  <c r="J25" i="17"/>
  <c r="J18" i="16" l="1"/>
  <c r="J18" i="15"/>
  <c r="J18" i="14"/>
  <c r="J18" i="13"/>
  <c r="J18" i="12"/>
  <c r="J18" i="11"/>
  <c r="J18" i="10"/>
  <c r="J18" i="9"/>
  <c r="J31" i="16" l="1"/>
  <c r="J21" i="15"/>
  <c r="J31" i="14"/>
  <c r="J23" i="13"/>
  <c r="J150" i="12"/>
  <c r="J29" i="11"/>
  <c r="J18" i="7" l="1"/>
  <c r="J18" i="6"/>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18" i="5"/>
  <c r="J47" i="7" l="1"/>
  <c r="J101" i="4"/>
  <c r="J76" i="6"/>
  <c r="J67" i="5"/>
</calcChain>
</file>

<file path=xl/sharedStrings.xml><?xml version="1.0" encoding="utf-8"?>
<sst xmlns="http://schemas.openxmlformats.org/spreadsheetml/2006/main" count="3873" uniqueCount="884">
  <si>
    <t>EM                     (enota mere)</t>
  </si>
  <si>
    <t>CENA na EM                               (EUR brez DDV)</t>
  </si>
  <si>
    <t>VREDNOST         (EUR brez DDV)</t>
  </si>
  <si>
    <t>Kraj in datum:</t>
  </si>
  <si>
    <t>Podpis odgovorne osebe ponudnika:</t>
  </si>
  <si>
    <t>Univerza na Primorskem</t>
  </si>
  <si>
    <t>OBRAZEC št. 1</t>
  </si>
  <si>
    <t>Ponudnik: _________________________</t>
  </si>
  <si>
    <t>PREDRAČUN št. _________________</t>
  </si>
  <si>
    <t>Zap. št.</t>
  </si>
  <si>
    <t>OCENJENA KOLIČINA za obdobje 4 let</t>
  </si>
  <si>
    <t>SKUPNA VREDNOST ZA SKLOP 1:</t>
  </si>
  <si>
    <t>OPIS ARTIKLA</t>
  </si>
  <si>
    <t>PAKIRANJE</t>
  </si>
  <si>
    <t>Nakup in dobava laboratorijskega materiala za potrebe Univerze na Primorskem za obdobje štirih let</t>
  </si>
  <si>
    <t>NAZIV IZDELKA</t>
  </si>
  <si>
    <t>KATALOŠKA ŠT.</t>
  </si>
  <si>
    <t>PROIZVAJALEC</t>
  </si>
  <si>
    <t xml:space="preserve"> </t>
  </si>
  <si>
    <t>Ponudnik vpiše ceno za posamezno postavko v skladu z zahtevami iz tehničnih specifikacij in razpisne dokumentacije. Ponudnik mora ponuditi blago v celoti za sklop, na katerega se prijavlja. V nasprotnem primeru bo ponudba izločena.</t>
  </si>
  <si>
    <t>Ponujene cene vključujejo nabavno vrednost blaga z vsemi materialnimi in nematerialnimi stroški, skladno z navedbami v tehničnih specifikacijah.</t>
  </si>
  <si>
    <t>Količine blaga so okvirne in informativne ter se v času trajanja okvirnega sporazuma prilagodijo konkretnim potrebam in razpoložljivim finančnim sredstvom naročnika. Naročnik se z okvirnim sporazumom ne zavezuje, da bo naročil točno določeno količino blaga, saj so količine zanj v trenutku izvajanja javnega naročila objektivno neugotovljive. Izbrani izvajalec bo moral storitev zagotavljati ves čas trajanja pogodbenega razmerja. Naročnik si glede na svoje dejanske potrebe pridržuje pravico do morebitnih sprememb obsega predmeta naročila, kar ne sme vplivati na spremembo cene izvajalca. V primeru, da bodo potrebe naročnika presegale ocenjene količine blaga, se le-te obračunajo po ceni, določeni v ponudbi izvajalca. V kolikor pa bodo potrebe dejansko manjše od ocenjenih količin, izvajalec do naročnika ne bo uveljavljal nobenih zahtev. Ponudnik mora to dejstvo upoštevati pri sestavi ponudbenih cen. Ponudnik z oddajo ponudbe potrjuje, da je z navedenim dejstvom seznanjen in nima pravice do uveljavljanja odškodnine v primeru, da se naročnik odloči za zmanjšanje obsega naročenega blaga. Izbrani ponudnik nima pravice do kakršnihkoli zahtevkov iz naslova neoddanega dela javnega naročila.</t>
  </si>
  <si>
    <t>Cene se podajajo glede na definirano kataloško številko, glede na opis artikla in navedeno pakiranje.</t>
  </si>
  <si>
    <t>Z razpisno dokumentacijo smo seznanjeni in se z njo v celoti strinjamo. Ponujeno blago ustrezati opisom naročnika in izpolnjuje pogoje iz priloženih specifikacij.</t>
  </si>
  <si>
    <t>Če ponudnik ponuja nadomestno ali enakovredno blago, izpolni tudi ta del:</t>
  </si>
  <si>
    <t xml:space="preserve">Pri prijavi nadomestnega ali enakovrednega blaga je zaželeno, da kandidat na lastnem obrazcu navede primerljive / referenčne naročnike, kamor prijavljeno nadomestno ali enakovredno blago že uspešno dobavlja.  </t>
  </si>
  <si>
    <t>Naročnik si pridružuje pravico, da pred odločitvijo o oddaji naročila od ponudnikov zahteva dostavo brezplačnih vzorcev kateregakoli artikla v testiranje za namen preverjanja ustreznosti. Ponudnik mora vzorce dostaviti v roku 7 dni od prejema poziva. Strošek testiranja v celoti krije ponudnik, ki je ponudil nadomestno/enakovredno blago. Ponudnik se s podpisom ponudbe zavezuje, da bo tak artikel na zahtevo naročnika dostavil v zahtevanem roku.</t>
  </si>
  <si>
    <t xml:space="preserve">V predračunu je naročnik za vrste blaga, ki so predmet tega naročila, navedel kataloško številko in naziv proizvajalca izključno z namenom, da se določi zahtevana raven kakovosti razpisanih vrst blaga. Ponudniki morajo ponuditi enako ali višjo raven kakovosti oz. ustrezno strokovno paralelo.  Naročnik z besedno zvezo "ali enakovredno" zahteva, da ponujeno blago zagotavlja enake rezultate kot jih naročnik dosega z razpisanim blagom, z enako metodo, kot je definirano za razpisano. </t>
  </si>
  <si>
    <t>Artikli, ki so označeni z modro barvo, so vezani na posamezne aparature ali na validirane postopke, zato morajo ti artikli biti ponujeni kot zahtevano (kataloška številka in proizvajalec). Ti artikli morajo biti prav poimensko isti in ne generični zaradi veljavnosti testiranj kot tudi zaradi garancij aparatur. Za navedene reagente, kontrole, kalibracijski material, delovne raztopine in ves ostali material, ki je potreben za kompletno delo, naročnik ne dopušča ponudbe alternative, saj so vezani na obstoječi sistem aparatur in analitični proces. Le-ta je validiran in vpeljan z obširnim testiranjem v laboratoriju, kar nam zagotavlja visoko kakovost opravljenih analiz. Sprememba v artiklih bi pomenila nepotrebno in znatno povečanje stroškov ter dodatnega testiranja, ki z vidika naročnika ni ekonomično in rentabilno. S tem zagotavljamo sledljivost, primerljivost izvedenih analiz in izpolnjevanje zahtev vpeljanega sistema kakovosti.</t>
  </si>
  <si>
    <t xml:space="preserve">Bučka mer.stekl.modra grad. 250 ml </t>
  </si>
  <si>
    <t>Bučka mer.stekl.modra  grad. 100 ml</t>
  </si>
  <si>
    <t>Bučka mer.stekl.modra  grad. 500  ml</t>
  </si>
  <si>
    <t>Bučka mer.stekl.modra grad. 10 ml</t>
  </si>
  <si>
    <t>Bučka mer.stekl.modra  grad. 25 mL</t>
  </si>
  <si>
    <t>Čaša nizka 50 ml (PAK/10)</t>
  </si>
  <si>
    <t>Čaša, steklena, nizka 1000 ml</t>
  </si>
  <si>
    <t>Čaša, steklena, nizka 100 ml</t>
  </si>
  <si>
    <t>Čaša, steklena, nizka 250 ml</t>
  </si>
  <si>
    <t>Čaša, steklena, nizka 600 ml</t>
  </si>
  <si>
    <t>Čaša, steklena, ozka 600 mL</t>
  </si>
  <si>
    <t>Čaša ozka  (0,5L)</t>
  </si>
  <si>
    <t>Epruveta - steklena, navadno - natrijevo steklo - 10x75 mm</t>
  </si>
  <si>
    <t>Epruveta - steklena, navadno - natrijevo steklo - 13x100 mm</t>
  </si>
  <si>
    <t>Epruveta - steklena, navadno - natrijevo steklo - 18x180 mm</t>
  </si>
  <si>
    <t>Erlenmajerica - steklena, široko grlo 500 ml</t>
  </si>
  <si>
    <t xml:space="preserve">Erlenmajerica-široki vrat (250mL) </t>
  </si>
  <si>
    <t>Erlenmajerice-široki vrat 100 ml</t>
  </si>
  <si>
    <t>Erlenmajerica - steklena, široko grlo 100 ml</t>
  </si>
  <si>
    <t>Lij ločnik 500 mL</t>
  </si>
  <si>
    <t xml:space="preserve">Merilni valj (menzura steklena) 100 mL </t>
  </si>
  <si>
    <t xml:space="preserve">Merilni valj (menzura steklena)  10 mL </t>
  </si>
  <si>
    <t xml:space="preserve">Merilni valj (menzura steklena)  25 mL </t>
  </si>
  <si>
    <t xml:space="preserve">Merilni valj (menzura steklena)  50 mL </t>
  </si>
  <si>
    <t xml:space="preserve">Merilni valj (menzura steklena)  1000 mL </t>
  </si>
  <si>
    <t>Merilni valj - stekleni, visok s plastičnim podnožjem 100 mL</t>
  </si>
  <si>
    <t>Merilni valj - stekleni, visok s plastičnim podnožjem 25 mL</t>
  </si>
  <si>
    <t>Merilni valj - stekleni, visok s plastičnim podnožjem 250 mL</t>
  </si>
  <si>
    <t>Merilni valj - stekleni, visok s plastičnim podnožjem 50 mL</t>
  </si>
  <si>
    <t>Palica steklena 200 X 4 mm</t>
  </si>
  <si>
    <t>Stekleni lij premer 8 cm</t>
  </si>
  <si>
    <t xml:space="preserve">Steklenica laboratorijska z modrim zamaškom 25 mL </t>
  </si>
  <si>
    <t xml:space="preserve">Steklenica laboratorijska z modrim zamaškom 50 mL </t>
  </si>
  <si>
    <t xml:space="preserve">Steklenica laboratorijska z modrim zamaškom 100 mL </t>
  </si>
  <si>
    <t xml:space="preserve">Steklenica laboratorijska z modrim zamaškom 1000 mL </t>
  </si>
  <si>
    <t xml:space="preserve">Steklenica laboratorijska z modrim zamaškom 250 mL </t>
  </si>
  <si>
    <t xml:space="preserve">Steklenica laboratorijska z modrim zamaškom 500 mL </t>
  </si>
  <si>
    <t>Steklenička s kapalko (navojni zamašek), 50 mL, rjavo steklo</t>
  </si>
  <si>
    <t xml:space="preserve">Bireta - avtomatska, svetla, modra graduacija, 25 ml </t>
  </si>
  <si>
    <t>Bireta, 25 ml</t>
  </si>
  <si>
    <t>Špatule steklene_Stirring spatula "drigalski"</t>
  </si>
  <si>
    <t>Steklenica_50ml_PE-LD brez zamaška</t>
  </si>
  <si>
    <t>Zamašek kapaljni za 50_100_200ml</t>
  </si>
  <si>
    <t>1 kos</t>
  </si>
  <si>
    <t>2 kos</t>
  </si>
  <si>
    <t>250 ml/kos</t>
  </si>
  <si>
    <t>500 ml/kos</t>
  </si>
  <si>
    <t>kos</t>
  </si>
  <si>
    <t>pak</t>
  </si>
  <si>
    <t xml:space="preserve">SKLOP 1: Laboratorijski potrošni material / steklovina </t>
  </si>
  <si>
    <t>petrijevka steklena 20x120mm</t>
  </si>
  <si>
    <t>Čaša steklena visoka 250 ml</t>
  </si>
  <si>
    <t xml:space="preserve">čaša nizka 25 ml </t>
  </si>
  <si>
    <t>Časa visoka 50 ml</t>
  </si>
  <si>
    <t>Epruvete 16 x 160 x 0,9</t>
  </si>
  <si>
    <t>SKLOP 2: Laboratorijski potrošni material / plastika</t>
  </si>
  <si>
    <t>Epruvete.PP EPP.Sterilne 1,5 ml 780400 BRA A450</t>
  </si>
  <si>
    <t>Kiveta - UV - semi-mikro (12,5 x 12,5 x 45)</t>
  </si>
  <si>
    <t xml:space="preserve">Konična centrifugirka, NESTERILNA, z navojnim zamaškom, 15 mL; </t>
  </si>
  <si>
    <t xml:space="preserve">Konična centrifugirka, NESTERILNA, z navojnim zamaškom, SAMOSTOJEČA; 50 mL; </t>
  </si>
  <si>
    <t>Konična centrifugirka, sterilna, z navojnim zamaškom, 15 mL; 40 kosov/posamezni zavoj</t>
  </si>
  <si>
    <t>Konična centrifugirka, sterilna, z navojnim zamaškom, 50 mL; 20 kosov/posamezni zavoj</t>
  </si>
  <si>
    <t>Krioviale (Cryo.s) 2.0ml, prozorna barva, površina za pisanje, dodatno tesnilo na pokrovu</t>
  </si>
  <si>
    <t>Mikrocentrifugirke, epice, 0,5 mL (prozorne, dobro tesnljive)</t>
  </si>
  <si>
    <t>EPPENDORF DNA/RNA LOBIND S/L TUBES 1.5 ml</t>
  </si>
  <si>
    <t>Nastavek  za pipete 0,5- 20 pakiran v škatlah, po 96 kosov</t>
  </si>
  <si>
    <t>Nastavek za pipete 50-1000 pakiran v škatlah</t>
  </si>
  <si>
    <t>Posodice petri-petrijevke 60x15mm (plastične)</t>
  </si>
  <si>
    <t>Petrijevka bakteriološka (STERILNA), polipropilen 7 cm premer (kot na primer Golias ali polistirenske )</t>
  </si>
  <si>
    <t>Petrijevka bakteriološka (STERILNA), polipropilen 9 cm premer (kot na primer Golias ali polistirenske )</t>
  </si>
  <si>
    <t>Pladenj, iz polivinilklorida (PVC), z gladkim dnom (110 x 160 x 30 mm)</t>
  </si>
  <si>
    <t>Plastične hokejke, 500 KOS</t>
  </si>
  <si>
    <t>Puhalka 500 ml</t>
  </si>
  <si>
    <t>Stojalo za PCR, 96 mest, barvno s pokrovom</t>
  </si>
  <si>
    <t>Škatla za shranjevanje vzorcev ("Cryo box"), za 1,5-2,0 mL mikrocentrifugirke, avtoklabilna, odporna proti zamrzovanju min. -80 °C, kapaciteta 81 vzorcev, višina 45 mm, prozoren pokrov</t>
  </si>
  <si>
    <t>Viale 15 mL s pokrovčki na navoj</t>
  </si>
  <si>
    <t>Vrečka - z zadrgo - 70x100mm</t>
  </si>
  <si>
    <t>Vrečka - z zadrgo - 100x150mm</t>
  </si>
  <si>
    <t>Vrečka - z zadrgo - 160x220mm</t>
  </si>
  <si>
    <t>Vrečka - z zadrgo - 200x300mm</t>
  </si>
  <si>
    <t xml:space="preserve">Vrečke z zadrgo z napisnim poljem (piskar d.o.o.) - 0.5L </t>
  </si>
  <si>
    <t xml:space="preserve">Vrečke z zadrgo z napisnim poljem (piskar d.o.o.) - 1.0L </t>
  </si>
  <si>
    <t xml:space="preserve">Vrečke z zadrgo z napisnim poljem (piskar d.o.o.) - 2.5L </t>
  </si>
  <si>
    <t xml:space="preserve">Vrečke z zadrgo z napisnim poljem (piskar d.o.o.) - 4.5L </t>
  </si>
  <si>
    <t xml:space="preserve">PE VREČA 550MMX1100MMX0.15MM </t>
  </si>
  <si>
    <t>Krioviale (Cryo.s) 2.0ml, modra barva, površina za pisanje, dodatno tesnilo na pokrovu</t>
  </si>
  <si>
    <t>Mikrocentrifugirke, epice, 0,5 mL (prozorne, dobro tesnljive, safe lock mehanizem tipa Eppendorf)</t>
  </si>
  <si>
    <t>Mikrotiterska plošča za celične kulture s 96 vdolbinicami, bela (za merjenje luminiscence), ravno prozorno dno, sterilna, s pokrovom (kot na primer Greiner microplate, 96 well, PS, f-bottom chimney well µCLEAR white sterile ali enakovredno)</t>
  </si>
  <si>
    <t>Mikrotiterska plošča za celične kulture s 96 vdolbinicami, črna (za merjenje fluorescence), ravno prozorno dno, sterilna, s pokrovom (kot na primer Greiner microplate, 96 well, PS, f-bottom chimney well µCLEAR black sterile ali enakovredno)</t>
  </si>
  <si>
    <t>Polistirenska mikrotiterska plošča za celične kulture s 24 vdolbinicami, ravno dno, sterilna, individualno zavita, s pokrovom</t>
  </si>
  <si>
    <t>Polistirenska mikrotiterska plošča za celične kulture s 6 vdolbinicami, ravno dno, sterilna, individualno zavita, s pokrovom</t>
  </si>
  <si>
    <t>Polistirenska mikrotiterska plošča za celične kulture s 96 vdolbinicami, ravno dno, sterilna, individualno zavita, s pokrovom</t>
  </si>
  <si>
    <t>Polistirenska mikrotiterska plošča za celične kulture z 12 vdolbinicami, ravno dno, sterilna, individualno zavita, s pokrovom</t>
  </si>
  <si>
    <t>Polistirenska petrijevka za celične kulture, premer 100 mm, prozorna, sterilna; 10 kosov/posamezni zavoj, s pokrovom</t>
  </si>
  <si>
    <t>Polistirenska petrijevka za celične kulture, premer 150 mm, prozorna, sterilna; 5 kosov/posamezni zavoj, s pokrovom</t>
  </si>
  <si>
    <t>Polistirenska petrijevka za celične kulture, premer 60 mm, prozorna, sterilna; 14 kosov/posamezni zavoj, s pokrovom</t>
  </si>
  <si>
    <t>Polistirenska pravokotna gojitvena posoda za celične kulture, sterilna, s filtrirnim navojnim zamaškom, površina 25 mm^2; 5 kosov/posamezni zavoj</t>
  </si>
  <si>
    <t>Polistirenska pravokotna gojitvena posoda za celične kulture, sterilna, s filtrirnim navojnim zamaškom, površina 75 mm^2; 5 kosov/posamezni zavoj</t>
  </si>
  <si>
    <t xml:space="preserve">Polistirenski rezervoar za reagente (55 mL), sterilen, individualno pakiranje, za uporabo z 8-kanalno mehansko avtomatsko pipeto (kot na primer Heathrow Scientific solution basin, 55 mL, polystyrene, sterile ali enakovredno)  </t>
  </si>
  <si>
    <t>Serološka pipeta, sterilna, individualno pakirana, 10 mL</t>
  </si>
  <si>
    <t>Serološka pipeta, sterilna, individualno pakirana, 25 mL</t>
  </si>
  <si>
    <t>Serološka pipeta, sterilna, individualno pakirana, 5 mL</t>
  </si>
  <si>
    <t>Petrijevke 90mm, aseptične, 480kos_LLG petridishes</t>
  </si>
  <si>
    <t>Durhamova cevka_Epruvete durham 35x6MM_250kos</t>
  </si>
  <si>
    <t>50 kos/zavoj</t>
  </si>
  <si>
    <t>zavoj</t>
  </si>
  <si>
    <t>kos.</t>
  </si>
  <si>
    <t>SKLOP 3: Laboratorijski potrošni material / splošno</t>
  </si>
  <si>
    <t>Alu folija 300MM X 20M KORFF OMN</t>
  </si>
  <si>
    <t>Alu folija, debelejša, širina 30 cm, dolžina 100m</t>
  </si>
  <si>
    <t>Brizge plastične 10 ml</t>
  </si>
  <si>
    <t>Brizge plastične  5 ml</t>
  </si>
  <si>
    <t>Filter za brizgo 0,2 um, CA-20/25 ,sterilni, individualno pakirani</t>
  </si>
  <si>
    <t>Detergent za pomivanje laboratorijske steklovine</t>
  </si>
  <si>
    <t>Detergent za posodo (gospodinjski)</t>
  </si>
  <si>
    <t>Držalo za rezila standard-ZA REZILO št. 10</t>
  </si>
  <si>
    <t>Držalo za rezila standard-ZA REZILO št. 10-18</t>
  </si>
  <si>
    <t>Držalo za rezila standard-ZA REZILO št. 18-24</t>
  </si>
  <si>
    <t>Stainless steel rest for holding sterile forceps and scalpel-handles in a convenient position. Length : 20 cm Height : 3 cm</t>
  </si>
  <si>
    <t>Eza PS 10 MCL modra</t>
  </si>
  <si>
    <t>Halja moška bela</t>
  </si>
  <si>
    <t>Halja ženska bela</t>
  </si>
  <si>
    <t>Krtačke za pomivanje steklovine f-10 mm</t>
  </si>
  <si>
    <t>Krtačke za pomivanje steklovine f-15 mm</t>
  </si>
  <si>
    <t>Milo za roke</t>
  </si>
  <si>
    <t>Mini cooler f. 12 x 0,5-2 ml</t>
  </si>
  <si>
    <t>Parafilm, 10 cm x 75 m</t>
  </si>
  <si>
    <t>PVC vrečke 2kg</t>
  </si>
  <si>
    <t>Rezilo za skalpel, 10-24, sterilno, individualno pakirano</t>
  </si>
  <si>
    <t>Ščetke za čiščenje epruvet, FI 50 mm</t>
  </si>
  <si>
    <t>Staničevina</t>
  </si>
  <si>
    <t xml:space="preserve">Trak lepilni moder 19 mm x 36,5 m </t>
  </si>
  <si>
    <t xml:space="preserve">Trak lepilni oranžen 19 mm x 36,5 m </t>
  </si>
  <si>
    <t>Vata</t>
  </si>
  <si>
    <t>Vrečka za odpadke, avtoklabilna 300 x 200 mm</t>
  </si>
  <si>
    <t>Zaščitna maska</t>
  </si>
  <si>
    <t>Žlička - lab. dvojna 150 mm</t>
  </si>
  <si>
    <t>Krtačke za pomivanje steklovine f-10 mm z volnenim koncem</t>
  </si>
  <si>
    <t>Epruveta z zamaškom brez navoja, na natik, 16x160mm</t>
  </si>
  <si>
    <t>Špatule steklene</t>
  </si>
  <si>
    <t>Eza 2.5mm iz žice</t>
  </si>
  <si>
    <t>držala za eze</t>
  </si>
  <si>
    <t>Žlička lab z lopatico 150mm</t>
  </si>
  <si>
    <t>Erlenmajerica - za vakuumsko filtriranje II_1000ml</t>
  </si>
  <si>
    <t>vžigalniki</t>
  </si>
  <si>
    <t>avtoklavabilne vreče_300 x 500 mm</t>
  </si>
  <si>
    <t>avtoklavabilne vreče_700 x 1100 mm_110L</t>
  </si>
  <si>
    <t>stojalo za vrečke</t>
  </si>
  <si>
    <t>Trak - za parno sterilizacijo</t>
  </si>
  <si>
    <t>Membranski filtri za pipetorje, sterilni</t>
  </si>
  <si>
    <t>Kalibracija pipet: Gravimetrični test za nastavljive pipete, 10 meritev na 3 volumnih, neakreditirana metoda</t>
  </si>
  <si>
    <t>Kalibracija pipet: Akreditirana metoda kalibracije pipet v skladu s standardom ISO 8655</t>
  </si>
  <si>
    <t>Papir za čiščenje_staničevina_1000g</t>
  </si>
  <si>
    <t>Kartuša plinska za gorilnik, 450g</t>
  </si>
  <si>
    <t>Kartuša plinska za gorilnik, 190g</t>
  </si>
  <si>
    <t>PETRIJEVKE PS, STER., 100 mm X 19,5-20 mm</t>
  </si>
  <si>
    <t>PIC igla 100x 0,8x40mm</t>
  </si>
  <si>
    <t>1kos</t>
  </si>
  <si>
    <t>1 pola</t>
  </si>
  <si>
    <t>90 kos</t>
  </si>
  <si>
    <t>100 g/kos</t>
  </si>
  <si>
    <t>1 storitev/kos</t>
  </si>
  <si>
    <t>pola</t>
  </si>
  <si>
    <t>paket</t>
  </si>
  <si>
    <t>SKUPNA VREDNOST ZA SKLOP 3:</t>
  </si>
  <si>
    <t>SKUPNA VREDNOST ZA SKLOP 2:</t>
  </si>
  <si>
    <t>SKLOP 4: Laboratorijski reagenti za celične kulture</t>
  </si>
  <si>
    <t xml:space="preserve">FBS, z dovoljenjem za uporabo v EU, toplotno inaktiviran </t>
  </si>
  <si>
    <t>Gentamicin, 10 mg/mL</t>
  </si>
  <si>
    <t>S fosfatom pufrana fiziološka raztopina (PBS), pH 7,4, brez CaCl2 in MgCl2, sterilna, za celične kulture, 500 mL</t>
  </si>
  <si>
    <t>Tripsin 0.25% z EDTA</t>
  </si>
  <si>
    <t xml:space="preserve">L-glutamin za celične kulture </t>
  </si>
  <si>
    <t>2',7'-DICHLOROFLUORESCIN DIACETATE</t>
  </si>
  <si>
    <t>terc-butilhidroperoksid 70 %  v vodi</t>
  </si>
  <si>
    <t xml:space="preserve">MURASHIGE &amp; SKOOG MEDIUM </t>
  </si>
  <si>
    <t xml:space="preserve">6-BENZYLAMINOPURINE (6-BAP) </t>
  </si>
  <si>
    <t>KINETIN</t>
  </si>
  <si>
    <t>SODIUM HYPOCHLORITE SOLUTION 10 %</t>
  </si>
  <si>
    <t xml:space="preserve">6-(GAMMA,GAMMA-DIMETHYLALLYLAMINO)*                            </t>
  </si>
  <si>
    <t>THIDIAZURON</t>
  </si>
  <si>
    <t xml:space="preserve">INDOLE-3-ACETIC ACID (IAA) </t>
  </si>
  <si>
    <t>ZEATIN</t>
  </si>
  <si>
    <t>2,4-DICHLOROPHENOXYACETIC ACID, PLA, SI-D7299-100G</t>
  </si>
  <si>
    <t>A-NAPHTHALENEACETIC ACID FREE ACID*, SI-N0640-25G</t>
  </si>
  <si>
    <t xml:space="preserve">INDOLE-3-BUTYRIC ACID </t>
  </si>
  <si>
    <t>THIAMINE HYDROCHLORIDE</t>
  </si>
  <si>
    <t>MYO-INOSITOL</t>
  </si>
  <si>
    <t>NICOTINIC ACID</t>
  </si>
  <si>
    <t>PYRIDOXINE HYDROCHLORIDE</t>
  </si>
  <si>
    <t>PLANT AGAR, DH-P1001.1000</t>
  </si>
  <si>
    <t>SKUPNA VREDNOST ZA SKLOP 4:</t>
  </si>
  <si>
    <t>100g/kos</t>
  </si>
  <si>
    <t>50 mg/kos</t>
  </si>
  <si>
    <t>50 ml/kos</t>
  </si>
  <si>
    <t>100 ml/kos</t>
  </si>
  <si>
    <t>5g/kos</t>
  </si>
  <si>
    <t>1 g/kos</t>
  </si>
  <si>
    <t>2,5 l/kos</t>
  </si>
  <si>
    <t>250 mg/kos</t>
  </si>
  <si>
    <t>5 g/kos</t>
  </si>
  <si>
    <t>25 g/kos</t>
  </si>
  <si>
    <t>50 g/kos</t>
  </si>
  <si>
    <t>1 kg/kos</t>
  </si>
  <si>
    <t>SKUPNA VREDNOST ZA SKLOP 5:</t>
  </si>
  <si>
    <t>SKUPNA VREDNOST ZA SKLOP 6:</t>
  </si>
  <si>
    <t>Komplet ZA IZOLACIJO Genomske DNA (enakovredno VWR PEQGOLD)</t>
  </si>
  <si>
    <t>KBS-1016-016, KASP V4.0 2X Master mix, Low, 2.5mL, 500x10 µL</t>
  </si>
  <si>
    <t>SKUPNA VREDNOST ZA SKLOP 7:</t>
  </si>
  <si>
    <t>MicroAMP Optična plošča za qPCR s 96 jamicami (kmpatibilno z Real-Time PCR System Light Cycler 96 Roche)</t>
  </si>
  <si>
    <t>8-mestni stripi s pokrovčki (kmpatibilno z Real-Time PCR System Light Cycler 96 Roche)</t>
  </si>
  <si>
    <t>Optična folija za PCR plošče, angl. Optical Adhesive Covers (kmpatibilno z Real-Time PCR System Light Cycler 96 Roche))</t>
  </si>
  <si>
    <t>SYBR GREEN PCR KIT  (enakovredno Syber Green Roche ali Quantinova Qiagen in kmpatibilno z Real-Time PCR System Light Cycler 96 Roche)</t>
  </si>
  <si>
    <t>Voda brez nukleaze, DNA-free, RNA-free, DEPC - treated</t>
  </si>
  <si>
    <t>SYBR green master mix kompatibilen s Quant studio 3</t>
  </si>
  <si>
    <t>Komplet za prepis RNA v cDNA</t>
  </si>
  <si>
    <t>Inhibitor RNaz</t>
  </si>
  <si>
    <t>Dnaza I</t>
  </si>
  <si>
    <t>5ML/kos</t>
  </si>
  <si>
    <t>100 enot/kos</t>
  </si>
  <si>
    <t>SKUPNA VREDNOST ZA SKLOP 8:</t>
  </si>
  <si>
    <t>BD PUFER ZA SEVENIRANJE 5X</t>
  </si>
  <si>
    <t>BigDye BARVILO 100 enot</t>
  </si>
  <si>
    <t>EDTA PUFER ZA SEKVENIRANJE</t>
  </si>
  <si>
    <t>FORMAMID ZA SEKVENIRANJE (KOT NA PRIMER od Applied Biosystems Hi-Di TM Formamide, Genetic Analysis ALI ENAKOVREDNO)</t>
  </si>
  <si>
    <t>PAR ZAČETNIH OLIGONUKLEOTIDOV DO 30 BAZNIH PAROV (eden v paru fluorescentno označen)</t>
  </si>
  <si>
    <t>CAPILLARY ARRAY, 4 X 36 CM CAP</t>
  </si>
  <si>
    <t>Mikroplošče z  96 vdolbinicami iz polipropilena za PCR (angl. 96 WELL Polypropylene Microplates for PCR, kompatibilne z ABI 3130 sekvenatorjem)</t>
  </si>
  <si>
    <t>12 ml/kos</t>
  </si>
  <si>
    <t xml:space="preserve"> 25 ml/kos</t>
  </si>
  <si>
    <t>25 ml/kos</t>
  </si>
  <si>
    <t>1 ml/kos</t>
  </si>
  <si>
    <t>10 nmol/kos</t>
  </si>
  <si>
    <t xml:space="preserve">8 ml/kos </t>
  </si>
  <si>
    <t>1-Hexene</t>
  </si>
  <si>
    <t>Aceton</t>
  </si>
  <si>
    <t xml:space="preserve">Aceton </t>
  </si>
  <si>
    <t>Albumine bovine</t>
  </si>
  <si>
    <t>Amonijak 25 %</t>
  </si>
  <si>
    <t xml:space="preserve">Amonijev tiocianat </t>
  </si>
  <si>
    <t>Askorbinska kislina (L-Ascorbic acid,99%)</t>
  </si>
  <si>
    <t>Bakrov (II) sulfat pentahidrat (kot na primer COPPER (II) SULFATE-5-HYDRATE R. G., REAG.ACS, REAG.PD.EUR</t>
  </si>
  <si>
    <t>Borova kislina</t>
  </si>
  <si>
    <t>Calcium chloride dihydrate</t>
  </si>
  <si>
    <t>Carmine</t>
  </si>
  <si>
    <t>CHLOROFORM:ISOAMYL ALCOHOL 24:1 / kloroform:izoamil alkohol 24:1</t>
  </si>
  <si>
    <t>CTAB</t>
  </si>
  <si>
    <t>D – glukoza</t>
  </si>
  <si>
    <t>DIMETIL SULFOKSID</t>
  </si>
  <si>
    <t>Dušikova kislina GL (65 %, R. G., REAG. REAG. ISO, REAG.)</t>
  </si>
  <si>
    <t>EDTA</t>
  </si>
  <si>
    <t>Etanol 70 % denaturirani, tehnološki</t>
  </si>
  <si>
    <t>Etanol 96% denaturirani, tehnološki</t>
  </si>
  <si>
    <t>Etanol absolutni</t>
  </si>
  <si>
    <t>Etanol absolutni, za molekularno biologijo</t>
  </si>
  <si>
    <t xml:space="preserve">Ethanol 96 % </t>
  </si>
  <si>
    <t>Etil acetat</t>
  </si>
  <si>
    <t>Fehlings Reagent 1</t>
  </si>
  <si>
    <t>Fehlings Reagent 2</t>
  </si>
  <si>
    <t>Folin-Ciocalteu’s phenol reagent</t>
  </si>
  <si>
    <t xml:space="preserve">Fruktoza </t>
  </si>
  <si>
    <t>Glass microfiber filters GF/F (47 mm)</t>
  </si>
  <si>
    <t>Glass microfiber filters GF/F (90 mm)</t>
  </si>
  <si>
    <t>Glicerol</t>
  </si>
  <si>
    <t>Indikator Fenolftalein 250 ml steklenica</t>
  </si>
  <si>
    <t>Iod</t>
  </si>
  <si>
    <t>Izopropanol (2-propanol)</t>
  </si>
  <si>
    <t>Kaliber briliant blue G250</t>
  </si>
  <si>
    <t>Kaliber briliant blue R250</t>
  </si>
  <si>
    <t xml:space="preserve">Kalijev dikromat </t>
  </si>
  <si>
    <t>Kalijev dikromat (VI)</t>
  </si>
  <si>
    <t>Kalijev fosfat dibasic (Potassium phosphate dibasic)</t>
  </si>
  <si>
    <t>Kalijev fosfat monobasic (kot npr. Potassium phosphate monobasic,meets analytical specification of Ph. Eur., NF, E340, anhydrous, 98-100.5% ali enakovredno)</t>
  </si>
  <si>
    <t>Kalijev jodat (standard za  Titrimetrijo), (kot na primer 215929 Sigma-Aldrich)</t>
  </si>
  <si>
    <t>Kalijev jodid</t>
  </si>
  <si>
    <t>Kalijev klorid, za molekularno biologijo</t>
  </si>
  <si>
    <t>Klorovodikova kislina (37%)</t>
  </si>
  <si>
    <t>Klorovodikova kislina 1 M</t>
  </si>
  <si>
    <t>Klorovodikova kislina 0,1 M</t>
  </si>
  <si>
    <t>Kobaltov (II) klorid heksahidrat</t>
  </si>
  <si>
    <t>Lugol</t>
  </si>
  <si>
    <t>Magnezijev klorid heksahidrat</t>
  </si>
  <si>
    <t>Magnezijev sulfat heptahidrat</t>
  </si>
  <si>
    <t>Metanol</t>
  </si>
  <si>
    <t>Metiloranž raztopina, Ind.</t>
  </si>
  <si>
    <t>Natrijev acetat</t>
  </si>
  <si>
    <t>Natrijev citrat tribasic dihidrat</t>
  </si>
  <si>
    <t>Natrijev fosfat dibasic (Disodium hydrogen phosphate)</t>
  </si>
  <si>
    <t>Natrijev fosfat monobasic (Monosodium phosphate)</t>
  </si>
  <si>
    <t>Natrijev hidrogen karbonat</t>
  </si>
  <si>
    <t>Natrijev hidroksid</t>
  </si>
  <si>
    <t>Natrijev karbonat, brezvodni</t>
  </si>
  <si>
    <t>Natrijev klorid</t>
  </si>
  <si>
    <t>Natrijev klorid R</t>
  </si>
  <si>
    <t>Natrijev sulfat</t>
  </si>
  <si>
    <t>n-heksan (kot npr. N-HEXANE R. G., REAG. ACS, REAG. PH.EUR. Ali enakovredno)</t>
  </si>
  <si>
    <t>Ocetna kislina, (99-100 %, EXTRA PURE)</t>
  </si>
  <si>
    <t>pH - indikatorski trakovi 0 - 14 pH</t>
  </si>
  <si>
    <t>Phosphoric acid</t>
  </si>
  <si>
    <t>Polyvinylpyrrolidone, average mol wt 40,000 / polivinilpirolidon, molekulska masa 40000 (PVP40)</t>
  </si>
  <si>
    <t>Potato Dextrose Agar</t>
  </si>
  <si>
    <t xml:space="preserve">PUFER standard, pH 10 </t>
  </si>
  <si>
    <t xml:space="preserve">PUFER standard, pH 2 </t>
  </si>
  <si>
    <t xml:space="preserve">PUFER standard, pH 4 </t>
  </si>
  <si>
    <t>PUFER standard, pH 6</t>
  </si>
  <si>
    <t xml:space="preserve">PUFER standard, pH 7 </t>
  </si>
  <si>
    <t>PUFER standard, pH 8</t>
  </si>
  <si>
    <t>TE pufer</t>
  </si>
  <si>
    <t>Schiff’s reagent</t>
  </si>
  <si>
    <t>Agarose</t>
  </si>
  <si>
    <t>Sefadex G-75</t>
  </si>
  <si>
    <t>Sucrose</t>
  </si>
  <si>
    <t>Tris-HCl, biotehnološka čistost</t>
  </si>
  <si>
    <t>Trypan Blue</t>
  </si>
  <si>
    <t>Tryptic soy agar, for microbiology</t>
  </si>
  <si>
    <t>Železo prah (Iron puriss., powder)</t>
  </si>
  <si>
    <t>Zinc chloride</t>
  </si>
  <si>
    <t>Zinc sulfate heptahydrate</t>
  </si>
  <si>
    <t>Žveplena kislina, (kot npr. Sulfuric acid 95-98%, A.C.S. REAGENT ali enakovredno)</t>
  </si>
  <si>
    <t>Ampicilin</t>
  </si>
  <si>
    <t>varikina komercialna 5-15 % na osnovi klora</t>
  </si>
  <si>
    <t>giberelinska kislina GA3</t>
  </si>
  <si>
    <t>H2O2</t>
  </si>
  <si>
    <t>Diaminobenzidine tetrahydrochloride</t>
  </si>
  <si>
    <t>Nutrient agar 500g</t>
  </si>
  <si>
    <t>Trypsin</t>
  </si>
  <si>
    <t xml:space="preserve">Sodium fluoride </t>
  </si>
  <si>
    <t xml:space="preserve">Catechol </t>
  </si>
  <si>
    <t>Phenol</t>
  </si>
  <si>
    <t>Starch</t>
  </si>
  <si>
    <t>Citric acid monohydrate</t>
  </si>
  <si>
    <t xml:space="preserve">žarilni lončki </t>
  </si>
  <si>
    <t xml:space="preserve">1,4-cyclohexanediol </t>
  </si>
  <si>
    <t xml:space="preserve">Phenylthiourea </t>
  </si>
  <si>
    <t xml:space="preserve">Dithizone </t>
  </si>
  <si>
    <t>Ammonium oxalate monohydrate</t>
  </si>
  <si>
    <t xml:space="preserve">N-bromosuccinimide </t>
  </si>
  <si>
    <t>Oxalic acid dihydrate</t>
  </si>
  <si>
    <t>Copper Chloride 2H2O</t>
  </si>
  <si>
    <t>Daphnia Magna, 48-HR ACUTE</t>
  </si>
  <si>
    <t>Metilensko modrilo_Methylene blue hydrate 100g</t>
  </si>
  <si>
    <t>MacConkey agar 20/1</t>
  </si>
  <si>
    <t>Pepton - mesni _ Peptone from meat, Bacteriological_500g</t>
  </si>
  <si>
    <t>Mesni ekstrakt_Meat extract for MB_100g</t>
  </si>
  <si>
    <t>antibiotik (raztopina gentamicin 50 mg/ml)_Gentamycin sulphate solution_20ML</t>
  </si>
  <si>
    <t>Agar za mikrobiologijo 500g</t>
  </si>
  <si>
    <t>MacConkey agar za mikrobiologijo_500g</t>
  </si>
  <si>
    <t>VODIKOV PEROKSID 30% MEDIC.(L) BELOX 30</t>
  </si>
  <si>
    <t>Kvasni ekstrakt_yeast extract for MB_100g</t>
  </si>
  <si>
    <t>Blood agar_base no.2</t>
  </si>
  <si>
    <t>Actinomycete isolation agar, for Microbiology</t>
  </si>
  <si>
    <t>2,2-DIPHENYL-1-PICRYLHYDRAZYL - DPPH</t>
  </si>
  <si>
    <t>1 l/kos</t>
  </si>
  <si>
    <t>25 ml</t>
  </si>
  <si>
    <t>2.5 l/kos</t>
  </si>
  <si>
    <t>10 g/kos</t>
  </si>
  <si>
    <t>500g/kos</t>
  </si>
  <si>
    <t>250 g/kos</t>
  </si>
  <si>
    <t>10 l/kos</t>
  </si>
  <si>
    <t>500ml/kos</t>
  </si>
  <si>
    <t>500 g /kos</t>
  </si>
  <si>
    <t>500 g/kos</t>
  </si>
  <si>
    <t xml:space="preserve">250 ml/ kos </t>
  </si>
  <si>
    <t>1 EA</t>
  </si>
  <si>
    <t>1 l/ kos</t>
  </si>
  <si>
    <t>38 ml/kos</t>
  </si>
  <si>
    <t>60 ml/kos</t>
  </si>
  <si>
    <t>200 g/kos</t>
  </si>
  <si>
    <t xml:space="preserve">kos </t>
  </si>
  <si>
    <t>SKUPNA VREDNOST ZA SKLOP 9:</t>
  </si>
  <si>
    <t>SKUPNA VREDNOST ZA SKLOP 10:</t>
  </si>
  <si>
    <t>SKUPNA VREDNOST ZA SKLOP 11:</t>
  </si>
  <si>
    <t xml:space="preserve">Krovna stekelca, 24x24 mm </t>
  </si>
  <si>
    <t xml:space="preserve">Krovna stekelca, 24x32 mm </t>
  </si>
  <si>
    <t xml:space="preserve">Krovna stekelca, 24x50 mm </t>
  </si>
  <si>
    <t xml:space="preserve">Pinceta anatomska 11,5 cm </t>
  </si>
  <si>
    <t xml:space="preserve">Pinceta anatomska 13 cm </t>
  </si>
  <si>
    <t>Predmetna stekla 76X26 mm matirana (posneti rob)</t>
  </si>
  <si>
    <t xml:space="preserve">Škarje mikroskopske 130 mm </t>
  </si>
  <si>
    <t>Škatla za preparate za 100 stekel 76X26</t>
  </si>
  <si>
    <t>Škatle za shranjevanje mikroskopskih preparatov, za 50 preparatov (50 stekelc, 76x26)</t>
  </si>
  <si>
    <t>Pinceta anatomska 11,5 cm - precizna</t>
  </si>
  <si>
    <t xml:space="preserve">Objektna stekla - navadna </t>
  </si>
  <si>
    <t>Papir za čiščenje mikroskopa (kot na primer Machinery-Nagel Papir - za čiščenje, 120 x 120 mm</t>
  </si>
  <si>
    <t>Barvilo za barvanje krvnega razmaza - Giemsa</t>
  </si>
  <si>
    <t>SKUPNA VREDNOST ZA SKLOP 12:</t>
  </si>
  <si>
    <t>baza</t>
  </si>
  <si>
    <t>Nadomestne kemikalije za analizo vode: amonijak (kot naprimer Eco Test amonijak- nadomestni reagent oz. drug kompatibilen s kompletom za analizo vod Macherey-Nagel)</t>
  </si>
  <si>
    <t>Nadomestne kemikalije za analizo vode: fosfat (kot naprimer Eco Test fosfat - nadomestni reagent oz. drug kompatibilen s kompletom za analizo vod Macherey-Nagel)</t>
  </si>
  <si>
    <t>Nadomestne kemikalije za analizo vode: Karbonatna trdota (kot naprimer Eco Test karbonatna trdota - nadomestni reagent oz. drug kompatibilen s kompletom za analizo vod Macherey-Nagel)</t>
  </si>
  <si>
    <t>Nadomestne kemikalije za analizo vode: Celokupna trdota (kot naprimer Eco Test celokupna trdota- nadomestni reagent oz. drug kompatibilen s kompletom za analizo vod Macherey-Nagel)</t>
  </si>
  <si>
    <t>Nadomestne kemikalije za analizo vode: nitrat (kot naprimer Eco Test nitrat- nadomestni reagent oz. drug kompatibilen s kompletom za analizo vod Macherey-Nagel) kot na primer kataloška številka 931041</t>
  </si>
  <si>
    <t>Nadomestne kemikalije za analizo vode: nitrit (kot naprimer Eco Test nitrit - nadomestni reagent oz. drug kompatibilen s kompletom za analizo vod Macherey-Nagel)</t>
  </si>
  <si>
    <t>Nadomestne kemikalije za analizo vode: pH (kot naprimer Eco Test pH- nadomestni reagent oz. drug kompatibilen s kompletom za analizo vod Macherey-Nagel)</t>
  </si>
  <si>
    <t>Kovček za analizo zemlje; parametri, ki jih določamo:
- fosfat, kalij, amonij, nitrit/nitrat, pH</t>
  </si>
  <si>
    <t>nadomestne kemikalije za analizo zemlje - fosfat</t>
  </si>
  <si>
    <t>nadomestne kemikalije za analizo zemlje - kalij</t>
  </si>
  <si>
    <t>nadomestne kemikalije za analizo zemlje - amonij</t>
  </si>
  <si>
    <t>nadomestne kemikalije za analizo zemlje - nitrat/nitrit</t>
  </si>
  <si>
    <t>nadomestne kemikalije za analizo zemlje - pH</t>
  </si>
  <si>
    <t>SKUPNA VREDNOST ZA SKLOP 14:</t>
  </si>
  <si>
    <t>MEŠANICA NUKLETIDOV (ANGL. dNTP Set), 100mM</t>
  </si>
  <si>
    <t>6,25 ml/kos</t>
  </si>
  <si>
    <t>4000 enot/kos</t>
  </si>
  <si>
    <t>4x0.25ml/kos</t>
  </si>
  <si>
    <t>KIT ZA IZOLACIJO DNA iz polne krvi (KOT NPR. QIAAMP DNA MINI KIT ALI ENAKOVREDNO)</t>
  </si>
  <si>
    <t>KIT za izolacijo DNA iz fecesa</t>
  </si>
  <si>
    <t>Reagent za izolacijo celokupne RNA ali simultano izolacijo RNA, DNA in proteinov iz različnih bioloških vzorcev - (celične kulture in tkiva) na osnovi fenola in gvanidin izotiocianata (kot na primer TRIzol® ali enakovredno)</t>
  </si>
  <si>
    <t>SKUPNA VREDNOST ZA SKLOP 16:</t>
  </si>
  <si>
    <t>SKUPNA VREDNOST ZA SKLOP 15:</t>
  </si>
  <si>
    <t>SKUPNA VREDNOST ZA SKLOP 17:</t>
  </si>
  <si>
    <t>SKUPNA VREDNOST ZA SKLOP 18:</t>
  </si>
  <si>
    <t xml:space="preserve">Pretreatment cartridge Puranity TU3+ </t>
  </si>
  <si>
    <t>Filterset for Puranity TU3+</t>
  </si>
  <si>
    <t>Sterile filter 0.2μm za Puranity TU3+</t>
  </si>
  <si>
    <t>SKUPNA VREDNOST ZA SKLOP 19:</t>
  </si>
  <si>
    <t>Karmali Campylobacter Agar (Base)</t>
  </si>
  <si>
    <t xml:space="preserve">Mueller Hinton AGAR </t>
  </si>
  <si>
    <t>Mueller Hinton Broth</t>
  </si>
  <si>
    <t>Campylobacter Selective Supplement (Karmali)</t>
  </si>
  <si>
    <t>Brain Heart Infusion Broth</t>
  </si>
  <si>
    <t>YPD Broth (for microbiology)</t>
  </si>
  <si>
    <t>MRS agar</t>
  </si>
  <si>
    <t>Brisača frotir zdravstvo 50x100 cm</t>
  </si>
  <si>
    <t>Brisača frotir kopalna 70x140 cm</t>
  </si>
  <si>
    <t>Kompresa zelena 90x100 cm bombaž, platno</t>
  </si>
  <si>
    <t>Kompresa zelena s prerezom 90x100 cm bombaž, platno</t>
  </si>
  <si>
    <t>Vrečke za umivanje 17x25 cm, frotir</t>
  </si>
  <si>
    <t>Krpice za umivanje tetra bombaž cca. 40 x 40 cm</t>
  </si>
  <si>
    <t xml:space="preserve">Jogi rjuhe </t>
  </si>
  <si>
    <t>Plenica tetra 80x80, bombaž</t>
  </si>
  <si>
    <t xml:space="preserve">Pregrinjalo - odeja </t>
  </si>
  <si>
    <t>Pižama moška komplet, flanela, bombaž</t>
  </si>
  <si>
    <t>Prevleka za blazino 60x80 cm, platno, belo</t>
  </si>
  <si>
    <t>Prevleka za blazino 45x45 cm, platno, belo</t>
  </si>
  <si>
    <t>Rjuha bela 160x280 cm, platno</t>
  </si>
  <si>
    <t>Srajca spalna ženska, flanela</t>
  </si>
  <si>
    <t>Srajca spalna preklana, platno</t>
  </si>
  <si>
    <t>Podloga vpojna obračalka 90x120 cm</t>
  </si>
  <si>
    <t>Platno gumirano frotir 150 x 100</t>
  </si>
  <si>
    <t>Aspiracijski kateter iz PVC-ja, ki ne vsebuje ftalatov, velikost CH 12, dolžine 50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Regulator vleka omogoča optimalno regulacijo vleka. Barvni standardi za določitev velikosti apiracijskega katetra so upoštevani.</t>
  </si>
  <si>
    <t>Otroške aspiracijske cevke št.6</t>
  </si>
  <si>
    <t>Cevka črevesna, CH 18, dolžina 40 cm. Mehak, zaprt, zaokrožen vrh. PVC material, je maksimalno fleksibilna, so lahko upogljive in prijetne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Izdelek je sterilen.</t>
  </si>
  <si>
    <t>Vrečka otroška urinska samolepilna, sterilna, vol. 150 ml, grad., lepilo nealergeno, odprtina mora biti dovolj velika za nameščanje vrečke pri deklicah in dečkih.</t>
  </si>
  <si>
    <t>Merilo za cvp komplet za 1x uporabo.</t>
  </si>
  <si>
    <t>Esmarch trak, elastični objemalec, laboratorijski, na klip sistem.</t>
  </si>
  <si>
    <t>Irigator 2I PVC</t>
  </si>
  <si>
    <t>Urinski kateter Foley, 100 % silikon, CH14, dvopotni z balonom 5-10ml, sterilen, s radiopačno linijo po vsej dolžini, z zaprtim vrhom in 2 stranskima odprtinama. Oznaka debeline katetra in velikost balona na samem katetru.</t>
  </si>
  <si>
    <t>Urinski enopotni kateter Nelaton iz PVC-ja,ne vsebuje phtalatov, s hidrofilnim nanosom, CH 14, dolžina 40 cm. Z dvema stranskima poliranima atravmatskima odprtinama, ki omogočata učinkovito plrenažo brez zastojev. Minimalni ostanki hidrofilnega nanosa znotraj sečnice zmanjšujejo obremenjenost organizma. Barvni standardi za določitev velikosti urinskega katetra so upoštevani. Pakiranje je ravno. Enostavno odpiranje z označeno smerjo odpiranja, omogoča sterilno rokovanje oz. jemanje katetra iz ovojnine.</t>
  </si>
  <si>
    <t>Urinski enopotni kateter Nelaton-ženski iz PVC-ja, ki ne vsebuje ftalatov, velikost CH 14, dolžine 18 cm z dvema stranskima atravmatskima odprtinama, ki omogočata učinkovito drenažo brez zastojev 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</si>
  <si>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Infuzijski sistem je namenjen dajanju infuzijski raztopin s pritiskom ali gravitacijo, skladno s standardom ISO.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od 150- 180cm.</t>
  </si>
  <si>
    <t>Infuzijski sistem za natančno doziranje infuzije. Imeti mora komoro z mikro kapalko(60 kapljic je 1 m) in 15 mik. Filtom. Sistem mora biti brez lateksa in DEHP-ja.</t>
  </si>
  <si>
    <t>Sistem za merjenje centralnega venskega pritiska. Dolžina sistema je 250 cm. Izdelek mora imetidvokanalno plastično iglo s pokrovčkom za prebod zamaškov, kapalnik dolžine 10 cm, zračni filter, transfuzijski filter 200 pm preprečuje trdim delcem in ostalim stranskim delcem vhod v krvni sistem, cev je narejena iz mehkega medicinskega PVC-a visoke kakovosti, 3 regulatorji s koleščki omogočajo natančno regulacijo hitrosti pretoka in luer lock nastavek z zaščitnim pokrovčkom.</t>
  </si>
  <si>
    <t>Sistem za zbiranje urina vacuette</t>
  </si>
  <si>
    <t>Celotna dolžina hranilne sonde je 35, 50 ali 100 cm. Mehak, zaokrožen vrh sonde. Vrh sonde je zaprt. Sonda dolžine 30 in 50 cm imata cm oznake na dolžini 30 cm, ki se začnejo 5 cm od vrha sonde, kar nam omogoča kontrolo globine uvajanja. Sonde dolžine 100 cm imajo tri oznake in sicer na 25, 50 in 75 cm od vrha katetra. PVC cevi so maksimalno fleksibilne, so lahko upogljive in prijetne za rokovanje. Ne vsebuje ftalatov (DEHP). Izdelek je deklariran kot "DEHP-free" izdelek. Luer lock nastavek omogoča doziranje tekočine ali hrane z luer brizgo. Matirana - nepolirana površina cevi omogoča minimalno uporabo maziv. Sonda ima dve stranski odprtini, ki sta postavljeni diagonalno. Stranske luknje so dimenzionirane na dimenzijo cevi in oblikovane tako da omogočajo dodajanje tekočine ali hrane brez zastojev. Priključki so v skladu s standardi barvno kodirani ter omogočajo hitro in enostavno identifikacijo CH-ja.</t>
  </si>
  <si>
    <t>Nazogastrična  sonda z enojnim nastavkom-kateter  luer (ožji) tip nastavka</t>
  </si>
  <si>
    <t>Nazogastrična  sonda z enojnim nastavkom-kateter  luer (širši) tip nastavka</t>
  </si>
  <si>
    <t>Sonda nasogastrična, CH 16 silikonska, z dvema stranskima očesoma, sterilna,</t>
  </si>
  <si>
    <t>Zamašek za NSG(nazogastrično sondo)</t>
  </si>
  <si>
    <t>Uricult gojišča</t>
  </si>
  <si>
    <t>Vrečka za urin z 2 I z izpustom, na nastavku za kateter mora biti membrana za brezigelni odvzem urina, sterilna, nepovratna valvula, dolžina cevi 110 cm, graduirana, z držalom in vrvjo.</t>
  </si>
  <si>
    <t>Vrečka-zbiralnik za urin, otroška, za srednji curek urina, sterilna z epruveto.</t>
  </si>
  <si>
    <t>Lancete za otroke</t>
  </si>
  <si>
    <t>Lanceta samosprožilna za odrasle</t>
  </si>
  <si>
    <t>Merilni trak- šiviljski</t>
  </si>
  <si>
    <t>Prijemalka rochester-pean 160 mm ravna</t>
  </si>
  <si>
    <t>Pinceta anatomska 145 mm ozka</t>
  </si>
  <si>
    <t>Merilec krvnega tlaka</t>
  </si>
  <si>
    <t>Stetoskop z enostransko glavo in enostransko nastavljivo membrano. Obroček na glavi stetoskopa preprečuje hladen občutek pri dotiku s kožo, ima enosvetlinsko cev dolžine 69 cm, kvalitete Littmann 3M, garancija 3 leta.</t>
  </si>
  <si>
    <t>Šivalnik kirurški hegar-mayo 180 mm</t>
  </si>
  <si>
    <t>Škarje kirurške 145 mm ravne špičasto špičaste</t>
  </si>
  <si>
    <t>Škarje za šive spencer 115 mm</t>
  </si>
  <si>
    <t>Škarje za popek 135 mm upognjene</t>
  </si>
  <si>
    <t>Testni lističi za glukometer Accu-Check Aviva, a50</t>
  </si>
  <si>
    <t>Testni lističi za glukometer WELLION CALLA gluko. A50 well 915</t>
  </si>
  <si>
    <t>Testni lističi za kvalitativno analizo urina Uristix, a50</t>
  </si>
  <si>
    <t xml:space="preserve">Termometer vodni </t>
  </si>
  <si>
    <t xml:space="preserve">Alkoholni termometer </t>
  </si>
  <si>
    <t>Hitri digitalni telesni termometer, zelo kratek čas merjenja v ca. 10 sekundah, gibljiva konica, ima spomin zadnje opravljene meritve, zvočni signal ob koncu meritve, vodoodporen, primeren za dezinfekcijo, z embalažo za shranjevanje, samodejni izklop, natančnost meritve: +/- 0,1 °C, opozorilni ton pri vrednosti meritve nad 37,8 °C (alarm), 3 letna garancija.</t>
  </si>
  <si>
    <t>Papir za sterilizacijo, krep, 60X60cm.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</si>
  <si>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Papir za sterilizacijo, krep, 90X90cm. Izdelan iz čiste celuloze, gramatura papirja 60 - 70 g/m2, krepanost papirja 125 mm po dolžini in 160 mm po širini. Ustrezati mora zahtevam standardov ISO 11607-1:2006, EN ISO 11607-1:2009 in EN 868-2:1999. Omogoča aseptično trehniko odpiranja, učinkovito lepljenje in je odporen proti fizikalnim vplivom.</t>
  </si>
  <si>
    <t>Rokav za parno sterilizacijo brez preklopa, iz visoko kakovostnega medicinskega papirja iz čiste celuloze ter BOPET/PP 7 slojnega filma, 12/40micr. Gramatura 70gr/m2, dimenzije: 25 x 200 cm. Rokav ima na razdalji 15 cm oznake: št. lota, velikost, širina in dolžina rokava, ustrezen kemični procesni indikator, določilo o spremembi barve po uspešni sterilizaciji. Ustreza ISO 11607-1, ISO 11607-2, 868-5.</t>
  </si>
  <si>
    <t>Rokav za parno sterilizacijo brez preklopa, iz visoko kakovostnega medicinskega papirja iz čiste celuloze ter BOPET/PP 7 slojnega filma, 12/40micr. Gramatura 70gr/m2, dimenzije: 100 x 200 cm. Rokav ima na razdalji 15 cm oznake: št. lota, velikost, širina in dolžina rokava, ustrezen kemični procesni indikator, določilo o spremembi barve po uspešni sterilizaciji. Ustreza ISO 11607-1, ISO 11607-2, 868-5.</t>
  </si>
  <si>
    <t>Rokav za sterilizacijo BPR 350 cmx80m</t>
  </si>
  <si>
    <t>Skalpel rezila zaobljena št.10</t>
  </si>
  <si>
    <t>Skalpel sterilen fig. 10 s plastičnim ročajem</t>
  </si>
  <si>
    <t>Kirurški šivalni material, monofilamentni iz poliamida 2/0 45cm 3/8 kroga reverzno trikotna igla 24 mm, enakovredno kot DAFILON C0932361</t>
  </si>
  <si>
    <t>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</si>
  <si>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Dozator za razkužilo</t>
  </si>
  <si>
    <t xml:space="preserve">Razkužilo za roke Skinman soft </t>
  </si>
  <si>
    <t>Hladilno mazilo za otroke 250 g</t>
  </si>
  <si>
    <t xml:space="preserve">BRISAL čistilo 1000ml </t>
  </si>
  <si>
    <t>Pripravljeno razkužilo v razpršilu za čiščenje in razkuževanje brisalnih površin in medicinskih pripomočkov v okolici bolnika, odpornih na alkohol. Baktericidno, fungicidno, tuberkulocidno, virucidno (HBV/HIV,...) delovanje, brez aldehidov. Sestava: 30 g 1-propanola, 15 g 2-propanola, 10 g etanola, 0,05 g didecilmetilamonijevega propionata, 0,02 alkinamingvanidin diacetata, dišave, neionski tenzidi. Plastenka 1000 ml s pršilko.</t>
  </si>
  <si>
    <t>Gel aloe vera 50 ml</t>
  </si>
  <si>
    <t>Gel za ultrazvok 260 g</t>
  </si>
  <si>
    <t>Alkoholne komprese - ALKOTIP z vsebnostjo 70% izopropila za prebris kože. Velkost posamezne komprese mora biti 4,5 x 8,3 cm.</t>
  </si>
  <si>
    <t>Krema za nego obraza, telesa in rok. Krema ščiti, neguje in obnavlja kožo. Dermatološko testirana. Brez parabenov, mineralnih olj in barvil. Kot naprimer krema Amai. Pak. stoječa tuba 100ml.</t>
  </si>
  <si>
    <t xml:space="preserve">Vazelin za usta </t>
  </si>
  <si>
    <t>Robčki čistilni otroški</t>
  </si>
  <si>
    <t>Robčki za hitro razkuževanje in čiščenje medicinskih pripomočkov-DOZA,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</si>
  <si>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Robčki za hitro razkuževanje in čiščenje medicinskih pripomočkov-POLNILO, predmetov in površin na osnovi alkohola. Ima širok spekter delovanja na: bakterije (vključno z večkratno odpornimi bakterijami), Tbc, glive in viruse (HBV, HIV). Velikost robčka 130mmx185mm, teža: 23g/m2. Tekočina s katero so robčki prepojeni vsebuje: Propan-2-ol 70%. Pakiranja: refil 125 robčkov.</t>
  </si>
  <si>
    <t>Šampon za lase 500 ml</t>
  </si>
  <si>
    <t>Vazelin beli v tubi 30 g</t>
  </si>
  <si>
    <t>Zbiralnik za ostre predmete, volumen 1,5 L. Okrogle oblike z varnostnim zapiralom. Dimenzije cca. 14x15.5 cm. Barva: rdeča in rumena. Material.: Polypropilen in kopolimer (obarvan z barvili, ki ne vsebuje kadmija ali drugih težkih kovin; iz upepelitvenega procesa ne izhajajo škodljive snovi, kar je v skladu z okoljskimi merili). Odporn na topila in tekočine. Imeti morajo certifikat za varen odvoz.</t>
  </si>
  <si>
    <t>Zbiralnik za ostre predmete, volumen 3 L,+/-10%. Kvadratne oblike z varnostnim zapiralom. Dimenzije cca. 17x17x12 cm. Barva: rdeča in rumena. Material.: Polypropilen in kopolimer (obarvan z barvili, ki ne vsebuje kadmija ali drugih težkih kovin; iz upepelitvenega procesa ne izhajajo škodljive snovi, kar je v skladu z okoljskimi merili). Odporn na topila in tekočine. Imeti morajo certifikat za varen odvoz.</t>
  </si>
  <si>
    <t>Zbiralnik za ostre predmete, volumen 25 L,Kvadratne oblike z enojnim zapiralom. Material.: Polypropilen in kopolimer (obarvan z barvili, ki ne vsebuje kadmija ali drugih težkih kovin; iz upepelitvenega procesa ne izhajajo škodljive snovi, kar je v skladu z okoljskimi merili). Odporn na topila in tekočine. Imeti morajo certifikat za varen odvoz.</t>
  </si>
  <si>
    <t>Adapter vacutainer luer moder</t>
  </si>
  <si>
    <t>Tridelne brizge 2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</si>
  <si>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Brizge 5 ml</t>
  </si>
  <si>
    <t xml:space="preserve">Insulinske brizge </t>
  </si>
  <si>
    <t xml:space="preserve">Brizge 10 ml </t>
  </si>
  <si>
    <t>Tridelne brizge 20 ml, narejene iz prozorne trde plastike,ki ne vebuje lateksa. Graduacija je dobro vidna,obstojna natančna in razumljiva. Bat z gumijastim nastavkom, ki mora dobro tesniti, vlek bata je drseč, enakomeren ter mora dobro tesniti (ustvarjati mora dober vakum). Graduacija se ne sme izbrisati med uporabo ob prisotnosti etanola in razkužila.</t>
  </si>
  <si>
    <t>Brizga, volumna 50-60 ml - z nastavkom kateter tip</t>
  </si>
  <si>
    <t xml:space="preserve">Brizga, volumna 50-60 ml - luer z nastavkom </t>
  </si>
  <si>
    <t>Držalo za vakuumski odvzem krvi</t>
  </si>
  <si>
    <t>Glukoza brezvodna 500 g</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</si>
  <si>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Sestava: Glukoprotamin, neionski tenzidi, topili, kompleksator, ojačevalci čiščenja in inhibitorji korozije. Plastenka 2L z ročajem.</t>
  </si>
  <si>
    <t>Igla vacutainer 0,7x38 črna</t>
  </si>
  <si>
    <t>Igla 0,6x25 mm</t>
  </si>
  <si>
    <t>Igla 0,7x40 mm</t>
  </si>
  <si>
    <t>Igla 0,8x50 mm</t>
  </si>
  <si>
    <t>Igla 1,2x50 mm</t>
  </si>
  <si>
    <t>Igla insulinska 0,25x0,6 G31</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</si>
  <si>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I.V KANILA (modri)</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</si>
  <si>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0,7 x 19, g24 I.V. KANILA-NEOFLON (otroški)</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</si>
  <si>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0,7 x 19, g24 I.V. KANILA (otroški-rumeni)</t>
  </si>
  <si>
    <t>Mini spaike</t>
  </si>
  <si>
    <t>Pretočna kanila za Fiziološko raztopino (na obeh straneh špičast nastavek). Uporablja se za preveze.</t>
  </si>
  <si>
    <t>VENEFLEX G25 ORANŽNA CHIRAFLEX A100 CHIRANA-metuljčki</t>
  </si>
  <si>
    <t>Prozoren poliuretanski sterilen I. V. obliž s papirnatim okvirčkom za enostavno namestitev.Preprečuje zlepljenje filma, zagotavlja aseptično tehniko, z mehko tekstilijo za boljšo stabilnost, z izrezom za lažjo namestitev in pričvrstitev s prekrivanjem ter dvemi sterilnimi lepilnimi trakci za pričvrstitev katetra oz. kanile. Dimenzije 7 x 7,5cm</t>
  </si>
  <si>
    <t>Otroški obliž za i.v kanale. Dimenzije 5 x 5,7- medvedki</t>
  </si>
  <si>
    <t>Zamašek latex free luer lock za injiciranje skozi membrano</t>
  </si>
  <si>
    <t>Konekt za brezigelni dostop. Dostop možen samo preko LL ali Luer brizgalke. Pakiranje v škatlo po 100 kosov. Barva konekta - fluoro, ki ponoči sveti. Strokovne zahteve za konekt za dostop brez igle: ne vsebuje lateksa in kovin, pretok vsaj 165 ml/min, mrtvi prostorje lahko največ 0.06 ml, ob vbodu z iglo ni mogoča ne aspiracija in ne injiciranje. Na voljo mora biti neodvisni laboratorijski test pri katerem je po vsaj 144 dostopih v roku 6 dni bakterijska barijera konekta še vedno neoporečna.</t>
  </si>
  <si>
    <t>Dvokanalni podaljšek z dvema konektoma za dostop brez igle. Izdelek omogoča tako aspiracijo kot injiciranje. Izdelek ima standarden luer lock priključek, konstrukcija izdelka omogoča večkratno aktivacijo in ne zahteva dodatnih zamaškov. Volumen 0,62 ml, premer cevi 2,5 mm, dolžina 13 cm. Stišček za zapiranje pretoka. Uporaben do 7 dni.</t>
  </si>
  <si>
    <t>Enojni podaljšek- z enim konektom za dostop brez igle.</t>
  </si>
  <si>
    <t>Pokrov aluminijasti za penicilinke</t>
  </si>
  <si>
    <t>Zamašek gumi za penicilinke 20 mm</t>
  </si>
  <si>
    <t>Steklenička brezbarvna 20 ml penicilinka</t>
  </si>
  <si>
    <t>Kompresa operacijska 50x50cm zelena 3-slojna nesterilna</t>
  </si>
  <si>
    <t>Kompresa operacijska 90x75cm zelena 3-slojna nesterilna ali podobn</t>
  </si>
  <si>
    <t>Kompresa nesterilna 5x5 cm iz gaze</t>
  </si>
  <si>
    <t>Kompresa nesterilna 7,5x7,5 cm iz gaze</t>
  </si>
  <si>
    <t>Kompresa nesterilna 10x10 cm iz gaze</t>
  </si>
  <si>
    <t>Kompresa sterilna 5x5 cm netkana a 6 kos</t>
  </si>
  <si>
    <t>Ligature za popek</t>
  </si>
  <si>
    <t>Lopatica za jezik lesena nesterilna. Dolžina 15 cm. Pakiranje 100 kosov v zavitku.</t>
  </si>
  <si>
    <t>Nose fix, za fiksacijo nosa pri nazogastrični sondi</t>
  </si>
  <si>
    <t>Negasoft krpice 30x30cm</t>
  </si>
  <si>
    <t xml:space="preserve">Plenice otroške za nedonošenčke 1-3 kg </t>
  </si>
  <si>
    <t xml:space="preserve">Plenice otroške BAMBO NATURE NEWBORN 2-4 kg </t>
  </si>
  <si>
    <t>Plenica inkontinentna, hlačna, srednja, dobro vidna oznaka polnosti plenice, obseg 80-125cm, vpojnost najmanj 2100 ml. Možnost odstranitve in ponovne fiksacije. Sloj, ki je v stiku z kožo mora imeti zaščito oz biti prepojen z zaščito za kožo.Plenica mora vsebovati sestavine za preprečevanje neprijetnih vonjav. Stransko mora imeti zavihke proti iztekanju. Plenica ne sme vsebovati latexa.NOČNE</t>
  </si>
  <si>
    <t>Plenica inkontinentna, hlačna, srednja, dobro vidna oznaka polnosti plenice, obseg 80-125cm, vpojnost najmanj 2100 ml. Možnost odstranitve in ponovne fiksacije. Sloj, ki je v stiku z kožo mora imeti zaščito oz biti prepojen z zaščito za kožo. Plenica mora vsebovati sestavine za preprečevanje neprijetnih vonjav. Stransko mora imeti zavihke proti iztekanju. Plenica ne sme vsebovati latexa.DNEVNE</t>
  </si>
  <si>
    <t>Povoj krep bombažni 6cm x 4,5 oz. 5 m</t>
  </si>
  <si>
    <t>Povoj krep bombažni 8cm x 4,5 oz. 5 m</t>
  </si>
  <si>
    <t>Povoj krep bombažni 10cm x 4,5 oz. 5 m</t>
  </si>
  <si>
    <t>Povoj krep bombažni12cm x 4,5 oz. 5 m</t>
  </si>
  <si>
    <t>Povoj dolgoelastični</t>
  </si>
  <si>
    <t>Sponke za popek</t>
  </si>
  <si>
    <t>Tamponi sterilni set št.3 po 3 kose v zavitku</t>
  </si>
  <si>
    <t>Tamponi netkani nesterilni št. 2</t>
  </si>
  <si>
    <t>Tamponi netkani nesterilni št. 3</t>
  </si>
  <si>
    <t>Tamponi netkani nesterilni št. 6</t>
  </si>
  <si>
    <t>Sterilni prozorni elastični poliuretanski obliž z vpojno blazinico iz netkanega materiala, 9x15cm, z okvirčkom za enostavno nameščanje.</t>
  </si>
  <si>
    <t>Trikotna ruta bombaž</t>
  </si>
  <si>
    <t xml:space="preserve">Vata cikcak </t>
  </si>
  <si>
    <t>Vata sanitetna v kolutu a 1000 g</t>
  </si>
  <si>
    <t>Vatiranec nesterilni 10x10 cm</t>
  </si>
  <si>
    <t>Vatiranec nesterilni 25x25 cm</t>
  </si>
  <si>
    <t>Preveza št. 2 (zloženci, tamponi, pinceta)</t>
  </si>
  <si>
    <t>Preveza št. 3 (zloženci, tamponi,vatiranec, inštrument)</t>
  </si>
  <si>
    <t>Palčke vatirane</t>
  </si>
  <si>
    <t>Vložki higienski samolepilni brez krilc (kot Vir 90)</t>
  </si>
  <si>
    <t>Zapestnica identifikacijska, odrasla, iz ekološkega PVC, brez phtalatov. Sestavljena iz zapestnega traku, gumba in plastificiranega kartončka. Na traku je vodoodporna lepljiva folija. Gumb je za enkratno zapiranje.</t>
  </si>
  <si>
    <t>Zapestnica identifikacijska, otroška, iz ekološkega PVC, brez phtalatov. Sestavljena iz zapestnega traku, gumba in plastificiranega kartončka. Na traku je vodoodporna lepljiva folija. Gumb je za enkratno zapiranje.</t>
  </si>
  <si>
    <t>Drobilec za tablete</t>
  </si>
  <si>
    <t>Epruvete krvna slika 3 ml vijola</t>
  </si>
  <si>
    <t>Epruvete sedimentacija 2 ml črna</t>
  </si>
  <si>
    <t>Epruvete biokemija 4 ml rdeče</t>
  </si>
  <si>
    <t>Epruvete vacumteiner rdeča 6 ml</t>
  </si>
  <si>
    <t>Epruvete biokemija 5 ml gel rumene</t>
  </si>
  <si>
    <t>Epruveta koag 2ml modra</t>
  </si>
  <si>
    <t>Epruveta 2 ml zelena</t>
  </si>
  <si>
    <t>Epruvete mikrotainer krvna slika vijola</t>
  </si>
  <si>
    <t>Epruvete mikrotainer biokemija rdeče</t>
  </si>
  <si>
    <t>Ledvička za enkartno uporabo (iz kartona)</t>
  </si>
  <si>
    <t>Umivalnik PVC 6 I</t>
  </si>
  <si>
    <t>Fotobanjica plexi bela 300x400x45 cm (bela tasa)</t>
  </si>
  <si>
    <t>Fotobanjica plexi bela 180x240x50 cm (bela tasa)</t>
  </si>
  <si>
    <t>Vrč PVC graduiran 2 I z ročajem</t>
  </si>
  <si>
    <t>Ledvička PVC</t>
  </si>
  <si>
    <t>Patena za enkratno uporabo (iz kartona)</t>
  </si>
  <si>
    <t xml:space="preserve">Lonček za urin PVC 100 ml-sterilen </t>
  </si>
  <si>
    <t>Posodice plastične stekleničke - kapalke za kapljice 15 ml</t>
  </si>
  <si>
    <t>Stojalo za mikrovete univerzalno 12x0,5</t>
  </si>
  <si>
    <t xml:space="preserve">Baby dose </t>
  </si>
  <si>
    <t>Kirurški nesterilen (PVC) plašč</t>
  </si>
  <si>
    <t>Vata celulozna rezana (staničevina)</t>
  </si>
  <si>
    <t>Kapa bareta iz netkane zračne vlaknovine.</t>
  </si>
  <si>
    <t>Maska kirurška z elastiko, 3-slojna.</t>
  </si>
  <si>
    <t>Makska kirurška s trakovi, 3-slojna.</t>
  </si>
  <si>
    <t>Rokavice kirurške iz lateksa brez pudra, raven manšetni del rokavice, enojna debelina prsta 0,20mm. Registrirane kot medicinski pripomoček razreda Ila v skladu z Direktivo o medicinskih pripomočkih MDD 93/42/EEC, standardi EN455 1, 2, 3 in 4. Test neprepustnosti za viruse ASTM F1671. Velikost 6.</t>
  </si>
  <si>
    <t>Rokavice kirurške iz lateksa brez pudra, raven manšetni del rokavice, enojna debelina prsta 0,20mm. Registrirane kot medicinski pripomoček razreda lla v skladu z Direktivo o medicinskih pripomočkih MDD 93/42/EEC, standardi EN455 1, 2, 3 in 4 Test neprepustnosti za viruse ASTM F1671. Velikost 6.5.</t>
  </si>
  <si>
    <t>Rokavice kirurške iz lateksa brez pudra, raven manšetni del rokavice, enojna debelina prsta 0,20mm. Registrirane kot medicinski pripomoček razreda lla v skladu z Direktivo o medicinskih pripomočkih MDD 93/42/EEC, standardi EN455 1,2, 3 in 4. Test neprepustnosti za viruse ASTM F1671. Velikost 7.</t>
  </si>
  <si>
    <t>Rokavice kirurške iz lateksa brez pudra, raven manšetni del rokavice, enojna debelina prsta 0,20mm. Registrirane kot medicinski pripomoček razreda lla v skladu z Direktivo o medicinskih pripomočkih MDD 93/42/EEC, standardi EN455 1, 2, 3 in 4. Test neprepustnosti za viruse ASTM F1671. Velikost 7.5.</t>
  </si>
  <si>
    <t>Rokavice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t>
  </si>
  <si>
    <t>Rokavice kirurške iz lateksa brez pudra, raven manšetni del rokavice, enojna debelina prsta 0,20mm. Registrirane kot medicinski pripomoček razreda lla v skladu z Direktivo o medicinskih pripomočkih MDD 93/42/EEC, standardi EN455 1, 2, 3 in 4. Test neprepustnosti za viruse ASTM F1671. Velikost 8.5.</t>
  </si>
  <si>
    <t>Rokavice, pregledne, iz lateksa, sterilne, brez pudra, registrirane kot medicinski pripomoček razreda I. v skladu z Direktivo o medicinskih pripomočkih MDD 93/42/EEC, standardi EN455 1, 2, 3, 4. Test neprepustnosti za viruse ASTM F1671. Pakirane po 1 kos. Velikost M. Pakiranje po 1 kos.</t>
  </si>
  <si>
    <t>Rokavice, pregledne, iz lateksa, sterilne, brez pudra, registrirane kot medicinski pripomoček razreda I. v skladu z Direktivo o medicinskih pripomočkih MDD 93/42/EEC, standardi EN455 1, 2, 3, 4. Test neprepustnosti za viruse ASTM F1671. Pakirane po 1 kos. Velikost L. Pakiranje po 1 kos.</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</si>
  <si>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S.</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</si>
  <si>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M.</t>
  </si>
  <si>
    <t>Rokavice, pregledne, iz nitrila, brez pudra, hrapave konice prstov, enojna debelina sredinec: 0,10 mm, dlan: 0,08 mm, zapestje: 0,07mm; dolžina 240 mm, obojeročne. Registrirane kot medicinski pripomoček razreda I v skladu z Direktivo o medicinskih pripomočkih MDD 93/42/EEC EN 455-1, 2, 3, 4. AQL 1.5. Test neprepustnosti za viruse ASTM F1671. Velikost L.</t>
  </si>
  <si>
    <t xml:space="preserve">Stoma enodelna </t>
  </si>
  <si>
    <t>Stoma  podlaga pri dvodelni stomi CONOVATEC 57mm</t>
  </si>
  <si>
    <t>Stoma podloga pri dvodelni stomi coloplast 60 mm</t>
  </si>
  <si>
    <t>Drenažna vrečka pri dvodelni stomi 57mm</t>
  </si>
  <si>
    <t>Drenazna vrečka pri dvodelni stomi 60 mm</t>
  </si>
  <si>
    <t>Škarje za nohte</t>
  </si>
  <si>
    <t>Klešče za nohte</t>
  </si>
  <si>
    <t>Glavnik</t>
  </si>
  <si>
    <t>Pena za umivanje</t>
  </si>
  <si>
    <t>Pena za britje</t>
  </si>
  <si>
    <t>Britvice</t>
  </si>
  <si>
    <t>Slinčki za enkratno uporabo</t>
  </si>
  <si>
    <t>Predpasniki za enkratno uporabo</t>
  </si>
  <si>
    <t>Posoda za shranjevanje zobne proteze s pokrovom (bela, neprozorna)</t>
  </si>
  <si>
    <t>Plašč ali pajac za zaščito COVID 19</t>
  </si>
  <si>
    <t>Zaščitni vizir ali očala, ki dobro tesnijo</t>
  </si>
  <si>
    <t xml:space="preserve">Zaščitne kape boljše </t>
  </si>
  <si>
    <t xml:space="preserve">Rokavice za COVID </t>
  </si>
  <si>
    <t>Rokavice nitril brez pudra-podaljšane za kopanje Velikost S</t>
  </si>
  <si>
    <t>Rokavice nitril brez pudra-podaljšane za kopanje Velikost M</t>
  </si>
  <si>
    <t>Rokavice nitril brez pudra-podaljšane za kopanje Velikost L</t>
  </si>
  <si>
    <t>Maske FFP3-za COVID</t>
  </si>
  <si>
    <t>Mikropor 5 cm</t>
  </si>
  <si>
    <t>ZAHTEVANI PROIZVAJALEC</t>
  </si>
  <si>
    <t>Termometer vbodni</t>
  </si>
  <si>
    <t xml:space="preserve">Zaščitna očala </t>
  </si>
  <si>
    <t>Digitalni merilnik PH</t>
  </si>
  <si>
    <t>18 kos/paket</t>
  </si>
  <si>
    <t>Pasteurjeva pipeta, graduirana, 3 mL</t>
  </si>
  <si>
    <t>Puhalka, prosojna, ozko grlo 250 ml</t>
  </si>
  <si>
    <t xml:space="preserve">Ph lističi 0-14 </t>
  </si>
  <si>
    <t>Plastična pinceta</t>
  </si>
  <si>
    <t>Filtrirni papir v krogih (premer 110 mm)</t>
  </si>
  <si>
    <t>Filter papir v polah</t>
  </si>
  <si>
    <t>Destilirana voda</t>
  </si>
  <si>
    <t>Filter papir MN 640 We Φ 125 mm</t>
  </si>
  <si>
    <t>Amonijak 25 % (Ammonia Solution)</t>
  </si>
  <si>
    <t>Amonijev klorid R.G., REAG. ACS (Ammonium Chloride)</t>
  </si>
  <si>
    <t>Indikator Lackmus P/25G-Litmus (C.i.1242).p.a.</t>
  </si>
  <si>
    <t>Kalijev hidroksid (Potassium hydroxide)</t>
  </si>
  <si>
    <t>Klorovodikova kislina (37%) - HCI</t>
  </si>
  <si>
    <t>7813 20</t>
  </si>
  <si>
    <t>BRAND</t>
  </si>
  <si>
    <t>7813 40</t>
  </si>
  <si>
    <t>0030 120,094</t>
  </si>
  <si>
    <t>Eppendorf</t>
  </si>
  <si>
    <t>0030 108,051</t>
  </si>
  <si>
    <t>0030 120,086</t>
  </si>
  <si>
    <t>Mikrocentrifugirke, epice 2,0 mL (prozorne, dobro tesnljive, safe lock mehanizem, sterilne)</t>
  </si>
  <si>
    <t>Mikrocentrifugirke, epice, 1,5 mL (20 kosov na paket, prozorne, dobro tesnljive, safe lock mehanizem, sterilne)</t>
  </si>
  <si>
    <t>Mikrocentrifugirke, epice, 1,5 mL (z oznakami za volumen 0.5, 1.0 ter 1.5; prozorne, dobro tesnljive, safe lock mehanizem, sterilne)</t>
  </si>
  <si>
    <t xml:space="preserve">Multikanalna (8 mestna) mehansko nastavljiva pipeta 0,5-10 μL </t>
  </si>
  <si>
    <t xml:space="preserve">Enokanalna mehansko nastavljiva pipeta 0,5-10 μL  </t>
  </si>
  <si>
    <t xml:space="preserve">Enokanalna mehansko nastavljiva pipeta 2-100 μL  </t>
  </si>
  <si>
    <t xml:space="preserve">Enokanalna mehansko nastavljiva pipeta 20-200 μL  </t>
  </si>
  <si>
    <t xml:space="preserve">Enokanalna mehansko nastavljiva pipeta 100-1000 μL </t>
  </si>
  <si>
    <t>NASTAVKI ZA PIPETE 0.5 - 10 UL (kompatibilno s škatlami in pipetami BRAND)</t>
  </si>
  <si>
    <t>Nastavek za pipete 2-200 rumeni (kompatibilno s škatlami in pipetami BRAND)</t>
  </si>
  <si>
    <t>Nastavek  za pipete 50-1000 modri (kompatibilno s škatlami in pipetami BRAND)</t>
  </si>
  <si>
    <t>Kimberly-Clark™ Kimtech</t>
  </si>
  <si>
    <t>Duchefa Biochemie</t>
  </si>
  <si>
    <t>SIGMA</t>
  </si>
  <si>
    <t>Roche ali enakovredno</t>
  </si>
  <si>
    <t>Roche ali Quantinova Qiagen</t>
  </si>
  <si>
    <t>Applied Biosystems</t>
  </si>
  <si>
    <t>N8010560</t>
  </si>
  <si>
    <t>M3148-25ML</t>
  </si>
  <si>
    <t>Invitrogen</t>
  </si>
  <si>
    <t>Qiagen</t>
  </si>
  <si>
    <t>KapaBiosystems</t>
  </si>
  <si>
    <t>PEQLAB</t>
  </si>
  <si>
    <t>TK-09.1020</t>
  </si>
  <si>
    <t>ThermoFisher Scientific</t>
  </si>
  <si>
    <t>TK-09.1003</t>
  </si>
  <si>
    <t>TK-192960</t>
  </si>
  <si>
    <t>TK-09.2003</t>
  </si>
  <si>
    <t>Plastične petrijevke (120x14)</t>
  </si>
  <si>
    <t>/</t>
  </si>
  <si>
    <t>100 kos/paket</t>
  </si>
  <si>
    <t>1 kos/paket</t>
  </si>
  <si>
    <t>10 kos/paket</t>
  </si>
  <si>
    <t>8 x 25/paket</t>
  </si>
  <si>
    <t>125 kos/paket</t>
  </si>
  <si>
    <t>800 kos/paket</t>
  </si>
  <si>
    <t>360 kos/paket</t>
  </si>
  <si>
    <t>1000 kos/paket</t>
  </si>
  <si>
    <t>20 kos/paket</t>
  </si>
  <si>
    <t>500 kos/paket</t>
  </si>
  <si>
    <t>250 kos/paket</t>
  </si>
  <si>
    <t>960 kos/paket</t>
  </si>
  <si>
    <t>40 kos/paket</t>
  </si>
  <si>
    <t>126 kos/paket</t>
  </si>
  <si>
    <t>240 kos/paket</t>
  </si>
  <si>
    <t>840 kos/paket</t>
  </si>
  <si>
    <t>50 kos/paket</t>
  </si>
  <si>
    <t>200 kos/paket</t>
  </si>
  <si>
    <t xml:space="preserve">360 kos/paket </t>
  </si>
  <si>
    <t>Epruvete za pripravo PCR mešanic 0,2 ml (BRAND 7813 20, strip 8 Q/PCR 0,2 ml ali enakovredno)</t>
  </si>
  <si>
    <t xml:space="preserve">Zamašek za epr. PCR izbočen (125 kos/pak, kar znese za 1000 reakcij,  BRAND ali enakovredno, vsak pokrovček pokrije 8 mest) </t>
  </si>
  <si>
    <t>Gobasta krpa za pomivanje posode (Vileda ali enakovredno)</t>
  </si>
  <si>
    <t>Gobica za pomivanje posode, dimenzije cca. 7x10 cm (Vileda ali enakovredno)</t>
  </si>
  <si>
    <t>Robčnki za razkuževanje delovnih površin (Incides N Ecolab ali enakovredno)</t>
  </si>
  <si>
    <t>Rokavice nitrile,nepudrane, Latex-free, large (Kimberly Clark Kimtech purple nitrile exam gloves ali enakovredno)</t>
  </si>
  <si>
    <t>Rokavice nitrile Xtra, nepudrane, Latex-free, medium (Kimberly Clark Kimtech purple nitrile exam gloves ali enakovredne)</t>
  </si>
  <si>
    <t>Rokavice nitrile, nepudrane, Latex-free, medium (Kimberly Clark Kimtech purple nitrile exam gloves ali enakovredno)</t>
  </si>
  <si>
    <t>Rokavice nitrile, nepudrane, Latex-free, small (Kimberly Clark Kimtech purple nitrile exam gloves ali enakovredne)</t>
  </si>
  <si>
    <t>Rokavice zaščitne lateks, debelejše, nenapudrane, large (Kimberly Clark Kimtech xtra-pfe latex exam gloves ali enakovredne) dolžina 24 cm.</t>
  </si>
  <si>
    <t xml:space="preserve">Rokavice zaščitne lateks, debelejše, nenapudrane, medium (Kimberly Clark Kimtech xtra-pfe latex exam gloves ali enakovredne) dolžina 24 cm. </t>
  </si>
  <si>
    <t xml:space="preserve">Rokavice zaščitne lateks, debelejše, nenapudrane, small (Kimberly Clark Kimtech xtra-pfe latex exam gloves ali enakovredne) dolžina 24 cm. </t>
  </si>
  <si>
    <t xml:space="preserve">Rokavice zaščitne lateks, debelejše, nenapudrane, extra small (Kimberly Clark Kimtech xtra-pfe latex exam gloves ali enakovredne) dolžina 24 cm. </t>
  </si>
  <si>
    <t>33.45</t>
  </si>
  <si>
    <t>KLEAN-CONTOR</t>
  </si>
  <si>
    <t xml:space="preserve">Avtoklavirne vrečke za biološke odpadke s pokrovom (KLEAN-CONTOR ali enakovredno, 25 kg, pakiranje 10 kos)  </t>
  </si>
  <si>
    <t>Sterilni papirnati pladnji (PAPER CUTTING PADS)</t>
  </si>
  <si>
    <t>1 kg/paket</t>
  </si>
  <si>
    <t>25 kos/paket</t>
  </si>
  <si>
    <t>75 kos/paket</t>
  </si>
  <si>
    <t>1000 g/kos</t>
  </si>
  <si>
    <t>300 kos/paket</t>
  </si>
  <si>
    <t>25 zamaškov/paket</t>
  </si>
  <si>
    <t>100 posodic/paket</t>
  </si>
  <si>
    <t>5 l/kos</t>
  </si>
  <si>
    <t>Macherey - Nagel</t>
  </si>
  <si>
    <t>MN-92110</t>
  </si>
  <si>
    <t>Gojišče za celične kulture Advanced RPMI 1640, s fenol rdečim, neesencialnimi AK in 110 mg/L Na-piruvata, brez L-glutamina, 500 mL (Gibco Advanced RPMI 1640 medium ali enakovredno)</t>
  </si>
  <si>
    <t xml:space="preserve">L-glutamin za celične kulture, 100x že pripravljena raztopina, sterilna (Gibco GlutaMAX-I, 100x ali enakovredno) </t>
  </si>
  <si>
    <t>Reagent za  spremljanje celične viabilnost (PrestoBlue Invitrogen ali enakovredno)</t>
  </si>
  <si>
    <t xml:space="preserve">Raztopina za preprečevanje kontaminacije v celičnih inkubatorijih in vodnih kopelih (Aquaguard ali enakovredno) </t>
  </si>
  <si>
    <t>Fenol rdeče, indicator, pure 5 gr</t>
  </si>
  <si>
    <t>pripravek za 10 L gojišča/paket</t>
  </si>
  <si>
    <t>120 kos/paket</t>
  </si>
  <si>
    <t>5x5 ml/paket</t>
  </si>
  <si>
    <t>Peti velikostni standard za ponovljivo dimenzioniranje podatkov fragmentne analize (Applied biosystems GENESCANT-500 LIZ SIZE STANDARD)</t>
  </si>
  <si>
    <t>PUFER ZA SEKVENIRANJE VZORCEV (BUFFER ABI PRISM BIGDYE TERMINATOR V1.1/3.1.)</t>
  </si>
  <si>
    <t>POLIMER ZA SEKVENIRANJE IN FRAGMENTNO ANALIZO (Applied Biosystems POP-7 TM Performance Optimized Polymer)</t>
  </si>
  <si>
    <t>800 reak./paket</t>
  </si>
  <si>
    <t>tekočina za pH elektrodo (Thermo Scientific™ Orion™ pH Electrode Filling Solution; 810007 ali enakovredno)</t>
  </si>
  <si>
    <t>tekočina za čiščenje in hrambo pH elektrode (Thermo Scientific™ Orion™ pH Electrode Cleaning and Storage Solutions; 810001 ali enakovredno)</t>
  </si>
  <si>
    <t>pufer standard za pH 7.00 (Thermo Scientific™ Orion™ pH Buffer Bottles (910107) pH 7.00 (Yellow) Buffer) ali enakovredno)</t>
  </si>
  <si>
    <t>pufer standard za pH 10.01 (Thermo Scientific™ Orion™ pH Buffer Bottles (910107) pH 10.01 (Blue) Buffer ali enakovredno)</t>
  </si>
  <si>
    <t>pufer standard za pH 4.01 (Thermo Scientific™ Orion™ pH Buffer Bottles (910107) pH 4.01 (Red) Buffer ali enakovredno)</t>
  </si>
  <si>
    <t>Lactoza (lactose)</t>
  </si>
  <si>
    <t>1 kg-R/kos</t>
  </si>
  <si>
    <t>100 g /kos</t>
  </si>
  <si>
    <t>125 g/kos</t>
  </si>
  <si>
    <t>2 l/kos</t>
  </si>
  <si>
    <t>100 tablet/paket</t>
  </si>
  <si>
    <t>10 kg/kos</t>
  </si>
  <si>
    <t>20 ml/kos</t>
  </si>
  <si>
    <t xml:space="preserve"> PROIZVAJALEC</t>
  </si>
  <si>
    <t>2-MERCAPTOETHANOL MOLECULAR BIOLOGY (Sigma ali enakovredno)</t>
  </si>
  <si>
    <t xml:space="preserve">1393-92-6 </t>
  </si>
  <si>
    <t>ROTH</t>
  </si>
  <si>
    <t>KOMPLET ZA KVANTIFIKACIJO DNA s širokim razponom (Quant-it DNA Assay BR kit, 500 assays ali enakovredno oz. kompatibilno z aparaturo Qbit Fluorimeter verzija3)</t>
  </si>
  <si>
    <t>TUBICE ZA KVANTIFIKACIJO RNA/DNA (Qubit Assay Tubes 500 ali enakovredno oz. kompatibilno z aparaturo Qbit Fluorimeter)</t>
  </si>
  <si>
    <t>KOMPLET ZA KVANTIFIKACIJO RNA (Quant-it RNA Assay kit 100 assays ali enakovredno oz. kompatibilno z aparaturo Qbit Fluorimeter verzija3)</t>
  </si>
  <si>
    <t>KOMPLET ZA KVANTIFIKACIJO enoverižne DNA (Quant-it ssDNA Assay kit 100 assays ali enakovredno oz. kompatibilno z aparaturo Qbit Fluorimeter verzija3)</t>
  </si>
  <si>
    <t>KOMPLET ZA KVANTIFIKACIJO DNA z visoko specifičnostjo (Quant-it DNA Assay HS kit, 100 assays ali enakovredno oz. kompatibilno z aparaturo Qbit Fluorimeter verzija3)</t>
  </si>
  <si>
    <t>500 reakcij/paket</t>
  </si>
  <si>
    <t>100 reakcij/paket</t>
  </si>
  <si>
    <t>25 nmol/oligonukletid</t>
  </si>
  <si>
    <t>100 nmol/oligonukletid</t>
  </si>
  <si>
    <t>3 delni paket</t>
  </si>
  <si>
    <t>2 delni paket</t>
  </si>
  <si>
    <t>30 ml; 2,5 g; 6 ml/paket</t>
  </si>
  <si>
    <t>25 ml; 25 ml/paket</t>
  </si>
  <si>
    <t>8 ml; 30 ml/paket</t>
  </si>
  <si>
    <t>7 ml; 30 ml/paket</t>
  </si>
  <si>
    <t>30 ml; 5 g/paket</t>
  </si>
  <si>
    <t>24 ml/paket</t>
  </si>
  <si>
    <t>1 komplet/paket</t>
  </si>
  <si>
    <t>SKUPNA VREDNOST ZA SKLOP 13:</t>
  </si>
  <si>
    <t>Taq DNA Polymeraza (Kapa 2G fast multiplex mix KapaBiosystems ali enakovredno)</t>
  </si>
  <si>
    <t>Eksonukleaza I, E.coli (Applied Biosystems ali enakovredno)</t>
  </si>
  <si>
    <t>200 reakcij/paket</t>
  </si>
  <si>
    <t>250 reakcij/paket</t>
  </si>
  <si>
    <t>100 ml/paket</t>
  </si>
  <si>
    <t>Nastavki za avtomatske pipete, kompatibilni s pipetami Thermo scientific Finnpipette F1, nesterilni (v vreči), 1-5 mL (Brand Pipet Tips, Bulk, Volume: 1 to 5 µL (Pack of 1000) ali enakovredno)</t>
  </si>
  <si>
    <t>Nastavki za avtomatske pipete, kompatibilni s pipetami Thermo scientific Finnpipette F1, nesterilni (v vreči), 50-1000 μL (Brand Pipet Tips, Bulk, Volume: 50 to 1000µL (Pack of 1000) ali enakovredno)</t>
  </si>
  <si>
    <t>Nastavki za avtomatske pipete, kompatibilni s pipetami Thermo scientific Finnpipette F1, nesterilni (v vreči), 2 - 200 μL (Brand Pipet Tips, Bulk, Volume: 2 to 200µL (Pack of 1000) ali enakovredno)</t>
  </si>
  <si>
    <t>Nastavki za avtomatske pipete, kompatibilni s pipetami Thermo scientific Finnpipette F1, s filtrom, nesterilni (v vreči), 2-20 μL (Brand Filter Tips, Bulk, Volume: 50 to 1000µL (Pack of 960) ali enakovredno)</t>
  </si>
  <si>
    <t>Nastavki za avtomatske pipete, kompatibilni s pipetami Thermo scientific Finnpipette F1, sterilni, s filtrom, predpakirani, 50-1000 μL (Brand filter tips, Tipbox ali enakovredno)</t>
  </si>
  <si>
    <t>Nastavki za avtomatske pipete, kompatibilni s pipetami Thermo scientific Finnpipette F1, sterilni, s filtrom, predpakirani, 2-200 μL (Brand filter tips, Tipbox ali enakovredno)</t>
  </si>
  <si>
    <t>Nastavki za avtomatske pipete, kompatibilni s pipetami Thermo scientific Finnpipette F1, sterilni, s filtrom, predpakirani, 1-20 μL (Brand filter tips, Tipbox ali enakovredno)</t>
  </si>
  <si>
    <t>Nastavki za avtomatske pipete, kompatibilni s pipetami Thermo scientific Finnpipette F1, sterilni, s filtrom, predpakirani, 2-20 μL (Brand filter tips, Tipbox ali enakovredno)</t>
  </si>
  <si>
    <t>Nastavki za avtomatske pipete, kompatibilni s pipetami Thermo scientific Finnpipette F1, sterilni, s filtrom, predpakirani, 0,5-30 μL (Finntips 30 filter tips, Tipbox ali enakovredno)</t>
  </si>
  <si>
    <t xml:space="preserve">Nastavki za avtomatske pipete, kompatibilni s pipetami Thermo scientific Finnpipette F1, s filtri, brez nukleaz, sterilni, predpakirani ,10 μL (Thermo scientific ART™ Barrier Hinged Rack Pipette Tips 10  μL ali enakovredno) </t>
  </si>
  <si>
    <t xml:space="preserve">Nastavki za avtomatske pipete, kompatibilni s pipetami Thermo scientific Finnpipette F1, s filtri, brez nukleaz, sterilni, predpakirani, 20 μL (Thermo scientific ART™ Barrier Hinged Rack Pipette Tips 20  μL ali enakovredno) </t>
  </si>
  <si>
    <t>960 tipsov/paket</t>
  </si>
  <si>
    <t>10x96 tipsov/paket</t>
  </si>
  <si>
    <t>NADOMESTNA KARTUŠA ZA SMART2 (ThermoFisher ScientificTK-09.1020 ali enakovredno)</t>
  </si>
  <si>
    <t>Filter sterilni 0,2 #M (ThermoFisher ScientificTK-09.1003 ali enakovredno)</t>
  </si>
  <si>
    <t>Menjava smole regenerirane (ThermoFisher ScientificTK-192960 ali enakovredno) - 1l</t>
  </si>
  <si>
    <t>PRE-TREATMENT SET (ThermoFisher ScientificTK-09.2003 ali enakovredno)</t>
  </si>
  <si>
    <t xml:space="preserve">Phosphate buffered saline (Dulbecco A ali enakovredno) </t>
  </si>
  <si>
    <t>cca.50 kos/paket</t>
  </si>
  <si>
    <t>Otroške aspiracijske cevke št.8</t>
  </si>
  <si>
    <t>30 kos/paket</t>
  </si>
  <si>
    <t>60 kos/paket</t>
  </si>
  <si>
    <t>36 kos/paket</t>
  </si>
  <si>
    <t>6 kos/paket</t>
  </si>
  <si>
    <t>28 kos/paket</t>
  </si>
  <si>
    <t>24 kos/paket</t>
  </si>
  <si>
    <t>35 kos/paket</t>
  </si>
  <si>
    <t>15 kos/paket</t>
  </si>
  <si>
    <t>70 kos/paket</t>
  </si>
  <si>
    <t>5 kos/paket</t>
  </si>
  <si>
    <t>Velikostni standard za agarozno elektroforezo (enakovrednor GeneRuler™ 100bp DNA Ladder Plus) - FAMNIT</t>
  </si>
  <si>
    <t>Velikostni standard za agarozno elektroforezo (GeneRuler™ 50bp DNA ali enakovredno) - FAMNIT</t>
  </si>
  <si>
    <t>Kalijev permanganat (concentrate, pkg of 1/50 mol (3.161 g KMn04) - FVZ</t>
  </si>
  <si>
    <t>Lijak - filtrirni, keramičen, 90 mm_330ml_90-110mm, BUCHNER ali enakovredno</t>
  </si>
  <si>
    <t>Taq DNA Polymeraza (All Taq Core Kit, Qiagen ali enakovredno)</t>
  </si>
  <si>
    <t>Na temperaturo občutljiva alkalna fosfataza, angl. FastAP Thermosensitive Alkaline Phosphatase (Applied Biosystems ali enakovredno)</t>
  </si>
  <si>
    <t>50 µg/kos</t>
  </si>
  <si>
    <t>1000 units/kos</t>
  </si>
  <si>
    <t xml:space="preserve">sterilne vatenke 150 mm (LLG, MED. cotton wool swab ali enakovredno) </t>
  </si>
  <si>
    <t>dezinfekcijo milo za roke 250 ml</t>
  </si>
  <si>
    <t xml:space="preserve">razkužilo 1 l (LLG, Meliseptol rapid ali enakovredno) </t>
  </si>
  <si>
    <t>Plinski gorilnik brez kartuše</t>
  </si>
  <si>
    <t>Plant tissue culture autoclavable (Sigma, MAGENTA B-CAP, SI-B8648-25EA ali enakovredno)</t>
  </si>
  <si>
    <t>Posoda za rastlinsko tkivno kulturo, VESSEL FOR PLANT TISSUE CULTURE, 100 ML (Sigma, SI-V8630-100EA)</t>
  </si>
  <si>
    <t xml:space="preserve">PINCETA - KONIČASTA 120 MM, SB-SSI-0143 </t>
  </si>
  <si>
    <t>Glukoza 500 ml (ADVANCED D-MEM ali enakovredno )</t>
  </si>
  <si>
    <t>Calcium carbonate</t>
  </si>
  <si>
    <t>Posteljna podloga za enkratno uporabo, dimenzije 60 x 90 cm. Protizdrsna in nepremočljiva hrbtna stran. Podloga naj vsebuje vpojen material, ki prepreči iztok tekočine. Ne sme dražiti in škodovati koži.</t>
  </si>
  <si>
    <t>Posteljna podloga za enkratno uporabo, dimenzije 60 x 40cm. Protizdrsna in nepremočljiva hrbtna stran. Podloga naj vsebuje vpojen material, ki prepreči iztok tekočine. Ne sme dražiti in škodovati koži.</t>
  </si>
  <si>
    <t>60 kos/škatla</t>
  </si>
  <si>
    <t>SKLOP 19: Medicinski in laboratorijski material</t>
  </si>
  <si>
    <t>SKLOP 18: Tekstil, zaščita, dezinfekcija</t>
  </si>
  <si>
    <t>SKLOP 17: Reagenti za delo z bakterijskimi kulturami in kvasovkami</t>
  </si>
  <si>
    <t>SKLOP 16: Deionizirana voda</t>
  </si>
  <si>
    <t>SKLOP 15: Nastavki za avtomatske pipete Biohit, Bio-tek</t>
  </si>
  <si>
    <t>SKLOP 14: Genetika</t>
  </si>
  <si>
    <t>SKLOP 13: Encimi, reagenti in laboratorijski potrošni material za pripravo in analizo DNA in beljakovin</t>
  </si>
  <si>
    <t>SKLOP 12: Reagenti za analizo vod in zemlje</t>
  </si>
  <si>
    <t>SKLOP 11: Oligonukleotidi, detekcija NK, potrošni material</t>
  </si>
  <si>
    <t>SKLOP 10: Laboratorijski potrošni material in reagenti za mikroskopijo</t>
  </si>
  <si>
    <t>SKLOP 9: Laboratorijski reagenti in material za merjenje koncentracije nukleinskih kislin s sistemom Qbit</t>
  </si>
  <si>
    <t>SKLOP 8: Laboratorijski reagenti splošno (KE, BK, OK)</t>
  </si>
  <si>
    <t>SKLOP 6: Laboratorijski reagenti in material za kvantitativno verižno reakcijo s polimerazo, kompatibilni s sistemom Abiprism 7300 real-time PCR system</t>
  </si>
  <si>
    <t>SKLOP 5: Laboratorijski reagenti in material za molekularno biologijo</t>
  </si>
  <si>
    <t>SKLOP 7: Laboratorijski reagenti in material  za sekvenciranje na aparaturi ABI 7310</t>
  </si>
  <si>
    <t>SYBR SAFE ® barvilo za DNA (kot na primer Invitrogen SYBR Safe DNA gel stain, Midori Green ali enakovredno) 1 ml/kos</t>
  </si>
  <si>
    <t>Oligonukleotid 25 nmol/oligonukletid  (čiščenje: DESALTED)</t>
  </si>
  <si>
    <t>Oligonukleotid 100 nmol/oligonukletid  (čiščenje: DESALTED)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</si>
</sst>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38"/>
      <scheme val="minor"/>
    </font>
    <font>
      <sz val="10"/>
      <name val="Arial"/>
      <family val="2"/>
      <charset val="238"/>
    </font>
    <font>
      <sz val="10"/>
      <name val="Tahoma"/>
      <family val="2"/>
    </font>
    <font>
      <b/>
      <sz val="26"/>
      <name val="Tahoma"/>
      <family val="2"/>
    </font>
    <font>
      <sz val="10"/>
      <name val="Arial"/>
      <family val="2"/>
      <charset val="238"/>
    </font>
    <font>
      <b/>
      <sz val="11"/>
      <name val="Arial"/>
      <family val="2"/>
      <charset val="238"/>
    </font>
    <font>
      <sz val="11"/>
      <color indexed="8"/>
      <name val="Calibri"/>
      <family val="2"/>
      <charset val="238"/>
    </font>
    <font>
      <sz val="10"/>
      <color theme="1"/>
      <name val="Arial"/>
      <family val="2"/>
      <charset val="238"/>
    </font>
    <font>
      <b/>
      <sz val="10"/>
      <color theme="1"/>
      <name val="Arial"/>
      <family val="2"/>
      <charset val="238"/>
    </font>
    <font>
      <sz val="11"/>
      <color theme="1"/>
      <name val="Arial"/>
      <family val="2"/>
      <charset val="238"/>
    </font>
    <font>
      <b/>
      <sz val="12"/>
      <color theme="1"/>
      <name val="Arial"/>
      <family val="2"/>
      <charset val="238"/>
    </font>
    <font>
      <sz val="12"/>
      <color theme="1"/>
      <name val="Arial"/>
      <family val="2"/>
      <charset val="238"/>
    </font>
    <font>
      <sz val="10"/>
      <color rgb="FF000000"/>
      <name val="Arial"/>
      <family val="2"/>
      <charset val="238"/>
    </font>
    <font>
      <sz val="10"/>
      <color rgb="FF000000"/>
      <name val="Arial Narrow"/>
      <family val="2"/>
      <charset val="238"/>
    </font>
    <font>
      <sz val="10"/>
      <color theme="1"/>
      <name val="Arial Narrow"/>
      <family val="2"/>
      <charset val="238"/>
    </font>
    <font>
      <sz val="11"/>
      <color theme="1"/>
      <name val="Arial Narrow"/>
      <family val="2"/>
      <charset val="238"/>
    </font>
    <font>
      <b/>
      <sz val="12"/>
      <color theme="1"/>
      <name val="Arial Narrow"/>
      <family val="2"/>
      <charset val="238"/>
    </font>
    <font>
      <sz val="12"/>
      <color theme="1"/>
      <name val="Arial Narrow"/>
      <family val="2"/>
      <charset val="238"/>
    </font>
    <font>
      <b/>
      <sz val="11"/>
      <color theme="1"/>
      <name val="Arial Narrow"/>
      <family val="2"/>
      <charset val="238"/>
    </font>
    <font>
      <b/>
      <sz val="10"/>
      <color theme="1"/>
      <name val="Arial Narrow"/>
      <family val="2"/>
      <charset val="238"/>
    </font>
    <font>
      <b/>
      <sz val="10"/>
      <name val="Arial Narrow"/>
      <family val="2"/>
      <charset val="238"/>
    </font>
    <font>
      <b/>
      <sz val="10"/>
      <color theme="1"/>
      <name val="Arial Narrow"/>
      <family val="2"/>
    </font>
    <font>
      <sz val="11"/>
      <color theme="1"/>
      <name val="Arial Narrow"/>
      <family val="2"/>
    </font>
    <font>
      <sz val="11"/>
      <name val="Arial"/>
      <family val="2"/>
      <charset val="238"/>
    </font>
    <font>
      <sz val="11"/>
      <color indexed="8"/>
      <name val="Arial Narrow"/>
      <family val="2"/>
      <charset val="238"/>
    </font>
    <font>
      <b/>
      <sz val="11"/>
      <name val="Arial Narrow"/>
      <family val="2"/>
      <charset val="238"/>
    </font>
    <font>
      <sz val="11"/>
      <name val="Arial Narrow"/>
      <family val="2"/>
      <charset val="238"/>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3" tint="0.59999389629810485"/>
        <bgColor indexed="64"/>
      </patternFill>
    </fill>
  </fills>
  <borders count="7">
    <border>
      <left/>
      <right/>
      <top/>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9">
    <xf numFmtId="0" fontId="0" fillId="0" borderId="0"/>
    <xf numFmtId="0" fontId="6" fillId="0" borderId="0"/>
    <xf numFmtId="0" fontId="1" fillId="0" borderId="0"/>
    <xf numFmtId="0" fontId="4" fillId="0" borderId="0"/>
    <xf numFmtId="0" fontId="1" fillId="0" borderId="0"/>
    <xf numFmtId="0" fontId="3" fillId="2" borderId="0">
      <alignment horizontal="center" wrapText="1"/>
    </xf>
    <xf numFmtId="0" fontId="2" fillId="2" borderId="0">
      <alignment horizontal="center" vertical="center" wrapText="1"/>
    </xf>
    <xf numFmtId="0" fontId="6" fillId="0" borderId="0"/>
    <xf numFmtId="0" fontId="6" fillId="0" borderId="0"/>
  </cellStyleXfs>
  <cellXfs count="195">
    <xf numFmtId="0" fontId="0" fillId="0" borderId="0" xfId="0"/>
    <xf numFmtId="0" fontId="0" fillId="0" borderId="0" xfId="0" applyBorder="1" applyAlignment="1">
      <alignment horizontal="center"/>
    </xf>
    <xf numFmtId="0" fontId="0" fillId="0" borderId="0" xfId="0" applyBorder="1"/>
    <xf numFmtId="0" fontId="5" fillId="0" borderId="0" xfId="0" applyFont="1" applyFill="1" applyBorder="1" applyAlignment="1">
      <alignment horizontal="left"/>
    </xf>
    <xf numFmtId="0" fontId="0" fillId="0" borderId="0" xfId="0" applyFill="1" applyBorder="1" applyAlignment="1">
      <alignment horizontal="center"/>
    </xf>
    <xf numFmtId="0" fontId="7" fillId="0" borderId="0" xfId="0" applyFont="1" applyFill="1" applyBorder="1" applyAlignment="1">
      <alignment wrapText="1"/>
    </xf>
    <xf numFmtId="0" fontId="8" fillId="0" borderId="0" xfId="0" applyFont="1" applyFill="1" applyBorder="1" applyAlignment="1">
      <alignment horizontal="left"/>
    </xf>
    <xf numFmtId="4" fontId="7" fillId="0" borderId="0" xfId="0" applyNumberFormat="1" applyFont="1" applyFill="1" applyBorder="1" applyAlignment="1">
      <alignment horizontal="right"/>
    </xf>
    <xf numFmtId="0" fontId="7" fillId="0" borderId="0"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xf numFmtId="0" fontId="9" fillId="0" borderId="0" xfId="0" applyFont="1" applyBorder="1" applyAlignment="1">
      <alignment horizontal="center"/>
    </xf>
    <xf numFmtId="0" fontId="10" fillId="0" borderId="0" xfId="0" applyFont="1" applyBorder="1"/>
    <xf numFmtId="0" fontId="11" fillId="0" borderId="0" xfId="0" applyFont="1" applyBorder="1" applyAlignment="1">
      <alignment horizontal="center" vertical="center"/>
    </xf>
    <xf numFmtId="0" fontId="11" fillId="0" borderId="0" xfId="0" applyFont="1" applyBorder="1"/>
    <xf numFmtId="0" fontId="6" fillId="0" borderId="0" xfId="1" applyBorder="1"/>
    <xf numFmtId="0" fontId="6" fillId="0" borderId="0" xfId="1" applyBorder="1" applyAlignment="1">
      <alignment horizontal="center"/>
    </xf>
    <xf numFmtId="0" fontId="6" fillId="0" borderId="0" xfId="1" applyBorder="1" applyAlignment="1">
      <alignment horizontal="left"/>
    </xf>
    <xf numFmtId="0" fontId="0" fillId="0" borderId="0" xfId="0" applyBorder="1" applyAlignment="1">
      <alignment horizontal="center" vertical="center"/>
    </xf>
    <xf numFmtId="0" fontId="12" fillId="0" borderId="0" xfId="0" applyFont="1" applyAlignment="1">
      <alignment horizontal="left" vertical="center" indent="15"/>
    </xf>
    <xf numFmtId="0" fontId="12" fillId="0" borderId="0" xfId="0" applyFont="1" applyAlignment="1">
      <alignment vertical="center"/>
    </xf>
    <xf numFmtId="0" fontId="7" fillId="0" borderId="0" xfId="0" applyFont="1" applyBorder="1"/>
    <xf numFmtId="0" fontId="7" fillId="0" borderId="0" xfId="0" applyFont="1" applyBorder="1" applyAlignment="1">
      <alignment horizontal="center"/>
    </xf>
    <xf numFmtId="0" fontId="7" fillId="0" borderId="0" xfId="0" applyFont="1" applyBorder="1" applyAlignment="1">
      <alignment horizontal="right"/>
    </xf>
    <xf numFmtId="0" fontId="8" fillId="0" borderId="0" xfId="0" applyFont="1" applyFill="1" applyBorder="1" applyAlignment="1">
      <alignment horizontal="center"/>
    </xf>
    <xf numFmtId="0" fontId="13" fillId="0" borderId="0" xfId="0" applyFont="1" applyAlignment="1">
      <alignment vertical="center"/>
    </xf>
    <xf numFmtId="0" fontId="14" fillId="0" borderId="0" xfId="0" applyFont="1" applyBorder="1"/>
    <xf numFmtId="0" fontId="15" fillId="0" borderId="0" xfId="0" applyFont="1" applyBorder="1"/>
    <xf numFmtId="0" fontId="16" fillId="0" borderId="0" xfId="0" applyFont="1" applyBorder="1"/>
    <xf numFmtId="0" fontId="15" fillId="0" borderId="0" xfId="0" applyFont="1" applyBorder="1" applyAlignment="1">
      <alignment horizontal="left" wrapText="1"/>
    </xf>
    <xf numFmtId="0" fontId="17" fillId="0" borderId="0" xfId="0" applyFont="1" applyBorder="1" applyAlignment="1">
      <alignment horizontal="center" vertical="center"/>
    </xf>
    <xf numFmtId="4" fontId="14"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5" fillId="0" borderId="0" xfId="0" applyFont="1" applyBorder="1" applyAlignment="1">
      <alignment horizontal="center"/>
    </xf>
    <xf numFmtId="4" fontId="17" fillId="0" borderId="0" xfId="0" applyNumberFormat="1" applyFont="1" applyBorder="1" applyAlignment="1">
      <alignment horizontal="center"/>
    </xf>
    <xf numFmtId="0" fontId="17" fillId="0" borderId="0" xfId="0" applyFont="1" applyBorder="1" applyAlignment="1">
      <alignment horizontal="center"/>
    </xf>
    <xf numFmtId="0" fontId="17" fillId="0" borderId="0" xfId="0" applyFont="1" applyBorder="1"/>
    <xf numFmtId="0" fontId="16" fillId="0" borderId="0" xfId="0" applyFont="1" applyBorder="1" applyAlignment="1">
      <alignment horizontal="left" wrapText="1"/>
    </xf>
    <xf numFmtId="0" fontId="15" fillId="0" borderId="0" xfId="0" applyFont="1" applyBorder="1" applyAlignment="1"/>
    <xf numFmtId="0" fontId="18" fillId="0" borderId="0" xfId="0" applyFont="1" applyAlignment="1">
      <alignment horizontal="left"/>
    </xf>
    <xf numFmtId="0" fontId="18" fillId="0" borderId="0" xfId="0" applyFont="1" applyBorder="1" applyAlignment="1">
      <alignment horizontal="center" vertical="center"/>
    </xf>
    <xf numFmtId="4" fontId="15" fillId="0" borderId="0" xfId="0" applyNumberFormat="1" applyFont="1" applyBorder="1" applyAlignment="1">
      <alignment horizontal="center"/>
    </xf>
    <xf numFmtId="0" fontId="18" fillId="0" borderId="0" xfId="0" applyFont="1" applyBorder="1" applyAlignment="1">
      <alignment horizontal="center"/>
    </xf>
    <xf numFmtId="0" fontId="18" fillId="0" borderId="0" xfId="0" applyFont="1" applyBorder="1" applyAlignment="1">
      <alignment horizontal="right" vertical="center"/>
    </xf>
    <xf numFmtId="0" fontId="15" fillId="0" borderId="0" xfId="0" applyFont="1" applyFill="1" applyBorder="1"/>
    <xf numFmtId="0" fontId="15" fillId="0" borderId="0" xfId="0" applyFont="1" applyFill="1" applyBorder="1" applyAlignment="1">
      <alignment horizontal="center"/>
    </xf>
    <xf numFmtId="0" fontId="14" fillId="0" borderId="0" xfId="0" applyFont="1" applyFill="1" applyBorder="1" applyAlignment="1">
      <alignment horizontal="left" wrapText="1"/>
    </xf>
    <xf numFmtId="0" fontId="19" fillId="0" borderId="0" xfId="0" applyFont="1" applyFill="1" applyBorder="1" applyAlignment="1">
      <alignment horizontal="left"/>
    </xf>
    <xf numFmtId="0" fontId="19" fillId="0" borderId="0" xfId="0" applyFont="1" applyFill="1" applyBorder="1" applyAlignment="1">
      <alignment horizontal="center"/>
    </xf>
    <xf numFmtId="4" fontId="14" fillId="0" borderId="0" xfId="0" applyNumberFormat="1" applyFont="1" applyFill="1" applyBorder="1" applyAlignment="1">
      <alignment horizontal="center"/>
    </xf>
    <xf numFmtId="0" fontId="14" fillId="0" borderId="0" xfId="0" applyFont="1" applyBorder="1" applyAlignment="1">
      <alignment horizontal="center" vertical="center"/>
    </xf>
    <xf numFmtId="0" fontId="16" fillId="0" borderId="0" xfId="0" applyFont="1" applyBorder="1" applyAlignment="1">
      <alignment horizontal="left"/>
    </xf>
    <xf numFmtId="0" fontId="15" fillId="3" borderId="1" xfId="0" applyFont="1" applyFill="1" applyBorder="1" applyAlignment="1">
      <alignment horizontal="center" vertical="center"/>
    </xf>
    <xf numFmtId="0" fontId="15" fillId="0" borderId="1" xfId="0" applyFont="1" applyBorder="1" applyAlignment="1">
      <alignment horizontal="center" vertical="center"/>
    </xf>
    <xf numFmtId="0" fontId="13" fillId="0" borderId="0" xfId="0" applyFont="1" applyFill="1" applyAlignment="1">
      <alignment horizontal="left" vertical="center"/>
    </xf>
    <xf numFmtId="4" fontId="15" fillId="0" borderId="0" xfId="0" applyNumberFormat="1" applyFont="1" applyFill="1" applyBorder="1" applyAlignment="1">
      <alignment horizontal="center"/>
    </xf>
    <xf numFmtId="4" fontId="15" fillId="0" borderId="1" xfId="0" applyNumberFormat="1" applyFont="1" applyFill="1" applyBorder="1" applyAlignment="1">
      <alignment horizontal="center"/>
    </xf>
    <xf numFmtId="0" fontId="0" fillId="0" borderId="0" xfId="0" applyBorder="1" applyAlignment="1">
      <alignment horizontal="left"/>
    </xf>
    <xf numFmtId="0" fontId="0" fillId="0" borderId="0" xfId="0" applyBorder="1" applyAlignment="1">
      <alignment horizontal="left" vertical="center"/>
    </xf>
    <xf numFmtId="0" fontId="0" fillId="0" borderId="0" xfId="0" applyFill="1" applyBorder="1"/>
    <xf numFmtId="0" fontId="15" fillId="0" borderId="1" xfId="0" applyFont="1" applyFill="1" applyBorder="1" applyAlignment="1">
      <alignment horizontal="center" vertical="center"/>
    </xf>
    <xf numFmtId="1" fontId="7" fillId="0" borderId="0" xfId="0" applyNumberFormat="1" applyFont="1" applyBorder="1" applyAlignment="1">
      <alignment horizontal="center" vertical="center"/>
    </xf>
    <xf numFmtId="1" fontId="14" fillId="0" borderId="0" xfId="0" applyNumberFormat="1" applyFont="1" applyBorder="1" applyAlignment="1">
      <alignment horizontal="center" vertical="center"/>
    </xf>
    <xf numFmtId="1" fontId="17" fillId="0" borderId="0" xfId="0" applyNumberFormat="1" applyFont="1" applyBorder="1" applyAlignment="1">
      <alignment horizontal="center"/>
    </xf>
    <xf numFmtId="1" fontId="11" fillId="0" borderId="0" xfId="0" applyNumberFormat="1" applyFont="1" applyBorder="1" applyAlignment="1">
      <alignment horizontal="center" vertical="center"/>
    </xf>
    <xf numFmtId="1" fontId="19" fillId="0" borderId="0" xfId="0" applyNumberFormat="1" applyFont="1" applyFill="1" applyBorder="1" applyAlignment="1">
      <alignment horizontal="center"/>
    </xf>
    <xf numFmtId="1" fontId="6" fillId="0" borderId="0" xfId="1" applyNumberFormat="1" applyBorder="1" applyAlignment="1">
      <alignment horizontal="center"/>
    </xf>
    <xf numFmtId="1" fontId="8" fillId="0" borderId="0" xfId="0" applyNumberFormat="1" applyFont="1" applyFill="1" applyBorder="1" applyAlignment="1">
      <alignment horizontal="center"/>
    </xf>
    <xf numFmtId="1" fontId="15" fillId="0" borderId="0" xfId="0" applyNumberFormat="1" applyFont="1" applyBorder="1" applyAlignment="1">
      <alignment horizontal="center"/>
    </xf>
    <xf numFmtId="1" fontId="0" fillId="0" borderId="0" xfId="0" applyNumberFormat="1" applyBorder="1" applyAlignment="1">
      <alignment horizontal="center" vertical="center"/>
    </xf>
    <xf numFmtId="0" fontId="9"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0" fillId="0" borderId="0" xfId="0" applyFill="1" applyBorder="1" applyAlignment="1">
      <alignment horizontal="center" vertical="center"/>
    </xf>
    <xf numFmtId="0" fontId="17" fillId="0" borderId="0" xfId="0" applyFont="1" applyFill="1" applyBorder="1" applyAlignment="1">
      <alignment horizontal="center"/>
    </xf>
    <xf numFmtId="0" fontId="6" fillId="0" borderId="0" xfId="1" applyFill="1" applyBorder="1" applyAlignment="1">
      <alignment horizontal="center"/>
    </xf>
    <xf numFmtId="0" fontId="15" fillId="3" borderId="1" xfId="0" applyFont="1" applyFill="1" applyBorder="1" applyAlignment="1">
      <alignment horizontal="center" vertical="center" wrapText="1"/>
    </xf>
    <xf numFmtId="4" fontId="15" fillId="0" borderId="1" xfId="0" applyNumberFormat="1" applyFont="1" applyFill="1" applyBorder="1" applyAlignment="1">
      <alignment horizontal="center" vertical="center"/>
    </xf>
    <xf numFmtId="4" fontId="15" fillId="3" borderId="1" xfId="0" applyNumberFormat="1" applyFont="1" applyFill="1" applyBorder="1" applyAlignment="1">
      <alignment horizontal="center" vertical="center"/>
    </xf>
    <xf numFmtId="0" fontId="15" fillId="0" borderId="0" xfId="0" applyFont="1" applyBorder="1" applyAlignment="1">
      <alignment vertical="center"/>
    </xf>
    <xf numFmtId="4" fontId="15" fillId="0" borderId="0" xfId="0" applyNumberFormat="1" applyFont="1" applyFill="1" applyBorder="1" applyAlignment="1">
      <alignment horizontal="center" vertical="center"/>
    </xf>
    <xf numFmtId="0" fontId="15" fillId="0" borderId="1" xfId="0" applyFont="1" applyFill="1" applyBorder="1" applyAlignment="1">
      <alignment horizontal="left" wrapText="1"/>
    </xf>
    <xf numFmtId="0" fontId="15" fillId="5" borderId="1" xfId="0" applyFont="1" applyFill="1" applyBorder="1" applyAlignment="1">
      <alignment horizontal="left" vertical="center" wrapText="1"/>
    </xf>
    <xf numFmtId="0" fontId="15" fillId="5" borderId="1" xfId="0" applyFont="1" applyFill="1" applyBorder="1" applyAlignment="1">
      <alignment horizontal="center" vertical="center"/>
    </xf>
    <xf numFmtId="1" fontId="15" fillId="5" borderId="1" xfId="0" applyNumberFormat="1" applyFont="1" applyFill="1" applyBorder="1" applyAlignment="1">
      <alignment horizontal="center" vertical="center"/>
    </xf>
    <xf numFmtId="0" fontId="15" fillId="0" borderId="1" xfId="0" applyFont="1" applyFill="1" applyBorder="1" applyAlignment="1">
      <alignment horizontal="left" vertical="center" wrapText="1"/>
    </xf>
    <xf numFmtId="1" fontId="15" fillId="0" borderId="1" xfId="0" applyNumberFormat="1" applyFont="1" applyFill="1" applyBorder="1" applyAlignment="1">
      <alignment horizontal="center"/>
    </xf>
    <xf numFmtId="1" fontId="15" fillId="0" borderId="1" xfId="0" applyNumberFormat="1" applyFont="1" applyFill="1" applyBorder="1" applyAlignment="1">
      <alignment horizontal="center" vertical="center"/>
    </xf>
    <xf numFmtId="0" fontId="14" fillId="0" borderId="0" xfId="0" applyFont="1" applyBorder="1" applyAlignment="1">
      <alignment horizontal="center"/>
    </xf>
    <xf numFmtId="0" fontId="12" fillId="0" borderId="0" xfId="0" applyFont="1" applyAlignment="1">
      <alignment horizontal="center" vertical="center"/>
    </xf>
    <xf numFmtId="0" fontId="15" fillId="0" borderId="0" xfId="0" applyFont="1" applyBorder="1" applyAlignment="1">
      <alignment horizontal="center" wrapText="1"/>
    </xf>
    <xf numFmtId="0" fontId="10" fillId="0" borderId="0" xfId="0" applyFont="1" applyBorder="1" applyAlignment="1">
      <alignment horizontal="center"/>
    </xf>
    <xf numFmtId="0" fontId="16" fillId="0" borderId="0" xfId="0" applyFont="1" applyBorder="1" applyAlignment="1">
      <alignment horizontal="center" wrapText="1"/>
    </xf>
    <xf numFmtId="0" fontId="14" fillId="0" borderId="0" xfId="0" applyFont="1" applyFill="1" applyBorder="1" applyAlignment="1">
      <alignment horizontal="center" wrapText="1"/>
    </xf>
    <xf numFmtId="0" fontId="15" fillId="0" borderId="1" xfId="0" applyFont="1" applyFill="1" applyBorder="1" applyAlignment="1">
      <alignment horizontal="center" wrapText="1"/>
    </xf>
    <xf numFmtId="0" fontId="15" fillId="0" borderId="1" xfId="0" applyFont="1" applyFill="1" applyBorder="1" applyAlignment="1">
      <alignment horizontal="center" vertical="center" wrapText="1"/>
    </xf>
    <xf numFmtId="0" fontId="5" fillId="0" borderId="0" xfId="0" applyFont="1" applyFill="1" applyBorder="1" applyAlignment="1">
      <alignment horizontal="center"/>
    </xf>
    <xf numFmtId="0" fontId="7" fillId="0" borderId="0" xfId="0" applyFont="1" applyFill="1" applyBorder="1" applyAlignment="1">
      <alignment horizontal="center" wrapText="1"/>
    </xf>
    <xf numFmtId="0" fontId="18" fillId="0" borderId="1" xfId="0" applyFont="1" applyFill="1" applyBorder="1" applyAlignment="1">
      <alignment horizontal="center" vertical="center" wrapText="1"/>
    </xf>
    <xf numFmtId="0" fontId="19" fillId="3" borderId="1" xfId="0" applyFont="1" applyFill="1" applyBorder="1" applyAlignment="1">
      <alignment horizontal="center" wrapText="1"/>
    </xf>
    <xf numFmtId="0" fontId="19" fillId="3" borderId="1" xfId="0" applyFont="1" applyFill="1" applyBorder="1" applyAlignment="1">
      <alignment horizontal="left" wrapText="1"/>
    </xf>
    <xf numFmtId="0" fontId="20" fillId="3" borderId="1" xfId="1" applyFont="1" applyFill="1" applyBorder="1" applyAlignment="1">
      <alignment horizontal="center" wrapText="1"/>
    </xf>
    <xf numFmtId="1" fontId="20" fillId="3" borderId="1" xfId="1" applyNumberFormat="1" applyFont="1" applyFill="1" applyBorder="1" applyAlignment="1">
      <alignment horizontal="center" wrapText="1"/>
    </xf>
    <xf numFmtId="4" fontId="20" fillId="3" borderId="1" xfId="1" applyNumberFormat="1" applyFont="1" applyFill="1" applyBorder="1" applyAlignment="1">
      <alignment horizontal="center" wrapText="1"/>
    </xf>
    <xf numFmtId="0" fontId="13" fillId="0" borderId="0" xfId="0" applyFont="1" applyFill="1" applyAlignment="1">
      <alignment horizontal="center" vertical="center"/>
    </xf>
    <xf numFmtId="0" fontId="14" fillId="0" borderId="0" xfId="0" applyFont="1" applyFill="1" applyBorder="1" applyAlignment="1">
      <alignment horizontal="center" wrapText="1"/>
    </xf>
    <xf numFmtId="0" fontId="11" fillId="0" borderId="0" xfId="0" applyFont="1" applyBorder="1" applyAlignment="1">
      <alignment horizontal="center"/>
    </xf>
    <xf numFmtId="4" fontId="7" fillId="0" borderId="0" xfId="0" applyNumberFormat="1" applyFont="1" applyFill="1" applyBorder="1" applyAlignment="1">
      <alignment horizontal="center"/>
    </xf>
    <xf numFmtId="0" fontId="17" fillId="0" borderId="0" xfId="0" applyFont="1" applyBorder="1" applyAlignment="1">
      <alignment horizontal="center" wrapText="1"/>
    </xf>
    <xf numFmtId="0" fontId="23" fillId="0" borderId="0" xfId="0" applyFont="1" applyFill="1" applyBorder="1" applyAlignment="1">
      <alignment horizontal="center"/>
    </xf>
    <xf numFmtId="0" fontId="0" fillId="0" borderId="0" xfId="0" applyFont="1" applyBorder="1" applyAlignment="1">
      <alignment horizontal="center"/>
    </xf>
    <xf numFmtId="3" fontId="15" fillId="0" borderId="1" xfId="0" applyNumberFormat="1" applyFont="1" applyFill="1" applyBorder="1" applyAlignment="1">
      <alignment horizontal="center" vertical="center" wrapText="1"/>
    </xf>
    <xf numFmtId="4" fontId="15" fillId="4" borderId="1" xfId="0" applyNumberFormat="1" applyFont="1" applyFill="1" applyBorder="1" applyAlignment="1">
      <alignment horizontal="center"/>
    </xf>
    <xf numFmtId="0" fontId="15" fillId="0" borderId="1" xfId="0" applyFont="1" applyFill="1" applyBorder="1" applyAlignment="1">
      <alignment horizontal="center"/>
    </xf>
    <xf numFmtId="0" fontId="20" fillId="3" borderId="6" xfId="1" applyFont="1" applyFill="1" applyBorder="1" applyAlignment="1">
      <alignment horizontal="center" wrapText="1"/>
    </xf>
    <xf numFmtId="4" fontId="20" fillId="3" borderId="6" xfId="1" applyNumberFormat="1" applyFont="1" applyFill="1" applyBorder="1" applyAlignment="1">
      <alignment horizontal="center" wrapText="1"/>
    </xf>
    <xf numFmtId="0" fontId="19" fillId="3" borderId="1" xfId="0" applyFont="1" applyFill="1" applyBorder="1" applyAlignment="1">
      <alignment horizontal="left" wrapText="1"/>
    </xf>
    <xf numFmtId="0" fontId="15" fillId="0" borderId="5" xfId="0" applyFont="1" applyFill="1" applyBorder="1" applyAlignment="1">
      <alignment horizontal="center" vertical="center"/>
    </xf>
    <xf numFmtId="0" fontId="15" fillId="5" borderId="1" xfId="0"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15" fillId="3" borderId="1" xfId="0" applyNumberFormat="1" applyFont="1" applyFill="1" applyBorder="1" applyAlignment="1">
      <alignment horizontal="center" vertical="center"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5" xfId="0" applyFont="1" applyFill="1" applyBorder="1" applyAlignment="1">
      <alignment horizontal="left" vertical="center" wrapText="1"/>
    </xf>
    <xf numFmtId="0" fontId="15" fillId="0" borderId="5" xfId="0" applyFont="1" applyFill="1" applyBorder="1" applyAlignment="1">
      <alignment horizontal="center" vertical="center" wrapText="1"/>
    </xf>
    <xf numFmtId="1" fontId="15" fillId="0" borderId="5" xfId="0" applyNumberFormat="1" applyFont="1" applyFill="1" applyBorder="1" applyAlignment="1">
      <alignment horizontal="center" vertical="center"/>
    </xf>
    <xf numFmtId="4" fontId="15" fillId="0" borderId="5" xfId="0" applyNumberFormat="1" applyFont="1" applyFill="1" applyBorder="1" applyAlignment="1">
      <alignment horizontal="center" vertical="center"/>
    </xf>
    <xf numFmtId="4" fontId="15" fillId="5" borderId="1" xfId="0" applyNumberFormat="1" applyFont="1" applyFill="1" applyBorder="1" applyAlignment="1">
      <alignment horizontal="center" vertical="center"/>
    </xf>
    <xf numFmtId="0" fontId="14" fillId="0" borderId="0" xfId="0" applyFont="1" applyFill="1" applyBorder="1" applyAlignment="1">
      <alignment horizontal="center"/>
    </xf>
    <xf numFmtId="1" fontId="14" fillId="0" borderId="0" xfId="0" applyNumberFormat="1" applyFont="1" applyFill="1" applyBorder="1" applyAlignment="1">
      <alignment horizontal="center"/>
    </xf>
    <xf numFmtId="0" fontId="6" fillId="0" borderId="0" xfId="1" applyFont="1" applyBorder="1" applyAlignment="1">
      <alignment horizontal="center"/>
    </xf>
    <xf numFmtId="1" fontId="6" fillId="0" borderId="0" xfId="1" applyNumberFormat="1" applyFont="1" applyBorder="1" applyAlignment="1">
      <alignment horizontal="center"/>
    </xf>
    <xf numFmtId="0" fontId="7" fillId="0" borderId="0" xfId="0" applyFont="1" applyFill="1" applyBorder="1" applyAlignment="1">
      <alignment horizontal="center"/>
    </xf>
    <xf numFmtId="1" fontId="7" fillId="0" borderId="0" xfId="0" applyNumberFormat="1" applyFont="1" applyFill="1" applyBorder="1" applyAlignment="1">
      <alignment horizontal="center"/>
    </xf>
    <xf numFmtId="0" fontId="15" fillId="0" borderId="0" xfId="0" applyFont="1" applyBorder="1" applyAlignment="1">
      <alignment horizontal="center" vertical="center"/>
    </xf>
    <xf numFmtId="0" fontId="0" fillId="0" borderId="0" xfId="0" applyFont="1" applyBorder="1" applyAlignment="1">
      <alignment horizontal="center" vertical="center"/>
    </xf>
    <xf numFmtId="1" fontId="0" fillId="0" borderId="0" xfId="0" applyNumberFormat="1" applyFont="1" applyBorder="1" applyAlignment="1">
      <alignment horizontal="center" vertical="center"/>
    </xf>
    <xf numFmtId="0" fontId="12" fillId="0" borderId="0" xfId="0" applyFont="1" applyFill="1" applyAlignment="1">
      <alignment horizontal="center" vertical="center"/>
    </xf>
    <xf numFmtId="0" fontId="15"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6" fillId="0" borderId="0" xfId="1" applyFont="1" applyFill="1" applyBorder="1" applyAlignment="1">
      <alignment horizontal="center"/>
    </xf>
    <xf numFmtId="0" fontId="0" fillId="0" borderId="0" xfId="0" applyFont="1" applyFill="1" applyBorder="1" applyAlignment="1">
      <alignment horizontal="center"/>
    </xf>
    <xf numFmtId="0" fontId="21" fillId="3" borderId="1" xfId="0" applyFont="1" applyFill="1" applyBorder="1" applyAlignment="1">
      <alignment horizontal="center" wrapText="1"/>
    </xf>
    <xf numFmtId="0" fontId="22" fillId="0" borderId="1" xfId="0" applyFont="1" applyFill="1" applyBorder="1" applyAlignment="1">
      <alignment horizontal="center" vertical="center" wrapText="1"/>
    </xf>
    <xf numFmtId="0" fontId="16" fillId="0" borderId="0" xfId="0" applyFont="1" applyBorder="1" applyAlignment="1">
      <alignment horizontal="center"/>
    </xf>
    <xf numFmtId="4" fontId="18" fillId="4" borderId="1" xfId="0" applyNumberFormat="1" applyFont="1" applyFill="1" applyBorder="1" applyAlignment="1">
      <alignment horizontal="center"/>
    </xf>
    <xf numFmtId="3" fontId="15" fillId="0" borderId="1" xfId="0" applyNumberFormat="1" applyFont="1" applyFill="1" applyBorder="1" applyAlignment="1">
      <alignment horizontal="center" vertical="center"/>
    </xf>
    <xf numFmtId="1" fontId="11" fillId="0" borderId="0" xfId="0" applyNumberFormat="1" applyFont="1" applyBorder="1" applyAlignment="1">
      <alignment horizontal="center"/>
    </xf>
    <xf numFmtId="0" fontId="13" fillId="0" borderId="0" xfId="0" applyFont="1" applyAlignment="1">
      <alignment horizontal="center" vertical="center"/>
    </xf>
    <xf numFmtId="0" fontId="13" fillId="0" borderId="0" xfId="0" applyFont="1" applyAlignment="1">
      <alignment horizontal="left" vertical="center" indent="15"/>
    </xf>
    <xf numFmtId="0" fontId="14" fillId="0" borderId="0" xfId="0" applyFont="1" applyBorder="1" applyAlignment="1">
      <alignment horizontal="right"/>
    </xf>
    <xf numFmtId="1" fontId="17" fillId="0" borderId="0" xfId="0" applyNumberFormat="1" applyFont="1" applyBorder="1" applyAlignment="1">
      <alignment horizontal="center" vertical="center"/>
    </xf>
    <xf numFmtId="0" fontId="24" fillId="0" borderId="1" xfId="7" applyFont="1" applyFill="1" applyBorder="1" applyAlignment="1">
      <alignment horizontal="center" vertical="center" wrapText="1"/>
    </xf>
    <xf numFmtId="0" fontId="24" fillId="0" borderId="1" xfId="7" applyFont="1" applyFill="1" applyBorder="1" applyAlignment="1">
      <alignment horizontal="center" vertical="center"/>
    </xf>
    <xf numFmtId="0" fontId="24" fillId="0" borderId="0" xfId="1" applyFont="1" applyBorder="1" applyAlignment="1">
      <alignment horizontal="center"/>
    </xf>
    <xf numFmtId="0" fontId="25" fillId="0" borderId="0" xfId="0" applyFont="1" applyFill="1" applyBorder="1" applyAlignment="1">
      <alignment horizontal="left"/>
    </xf>
    <xf numFmtId="0" fontId="26" fillId="0" borderId="0" xfId="0" applyFont="1" applyFill="1" applyBorder="1" applyAlignment="1">
      <alignment horizontal="center"/>
    </xf>
    <xf numFmtId="0" fontId="24" fillId="0" borderId="0" xfId="1" applyFont="1" applyFill="1" applyBorder="1" applyAlignment="1">
      <alignment horizontal="center"/>
    </xf>
    <xf numFmtId="1" fontId="24" fillId="0" borderId="0" xfId="1" applyNumberFormat="1" applyFont="1" applyBorder="1" applyAlignment="1">
      <alignment horizontal="center"/>
    </xf>
    <xf numFmtId="0" fontId="24" fillId="0" borderId="0" xfId="1" applyFont="1" applyBorder="1" applyAlignment="1">
      <alignment horizontal="left"/>
    </xf>
    <xf numFmtId="0" fontId="24" fillId="0" borderId="0" xfId="1" applyFont="1" applyBorder="1"/>
    <xf numFmtId="0" fontId="14" fillId="0" borderId="0" xfId="0" applyFont="1" applyFill="1" applyBorder="1" applyAlignment="1">
      <alignment wrapText="1"/>
    </xf>
    <xf numFmtId="4" fontId="14" fillId="0" borderId="0" xfId="0" applyNumberFormat="1" applyFont="1" applyFill="1" applyBorder="1" applyAlignment="1">
      <alignment horizontal="right"/>
    </xf>
    <xf numFmtId="1" fontId="15" fillId="0" borderId="0" xfId="0" applyNumberFormat="1" applyFont="1" applyBorder="1" applyAlignment="1">
      <alignment horizontal="center" vertical="center"/>
    </xf>
    <xf numFmtId="0" fontId="15" fillId="0" borderId="0" xfId="0" applyFont="1" applyBorder="1" applyAlignment="1">
      <alignment horizontal="left"/>
    </xf>
    <xf numFmtId="0" fontId="15" fillId="0" borderId="0" xfId="0" applyFont="1" applyBorder="1" applyAlignment="1">
      <alignment horizontal="left" vertical="center"/>
    </xf>
    <xf numFmtId="4" fontId="18" fillId="4" borderId="1" xfId="0" applyNumberFormat="1" applyFont="1" applyFill="1" applyBorder="1" applyAlignment="1">
      <alignment horizontal="center" vertical="center"/>
    </xf>
    <xf numFmtId="0" fontId="15" fillId="0" borderId="1" xfId="0" applyFont="1" applyBorder="1" applyAlignment="1">
      <alignment horizontal="left" vertical="center" wrapText="1"/>
    </xf>
    <xf numFmtId="1" fontId="7" fillId="0" borderId="0" xfId="0" applyNumberFormat="1" applyFont="1" applyBorder="1" applyAlignment="1">
      <alignment horizontal="center"/>
    </xf>
    <xf numFmtId="1" fontId="14" fillId="0" borderId="0" xfId="0" applyNumberFormat="1" applyFont="1" applyBorder="1" applyAlignment="1">
      <alignment horizontal="center"/>
    </xf>
    <xf numFmtId="1" fontId="0" fillId="0" borderId="0" xfId="0" applyNumberFormat="1" applyBorder="1" applyAlignment="1">
      <alignment horizontal="center"/>
    </xf>
    <xf numFmtId="0" fontId="13" fillId="0" borderId="0" xfId="0" applyFont="1" applyFill="1" applyAlignment="1">
      <alignment horizontal="center"/>
    </xf>
    <xf numFmtId="0" fontId="12" fillId="0" borderId="0" xfId="0" applyFont="1" applyAlignment="1">
      <alignment horizontal="center"/>
    </xf>
    <xf numFmtId="4" fontId="15" fillId="3" borderId="1" xfId="0" applyNumberFormat="1" applyFont="1" applyFill="1" applyBorder="1" applyAlignment="1">
      <alignment horizontal="center"/>
    </xf>
    <xf numFmtId="0" fontId="15" fillId="0" borderId="0" xfId="0" applyFont="1" applyFill="1" applyBorder="1" applyAlignment="1">
      <alignment horizontal="left"/>
    </xf>
    <xf numFmtId="0" fontId="0" fillId="0" borderId="0" xfId="0" applyFill="1" applyAlignment="1"/>
    <xf numFmtId="0" fontId="14" fillId="0" borderId="0" xfId="0" applyFont="1" applyFill="1" applyBorder="1" applyAlignment="1">
      <alignment horizontal="right" wrapText="1"/>
    </xf>
    <xf numFmtId="0" fontId="15" fillId="0" borderId="0" xfId="0" applyFont="1" applyFill="1" applyAlignment="1">
      <alignment wrapText="1"/>
    </xf>
    <xf numFmtId="0" fontId="19" fillId="3" borderId="4" xfId="0" applyFont="1" applyFill="1" applyBorder="1" applyAlignment="1">
      <alignment horizontal="left" wrapText="1"/>
    </xf>
    <xf numFmtId="0" fontId="0" fillId="3" borderId="3" xfId="0" applyFill="1" applyBorder="1" applyAlignment="1">
      <alignment wrapText="1"/>
    </xf>
    <xf numFmtId="0" fontId="0" fillId="3" borderId="2" xfId="0" applyFill="1" applyBorder="1" applyAlignment="1">
      <alignment wrapText="1"/>
    </xf>
    <xf numFmtId="0" fontId="15" fillId="0" borderId="0" xfId="0" applyFont="1" applyFill="1" applyBorder="1" applyAlignment="1">
      <alignment horizontal="left" wrapText="1"/>
    </xf>
    <xf numFmtId="0" fontId="0" fillId="0" borderId="0" xfId="0" applyFill="1" applyAlignment="1">
      <alignment horizontal="left"/>
    </xf>
    <xf numFmtId="0" fontId="15" fillId="0" borderId="0" xfId="0" applyFont="1" applyFill="1" applyAlignment="1">
      <alignment horizontal="left"/>
    </xf>
    <xf numFmtId="0" fontId="18" fillId="4" borderId="1" xfId="0" applyFont="1" applyFill="1" applyBorder="1" applyAlignment="1">
      <alignment horizontal="right" vertical="center"/>
    </xf>
    <xf numFmtId="0" fontId="14" fillId="0" borderId="0" xfId="0" applyFont="1" applyFill="1" applyBorder="1" applyAlignment="1">
      <alignment horizontal="center" wrapText="1"/>
    </xf>
    <xf numFmtId="0" fontId="15" fillId="0" borderId="0" xfId="0" applyFont="1" applyFill="1" applyAlignment="1">
      <alignment horizontal="center" wrapText="1"/>
    </xf>
    <xf numFmtId="0" fontId="15" fillId="0" borderId="0" xfId="0" applyFont="1" applyFill="1" applyBorder="1" applyAlignment="1">
      <alignment horizontal="left" vertical="center" wrapText="1"/>
    </xf>
    <xf numFmtId="0" fontId="18" fillId="4" borderId="1" xfId="0" applyFont="1" applyFill="1" applyBorder="1" applyAlignment="1">
      <alignment horizontal="right"/>
    </xf>
    <xf numFmtId="0" fontId="19" fillId="3" borderId="1" xfId="0" applyFont="1" applyFill="1" applyBorder="1" applyAlignment="1">
      <alignment horizontal="left" wrapText="1"/>
    </xf>
    <xf numFmtId="0" fontId="0" fillId="3" borderId="1" xfId="0" applyFill="1" applyBorder="1" applyAlignment="1">
      <alignment wrapText="1"/>
    </xf>
    <xf numFmtId="0" fontId="15" fillId="0" borderId="0" xfId="0" applyFont="1" applyFill="1" applyAlignment="1"/>
    <xf numFmtId="0" fontId="15" fillId="3" borderId="1" xfId="0" applyFont="1" applyFill="1" applyBorder="1" applyAlignment="1">
      <alignment wrapText="1"/>
    </xf>
  </cellXfs>
  <cellStyles count="9">
    <cellStyle name="Excel Built-in Normal" xfId="1"/>
    <cellStyle name="Excel Built-in Normal 2" xfId="7"/>
    <cellStyle name="Excel Built-in Normal_0_ponudniki_ s cenami_27.06.2013" xfId="8"/>
    <cellStyle name="Navadno" xfId="0" builtinId="0"/>
    <cellStyle name="Navadno 2" xfId="2"/>
    <cellStyle name="Navadno 3" xfId="3"/>
    <cellStyle name="Navadno 3 2" xfId="4"/>
    <cellStyle name="Slog 1" xfId="5"/>
    <cellStyle name="Slog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94"/>
  <sheetViews>
    <sheetView tabSelected="1" zoomScaleNormal="100" workbookViewId="0">
      <selection activeCell="B2" sqref="B2"/>
    </sheetView>
  </sheetViews>
  <sheetFormatPr defaultRowHeight="15" x14ac:dyDescent="0.25"/>
  <cols>
    <col min="1" max="1" width="3.28515625" style="2" customWidth="1"/>
    <col min="2" max="2" width="5.42578125" style="1" customWidth="1"/>
    <col min="3" max="3" width="48.140625" style="2" customWidth="1"/>
    <col min="4" max="5" width="13.42578125" style="1" customWidth="1"/>
    <col min="6" max="6" width="13.85546875" style="1" customWidth="1"/>
    <col min="7" max="7" width="11.7109375" style="18" customWidth="1"/>
    <col min="8" max="8" width="13.28515625" style="69" customWidth="1"/>
    <col min="9" max="9" width="13.42578125" style="1" customWidth="1"/>
    <col min="10" max="10" width="13.7109375" style="1" customWidth="1"/>
    <col min="11" max="11" width="14.5703125" style="18" customWidth="1"/>
    <col min="12" max="12" width="14.42578125" style="18" customWidth="1"/>
    <col min="13" max="13" width="13.42578125" style="2" customWidth="1"/>
    <col min="14" max="14" width="17.28515625" style="2" customWidth="1"/>
    <col min="15" max="16384" width="9.140625" style="2"/>
  </cols>
  <sheetData>
    <row r="1" spans="2:14" s="10" customFormat="1" ht="14.25" x14ac:dyDescent="0.2">
      <c r="B1" s="11"/>
      <c r="D1" s="11"/>
      <c r="E1" s="11"/>
      <c r="F1" s="11"/>
      <c r="G1" s="9"/>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90"/>
      <c r="H3" s="61"/>
      <c r="I3" s="22"/>
      <c r="J3" s="22"/>
      <c r="K3" s="19"/>
      <c r="L3" s="8"/>
      <c r="N3" s="23"/>
    </row>
    <row r="4" spans="2:14" s="21" customFormat="1" ht="12.75" x14ac:dyDescent="0.2">
      <c r="B4" s="22"/>
      <c r="C4" s="20"/>
      <c r="D4" s="90"/>
      <c r="E4" s="90"/>
      <c r="F4" s="90"/>
      <c r="G4" s="90"/>
      <c r="H4" s="61"/>
      <c r="I4" s="22"/>
      <c r="J4" s="22"/>
      <c r="K4" s="19"/>
      <c r="L4" s="8"/>
      <c r="N4" s="23"/>
    </row>
    <row r="5" spans="2:14" s="21" customFormat="1" ht="12.75" x14ac:dyDescent="0.2">
      <c r="B5" s="22"/>
      <c r="C5" s="20"/>
      <c r="D5" s="90"/>
      <c r="E5" s="90"/>
      <c r="F5" s="90"/>
      <c r="G5" s="90"/>
      <c r="H5" s="61"/>
      <c r="I5" s="22"/>
      <c r="J5" s="22"/>
      <c r="K5" s="19"/>
      <c r="L5" s="8"/>
      <c r="N5" s="23"/>
    </row>
    <row r="6" spans="2:14" s="21" customFormat="1" ht="12.75" x14ac:dyDescent="0.2">
      <c r="B6" s="22"/>
      <c r="C6" s="20"/>
      <c r="D6" s="90"/>
      <c r="E6" s="90"/>
      <c r="F6" s="90"/>
      <c r="G6" s="90"/>
      <c r="H6" s="61"/>
      <c r="I6" s="22"/>
      <c r="J6" s="22"/>
      <c r="K6" s="19"/>
      <c r="L6" s="8"/>
      <c r="N6" s="23"/>
    </row>
    <row r="7" spans="2:14" s="21" customFormat="1" ht="12.75" x14ac:dyDescent="0.2">
      <c r="B7" s="22"/>
      <c r="C7" s="20"/>
      <c r="D7" s="90"/>
      <c r="E7" s="90"/>
      <c r="F7" s="90"/>
      <c r="G7" s="90"/>
      <c r="H7" s="61"/>
      <c r="I7" s="22"/>
      <c r="J7" s="22"/>
      <c r="K7" s="19"/>
      <c r="L7" s="8"/>
      <c r="N7" s="23"/>
    </row>
    <row r="8" spans="2:14" s="10" customFormat="1" ht="14.25" x14ac:dyDescent="0.2">
      <c r="B8" s="11"/>
      <c r="D8" s="11"/>
      <c r="E8" s="11"/>
      <c r="F8" s="11"/>
      <c r="G8" s="9"/>
      <c r="H8" s="61"/>
      <c r="I8" s="11"/>
      <c r="J8" s="11"/>
      <c r="K8" s="9"/>
      <c r="L8" s="8"/>
    </row>
    <row r="9" spans="2:14" s="27" customFormat="1" ht="16.5" x14ac:dyDescent="0.3">
      <c r="B9" s="28" t="s">
        <v>6</v>
      </c>
      <c r="C9" s="29"/>
      <c r="D9" s="91"/>
      <c r="E9" s="91"/>
      <c r="F9" s="91"/>
      <c r="G9" s="30"/>
      <c r="H9" s="62"/>
      <c r="I9" s="32"/>
      <c r="J9" s="33"/>
      <c r="K9" s="30"/>
      <c r="L9" s="31"/>
      <c r="M9" s="32" t="s">
        <v>7</v>
      </c>
      <c r="N9" s="33"/>
    </row>
    <row r="10" spans="2:14" s="27" customFormat="1" ht="16.5" x14ac:dyDescent="0.3">
      <c r="B10" s="28"/>
      <c r="C10" s="29"/>
      <c r="D10" s="91"/>
      <c r="E10" s="91"/>
      <c r="F10" s="91"/>
      <c r="G10" s="30"/>
      <c r="H10" s="63"/>
      <c r="I10" s="35"/>
      <c r="J10" s="33"/>
      <c r="K10" s="30"/>
      <c r="L10" s="34"/>
      <c r="M10" s="35"/>
      <c r="N10" s="33"/>
    </row>
    <row r="11" spans="2:14" s="27" customFormat="1" ht="16.5" x14ac:dyDescent="0.3">
      <c r="B11" s="36"/>
      <c r="C11" s="29"/>
      <c r="D11" s="91"/>
      <c r="E11" s="91"/>
      <c r="F11" s="91"/>
      <c r="G11" s="30"/>
      <c r="H11" s="63"/>
      <c r="I11" s="35"/>
      <c r="J11" s="33"/>
      <c r="K11" s="30"/>
      <c r="L11" s="34"/>
      <c r="M11" s="35"/>
      <c r="N11" s="33"/>
    </row>
    <row r="12" spans="2:14" s="27" customFormat="1" ht="16.5" x14ac:dyDescent="0.3">
      <c r="B12" s="28" t="s">
        <v>8</v>
      </c>
      <c r="C12" s="29"/>
      <c r="D12" s="91"/>
      <c r="E12" s="91"/>
      <c r="F12" s="91"/>
      <c r="G12" s="30"/>
      <c r="H12" s="63"/>
      <c r="I12" s="35"/>
      <c r="J12" s="33"/>
      <c r="K12" s="30"/>
      <c r="L12" s="34"/>
      <c r="M12" s="35"/>
      <c r="N12" s="33"/>
    </row>
    <row r="13" spans="2:14" s="10" customFormat="1" ht="15.75" x14ac:dyDescent="0.25">
      <c r="B13" s="11"/>
      <c r="C13" s="12"/>
      <c r="D13" s="92"/>
      <c r="E13" s="92"/>
      <c r="F13" s="92"/>
      <c r="G13" s="13"/>
      <c r="H13" s="64"/>
      <c r="I13" s="107"/>
      <c r="J13" s="11"/>
      <c r="K13" s="13"/>
      <c r="L13" s="13"/>
      <c r="M13" s="14"/>
    </row>
    <row r="15" spans="2:14" s="27" customFormat="1" ht="16.5" customHeight="1" x14ac:dyDescent="0.3">
      <c r="B15" s="51" t="s">
        <v>78</v>
      </c>
      <c r="C15" s="37"/>
      <c r="D15" s="93"/>
      <c r="E15" s="93"/>
      <c r="F15" s="93"/>
      <c r="G15" s="30"/>
      <c r="H15" s="63"/>
      <c r="I15" s="35"/>
      <c r="J15" s="35"/>
      <c r="K15" s="30"/>
      <c r="L15" s="34"/>
      <c r="M15" s="35"/>
      <c r="N15" s="35"/>
    </row>
    <row r="16" spans="2:14" s="44" customFormat="1" ht="16.5" x14ac:dyDescent="0.3">
      <c r="B16" s="45"/>
      <c r="C16" s="46"/>
      <c r="D16" s="94"/>
      <c r="E16" s="94"/>
      <c r="F16" s="94"/>
      <c r="G16" s="48"/>
      <c r="H16" s="65"/>
      <c r="I16" s="48"/>
      <c r="J16" s="49"/>
      <c r="K16" s="180" t="s">
        <v>24</v>
      </c>
      <c r="L16" s="181"/>
      <c r="M16" s="181"/>
      <c r="N16" s="182"/>
    </row>
    <row r="17" spans="2:14" s="50" customFormat="1" ht="73.5" customHeight="1" x14ac:dyDescent="0.2">
      <c r="B17" s="100" t="s">
        <v>9</v>
      </c>
      <c r="C17" s="101"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16.5" x14ac:dyDescent="0.25">
      <c r="B18" s="60">
        <v>1</v>
      </c>
      <c r="C18" s="86" t="s">
        <v>29</v>
      </c>
      <c r="D18" s="99" t="s">
        <v>716</v>
      </c>
      <c r="E18" s="99" t="s">
        <v>716</v>
      </c>
      <c r="F18" s="96" t="s">
        <v>72</v>
      </c>
      <c r="G18" s="60" t="s">
        <v>76</v>
      </c>
      <c r="H18" s="88">
        <v>50</v>
      </c>
      <c r="I18" s="78">
        <v>0</v>
      </c>
      <c r="J18" s="78">
        <f>+H18*I18</f>
        <v>0</v>
      </c>
      <c r="K18" s="52"/>
      <c r="L18" s="79"/>
      <c r="M18" s="79"/>
      <c r="N18" s="79"/>
    </row>
    <row r="19" spans="2:14" s="80" customFormat="1" ht="16.5" x14ac:dyDescent="0.25">
      <c r="B19" s="60">
        <v>2</v>
      </c>
      <c r="C19" s="86" t="s">
        <v>30</v>
      </c>
      <c r="D19" s="99" t="s">
        <v>716</v>
      </c>
      <c r="E19" s="99" t="s">
        <v>716</v>
      </c>
      <c r="F19" s="96" t="s">
        <v>72</v>
      </c>
      <c r="G19" s="60" t="s">
        <v>76</v>
      </c>
      <c r="H19" s="88">
        <v>30</v>
      </c>
      <c r="I19" s="78">
        <v>0</v>
      </c>
      <c r="J19" s="78">
        <f t="shared" ref="J19:J60" si="0">+H19*I19</f>
        <v>0</v>
      </c>
      <c r="K19" s="52"/>
      <c r="L19" s="79"/>
      <c r="M19" s="79"/>
      <c r="N19" s="79"/>
    </row>
    <row r="20" spans="2:14" s="80" customFormat="1" ht="16.5" x14ac:dyDescent="0.25">
      <c r="B20" s="60">
        <v>3</v>
      </c>
      <c r="C20" s="86" t="s">
        <v>31</v>
      </c>
      <c r="D20" s="99" t="s">
        <v>716</v>
      </c>
      <c r="E20" s="99" t="s">
        <v>716</v>
      </c>
      <c r="F20" s="96" t="s">
        <v>72</v>
      </c>
      <c r="G20" s="60" t="s">
        <v>76</v>
      </c>
      <c r="H20" s="88">
        <v>30</v>
      </c>
      <c r="I20" s="78">
        <v>0</v>
      </c>
      <c r="J20" s="78">
        <f t="shared" si="0"/>
        <v>0</v>
      </c>
      <c r="K20" s="52"/>
      <c r="L20" s="79"/>
      <c r="M20" s="79"/>
      <c r="N20" s="79"/>
    </row>
    <row r="21" spans="2:14" s="80" customFormat="1" ht="16.5" x14ac:dyDescent="0.25">
      <c r="B21" s="60">
        <v>4</v>
      </c>
      <c r="C21" s="86" t="s">
        <v>32</v>
      </c>
      <c r="D21" s="99" t="s">
        <v>716</v>
      </c>
      <c r="E21" s="99" t="s">
        <v>716</v>
      </c>
      <c r="F21" s="96" t="s">
        <v>72</v>
      </c>
      <c r="G21" s="60" t="s">
        <v>76</v>
      </c>
      <c r="H21" s="88">
        <v>30</v>
      </c>
      <c r="I21" s="78">
        <v>0</v>
      </c>
      <c r="J21" s="78">
        <f t="shared" si="0"/>
        <v>0</v>
      </c>
      <c r="K21" s="52"/>
      <c r="L21" s="79"/>
      <c r="M21" s="79"/>
      <c r="N21" s="79"/>
    </row>
    <row r="22" spans="2:14" s="80" customFormat="1" ht="16.5" x14ac:dyDescent="0.25">
      <c r="B22" s="60">
        <v>5</v>
      </c>
      <c r="C22" s="86" t="s">
        <v>33</v>
      </c>
      <c r="D22" s="99" t="s">
        <v>716</v>
      </c>
      <c r="E22" s="99" t="s">
        <v>716</v>
      </c>
      <c r="F22" s="96" t="s">
        <v>72</v>
      </c>
      <c r="G22" s="60" t="s">
        <v>76</v>
      </c>
      <c r="H22" s="88">
        <v>20</v>
      </c>
      <c r="I22" s="78">
        <v>0</v>
      </c>
      <c r="J22" s="78">
        <f t="shared" si="0"/>
        <v>0</v>
      </c>
      <c r="K22" s="52"/>
      <c r="L22" s="79"/>
      <c r="M22" s="79"/>
      <c r="N22" s="79"/>
    </row>
    <row r="23" spans="2:14" s="80" customFormat="1" ht="16.5" x14ac:dyDescent="0.25">
      <c r="B23" s="60">
        <v>6</v>
      </c>
      <c r="C23" s="86" t="s">
        <v>34</v>
      </c>
      <c r="D23" s="99" t="s">
        <v>716</v>
      </c>
      <c r="E23" s="99" t="s">
        <v>716</v>
      </c>
      <c r="F23" s="96" t="s">
        <v>72</v>
      </c>
      <c r="G23" s="60" t="s">
        <v>192</v>
      </c>
      <c r="H23" s="88">
        <v>20</v>
      </c>
      <c r="I23" s="78">
        <v>0</v>
      </c>
      <c r="J23" s="78">
        <f t="shared" si="0"/>
        <v>0</v>
      </c>
      <c r="K23" s="52"/>
      <c r="L23" s="79"/>
      <c r="M23" s="79"/>
      <c r="N23" s="79"/>
    </row>
    <row r="24" spans="2:14" s="80" customFormat="1" ht="16.5" x14ac:dyDescent="0.25">
      <c r="B24" s="60">
        <v>7</v>
      </c>
      <c r="C24" s="86" t="s">
        <v>35</v>
      </c>
      <c r="D24" s="99" t="s">
        <v>716</v>
      </c>
      <c r="E24" s="99" t="s">
        <v>716</v>
      </c>
      <c r="F24" s="96" t="s">
        <v>72</v>
      </c>
      <c r="G24" s="60" t="s">
        <v>76</v>
      </c>
      <c r="H24" s="88">
        <v>20</v>
      </c>
      <c r="I24" s="78">
        <v>0</v>
      </c>
      <c r="J24" s="78">
        <f t="shared" si="0"/>
        <v>0</v>
      </c>
      <c r="K24" s="52"/>
      <c r="L24" s="79"/>
      <c r="M24" s="79"/>
      <c r="N24" s="79"/>
    </row>
    <row r="25" spans="2:14" s="80" customFormat="1" ht="16.5" x14ac:dyDescent="0.25">
      <c r="B25" s="60">
        <v>8</v>
      </c>
      <c r="C25" s="86" t="s">
        <v>36</v>
      </c>
      <c r="D25" s="99" t="s">
        <v>716</v>
      </c>
      <c r="E25" s="99" t="s">
        <v>716</v>
      </c>
      <c r="F25" s="96" t="s">
        <v>72</v>
      </c>
      <c r="G25" s="60" t="s">
        <v>76</v>
      </c>
      <c r="H25" s="88">
        <v>50</v>
      </c>
      <c r="I25" s="78">
        <v>0</v>
      </c>
      <c r="J25" s="78">
        <f t="shared" si="0"/>
        <v>0</v>
      </c>
      <c r="K25" s="52"/>
      <c r="L25" s="79"/>
      <c r="M25" s="79"/>
      <c r="N25" s="79"/>
    </row>
    <row r="26" spans="2:14" s="80" customFormat="1" ht="16.5" x14ac:dyDescent="0.25">
      <c r="B26" s="60">
        <v>9</v>
      </c>
      <c r="C26" s="86" t="s">
        <v>37</v>
      </c>
      <c r="D26" s="99" t="s">
        <v>716</v>
      </c>
      <c r="E26" s="99" t="s">
        <v>716</v>
      </c>
      <c r="F26" s="96" t="s">
        <v>72</v>
      </c>
      <c r="G26" s="60" t="s">
        <v>76</v>
      </c>
      <c r="H26" s="88">
        <f>70+30</f>
        <v>100</v>
      </c>
      <c r="I26" s="78">
        <v>0</v>
      </c>
      <c r="J26" s="78">
        <f t="shared" si="0"/>
        <v>0</v>
      </c>
      <c r="K26" s="52"/>
      <c r="L26" s="79"/>
      <c r="M26" s="79"/>
      <c r="N26" s="79"/>
    </row>
    <row r="27" spans="2:14" s="80" customFormat="1" ht="16.5" x14ac:dyDescent="0.25">
      <c r="B27" s="60">
        <v>10</v>
      </c>
      <c r="C27" s="86" t="s">
        <v>38</v>
      </c>
      <c r="D27" s="99" t="s">
        <v>716</v>
      </c>
      <c r="E27" s="99" t="s">
        <v>716</v>
      </c>
      <c r="F27" s="96" t="s">
        <v>72</v>
      </c>
      <c r="G27" s="60" t="s">
        <v>76</v>
      </c>
      <c r="H27" s="88">
        <v>25</v>
      </c>
      <c r="I27" s="78">
        <v>0</v>
      </c>
      <c r="J27" s="78">
        <f t="shared" si="0"/>
        <v>0</v>
      </c>
      <c r="K27" s="52"/>
      <c r="L27" s="79"/>
      <c r="M27" s="79"/>
      <c r="N27" s="79"/>
    </row>
    <row r="28" spans="2:14" s="80" customFormat="1" ht="16.5" x14ac:dyDescent="0.25">
      <c r="B28" s="60">
        <v>11</v>
      </c>
      <c r="C28" s="86" t="s">
        <v>39</v>
      </c>
      <c r="D28" s="99" t="s">
        <v>716</v>
      </c>
      <c r="E28" s="99" t="s">
        <v>716</v>
      </c>
      <c r="F28" s="96" t="s">
        <v>72</v>
      </c>
      <c r="G28" s="60" t="s">
        <v>76</v>
      </c>
      <c r="H28" s="88">
        <v>5</v>
      </c>
      <c r="I28" s="78">
        <v>0</v>
      </c>
      <c r="J28" s="78">
        <f t="shared" si="0"/>
        <v>0</v>
      </c>
      <c r="K28" s="52"/>
      <c r="L28" s="79"/>
      <c r="M28" s="79"/>
      <c r="N28" s="79"/>
    </row>
    <row r="29" spans="2:14" s="80" customFormat="1" ht="16.5" x14ac:dyDescent="0.25">
      <c r="B29" s="60">
        <v>12</v>
      </c>
      <c r="C29" s="86" t="s">
        <v>40</v>
      </c>
      <c r="D29" s="99" t="s">
        <v>716</v>
      </c>
      <c r="E29" s="99" t="s">
        <v>716</v>
      </c>
      <c r="F29" s="96" t="s">
        <v>72</v>
      </c>
      <c r="G29" s="60" t="s">
        <v>76</v>
      </c>
      <c r="H29" s="88">
        <v>5</v>
      </c>
      <c r="I29" s="78">
        <v>0</v>
      </c>
      <c r="J29" s="78">
        <f t="shared" si="0"/>
        <v>0</v>
      </c>
      <c r="K29" s="52"/>
      <c r="L29" s="79"/>
      <c r="M29" s="79"/>
      <c r="N29" s="79"/>
    </row>
    <row r="30" spans="2:14" s="80" customFormat="1" ht="16.5" x14ac:dyDescent="0.25">
      <c r="B30" s="60">
        <v>13</v>
      </c>
      <c r="C30" s="86" t="s">
        <v>41</v>
      </c>
      <c r="D30" s="99" t="s">
        <v>716</v>
      </c>
      <c r="E30" s="99" t="s">
        <v>716</v>
      </c>
      <c r="F30" s="96" t="s">
        <v>717</v>
      </c>
      <c r="G30" s="60" t="s">
        <v>192</v>
      </c>
      <c r="H30" s="88">
        <v>1</v>
      </c>
      <c r="I30" s="78">
        <v>0</v>
      </c>
      <c r="J30" s="78">
        <f t="shared" si="0"/>
        <v>0</v>
      </c>
      <c r="K30" s="52"/>
      <c r="L30" s="79"/>
      <c r="M30" s="79"/>
      <c r="N30" s="79"/>
    </row>
    <row r="31" spans="2:14" s="80" customFormat="1" ht="33" x14ac:dyDescent="0.25">
      <c r="B31" s="60">
        <v>14</v>
      </c>
      <c r="C31" s="86" t="s">
        <v>42</v>
      </c>
      <c r="D31" s="99" t="s">
        <v>716</v>
      </c>
      <c r="E31" s="99" t="s">
        <v>716</v>
      </c>
      <c r="F31" s="96" t="s">
        <v>717</v>
      </c>
      <c r="G31" s="60" t="s">
        <v>192</v>
      </c>
      <c r="H31" s="88">
        <v>1</v>
      </c>
      <c r="I31" s="78">
        <v>0</v>
      </c>
      <c r="J31" s="78">
        <f t="shared" si="0"/>
        <v>0</v>
      </c>
      <c r="K31" s="52"/>
      <c r="L31" s="79"/>
      <c r="M31" s="79"/>
      <c r="N31" s="79"/>
    </row>
    <row r="32" spans="2:14" s="80" customFormat="1" ht="33" x14ac:dyDescent="0.25">
      <c r="B32" s="60">
        <v>15</v>
      </c>
      <c r="C32" s="86" t="s">
        <v>43</v>
      </c>
      <c r="D32" s="99" t="s">
        <v>716</v>
      </c>
      <c r="E32" s="99" t="s">
        <v>716</v>
      </c>
      <c r="F32" s="96" t="s">
        <v>717</v>
      </c>
      <c r="G32" s="60" t="s">
        <v>192</v>
      </c>
      <c r="H32" s="88">
        <v>1</v>
      </c>
      <c r="I32" s="78">
        <v>0</v>
      </c>
      <c r="J32" s="78">
        <f t="shared" si="0"/>
        <v>0</v>
      </c>
      <c r="K32" s="52"/>
      <c r="L32" s="79"/>
      <c r="M32" s="79"/>
      <c r="N32" s="79"/>
    </row>
    <row r="33" spans="2:14" s="80" customFormat="1" ht="16.5" x14ac:dyDescent="0.25">
      <c r="B33" s="60">
        <v>16</v>
      </c>
      <c r="C33" s="86" t="s">
        <v>44</v>
      </c>
      <c r="D33" s="99" t="s">
        <v>716</v>
      </c>
      <c r="E33" s="99" t="s">
        <v>716</v>
      </c>
      <c r="F33" s="96" t="s">
        <v>72</v>
      </c>
      <c r="G33" s="60" t="s">
        <v>76</v>
      </c>
      <c r="H33" s="88">
        <v>5</v>
      </c>
      <c r="I33" s="78">
        <v>0</v>
      </c>
      <c r="J33" s="78">
        <f t="shared" si="0"/>
        <v>0</v>
      </c>
      <c r="K33" s="52"/>
      <c r="L33" s="79"/>
      <c r="M33" s="79"/>
      <c r="N33" s="79"/>
    </row>
    <row r="34" spans="2:14" s="80" customFormat="1" ht="16.5" x14ac:dyDescent="0.25">
      <c r="B34" s="60">
        <v>17</v>
      </c>
      <c r="C34" s="86" t="s">
        <v>45</v>
      </c>
      <c r="D34" s="99" t="s">
        <v>716</v>
      </c>
      <c r="E34" s="99" t="s">
        <v>716</v>
      </c>
      <c r="F34" s="96" t="s">
        <v>72</v>
      </c>
      <c r="G34" s="60" t="s">
        <v>76</v>
      </c>
      <c r="H34" s="88">
        <v>45</v>
      </c>
      <c r="I34" s="78">
        <v>0</v>
      </c>
      <c r="J34" s="78">
        <f t="shared" si="0"/>
        <v>0</v>
      </c>
      <c r="K34" s="52"/>
      <c r="L34" s="79"/>
      <c r="M34" s="79"/>
      <c r="N34" s="79"/>
    </row>
    <row r="35" spans="2:14" s="80" customFormat="1" ht="16.5" x14ac:dyDescent="0.25">
      <c r="B35" s="60">
        <v>18</v>
      </c>
      <c r="C35" s="86" t="s">
        <v>46</v>
      </c>
      <c r="D35" s="99" t="s">
        <v>716</v>
      </c>
      <c r="E35" s="99" t="s">
        <v>716</v>
      </c>
      <c r="F35" s="96" t="s">
        <v>72</v>
      </c>
      <c r="G35" s="60" t="s">
        <v>76</v>
      </c>
      <c r="H35" s="88">
        <v>10</v>
      </c>
      <c r="I35" s="78">
        <v>0</v>
      </c>
      <c r="J35" s="78">
        <f t="shared" si="0"/>
        <v>0</v>
      </c>
      <c r="K35" s="52"/>
      <c r="L35" s="79"/>
      <c r="M35" s="79"/>
      <c r="N35" s="79"/>
    </row>
    <row r="36" spans="2:14" s="80" customFormat="1" ht="16.5" x14ac:dyDescent="0.25">
      <c r="B36" s="60">
        <v>19</v>
      </c>
      <c r="C36" s="86" t="s">
        <v>47</v>
      </c>
      <c r="D36" s="99" t="s">
        <v>716</v>
      </c>
      <c r="E36" s="99" t="s">
        <v>716</v>
      </c>
      <c r="F36" s="96" t="s">
        <v>72</v>
      </c>
      <c r="G36" s="60" t="s">
        <v>76</v>
      </c>
      <c r="H36" s="88">
        <v>15</v>
      </c>
      <c r="I36" s="78">
        <v>0</v>
      </c>
      <c r="J36" s="78">
        <f t="shared" si="0"/>
        <v>0</v>
      </c>
      <c r="K36" s="52"/>
      <c r="L36" s="79"/>
      <c r="M36" s="79"/>
      <c r="N36" s="79"/>
    </row>
    <row r="37" spans="2:14" s="80" customFormat="1" ht="16.5" x14ac:dyDescent="0.25">
      <c r="B37" s="60">
        <v>20</v>
      </c>
      <c r="C37" s="86" t="s">
        <v>48</v>
      </c>
      <c r="D37" s="99" t="s">
        <v>716</v>
      </c>
      <c r="E37" s="99" t="s">
        <v>716</v>
      </c>
      <c r="F37" s="96" t="s">
        <v>72</v>
      </c>
      <c r="G37" s="60" t="s">
        <v>76</v>
      </c>
      <c r="H37" s="88">
        <v>3</v>
      </c>
      <c r="I37" s="78">
        <v>0</v>
      </c>
      <c r="J37" s="78">
        <f t="shared" si="0"/>
        <v>0</v>
      </c>
      <c r="K37" s="52"/>
      <c r="L37" s="79"/>
      <c r="M37" s="79"/>
      <c r="N37" s="79"/>
    </row>
    <row r="38" spans="2:14" s="80" customFormat="1" ht="16.5" x14ac:dyDescent="0.25">
      <c r="B38" s="60">
        <v>21</v>
      </c>
      <c r="C38" s="86" t="s">
        <v>49</v>
      </c>
      <c r="D38" s="99" t="s">
        <v>716</v>
      </c>
      <c r="E38" s="99" t="s">
        <v>716</v>
      </c>
      <c r="F38" s="96" t="s">
        <v>72</v>
      </c>
      <c r="G38" s="60" t="s">
        <v>76</v>
      </c>
      <c r="H38" s="88">
        <v>4</v>
      </c>
      <c r="I38" s="78">
        <v>0</v>
      </c>
      <c r="J38" s="78">
        <f t="shared" si="0"/>
        <v>0</v>
      </c>
      <c r="K38" s="52"/>
      <c r="L38" s="79"/>
      <c r="M38" s="79"/>
      <c r="N38" s="79"/>
    </row>
    <row r="39" spans="2:14" s="80" customFormat="1" ht="16.5" x14ac:dyDescent="0.25">
      <c r="B39" s="60">
        <v>22</v>
      </c>
      <c r="C39" s="86" t="s">
        <v>50</v>
      </c>
      <c r="D39" s="99" t="s">
        <v>716</v>
      </c>
      <c r="E39" s="99" t="s">
        <v>716</v>
      </c>
      <c r="F39" s="96" t="s">
        <v>72</v>
      </c>
      <c r="G39" s="60" t="s">
        <v>76</v>
      </c>
      <c r="H39" s="88">
        <v>4</v>
      </c>
      <c r="I39" s="78">
        <v>0</v>
      </c>
      <c r="J39" s="78">
        <f t="shared" si="0"/>
        <v>0</v>
      </c>
      <c r="K39" s="52"/>
      <c r="L39" s="79"/>
      <c r="M39" s="79"/>
      <c r="N39" s="79"/>
    </row>
    <row r="40" spans="2:14" s="80" customFormat="1" ht="16.5" x14ac:dyDescent="0.25">
      <c r="B40" s="60">
        <v>23</v>
      </c>
      <c r="C40" s="86" t="s">
        <v>51</v>
      </c>
      <c r="D40" s="99" t="s">
        <v>716</v>
      </c>
      <c r="E40" s="99" t="s">
        <v>716</v>
      </c>
      <c r="F40" s="96" t="s">
        <v>72</v>
      </c>
      <c r="G40" s="60" t="s">
        <v>76</v>
      </c>
      <c r="H40" s="88">
        <v>4</v>
      </c>
      <c r="I40" s="78">
        <v>0</v>
      </c>
      <c r="J40" s="78">
        <f t="shared" si="0"/>
        <v>0</v>
      </c>
      <c r="K40" s="52"/>
      <c r="L40" s="79"/>
      <c r="M40" s="79"/>
      <c r="N40" s="79"/>
    </row>
    <row r="41" spans="2:14" s="80" customFormat="1" ht="16.5" x14ac:dyDescent="0.25">
      <c r="B41" s="60">
        <v>24</v>
      </c>
      <c r="C41" s="86" t="s">
        <v>52</v>
      </c>
      <c r="D41" s="99" t="s">
        <v>716</v>
      </c>
      <c r="E41" s="99" t="s">
        <v>716</v>
      </c>
      <c r="F41" s="96" t="s">
        <v>72</v>
      </c>
      <c r="G41" s="60" t="s">
        <v>76</v>
      </c>
      <c r="H41" s="88">
        <v>4</v>
      </c>
      <c r="I41" s="78">
        <v>0</v>
      </c>
      <c r="J41" s="78">
        <f t="shared" si="0"/>
        <v>0</v>
      </c>
      <c r="K41" s="52"/>
      <c r="L41" s="79"/>
      <c r="M41" s="79"/>
      <c r="N41" s="79"/>
    </row>
    <row r="42" spans="2:14" s="80" customFormat="1" ht="16.5" x14ac:dyDescent="0.25">
      <c r="B42" s="60">
        <v>25</v>
      </c>
      <c r="C42" s="86" t="s">
        <v>53</v>
      </c>
      <c r="D42" s="99" t="s">
        <v>716</v>
      </c>
      <c r="E42" s="99" t="s">
        <v>716</v>
      </c>
      <c r="F42" s="96" t="s">
        <v>73</v>
      </c>
      <c r="G42" s="60" t="s">
        <v>76</v>
      </c>
      <c r="H42" s="88">
        <v>4</v>
      </c>
      <c r="I42" s="78">
        <v>0</v>
      </c>
      <c r="J42" s="78">
        <f t="shared" si="0"/>
        <v>0</v>
      </c>
      <c r="K42" s="52"/>
      <c r="L42" s="79"/>
      <c r="M42" s="79"/>
      <c r="N42" s="79"/>
    </row>
    <row r="43" spans="2:14" s="80" customFormat="1" ht="33" x14ac:dyDescent="0.25">
      <c r="B43" s="60">
        <v>26</v>
      </c>
      <c r="C43" s="86" t="s">
        <v>54</v>
      </c>
      <c r="D43" s="99" t="s">
        <v>716</v>
      </c>
      <c r="E43" s="99" t="s">
        <v>716</v>
      </c>
      <c r="F43" s="96" t="s">
        <v>72</v>
      </c>
      <c r="G43" s="60" t="s">
        <v>76</v>
      </c>
      <c r="H43" s="88">
        <f>10+10</f>
        <v>20</v>
      </c>
      <c r="I43" s="78">
        <v>0</v>
      </c>
      <c r="J43" s="78">
        <f t="shared" si="0"/>
        <v>0</v>
      </c>
      <c r="K43" s="52"/>
      <c r="L43" s="79"/>
      <c r="M43" s="79"/>
      <c r="N43" s="79"/>
    </row>
    <row r="44" spans="2:14" s="80" customFormat="1" ht="16.5" x14ac:dyDescent="0.25">
      <c r="B44" s="60">
        <v>27</v>
      </c>
      <c r="C44" s="86" t="s">
        <v>55</v>
      </c>
      <c r="D44" s="99" t="s">
        <v>716</v>
      </c>
      <c r="E44" s="99" t="s">
        <v>716</v>
      </c>
      <c r="F44" s="96" t="s">
        <v>72</v>
      </c>
      <c r="G44" s="60" t="s">
        <v>76</v>
      </c>
      <c r="H44" s="88">
        <v>10</v>
      </c>
      <c r="I44" s="78">
        <v>0</v>
      </c>
      <c r="J44" s="78">
        <f t="shared" si="0"/>
        <v>0</v>
      </c>
      <c r="K44" s="52"/>
      <c r="L44" s="79"/>
      <c r="M44" s="79"/>
      <c r="N44" s="79"/>
    </row>
    <row r="45" spans="2:14" s="80" customFormat="1" ht="33" x14ac:dyDescent="0.25">
      <c r="B45" s="60">
        <v>28</v>
      </c>
      <c r="C45" s="86" t="s">
        <v>56</v>
      </c>
      <c r="D45" s="99" t="s">
        <v>716</v>
      </c>
      <c r="E45" s="99" t="s">
        <v>716</v>
      </c>
      <c r="F45" s="96" t="s">
        <v>72</v>
      </c>
      <c r="G45" s="60" t="s">
        <v>76</v>
      </c>
      <c r="H45" s="88">
        <v>10</v>
      </c>
      <c r="I45" s="78">
        <v>0</v>
      </c>
      <c r="J45" s="78">
        <f t="shared" si="0"/>
        <v>0</v>
      </c>
      <c r="K45" s="52"/>
      <c r="L45" s="79"/>
      <c r="M45" s="79"/>
      <c r="N45" s="79"/>
    </row>
    <row r="46" spans="2:14" s="80" customFormat="1" ht="16.5" x14ac:dyDescent="0.25">
      <c r="B46" s="60">
        <v>29</v>
      </c>
      <c r="C46" s="86" t="s">
        <v>57</v>
      </c>
      <c r="D46" s="99" t="s">
        <v>716</v>
      </c>
      <c r="E46" s="99" t="s">
        <v>716</v>
      </c>
      <c r="F46" s="96" t="s">
        <v>72</v>
      </c>
      <c r="G46" s="60" t="s">
        <v>76</v>
      </c>
      <c r="H46" s="88">
        <v>10</v>
      </c>
      <c r="I46" s="78">
        <v>0</v>
      </c>
      <c r="J46" s="78">
        <f t="shared" si="0"/>
        <v>0</v>
      </c>
      <c r="K46" s="52"/>
      <c r="L46" s="79"/>
      <c r="M46" s="79"/>
      <c r="N46" s="79"/>
    </row>
    <row r="47" spans="2:14" s="80" customFormat="1" ht="16.5" x14ac:dyDescent="0.25">
      <c r="B47" s="60">
        <v>30</v>
      </c>
      <c r="C47" s="86" t="s">
        <v>58</v>
      </c>
      <c r="D47" s="99" t="s">
        <v>716</v>
      </c>
      <c r="E47" s="99" t="s">
        <v>716</v>
      </c>
      <c r="F47" s="96" t="s">
        <v>72</v>
      </c>
      <c r="G47" s="60" t="s">
        <v>76</v>
      </c>
      <c r="H47" s="88">
        <v>10</v>
      </c>
      <c r="I47" s="78">
        <v>0</v>
      </c>
      <c r="J47" s="78">
        <f t="shared" si="0"/>
        <v>0</v>
      </c>
      <c r="K47" s="52"/>
      <c r="L47" s="79"/>
      <c r="M47" s="79"/>
      <c r="N47" s="79"/>
    </row>
    <row r="48" spans="2:14" s="80" customFormat="1" ht="16.5" x14ac:dyDescent="0.25">
      <c r="B48" s="60">
        <v>31</v>
      </c>
      <c r="C48" s="86" t="s">
        <v>59</v>
      </c>
      <c r="D48" s="99" t="s">
        <v>716</v>
      </c>
      <c r="E48" s="99" t="s">
        <v>716</v>
      </c>
      <c r="F48" s="96" t="s">
        <v>72</v>
      </c>
      <c r="G48" s="60" t="s">
        <v>76</v>
      </c>
      <c r="H48" s="88">
        <v>13</v>
      </c>
      <c r="I48" s="78">
        <v>0</v>
      </c>
      <c r="J48" s="78">
        <f t="shared" si="0"/>
        <v>0</v>
      </c>
      <c r="K48" s="52"/>
      <c r="L48" s="79"/>
      <c r="M48" s="79"/>
      <c r="N48" s="79"/>
    </row>
    <row r="49" spans="2:14" s="80" customFormat="1" ht="16.5" x14ac:dyDescent="0.25">
      <c r="B49" s="60">
        <v>32</v>
      </c>
      <c r="C49" s="86" t="s">
        <v>60</v>
      </c>
      <c r="D49" s="99" t="s">
        <v>716</v>
      </c>
      <c r="E49" s="99" t="s">
        <v>716</v>
      </c>
      <c r="F49" s="96" t="s">
        <v>72</v>
      </c>
      <c r="G49" s="60" t="s">
        <v>76</v>
      </c>
      <c r="H49" s="88">
        <v>15</v>
      </c>
      <c r="I49" s="78">
        <v>0</v>
      </c>
      <c r="J49" s="78">
        <f t="shared" si="0"/>
        <v>0</v>
      </c>
      <c r="K49" s="52"/>
      <c r="L49" s="79"/>
      <c r="M49" s="79"/>
      <c r="N49" s="79"/>
    </row>
    <row r="50" spans="2:14" s="80" customFormat="1" ht="16.5" x14ac:dyDescent="0.25">
      <c r="B50" s="60">
        <v>33</v>
      </c>
      <c r="C50" s="86" t="s">
        <v>61</v>
      </c>
      <c r="D50" s="99" t="s">
        <v>716</v>
      </c>
      <c r="E50" s="99" t="s">
        <v>716</v>
      </c>
      <c r="F50" s="96" t="s">
        <v>72</v>
      </c>
      <c r="G50" s="60" t="s">
        <v>76</v>
      </c>
      <c r="H50" s="88">
        <v>30</v>
      </c>
      <c r="I50" s="78">
        <v>0</v>
      </c>
      <c r="J50" s="78">
        <f t="shared" si="0"/>
        <v>0</v>
      </c>
      <c r="K50" s="52"/>
      <c r="L50" s="79"/>
      <c r="M50" s="79"/>
      <c r="N50" s="79"/>
    </row>
    <row r="51" spans="2:14" s="80" customFormat="1" ht="16.5" x14ac:dyDescent="0.25">
      <c r="B51" s="60">
        <v>34</v>
      </c>
      <c r="C51" s="86" t="s">
        <v>62</v>
      </c>
      <c r="D51" s="99" t="s">
        <v>716</v>
      </c>
      <c r="E51" s="99" t="s">
        <v>716</v>
      </c>
      <c r="F51" s="96" t="s">
        <v>72</v>
      </c>
      <c r="G51" s="60" t="s">
        <v>76</v>
      </c>
      <c r="H51" s="88">
        <v>30</v>
      </c>
      <c r="I51" s="78">
        <v>0</v>
      </c>
      <c r="J51" s="78">
        <f t="shared" si="0"/>
        <v>0</v>
      </c>
      <c r="K51" s="52"/>
      <c r="L51" s="79"/>
      <c r="M51" s="79"/>
      <c r="N51" s="79"/>
    </row>
    <row r="52" spans="2:14" s="80" customFormat="1" ht="16.5" x14ac:dyDescent="0.25">
      <c r="B52" s="60">
        <v>35</v>
      </c>
      <c r="C52" s="86" t="s">
        <v>63</v>
      </c>
      <c r="D52" s="99" t="s">
        <v>716</v>
      </c>
      <c r="E52" s="99" t="s">
        <v>716</v>
      </c>
      <c r="F52" s="96" t="s">
        <v>72</v>
      </c>
      <c r="G52" s="60" t="s">
        <v>76</v>
      </c>
      <c r="H52" s="88">
        <v>25</v>
      </c>
      <c r="I52" s="78">
        <v>0</v>
      </c>
      <c r="J52" s="78">
        <f t="shared" si="0"/>
        <v>0</v>
      </c>
      <c r="K52" s="52"/>
      <c r="L52" s="79"/>
      <c r="M52" s="79"/>
      <c r="N52" s="79"/>
    </row>
    <row r="53" spans="2:14" s="80" customFormat="1" ht="16.5" x14ac:dyDescent="0.25">
      <c r="B53" s="60">
        <v>36</v>
      </c>
      <c r="C53" s="86" t="s">
        <v>64</v>
      </c>
      <c r="D53" s="99" t="s">
        <v>716</v>
      </c>
      <c r="E53" s="99" t="s">
        <v>716</v>
      </c>
      <c r="F53" s="96" t="s">
        <v>72</v>
      </c>
      <c r="G53" s="60" t="s">
        <v>76</v>
      </c>
      <c r="H53" s="88">
        <v>30</v>
      </c>
      <c r="I53" s="78">
        <v>0</v>
      </c>
      <c r="J53" s="78">
        <f t="shared" si="0"/>
        <v>0</v>
      </c>
      <c r="K53" s="52"/>
      <c r="L53" s="79"/>
      <c r="M53" s="79"/>
      <c r="N53" s="79"/>
    </row>
    <row r="54" spans="2:14" s="80" customFormat="1" ht="16.5" x14ac:dyDescent="0.25">
      <c r="B54" s="60">
        <v>37</v>
      </c>
      <c r="C54" s="86" t="s">
        <v>65</v>
      </c>
      <c r="D54" s="99" t="s">
        <v>716</v>
      </c>
      <c r="E54" s="99" t="s">
        <v>716</v>
      </c>
      <c r="F54" s="96" t="s">
        <v>72</v>
      </c>
      <c r="G54" s="60" t="s">
        <v>76</v>
      </c>
      <c r="H54" s="88">
        <v>30</v>
      </c>
      <c r="I54" s="78">
        <v>0</v>
      </c>
      <c r="J54" s="78">
        <f t="shared" si="0"/>
        <v>0</v>
      </c>
      <c r="K54" s="52"/>
      <c r="L54" s="79"/>
      <c r="M54" s="79"/>
      <c r="N54" s="79"/>
    </row>
    <row r="55" spans="2:14" s="80" customFormat="1" ht="33" x14ac:dyDescent="0.25">
      <c r="B55" s="60">
        <v>38</v>
      </c>
      <c r="C55" s="86" t="s">
        <v>66</v>
      </c>
      <c r="D55" s="99" t="s">
        <v>716</v>
      </c>
      <c r="E55" s="99" t="s">
        <v>716</v>
      </c>
      <c r="F55" s="96" t="s">
        <v>72</v>
      </c>
      <c r="G55" s="60" t="s">
        <v>76</v>
      </c>
      <c r="H55" s="88">
        <v>50</v>
      </c>
      <c r="I55" s="78">
        <v>0</v>
      </c>
      <c r="J55" s="78">
        <f t="shared" si="0"/>
        <v>0</v>
      </c>
      <c r="K55" s="52"/>
      <c r="L55" s="79"/>
      <c r="M55" s="79"/>
      <c r="N55" s="79"/>
    </row>
    <row r="56" spans="2:14" s="80" customFormat="1" ht="16.5" x14ac:dyDescent="0.25">
      <c r="B56" s="60">
        <v>39</v>
      </c>
      <c r="C56" s="86" t="s">
        <v>67</v>
      </c>
      <c r="D56" s="99" t="s">
        <v>716</v>
      </c>
      <c r="E56" s="99" t="s">
        <v>716</v>
      </c>
      <c r="F56" s="96" t="s">
        <v>72</v>
      </c>
      <c r="G56" s="60" t="s">
        <v>76</v>
      </c>
      <c r="H56" s="88">
        <v>2</v>
      </c>
      <c r="I56" s="78">
        <v>0</v>
      </c>
      <c r="J56" s="78">
        <f t="shared" si="0"/>
        <v>0</v>
      </c>
      <c r="K56" s="52"/>
      <c r="L56" s="79"/>
      <c r="M56" s="79"/>
      <c r="N56" s="79"/>
    </row>
    <row r="57" spans="2:14" s="80" customFormat="1" ht="16.5" x14ac:dyDescent="0.25">
      <c r="B57" s="60">
        <v>40</v>
      </c>
      <c r="C57" s="86" t="s">
        <v>68</v>
      </c>
      <c r="D57" s="99" t="s">
        <v>716</v>
      </c>
      <c r="E57" s="99" t="s">
        <v>716</v>
      </c>
      <c r="F57" s="96" t="s">
        <v>72</v>
      </c>
      <c r="G57" s="60" t="s">
        <v>76</v>
      </c>
      <c r="H57" s="88">
        <v>2</v>
      </c>
      <c r="I57" s="78">
        <v>0</v>
      </c>
      <c r="J57" s="78">
        <f t="shared" si="0"/>
        <v>0</v>
      </c>
      <c r="K57" s="52"/>
      <c r="L57" s="79"/>
      <c r="M57" s="79"/>
      <c r="N57" s="79"/>
    </row>
    <row r="58" spans="2:14" s="80" customFormat="1" ht="16.5" x14ac:dyDescent="0.25">
      <c r="B58" s="60">
        <v>41</v>
      </c>
      <c r="C58" s="86" t="s">
        <v>69</v>
      </c>
      <c r="D58" s="99" t="s">
        <v>716</v>
      </c>
      <c r="E58" s="99" t="s">
        <v>716</v>
      </c>
      <c r="F58" s="96" t="s">
        <v>718</v>
      </c>
      <c r="G58" s="60" t="s">
        <v>192</v>
      </c>
      <c r="H58" s="88">
        <v>20</v>
      </c>
      <c r="I58" s="78">
        <v>0</v>
      </c>
      <c r="J58" s="78">
        <f t="shared" si="0"/>
        <v>0</v>
      </c>
      <c r="K58" s="52"/>
      <c r="L58" s="79"/>
      <c r="M58" s="79"/>
      <c r="N58" s="79"/>
    </row>
    <row r="59" spans="2:14" s="80" customFormat="1" ht="16.5" x14ac:dyDescent="0.25">
      <c r="B59" s="60">
        <v>42</v>
      </c>
      <c r="C59" s="86" t="s">
        <v>70</v>
      </c>
      <c r="D59" s="99" t="s">
        <v>716</v>
      </c>
      <c r="E59" s="99" t="s">
        <v>716</v>
      </c>
      <c r="F59" s="96" t="s">
        <v>718</v>
      </c>
      <c r="G59" s="60" t="s">
        <v>192</v>
      </c>
      <c r="H59" s="88">
        <v>20</v>
      </c>
      <c r="I59" s="78">
        <v>0</v>
      </c>
      <c r="J59" s="78">
        <f t="shared" si="0"/>
        <v>0</v>
      </c>
      <c r="K59" s="52"/>
      <c r="L59" s="79"/>
      <c r="M59" s="79"/>
      <c r="N59" s="79"/>
    </row>
    <row r="60" spans="2:14" s="80" customFormat="1" ht="16.5" x14ac:dyDescent="0.25">
      <c r="B60" s="60">
        <v>43</v>
      </c>
      <c r="C60" s="86" t="s">
        <v>71</v>
      </c>
      <c r="D60" s="99" t="s">
        <v>716</v>
      </c>
      <c r="E60" s="99" t="s">
        <v>716</v>
      </c>
      <c r="F60" s="96" t="s">
        <v>718</v>
      </c>
      <c r="G60" s="60" t="s">
        <v>192</v>
      </c>
      <c r="H60" s="88">
        <v>20</v>
      </c>
      <c r="I60" s="78">
        <v>0</v>
      </c>
      <c r="J60" s="78">
        <f t="shared" si="0"/>
        <v>0</v>
      </c>
      <c r="K60" s="52"/>
      <c r="L60" s="79"/>
      <c r="M60" s="79"/>
      <c r="N60" s="79"/>
    </row>
    <row r="61" spans="2:14" s="80" customFormat="1" ht="16.5" x14ac:dyDescent="0.25">
      <c r="B61" s="60">
        <v>44</v>
      </c>
      <c r="C61" s="86" t="s">
        <v>83</v>
      </c>
      <c r="D61" s="99" t="s">
        <v>716</v>
      </c>
      <c r="E61" s="99" t="s">
        <v>716</v>
      </c>
      <c r="F61" s="96" t="s">
        <v>717</v>
      </c>
      <c r="G61" s="60" t="s">
        <v>192</v>
      </c>
      <c r="H61" s="88">
        <v>200</v>
      </c>
      <c r="I61" s="78">
        <v>0</v>
      </c>
      <c r="J61" s="78">
        <f t="shared" ref="J61:J66" si="1">+H61*I61</f>
        <v>0</v>
      </c>
      <c r="K61" s="52"/>
      <c r="L61" s="79"/>
      <c r="M61" s="79"/>
      <c r="N61" s="79"/>
    </row>
    <row r="62" spans="2:14" s="80" customFormat="1" ht="16.5" x14ac:dyDescent="0.25">
      <c r="B62" s="60">
        <v>45</v>
      </c>
      <c r="C62" s="86" t="s">
        <v>715</v>
      </c>
      <c r="D62" s="99" t="s">
        <v>716</v>
      </c>
      <c r="E62" s="99" t="s">
        <v>716</v>
      </c>
      <c r="F62" s="96" t="s">
        <v>719</v>
      </c>
      <c r="G62" s="60" t="s">
        <v>192</v>
      </c>
      <c r="H62" s="88">
        <v>2</v>
      </c>
      <c r="I62" s="78">
        <v>0</v>
      </c>
      <c r="J62" s="78">
        <f t="shared" si="1"/>
        <v>0</v>
      </c>
      <c r="K62" s="52"/>
      <c r="L62" s="79"/>
      <c r="M62" s="79"/>
      <c r="N62" s="79"/>
    </row>
    <row r="63" spans="2:14" s="80" customFormat="1" ht="16.5" x14ac:dyDescent="0.25">
      <c r="B63" s="60">
        <v>46</v>
      </c>
      <c r="C63" s="86" t="s">
        <v>79</v>
      </c>
      <c r="D63" s="99" t="s">
        <v>716</v>
      </c>
      <c r="E63" s="99" t="s">
        <v>716</v>
      </c>
      <c r="F63" s="96" t="s">
        <v>666</v>
      </c>
      <c r="G63" s="60" t="s">
        <v>192</v>
      </c>
      <c r="H63" s="88">
        <v>10</v>
      </c>
      <c r="I63" s="78">
        <v>0</v>
      </c>
      <c r="J63" s="78">
        <f t="shared" si="1"/>
        <v>0</v>
      </c>
      <c r="K63" s="52"/>
      <c r="L63" s="79"/>
      <c r="M63" s="79"/>
      <c r="N63" s="79"/>
    </row>
    <row r="64" spans="2:14" s="80" customFormat="1" ht="16.5" x14ac:dyDescent="0.25">
      <c r="B64" s="60">
        <v>47</v>
      </c>
      <c r="C64" s="86" t="s">
        <v>80</v>
      </c>
      <c r="D64" s="99" t="s">
        <v>716</v>
      </c>
      <c r="E64" s="99" t="s">
        <v>716</v>
      </c>
      <c r="F64" s="96" t="s">
        <v>72</v>
      </c>
      <c r="G64" s="60" t="s">
        <v>76</v>
      </c>
      <c r="H64" s="88">
        <v>20</v>
      </c>
      <c r="I64" s="78">
        <v>0</v>
      </c>
      <c r="J64" s="78">
        <f t="shared" si="1"/>
        <v>0</v>
      </c>
      <c r="K64" s="52"/>
      <c r="L64" s="79"/>
      <c r="M64" s="79"/>
      <c r="N64" s="79"/>
    </row>
    <row r="65" spans="2:14" s="80" customFormat="1" ht="16.5" x14ac:dyDescent="0.25">
      <c r="B65" s="60">
        <v>48</v>
      </c>
      <c r="C65" s="86" t="s">
        <v>81</v>
      </c>
      <c r="D65" s="99" t="s">
        <v>716</v>
      </c>
      <c r="E65" s="99" t="s">
        <v>716</v>
      </c>
      <c r="F65" s="96" t="s">
        <v>72</v>
      </c>
      <c r="G65" s="60" t="s">
        <v>76</v>
      </c>
      <c r="H65" s="88">
        <v>10</v>
      </c>
      <c r="I65" s="78">
        <v>0</v>
      </c>
      <c r="J65" s="78">
        <f t="shared" si="1"/>
        <v>0</v>
      </c>
      <c r="K65" s="52"/>
      <c r="L65" s="79"/>
      <c r="M65" s="79"/>
      <c r="N65" s="79"/>
    </row>
    <row r="66" spans="2:14" s="80" customFormat="1" ht="16.5" x14ac:dyDescent="0.25">
      <c r="B66" s="60">
        <v>49</v>
      </c>
      <c r="C66" s="86" t="s">
        <v>82</v>
      </c>
      <c r="D66" s="99" t="s">
        <v>716</v>
      </c>
      <c r="E66" s="99" t="s">
        <v>716</v>
      </c>
      <c r="F66" s="96" t="s">
        <v>186</v>
      </c>
      <c r="G66" s="60" t="s">
        <v>76</v>
      </c>
      <c r="H66" s="88">
        <v>10</v>
      </c>
      <c r="I66" s="78">
        <v>0</v>
      </c>
      <c r="J66" s="78">
        <f t="shared" si="1"/>
        <v>0</v>
      </c>
      <c r="K66" s="52"/>
      <c r="L66" s="79"/>
      <c r="M66" s="79"/>
      <c r="N66" s="79"/>
    </row>
    <row r="67" spans="2:14" s="80" customFormat="1" ht="16.5" x14ac:dyDescent="0.25">
      <c r="B67" s="186" t="s">
        <v>11</v>
      </c>
      <c r="C67" s="186"/>
      <c r="D67" s="186"/>
      <c r="E67" s="186"/>
      <c r="F67" s="186"/>
      <c r="G67" s="186"/>
      <c r="H67" s="186"/>
      <c r="I67" s="186"/>
      <c r="J67" s="168">
        <f>SUM(J18:J66)</f>
        <v>0</v>
      </c>
      <c r="N67" s="81"/>
    </row>
    <row r="68" spans="2:14" s="15" customFormat="1" ht="15" customHeight="1" x14ac:dyDescent="0.25">
      <c r="B68" s="16"/>
      <c r="C68" s="3"/>
      <c r="D68" s="97"/>
      <c r="E68" s="97"/>
      <c r="F68" s="97"/>
      <c r="G68" s="16"/>
      <c r="H68" s="66"/>
      <c r="I68" s="16"/>
      <c r="J68" s="16"/>
      <c r="K68" s="17"/>
      <c r="L68" s="16"/>
      <c r="M68" s="16"/>
      <c r="N68" s="16"/>
    </row>
    <row r="69" spans="2:14" s="59" customFormat="1" ht="15.75" customHeight="1" x14ac:dyDescent="0.3">
      <c r="B69" s="183" t="s">
        <v>19</v>
      </c>
      <c r="C69" s="183"/>
      <c r="D69" s="183"/>
      <c r="E69" s="183"/>
      <c r="F69" s="183"/>
      <c r="G69" s="183"/>
      <c r="H69" s="183"/>
      <c r="I69" s="183"/>
      <c r="J69" s="183"/>
      <c r="K69" s="177"/>
      <c r="L69" s="177"/>
      <c r="M69" s="177"/>
      <c r="N69" s="177"/>
    </row>
    <row r="70" spans="2:14" s="59" customFormat="1" ht="18" customHeight="1" x14ac:dyDescent="0.3">
      <c r="B70" s="183" t="s">
        <v>22</v>
      </c>
      <c r="C70" s="183"/>
      <c r="D70" s="183"/>
      <c r="E70" s="183"/>
      <c r="F70" s="183"/>
      <c r="G70" s="183"/>
      <c r="H70" s="183"/>
      <c r="I70" s="183"/>
      <c r="J70" s="183"/>
      <c r="K70" s="177"/>
      <c r="L70" s="177"/>
      <c r="M70" s="177"/>
      <c r="N70" s="177"/>
    </row>
    <row r="71" spans="2:14" s="59" customFormat="1" ht="20.25" customHeight="1" x14ac:dyDescent="0.25">
      <c r="B71" s="189" t="s">
        <v>20</v>
      </c>
      <c r="C71" s="189"/>
      <c r="D71" s="189"/>
      <c r="E71" s="189"/>
      <c r="F71" s="189"/>
      <c r="G71" s="189"/>
      <c r="H71" s="189"/>
      <c r="I71" s="189"/>
      <c r="J71" s="189"/>
      <c r="K71" s="189"/>
      <c r="L71" s="189"/>
      <c r="M71" s="189"/>
      <c r="N71" s="189"/>
    </row>
    <row r="72" spans="2:14" s="59" customFormat="1" ht="33.75" customHeight="1" x14ac:dyDescent="0.3">
      <c r="B72" s="183" t="s">
        <v>27</v>
      </c>
      <c r="C72" s="185"/>
      <c r="D72" s="185"/>
      <c r="E72" s="185"/>
      <c r="F72" s="185"/>
      <c r="G72" s="185"/>
      <c r="H72" s="185"/>
      <c r="I72" s="185"/>
      <c r="J72" s="185"/>
      <c r="K72" s="177"/>
      <c r="L72" s="177"/>
      <c r="M72" s="177"/>
      <c r="N72" s="177"/>
    </row>
    <row r="73" spans="2:14" s="59" customFormat="1" ht="66" customHeight="1" x14ac:dyDescent="0.3">
      <c r="B73" s="183" t="s">
        <v>28</v>
      </c>
      <c r="C73" s="177"/>
      <c r="D73" s="177"/>
      <c r="E73" s="177"/>
      <c r="F73" s="177"/>
      <c r="G73" s="177"/>
      <c r="H73" s="177"/>
      <c r="I73" s="177"/>
      <c r="J73" s="177"/>
      <c r="K73" s="177"/>
      <c r="L73" s="177"/>
      <c r="M73" s="177"/>
      <c r="N73" s="177"/>
    </row>
    <row r="74" spans="2:14" s="59" customFormat="1" ht="17.25" customHeight="1" x14ac:dyDescent="0.3">
      <c r="B74" s="183" t="s">
        <v>25</v>
      </c>
      <c r="C74" s="177"/>
      <c r="D74" s="177"/>
      <c r="E74" s="177"/>
      <c r="F74" s="177"/>
      <c r="G74" s="177"/>
      <c r="H74" s="177"/>
      <c r="I74" s="177"/>
      <c r="J74" s="177"/>
      <c r="K74" s="177"/>
      <c r="L74" s="177"/>
      <c r="M74" s="177"/>
      <c r="N74" s="177"/>
    </row>
    <row r="75" spans="2:14" s="59" customFormat="1" ht="87" customHeight="1" x14ac:dyDescent="0.25">
      <c r="B75" s="189" t="s">
        <v>21</v>
      </c>
      <c r="C75" s="189"/>
      <c r="D75" s="189"/>
      <c r="E75" s="189"/>
      <c r="F75" s="189"/>
      <c r="G75" s="189"/>
      <c r="H75" s="189"/>
      <c r="I75" s="189"/>
      <c r="J75" s="189"/>
      <c r="K75" s="177"/>
      <c r="L75" s="177"/>
      <c r="M75" s="177"/>
      <c r="N75" s="177"/>
    </row>
    <row r="76" spans="2:14" s="59" customFormat="1" ht="31.5" customHeight="1" x14ac:dyDescent="0.3">
      <c r="B76" s="183" t="s">
        <v>26</v>
      </c>
      <c r="C76" s="184"/>
      <c r="D76" s="184"/>
      <c r="E76" s="184"/>
      <c r="F76" s="184"/>
      <c r="G76" s="184"/>
      <c r="H76" s="184"/>
      <c r="I76" s="184"/>
      <c r="J76" s="184"/>
      <c r="K76" s="177"/>
      <c r="L76" s="177"/>
      <c r="M76" s="177"/>
      <c r="N76" s="177"/>
    </row>
    <row r="77" spans="2:14" s="59" customFormat="1" ht="16.5" x14ac:dyDescent="0.3">
      <c r="B77" s="176" t="s">
        <v>23</v>
      </c>
      <c r="C77" s="176"/>
      <c r="D77" s="176"/>
      <c r="E77" s="176"/>
      <c r="F77" s="176"/>
      <c r="G77" s="176"/>
      <c r="H77" s="176"/>
      <c r="I77" s="176"/>
      <c r="J77" s="176"/>
      <c r="K77" s="177"/>
      <c r="L77" s="177"/>
      <c r="M77" s="177"/>
      <c r="N77" s="177"/>
    </row>
    <row r="78" spans="2:14" x14ac:dyDescent="0.25">
      <c r="B78" s="4"/>
      <c r="C78" s="5"/>
      <c r="D78" s="98"/>
      <c r="E78" s="98"/>
      <c r="F78" s="98"/>
      <c r="G78" s="24"/>
      <c r="H78" s="67"/>
      <c r="I78" s="24"/>
      <c r="J78" s="108"/>
      <c r="K78" s="6"/>
      <c r="L78" s="24"/>
      <c r="M78" s="6"/>
      <c r="N78" s="7"/>
    </row>
    <row r="79" spans="2:14" x14ac:dyDescent="0.25">
      <c r="B79" s="4"/>
      <c r="C79" s="5"/>
      <c r="D79" s="98"/>
      <c r="E79" s="98"/>
      <c r="F79" s="98"/>
      <c r="G79" s="24"/>
      <c r="H79" s="67"/>
      <c r="I79" s="24"/>
      <c r="J79" s="108"/>
      <c r="K79" s="6"/>
      <c r="L79" s="24"/>
      <c r="M79" s="6"/>
      <c r="N79" s="7"/>
    </row>
    <row r="80" spans="2:14" s="38" customFormat="1" ht="16.5" customHeight="1" x14ac:dyDescent="0.3">
      <c r="B80" s="39" t="s">
        <v>3</v>
      </c>
      <c r="D80" s="33"/>
      <c r="E80" s="33"/>
      <c r="F80" s="33"/>
      <c r="G80" s="40"/>
      <c r="H80" s="68"/>
      <c r="I80" s="42"/>
      <c r="J80" s="40"/>
      <c r="K80" s="40"/>
      <c r="L80" s="41"/>
      <c r="M80" s="42"/>
      <c r="N80" s="43" t="s">
        <v>4</v>
      </c>
    </row>
    <row r="82" spans="2:14" x14ac:dyDescent="0.25">
      <c r="B82" s="57"/>
      <c r="C82" s="57"/>
      <c r="K82" s="58"/>
      <c r="L82" s="58"/>
      <c r="M82" s="57"/>
      <c r="N82" s="57"/>
    </row>
    <row r="83" spans="2:14" x14ac:dyDescent="0.25">
      <c r="B83" s="57"/>
      <c r="C83" s="57"/>
      <c r="K83" s="58"/>
      <c r="L83" s="58"/>
      <c r="M83" s="57"/>
      <c r="N83" s="57"/>
    </row>
    <row r="84" spans="2:14" x14ac:dyDescent="0.25">
      <c r="B84" s="57"/>
      <c r="C84" s="57"/>
      <c r="K84" s="58"/>
      <c r="L84" s="58"/>
      <c r="M84" s="57"/>
      <c r="N84" s="57"/>
    </row>
    <row r="85" spans="2:14" x14ac:dyDescent="0.25">
      <c r="B85" s="57"/>
      <c r="C85" s="57"/>
      <c r="K85" s="58"/>
      <c r="L85" s="58"/>
      <c r="M85" s="57"/>
      <c r="N85" s="57"/>
    </row>
    <row r="86" spans="2:14" x14ac:dyDescent="0.25">
      <c r="B86" s="57" t="s">
        <v>18</v>
      </c>
      <c r="C86" s="57"/>
      <c r="K86" s="58"/>
      <c r="L86" s="58"/>
      <c r="M86" s="57"/>
      <c r="N86" s="57"/>
    </row>
    <row r="87" spans="2:14" x14ac:dyDescent="0.25">
      <c r="B87" s="57"/>
      <c r="C87" s="57"/>
      <c r="K87" s="58"/>
      <c r="L87" s="58"/>
      <c r="M87" s="57"/>
      <c r="N87" s="57"/>
    </row>
    <row r="88" spans="2:14" x14ac:dyDescent="0.25">
      <c r="B88" s="57"/>
      <c r="C88" s="57"/>
      <c r="K88" s="58"/>
      <c r="L88" s="58"/>
      <c r="M88" s="57"/>
      <c r="N88" s="57"/>
    </row>
    <row r="90" spans="2:14" x14ac:dyDescent="0.25">
      <c r="B90" s="57"/>
    </row>
    <row r="91" spans="2:14" x14ac:dyDescent="0.25">
      <c r="B91" s="57"/>
    </row>
    <row r="92" spans="2:14" x14ac:dyDescent="0.25">
      <c r="B92" s="57"/>
    </row>
    <row r="93" spans="2:14" x14ac:dyDescent="0.25">
      <c r="B93" s="57"/>
    </row>
    <row r="94" spans="2:14" x14ac:dyDescent="0.25">
      <c r="B94" s="57"/>
    </row>
  </sheetData>
  <mergeCells count="13">
    <mergeCell ref="B77:N77"/>
    <mergeCell ref="L2:N2"/>
    <mergeCell ref="K16:N16"/>
    <mergeCell ref="B70:N70"/>
    <mergeCell ref="B76:N76"/>
    <mergeCell ref="B72:N72"/>
    <mergeCell ref="B74:N74"/>
    <mergeCell ref="B67:I67"/>
    <mergeCell ref="H2:J2"/>
    <mergeCell ref="B75:N75"/>
    <mergeCell ref="B71:N71"/>
    <mergeCell ref="B69:N69"/>
    <mergeCell ref="B73:N73"/>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03"/>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8.42578125" style="2" customWidth="1"/>
    <col min="4" max="4" width="13.5703125" style="1" customWidth="1"/>
    <col min="5" max="5" width="13.7109375" style="1" customWidth="1"/>
    <col min="6" max="6" width="14.42578125" style="1" customWidth="1"/>
    <col min="7" max="7" width="11.7109375" style="18" customWidth="1"/>
    <col min="8" max="8" width="12.85546875" style="69" customWidth="1"/>
    <col min="9" max="9" width="13.85546875" style="1" customWidth="1"/>
    <col min="10" max="10" width="13" style="1" customWidth="1"/>
    <col min="11" max="11" width="13.42578125" style="18" customWidth="1"/>
    <col min="12" max="12" width="15.5703125" style="18" customWidth="1"/>
    <col min="13" max="13" width="15.140625" style="2" customWidth="1"/>
    <col min="14" max="14" width="15.85546875" style="2" customWidth="1"/>
    <col min="15" max="16384" width="9.140625" style="2"/>
  </cols>
  <sheetData>
    <row r="1" spans="2:14" s="10" customFormat="1" ht="14.25" x14ac:dyDescent="0.2">
      <c r="B1" s="11"/>
      <c r="D1" s="11"/>
      <c r="E1" s="11"/>
      <c r="F1" s="11"/>
      <c r="G1" s="9"/>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90"/>
      <c r="H3" s="61"/>
      <c r="I3" s="22"/>
      <c r="J3" s="22"/>
      <c r="K3" s="19"/>
      <c r="L3" s="8"/>
      <c r="N3" s="23"/>
    </row>
    <row r="4" spans="2:14" s="21" customFormat="1" ht="12.75" x14ac:dyDescent="0.2">
      <c r="B4" s="22"/>
      <c r="C4" s="20"/>
      <c r="D4" s="90"/>
      <c r="E4" s="90"/>
      <c r="F4" s="90"/>
      <c r="G4" s="90"/>
      <c r="H4" s="61"/>
      <c r="I4" s="22"/>
      <c r="J4" s="22"/>
      <c r="K4" s="19"/>
      <c r="L4" s="8"/>
      <c r="N4" s="23"/>
    </row>
    <row r="5" spans="2:14" s="21" customFormat="1" ht="12.75" x14ac:dyDescent="0.2">
      <c r="B5" s="22"/>
      <c r="C5" s="20"/>
      <c r="D5" s="90"/>
      <c r="E5" s="90"/>
      <c r="F5" s="90"/>
      <c r="G5" s="90"/>
      <c r="H5" s="61"/>
      <c r="I5" s="22"/>
      <c r="J5" s="22"/>
      <c r="K5" s="19"/>
      <c r="L5" s="8"/>
      <c r="N5" s="23"/>
    </row>
    <row r="6" spans="2:14" s="21" customFormat="1" ht="12.75" x14ac:dyDescent="0.2">
      <c r="B6" s="22"/>
      <c r="C6" s="20"/>
      <c r="D6" s="90"/>
      <c r="E6" s="90"/>
      <c r="F6" s="90"/>
      <c r="G6" s="90"/>
      <c r="H6" s="61"/>
      <c r="I6" s="22"/>
      <c r="J6" s="22"/>
      <c r="K6" s="19"/>
      <c r="L6" s="8"/>
      <c r="N6" s="23"/>
    </row>
    <row r="7" spans="2:14" s="21" customFormat="1" ht="12.75" x14ac:dyDescent="0.2">
      <c r="B7" s="22"/>
      <c r="C7" s="20"/>
      <c r="D7" s="90"/>
      <c r="E7" s="90"/>
      <c r="F7" s="90"/>
      <c r="G7" s="90"/>
      <c r="H7" s="61"/>
      <c r="I7" s="22"/>
      <c r="J7" s="22"/>
      <c r="K7" s="19"/>
      <c r="L7" s="8"/>
      <c r="N7" s="23"/>
    </row>
    <row r="8" spans="2:14" s="10" customFormat="1" ht="14.25" x14ac:dyDescent="0.2">
      <c r="B8" s="11"/>
      <c r="D8" s="11"/>
      <c r="E8" s="11"/>
      <c r="F8" s="11"/>
      <c r="G8" s="9"/>
      <c r="H8" s="61"/>
      <c r="I8" s="11"/>
      <c r="J8" s="11"/>
      <c r="K8" s="9"/>
      <c r="L8" s="8"/>
    </row>
    <row r="9" spans="2:14" s="27" customFormat="1" ht="16.5" x14ac:dyDescent="0.3">
      <c r="B9" s="28" t="s">
        <v>6</v>
      </c>
      <c r="C9" s="29"/>
      <c r="D9" s="91"/>
      <c r="E9" s="91"/>
      <c r="F9" s="91"/>
      <c r="G9" s="30"/>
      <c r="H9" s="62"/>
      <c r="I9" s="32"/>
      <c r="J9" s="33"/>
      <c r="K9" s="30"/>
      <c r="L9" s="31"/>
      <c r="M9" s="32" t="s">
        <v>7</v>
      </c>
      <c r="N9" s="33"/>
    </row>
    <row r="10" spans="2:14" s="27" customFormat="1" ht="16.5" x14ac:dyDescent="0.3">
      <c r="B10" s="28"/>
      <c r="C10" s="29"/>
      <c r="D10" s="91"/>
      <c r="E10" s="91"/>
      <c r="F10" s="91"/>
      <c r="G10" s="30"/>
      <c r="H10" s="63"/>
      <c r="I10" s="35"/>
      <c r="J10" s="33"/>
      <c r="K10" s="30"/>
      <c r="L10" s="34"/>
      <c r="M10" s="35"/>
      <c r="N10" s="33"/>
    </row>
    <row r="11" spans="2:14" s="27" customFormat="1" ht="16.5" x14ac:dyDescent="0.3">
      <c r="B11" s="36"/>
      <c r="C11" s="29"/>
      <c r="D11" s="91"/>
      <c r="E11" s="91"/>
      <c r="F11" s="91"/>
      <c r="G11" s="30"/>
      <c r="H11" s="63"/>
      <c r="I11" s="35"/>
      <c r="J11" s="33"/>
      <c r="K11" s="30"/>
      <c r="L11" s="34"/>
      <c r="M11" s="35"/>
      <c r="N11" s="33"/>
    </row>
    <row r="12" spans="2:14" s="27" customFormat="1" ht="16.5" x14ac:dyDescent="0.3">
      <c r="B12" s="28" t="s">
        <v>8</v>
      </c>
      <c r="C12" s="29"/>
      <c r="D12" s="91"/>
      <c r="E12" s="91"/>
      <c r="F12" s="91"/>
      <c r="G12" s="30"/>
      <c r="H12" s="63"/>
      <c r="I12" s="35"/>
      <c r="J12" s="33"/>
      <c r="K12" s="30"/>
      <c r="L12" s="34"/>
      <c r="M12" s="35"/>
      <c r="N12" s="33"/>
    </row>
    <row r="13" spans="2:14" s="10" customFormat="1" ht="15.75" x14ac:dyDescent="0.25">
      <c r="B13" s="11"/>
      <c r="C13" s="12"/>
      <c r="D13" s="92"/>
      <c r="E13" s="92"/>
      <c r="F13" s="92"/>
      <c r="G13" s="13"/>
      <c r="H13" s="64"/>
      <c r="I13" s="107"/>
      <c r="J13" s="11"/>
      <c r="K13" s="13"/>
      <c r="L13" s="13"/>
      <c r="M13" s="14"/>
    </row>
    <row r="15" spans="2:14" s="27" customFormat="1" ht="16.5" customHeight="1" x14ac:dyDescent="0.3">
      <c r="B15" s="51" t="s">
        <v>84</v>
      </c>
      <c r="C15" s="37"/>
      <c r="D15" s="93"/>
      <c r="E15" s="93"/>
      <c r="F15" s="93"/>
      <c r="G15" s="30"/>
      <c r="H15" s="63"/>
      <c r="I15" s="35"/>
      <c r="J15" s="35"/>
      <c r="K15" s="30"/>
      <c r="L15" s="34"/>
      <c r="M15" s="35"/>
      <c r="N15" s="35"/>
    </row>
    <row r="16" spans="2:14" s="44" customFormat="1" ht="16.5" x14ac:dyDescent="0.3">
      <c r="B16" s="45"/>
      <c r="C16" s="46"/>
      <c r="D16" s="94"/>
      <c r="E16" s="94"/>
      <c r="F16" s="94"/>
      <c r="G16" s="48"/>
      <c r="H16" s="65"/>
      <c r="I16" s="48"/>
      <c r="J16" s="49"/>
      <c r="K16" s="180" t="s">
        <v>24</v>
      </c>
      <c r="L16" s="181"/>
      <c r="M16" s="181"/>
      <c r="N16" s="182"/>
    </row>
    <row r="17" spans="2:14" s="50" customFormat="1" ht="73.5" customHeight="1" x14ac:dyDescent="0.2">
      <c r="B17" s="100" t="s">
        <v>9</v>
      </c>
      <c r="C17" s="101"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33" x14ac:dyDescent="0.25">
      <c r="B18" s="60">
        <v>1</v>
      </c>
      <c r="C18" s="86" t="s">
        <v>736</v>
      </c>
      <c r="D18" s="96" t="s">
        <v>680</v>
      </c>
      <c r="E18" s="96" t="s">
        <v>681</v>
      </c>
      <c r="F18" s="96" t="s">
        <v>720</v>
      </c>
      <c r="G18" s="60" t="s">
        <v>192</v>
      </c>
      <c r="H18" s="88">
        <v>35</v>
      </c>
      <c r="I18" s="78">
        <v>0</v>
      </c>
      <c r="J18" s="78">
        <f t="shared" ref="J18:J75" si="0">+H18*I18</f>
        <v>0</v>
      </c>
      <c r="K18" s="52"/>
      <c r="L18" s="79"/>
      <c r="M18" s="79"/>
      <c r="N18" s="79"/>
    </row>
    <row r="19" spans="2:14" s="80" customFormat="1" ht="49.5" x14ac:dyDescent="0.25">
      <c r="B19" s="60">
        <v>2</v>
      </c>
      <c r="C19" s="86" t="s">
        <v>737</v>
      </c>
      <c r="D19" s="96" t="s">
        <v>682</v>
      </c>
      <c r="E19" s="96" t="s">
        <v>681</v>
      </c>
      <c r="F19" s="96" t="s">
        <v>721</v>
      </c>
      <c r="G19" s="60" t="s">
        <v>192</v>
      </c>
      <c r="H19" s="88">
        <v>35</v>
      </c>
      <c r="I19" s="78">
        <v>0</v>
      </c>
      <c r="J19" s="78">
        <f t="shared" si="0"/>
        <v>0</v>
      </c>
      <c r="K19" s="52"/>
      <c r="L19" s="79"/>
      <c r="M19" s="79"/>
      <c r="N19" s="79"/>
    </row>
    <row r="20" spans="2:14" s="80" customFormat="1" ht="16.5" x14ac:dyDescent="0.25">
      <c r="B20" s="60">
        <v>3</v>
      </c>
      <c r="C20" s="86" t="s">
        <v>85</v>
      </c>
      <c r="D20" s="99" t="s">
        <v>716</v>
      </c>
      <c r="E20" s="99" t="s">
        <v>716</v>
      </c>
      <c r="F20" s="96" t="s">
        <v>72</v>
      </c>
      <c r="G20" s="60" t="s">
        <v>76</v>
      </c>
      <c r="H20" s="88">
        <v>3</v>
      </c>
      <c r="I20" s="78">
        <v>0</v>
      </c>
      <c r="J20" s="78">
        <f t="shared" si="0"/>
        <v>0</v>
      </c>
      <c r="K20" s="52"/>
      <c r="L20" s="79"/>
      <c r="M20" s="79"/>
      <c r="N20" s="79"/>
    </row>
    <row r="21" spans="2:14" s="80" customFormat="1" ht="16.5" x14ac:dyDescent="0.25">
      <c r="B21" s="60">
        <v>4</v>
      </c>
      <c r="C21" s="86" t="s">
        <v>86</v>
      </c>
      <c r="D21" s="99" t="s">
        <v>716</v>
      </c>
      <c r="E21" s="99" t="s">
        <v>716</v>
      </c>
      <c r="F21" s="96" t="s">
        <v>717</v>
      </c>
      <c r="G21" s="60" t="s">
        <v>192</v>
      </c>
      <c r="H21" s="88">
        <v>4</v>
      </c>
      <c r="I21" s="78">
        <v>0</v>
      </c>
      <c r="J21" s="78">
        <f t="shared" si="0"/>
        <v>0</v>
      </c>
      <c r="K21" s="52"/>
      <c r="L21" s="79"/>
      <c r="M21" s="79"/>
      <c r="N21" s="79"/>
    </row>
    <row r="22" spans="2:14" s="80" customFormat="1" ht="33" x14ac:dyDescent="0.25">
      <c r="B22" s="60">
        <v>5</v>
      </c>
      <c r="C22" s="86" t="s">
        <v>87</v>
      </c>
      <c r="D22" s="99" t="s">
        <v>716</v>
      </c>
      <c r="E22" s="99" t="s">
        <v>716</v>
      </c>
      <c r="F22" s="96" t="s">
        <v>133</v>
      </c>
      <c r="G22" s="60" t="s">
        <v>134</v>
      </c>
      <c r="H22" s="88">
        <v>10</v>
      </c>
      <c r="I22" s="78">
        <v>0</v>
      </c>
      <c r="J22" s="78">
        <f t="shared" si="0"/>
        <v>0</v>
      </c>
      <c r="K22" s="52"/>
      <c r="L22" s="79"/>
      <c r="M22" s="79"/>
      <c r="N22" s="79"/>
    </row>
    <row r="23" spans="2:14" s="80" customFormat="1" ht="33" x14ac:dyDescent="0.25">
      <c r="B23" s="60">
        <v>6</v>
      </c>
      <c r="C23" s="86" t="s">
        <v>88</v>
      </c>
      <c r="D23" s="99" t="s">
        <v>716</v>
      </c>
      <c r="E23" s="99" t="s">
        <v>716</v>
      </c>
      <c r="F23" s="96" t="s">
        <v>133</v>
      </c>
      <c r="G23" s="60" t="s">
        <v>134</v>
      </c>
      <c r="H23" s="88">
        <v>10</v>
      </c>
      <c r="I23" s="78">
        <v>0</v>
      </c>
      <c r="J23" s="78">
        <f t="shared" si="0"/>
        <v>0</v>
      </c>
      <c r="K23" s="52"/>
      <c r="L23" s="79"/>
      <c r="M23" s="79"/>
      <c r="N23" s="79"/>
    </row>
    <row r="24" spans="2:14" s="80" customFormat="1" ht="33" x14ac:dyDescent="0.25">
      <c r="B24" s="60">
        <v>7</v>
      </c>
      <c r="C24" s="86" t="s">
        <v>89</v>
      </c>
      <c r="D24" s="99" t="s">
        <v>716</v>
      </c>
      <c r="E24" s="99" t="s">
        <v>716</v>
      </c>
      <c r="F24" s="96" t="s">
        <v>722</v>
      </c>
      <c r="G24" s="60" t="s">
        <v>192</v>
      </c>
      <c r="H24" s="88">
        <v>4</v>
      </c>
      <c r="I24" s="78">
        <v>0</v>
      </c>
      <c r="J24" s="78">
        <f t="shared" si="0"/>
        <v>0</v>
      </c>
      <c r="K24" s="52"/>
      <c r="L24" s="79"/>
      <c r="M24" s="79"/>
      <c r="N24" s="79"/>
    </row>
    <row r="25" spans="2:14" s="80" customFormat="1" ht="33" x14ac:dyDescent="0.25">
      <c r="B25" s="60">
        <v>8</v>
      </c>
      <c r="C25" s="86" t="s">
        <v>90</v>
      </c>
      <c r="D25" s="99" t="s">
        <v>716</v>
      </c>
      <c r="E25" s="99" t="s">
        <v>716</v>
      </c>
      <c r="F25" s="96" t="s">
        <v>723</v>
      </c>
      <c r="G25" s="60" t="s">
        <v>192</v>
      </c>
      <c r="H25" s="88">
        <v>8</v>
      </c>
      <c r="I25" s="78">
        <v>0</v>
      </c>
      <c r="J25" s="78">
        <f t="shared" si="0"/>
        <v>0</v>
      </c>
      <c r="K25" s="52"/>
      <c r="L25" s="79"/>
      <c r="M25" s="79"/>
      <c r="N25" s="79"/>
    </row>
    <row r="26" spans="2:14" s="80" customFormat="1" ht="33" x14ac:dyDescent="0.25">
      <c r="B26" s="60">
        <v>9</v>
      </c>
      <c r="C26" s="86" t="s">
        <v>91</v>
      </c>
      <c r="D26" s="99" t="s">
        <v>716</v>
      </c>
      <c r="E26" s="99" t="s">
        <v>716</v>
      </c>
      <c r="F26" s="96" t="s">
        <v>717</v>
      </c>
      <c r="G26" s="60" t="s">
        <v>192</v>
      </c>
      <c r="H26" s="88">
        <v>40</v>
      </c>
      <c r="I26" s="78">
        <v>0</v>
      </c>
      <c r="J26" s="78">
        <f t="shared" si="0"/>
        <v>0</v>
      </c>
      <c r="K26" s="52"/>
      <c r="L26" s="79"/>
      <c r="M26" s="79"/>
      <c r="N26" s="79"/>
    </row>
    <row r="27" spans="2:14" s="80" customFormat="1" ht="33" x14ac:dyDescent="0.25">
      <c r="B27" s="60">
        <v>10</v>
      </c>
      <c r="C27" s="86" t="s">
        <v>687</v>
      </c>
      <c r="D27" s="112" t="s">
        <v>683</v>
      </c>
      <c r="E27" s="96" t="s">
        <v>684</v>
      </c>
      <c r="F27" s="96" t="s">
        <v>724</v>
      </c>
      <c r="G27" s="60" t="s">
        <v>192</v>
      </c>
      <c r="H27" s="88">
        <v>42</v>
      </c>
      <c r="I27" s="78">
        <v>0</v>
      </c>
      <c r="J27" s="78">
        <f t="shared" si="0"/>
        <v>0</v>
      </c>
      <c r="K27" s="52"/>
      <c r="L27" s="79"/>
      <c r="M27" s="79"/>
      <c r="N27" s="79"/>
    </row>
    <row r="28" spans="2:14" s="80" customFormat="1" ht="33" x14ac:dyDescent="0.25">
      <c r="B28" s="60">
        <v>11</v>
      </c>
      <c r="C28" s="86" t="s">
        <v>688</v>
      </c>
      <c r="D28" s="112" t="s">
        <v>685</v>
      </c>
      <c r="E28" s="96" t="s">
        <v>684</v>
      </c>
      <c r="F28" s="96" t="s">
        <v>725</v>
      </c>
      <c r="G28" s="60" t="s">
        <v>192</v>
      </c>
      <c r="H28" s="88">
        <v>33</v>
      </c>
      <c r="I28" s="78">
        <v>0</v>
      </c>
      <c r="J28" s="78">
        <f t="shared" si="0"/>
        <v>0</v>
      </c>
      <c r="K28" s="52"/>
      <c r="L28" s="79"/>
      <c r="M28" s="79"/>
      <c r="N28" s="79"/>
    </row>
    <row r="29" spans="2:14" s="80" customFormat="1" ht="49.5" x14ac:dyDescent="0.25">
      <c r="B29" s="60">
        <v>12</v>
      </c>
      <c r="C29" s="86" t="s">
        <v>689</v>
      </c>
      <c r="D29" s="112" t="s">
        <v>686</v>
      </c>
      <c r="E29" s="96" t="s">
        <v>684</v>
      </c>
      <c r="F29" s="96" t="s">
        <v>724</v>
      </c>
      <c r="G29" s="60" t="s">
        <v>192</v>
      </c>
      <c r="H29" s="88">
        <v>47</v>
      </c>
      <c r="I29" s="78">
        <v>0</v>
      </c>
      <c r="J29" s="78">
        <f t="shared" si="0"/>
        <v>0</v>
      </c>
      <c r="K29" s="52"/>
      <c r="L29" s="79"/>
      <c r="M29" s="79"/>
      <c r="N29" s="79"/>
    </row>
    <row r="30" spans="2:14" s="80" customFormat="1" ht="33" x14ac:dyDescent="0.25">
      <c r="B30" s="60">
        <v>13</v>
      </c>
      <c r="C30" s="86" t="s">
        <v>92</v>
      </c>
      <c r="D30" s="99" t="s">
        <v>716</v>
      </c>
      <c r="E30" s="99" t="s">
        <v>716</v>
      </c>
      <c r="F30" s="96" t="s">
        <v>726</v>
      </c>
      <c r="G30" s="60" t="s">
        <v>192</v>
      </c>
      <c r="H30" s="88">
        <v>5</v>
      </c>
      <c r="I30" s="78">
        <v>0</v>
      </c>
      <c r="J30" s="78">
        <f t="shared" si="0"/>
        <v>0</v>
      </c>
      <c r="K30" s="52"/>
      <c r="L30" s="79"/>
      <c r="M30" s="79"/>
      <c r="N30" s="79"/>
    </row>
    <row r="31" spans="2:14" s="80" customFormat="1" ht="16.5" x14ac:dyDescent="0.25">
      <c r="B31" s="60">
        <v>14</v>
      </c>
      <c r="C31" s="86" t="s">
        <v>93</v>
      </c>
      <c r="D31" s="99" t="s">
        <v>716</v>
      </c>
      <c r="E31" s="99" t="s">
        <v>716</v>
      </c>
      <c r="F31" s="96" t="s">
        <v>727</v>
      </c>
      <c r="G31" s="60" t="s">
        <v>192</v>
      </c>
      <c r="H31" s="88">
        <v>40</v>
      </c>
      <c r="I31" s="78">
        <v>0</v>
      </c>
      <c r="J31" s="78">
        <f t="shared" si="0"/>
        <v>0</v>
      </c>
      <c r="K31" s="52"/>
      <c r="L31" s="79"/>
      <c r="M31" s="79"/>
      <c r="N31" s="79"/>
    </row>
    <row r="32" spans="2:14" s="80" customFormat="1" ht="16.5" x14ac:dyDescent="0.25">
      <c r="B32" s="60">
        <v>15</v>
      </c>
      <c r="C32" s="86" t="s">
        <v>94</v>
      </c>
      <c r="D32" s="99" t="s">
        <v>716</v>
      </c>
      <c r="E32" s="99" t="s">
        <v>716</v>
      </c>
      <c r="F32" s="96" t="s">
        <v>728</v>
      </c>
      <c r="G32" s="60" t="s">
        <v>192</v>
      </c>
      <c r="H32" s="88">
        <v>5</v>
      </c>
      <c r="I32" s="78">
        <v>0</v>
      </c>
      <c r="J32" s="78">
        <f t="shared" si="0"/>
        <v>0</v>
      </c>
      <c r="K32" s="52"/>
      <c r="L32" s="79"/>
      <c r="M32" s="79"/>
      <c r="N32" s="79"/>
    </row>
    <row r="33" spans="2:14" s="80" customFormat="1" ht="33" x14ac:dyDescent="0.25">
      <c r="B33" s="60">
        <v>16</v>
      </c>
      <c r="C33" s="86" t="s">
        <v>697</v>
      </c>
      <c r="D33" s="96">
        <v>732032</v>
      </c>
      <c r="E33" s="96" t="s">
        <v>681</v>
      </c>
      <c r="F33" s="96" t="s">
        <v>726</v>
      </c>
      <c r="G33" s="60" t="s">
        <v>192</v>
      </c>
      <c r="H33" s="88">
        <v>75</v>
      </c>
      <c r="I33" s="78">
        <v>0</v>
      </c>
      <c r="J33" s="78">
        <f t="shared" si="0"/>
        <v>0</v>
      </c>
      <c r="K33" s="52"/>
      <c r="L33" s="79"/>
      <c r="M33" s="79"/>
      <c r="N33" s="79"/>
    </row>
    <row r="34" spans="2:14" s="80" customFormat="1" ht="33" x14ac:dyDescent="0.25">
      <c r="B34" s="60">
        <v>17</v>
      </c>
      <c r="C34" s="86" t="s">
        <v>696</v>
      </c>
      <c r="D34" s="96">
        <v>732028</v>
      </c>
      <c r="E34" s="96" t="s">
        <v>681</v>
      </c>
      <c r="F34" s="96" t="s">
        <v>724</v>
      </c>
      <c r="G34" s="60" t="s">
        <v>192</v>
      </c>
      <c r="H34" s="88">
        <v>115</v>
      </c>
      <c r="I34" s="78">
        <v>0</v>
      </c>
      <c r="J34" s="78">
        <f t="shared" si="0"/>
        <v>0</v>
      </c>
      <c r="K34" s="52"/>
      <c r="L34" s="79"/>
      <c r="M34" s="79"/>
      <c r="N34" s="79"/>
    </row>
    <row r="35" spans="2:14" s="80" customFormat="1" ht="16.5" x14ac:dyDescent="0.25">
      <c r="B35" s="60">
        <v>18</v>
      </c>
      <c r="C35" s="86" t="s">
        <v>95</v>
      </c>
      <c r="D35" s="96" t="s">
        <v>716</v>
      </c>
      <c r="E35" s="96" t="s">
        <v>716</v>
      </c>
      <c r="F35" s="96" t="s">
        <v>728</v>
      </c>
      <c r="G35" s="60" t="s">
        <v>192</v>
      </c>
      <c r="H35" s="88">
        <v>10</v>
      </c>
      <c r="I35" s="78">
        <v>0</v>
      </c>
      <c r="J35" s="78">
        <f t="shared" si="0"/>
        <v>0</v>
      </c>
      <c r="K35" s="52"/>
      <c r="L35" s="79"/>
      <c r="M35" s="79"/>
      <c r="N35" s="79"/>
    </row>
    <row r="36" spans="2:14" s="80" customFormat="1" ht="33" x14ac:dyDescent="0.25">
      <c r="B36" s="60">
        <v>19</v>
      </c>
      <c r="C36" s="86" t="s">
        <v>695</v>
      </c>
      <c r="D36" s="96">
        <v>732024</v>
      </c>
      <c r="E36" s="96" t="s">
        <v>681</v>
      </c>
      <c r="F36" s="96" t="s">
        <v>726</v>
      </c>
      <c r="G36" s="60" t="s">
        <v>192</v>
      </c>
      <c r="H36" s="88">
        <v>95</v>
      </c>
      <c r="I36" s="78">
        <v>0</v>
      </c>
      <c r="J36" s="78">
        <f t="shared" si="0"/>
        <v>0</v>
      </c>
      <c r="K36" s="52"/>
      <c r="L36" s="79"/>
      <c r="M36" s="79"/>
      <c r="N36" s="79"/>
    </row>
    <row r="37" spans="2:14" s="80" customFormat="1" ht="16.5" x14ac:dyDescent="0.25">
      <c r="B37" s="60">
        <v>20</v>
      </c>
      <c r="C37" s="86" t="s">
        <v>667</v>
      </c>
      <c r="D37" s="99" t="s">
        <v>716</v>
      </c>
      <c r="E37" s="99" t="s">
        <v>716</v>
      </c>
      <c r="F37" s="96" t="s">
        <v>726</v>
      </c>
      <c r="G37" s="60" t="s">
        <v>192</v>
      </c>
      <c r="H37" s="88">
        <f>15+5</f>
        <v>20</v>
      </c>
      <c r="I37" s="78">
        <v>0</v>
      </c>
      <c r="J37" s="78">
        <f t="shared" si="0"/>
        <v>0</v>
      </c>
      <c r="K37" s="52"/>
      <c r="L37" s="79"/>
      <c r="M37" s="79"/>
      <c r="N37" s="79"/>
    </row>
    <row r="38" spans="2:14" s="80" customFormat="1" ht="16.5" x14ac:dyDescent="0.25">
      <c r="B38" s="60">
        <v>21</v>
      </c>
      <c r="C38" s="86" t="s">
        <v>96</v>
      </c>
      <c r="D38" s="99" t="s">
        <v>716</v>
      </c>
      <c r="E38" s="99" t="s">
        <v>716</v>
      </c>
      <c r="F38" s="96" t="s">
        <v>719</v>
      </c>
      <c r="G38" s="60" t="s">
        <v>192</v>
      </c>
      <c r="H38" s="88">
        <v>5</v>
      </c>
      <c r="I38" s="78">
        <v>0</v>
      </c>
      <c r="J38" s="78">
        <f t="shared" si="0"/>
        <v>0</v>
      </c>
      <c r="K38" s="52"/>
      <c r="L38" s="79"/>
      <c r="M38" s="79"/>
      <c r="N38" s="79"/>
    </row>
    <row r="39" spans="2:14" s="80" customFormat="1" ht="33" x14ac:dyDescent="0.25">
      <c r="B39" s="60">
        <v>22</v>
      </c>
      <c r="C39" s="86" t="s">
        <v>97</v>
      </c>
      <c r="D39" s="99" t="s">
        <v>716</v>
      </c>
      <c r="E39" s="99" t="s">
        <v>716</v>
      </c>
      <c r="F39" s="96" t="s">
        <v>725</v>
      </c>
      <c r="G39" s="60" t="s">
        <v>192</v>
      </c>
      <c r="H39" s="88">
        <v>100</v>
      </c>
      <c r="I39" s="78">
        <v>0</v>
      </c>
      <c r="J39" s="78">
        <f t="shared" si="0"/>
        <v>0</v>
      </c>
      <c r="K39" s="52"/>
      <c r="L39" s="79"/>
      <c r="M39" s="79"/>
      <c r="N39" s="79"/>
    </row>
    <row r="40" spans="2:14" s="80" customFormat="1" ht="33" x14ac:dyDescent="0.25">
      <c r="B40" s="60">
        <v>23</v>
      </c>
      <c r="C40" s="86" t="s">
        <v>98</v>
      </c>
      <c r="D40" s="99" t="s">
        <v>716</v>
      </c>
      <c r="E40" s="99" t="s">
        <v>716</v>
      </c>
      <c r="F40" s="96" t="s">
        <v>725</v>
      </c>
      <c r="G40" s="60" t="s">
        <v>192</v>
      </c>
      <c r="H40" s="88">
        <v>250</v>
      </c>
      <c r="I40" s="78">
        <v>0</v>
      </c>
      <c r="J40" s="78">
        <f t="shared" si="0"/>
        <v>0</v>
      </c>
      <c r="K40" s="52"/>
      <c r="L40" s="79"/>
      <c r="M40" s="79"/>
      <c r="N40" s="79"/>
    </row>
    <row r="41" spans="2:14" s="80" customFormat="1" ht="33" x14ac:dyDescent="0.25">
      <c r="B41" s="60">
        <v>24</v>
      </c>
      <c r="C41" s="86" t="s">
        <v>99</v>
      </c>
      <c r="D41" s="99" t="s">
        <v>716</v>
      </c>
      <c r="E41" s="99" t="s">
        <v>716</v>
      </c>
      <c r="F41" s="96" t="s">
        <v>72</v>
      </c>
      <c r="G41" s="60" t="s">
        <v>76</v>
      </c>
      <c r="H41" s="88">
        <v>20</v>
      </c>
      <c r="I41" s="78">
        <v>0</v>
      </c>
      <c r="J41" s="78">
        <f t="shared" si="0"/>
        <v>0</v>
      </c>
      <c r="K41" s="52"/>
      <c r="L41" s="79"/>
      <c r="M41" s="79"/>
      <c r="N41" s="79"/>
    </row>
    <row r="42" spans="2:14" s="80" customFormat="1" ht="16.5" x14ac:dyDescent="0.25">
      <c r="B42" s="60">
        <v>25</v>
      </c>
      <c r="C42" s="86" t="s">
        <v>100</v>
      </c>
      <c r="D42" s="99" t="s">
        <v>716</v>
      </c>
      <c r="E42" s="99" t="s">
        <v>716</v>
      </c>
      <c r="F42" s="96" t="s">
        <v>72</v>
      </c>
      <c r="G42" s="60" t="s">
        <v>76</v>
      </c>
      <c r="H42" s="88">
        <v>3</v>
      </c>
      <c r="I42" s="78">
        <v>0</v>
      </c>
      <c r="J42" s="78">
        <f t="shared" si="0"/>
        <v>0</v>
      </c>
      <c r="K42" s="52"/>
      <c r="L42" s="79"/>
      <c r="M42" s="79"/>
      <c r="N42" s="79"/>
    </row>
    <row r="43" spans="2:14" s="80" customFormat="1" ht="16.5" x14ac:dyDescent="0.25">
      <c r="B43" s="60">
        <v>26</v>
      </c>
      <c r="C43" s="86" t="s">
        <v>101</v>
      </c>
      <c r="D43" s="99" t="s">
        <v>716</v>
      </c>
      <c r="E43" s="99" t="s">
        <v>716</v>
      </c>
      <c r="F43" s="96" t="s">
        <v>75</v>
      </c>
      <c r="G43" s="60" t="s">
        <v>76</v>
      </c>
      <c r="H43" s="88">
        <v>60</v>
      </c>
      <c r="I43" s="78">
        <v>0</v>
      </c>
      <c r="J43" s="78">
        <f t="shared" si="0"/>
        <v>0</v>
      </c>
      <c r="K43" s="52"/>
      <c r="L43" s="79"/>
      <c r="M43" s="79"/>
      <c r="N43" s="79"/>
    </row>
    <row r="44" spans="2:14" s="80" customFormat="1" ht="16.5" x14ac:dyDescent="0.25">
      <c r="B44" s="60">
        <v>27</v>
      </c>
      <c r="C44" s="86" t="s">
        <v>668</v>
      </c>
      <c r="D44" s="99" t="s">
        <v>716</v>
      </c>
      <c r="E44" s="99" t="s">
        <v>716</v>
      </c>
      <c r="F44" s="96" t="s">
        <v>718</v>
      </c>
      <c r="G44" s="60" t="s">
        <v>76</v>
      </c>
      <c r="H44" s="88">
        <v>1</v>
      </c>
      <c r="I44" s="78">
        <v>0</v>
      </c>
      <c r="J44" s="78">
        <f t="shared" si="0"/>
        <v>0</v>
      </c>
      <c r="K44" s="52"/>
      <c r="L44" s="79"/>
      <c r="M44" s="79"/>
      <c r="N44" s="79"/>
    </row>
    <row r="45" spans="2:14" s="80" customFormat="1" ht="16.5" x14ac:dyDescent="0.25">
      <c r="B45" s="60">
        <v>28</v>
      </c>
      <c r="C45" s="86" t="s">
        <v>102</v>
      </c>
      <c r="D45" s="99" t="s">
        <v>716</v>
      </c>
      <c r="E45" s="99" t="s">
        <v>716</v>
      </c>
      <c r="F45" s="96" t="s">
        <v>72</v>
      </c>
      <c r="G45" s="60" t="s">
        <v>76</v>
      </c>
      <c r="H45" s="88">
        <v>20</v>
      </c>
      <c r="I45" s="78">
        <v>0</v>
      </c>
      <c r="J45" s="78">
        <f t="shared" si="0"/>
        <v>0</v>
      </c>
      <c r="K45" s="52"/>
      <c r="L45" s="79"/>
      <c r="M45" s="79"/>
      <c r="N45" s="79"/>
    </row>
    <row r="46" spans="2:14" s="80" customFormat="1" ht="66" x14ac:dyDescent="0.25">
      <c r="B46" s="60">
        <v>29</v>
      </c>
      <c r="C46" s="86" t="s">
        <v>103</v>
      </c>
      <c r="D46" s="99" t="s">
        <v>716</v>
      </c>
      <c r="E46" s="99" t="s">
        <v>716</v>
      </c>
      <c r="F46" s="96" t="s">
        <v>72</v>
      </c>
      <c r="G46" s="60" t="s">
        <v>135</v>
      </c>
      <c r="H46" s="88">
        <v>100</v>
      </c>
      <c r="I46" s="78">
        <v>0</v>
      </c>
      <c r="J46" s="78">
        <f t="shared" si="0"/>
        <v>0</v>
      </c>
      <c r="K46" s="52"/>
      <c r="L46" s="79"/>
      <c r="M46" s="79"/>
      <c r="N46" s="79"/>
    </row>
    <row r="47" spans="2:14" s="80" customFormat="1" ht="16.5" x14ac:dyDescent="0.25">
      <c r="B47" s="60">
        <v>30</v>
      </c>
      <c r="C47" s="86" t="s">
        <v>104</v>
      </c>
      <c r="D47" s="99" t="s">
        <v>716</v>
      </c>
      <c r="E47" s="99" t="s">
        <v>716</v>
      </c>
      <c r="F47" s="96" t="s">
        <v>717</v>
      </c>
      <c r="G47" s="60" t="s">
        <v>76</v>
      </c>
      <c r="H47" s="88">
        <v>10</v>
      </c>
      <c r="I47" s="78">
        <v>0</v>
      </c>
      <c r="J47" s="78">
        <f t="shared" si="0"/>
        <v>0</v>
      </c>
      <c r="K47" s="52"/>
      <c r="L47" s="79"/>
      <c r="M47" s="79"/>
      <c r="N47" s="79"/>
    </row>
    <row r="48" spans="2:14" s="80" customFormat="1" ht="16.5" x14ac:dyDescent="0.25">
      <c r="B48" s="60">
        <v>31</v>
      </c>
      <c r="C48" s="86" t="s">
        <v>105</v>
      </c>
      <c r="D48" s="99" t="s">
        <v>716</v>
      </c>
      <c r="E48" s="99" t="s">
        <v>716</v>
      </c>
      <c r="F48" s="96" t="s">
        <v>717</v>
      </c>
      <c r="G48" s="60" t="s">
        <v>192</v>
      </c>
      <c r="H48" s="88">
        <v>2</v>
      </c>
      <c r="I48" s="78">
        <v>0</v>
      </c>
      <c r="J48" s="78">
        <f t="shared" si="0"/>
        <v>0</v>
      </c>
      <c r="K48" s="52"/>
      <c r="L48" s="79"/>
      <c r="M48" s="79"/>
      <c r="N48" s="79"/>
    </row>
    <row r="49" spans="2:14" s="80" customFormat="1" ht="16.5" x14ac:dyDescent="0.25">
      <c r="B49" s="60">
        <v>32</v>
      </c>
      <c r="C49" s="86" t="s">
        <v>106</v>
      </c>
      <c r="D49" s="99" t="s">
        <v>716</v>
      </c>
      <c r="E49" s="99" t="s">
        <v>716</v>
      </c>
      <c r="F49" s="96" t="s">
        <v>717</v>
      </c>
      <c r="G49" s="60" t="s">
        <v>192</v>
      </c>
      <c r="H49" s="88">
        <v>2</v>
      </c>
      <c r="I49" s="78">
        <v>0</v>
      </c>
      <c r="J49" s="78">
        <f t="shared" si="0"/>
        <v>0</v>
      </c>
      <c r="K49" s="52"/>
      <c r="L49" s="79"/>
      <c r="M49" s="79"/>
      <c r="N49" s="79"/>
    </row>
    <row r="50" spans="2:14" s="80" customFormat="1" ht="16.5" x14ac:dyDescent="0.25">
      <c r="B50" s="60">
        <v>33</v>
      </c>
      <c r="C50" s="86" t="s">
        <v>107</v>
      </c>
      <c r="D50" s="99" t="s">
        <v>716</v>
      </c>
      <c r="E50" s="99" t="s">
        <v>716</v>
      </c>
      <c r="F50" s="96" t="s">
        <v>717</v>
      </c>
      <c r="G50" s="60" t="s">
        <v>192</v>
      </c>
      <c r="H50" s="88">
        <v>2</v>
      </c>
      <c r="I50" s="78">
        <v>0</v>
      </c>
      <c r="J50" s="78">
        <f t="shared" si="0"/>
        <v>0</v>
      </c>
      <c r="K50" s="52"/>
      <c r="L50" s="79"/>
      <c r="M50" s="79"/>
      <c r="N50" s="79"/>
    </row>
    <row r="51" spans="2:14" s="80" customFormat="1" ht="16.5" x14ac:dyDescent="0.25">
      <c r="B51" s="60">
        <v>34</v>
      </c>
      <c r="C51" s="86" t="s">
        <v>108</v>
      </c>
      <c r="D51" s="99" t="s">
        <v>716</v>
      </c>
      <c r="E51" s="99" t="s">
        <v>716</v>
      </c>
      <c r="F51" s="96" t="s">
        <v>717</v>
      </c>
      <c r="G51" s="60" t="s">
        <v>192</v>
      </c>
      <c r="H51" s="88">
        <v>2</v>
      </c>
      <c r="I51" s="78">
        <v>0</v>
      </c>
      <c r="J51" s="78">
        <f t="shared" si="0"/>
        <v>0</v>
      </c>
      <c r="K51" s="52"/>
      <c r="L51" s="79"/>
      <c r="M51" s="79"/>
      <c r="N51" s="79"/>
    </row>
    <row r="52" spans="2:14" s="80" customFormat="1" ht="16.5" x14ac:dyDescent="0.25">
      <c r="B52" s="60">
        <v>35</v>
      </c>
      <c r="C52" s="86" t="s">
        <v>109</v>
      </c>
      <c r="D52" s="99" t="s">
        <v>716</v>
      </c>
      <c r="E52" s="99" t="s">
        <v>716</v>
      </c>
      <c r="F52" s="96" t="s">
        <v>717</v>
      </c>
      <c r="G52" s="60" t="s">
        <v>192</v>
      </c>
      <c r="H52" s="88">
        <v>19</v>
      </c>
      <c r="I52" s="78">
        <v>0</v>
      </c>
      <c r="J52" s="78">
        <f t="shared" si="0"/>
        <v>0</v>
      </c>
      <c r="K52" s="52"/>
      <c r="L52" s="79"/>
      <c r="M52" s="79"/>
      <c r="N52" s="79"/>
    </row>
    <row r="53" spans="2:14" s="80" customFormat="1" ht="16.5" x14ac:dyDescent="0.25">
      <c r="B53" s="60">
        <v>36</v>
      </c>
      <c r="C53" s="86" t="s">
        <v>110</v>
      </c>
      <c r="D53" s="99" t="s">
        <v>716</v>
      </c>
      <c r="E53" s="99" t="s">
        <v>716</v>
      </c>
      <c r="F53" s="96" t="s">
        <v>717</v>
      </c>
      <c r="G53" s="60" t="s">
        <v>192</v>
      </c>
      <c r="H53" s="88">
        <v>14</v>
      </c>
      <c r="I53" s="78">
        <v>0</v>
      </c>
      <c r="J53" s="78">
        <f t="shared" si="0"/>
        <v>0</v>
      </c>
      <c r="K53" s="52"/>
      <c r="L53" s="79"/>
      <c r="M53" s="79"/>
      <c r="N53" s="79"/>
    </row>
    <row r="54" spans="2:14" s="80" customFormat="1" ht="16.5" x14ac:dyDescent="0.25">
      <c r="B54" s="60">
        <v>37</v>
      </c>
      <c r="C54" s="86" t="s">
        <v>111</v>
      </c>
      <c r="D54" s="99" t="s">
        <v>716</v>
      </c>
      <c r="E54" s="99" t="s">
        <v>716</v>
      </c>
      <c r="F54" s="96" t="s">
        <v>717</v>
      </c>
      <c r="G54" s="60" t="s">
        <v>192</v>
      </c>
      <c r="H54" s="88">
        <v>14</v>
      </c>
      <c r="I54" s="78">
        <v>0</v>
      </c>
      <c r="J54" s="78">
        <f t="shared" si="0"/>
        <v>0</v>
      </c>
      <c r="K54" s="52"/>
      <c r="L54" s="79"/>
      <c r="M54" s="79"/>
      <c r="N54" s="79"/>
    </row>
    <row r="55" spans="2:14" s="80" customFormat="1" ht="16.5" x14ac:dyDescent="0.25">
      <c r="B55" s="60">
        <v>38</v>
      </c>
      <c r="C55" s="86" t="s">
        <v>112</v>
      </c>
      <c r="D55" s="99" t="s">
        <v>716</v>
      </c>
      <c r="E55" s="99" t="s">
        <v>716</v>
      </c>
      <c r="F55" s="96" t="s">
        <v>717</v>
      </c>
      <c r="G55" s="60" t="s">
        <v>192</v>
      </c>
      <c r="H55" s="88">
        <v>5</v>
      </c>
      <c r="I55" s="78">
        <v>0</v>
      </c>
      <c r="J55" s="78">
        <f t="shared" si="0"/>
        <v>0</v>
      </c>
      <c r="K55" s="52"/>
      <c r="L55" s="79"/>
      <c r="M55" s="79"/>
      <c r="N55" s="79"/>
    </row>
    <row r="56" spans="2:14" s="80" customFormat="1" ht="16.5" x14ac:dyDescent="0.25">
      <c r="B56" s="60">
        <v>39</v>
      </c>
      <c r="C56" s="86" t="s">
        <v>113</v>
      </c>
      <c r="D56" s="99" t="s">
        <v>716</v>
      </c>
      <c r="E56" s="99" t="s">
        <v>716</v>
      </c>
      <c r="F56" s="96" t="s">
        <v>717</v>
      </c>
      <c r="G56" s="60" t="s">
        <v>192</v>
      </c>
      <c r="H56" s="88">
        <v>2</v>
      </c>
      <c r="I56" s="78">
        <v>0</v>
      </c>
      <c r="J56" s="78">
        <f t="shared" si="0"/>
        <v>0</v>
      </c>
      <c r="K56" s="52"/>
      <c r="L56" s="79"/>
      <c r="M56" s="79"/>
      <c r="N56" s="79"/>
    </row>
    <row r="57" spans="2:14" s="80" customFormat="1" ht="33" x14ac:dyDescent="0.25">
      <c r="B57" s="60">
        <v>40</v>
      </c>
      <c r="C57" s="86" t="s">
        <v>114</v>
      </c>
      <c r="D57" s="99" t="s">
        <v>716</v>
      </c>
      <c r="E57" s="99" t="s">
        <v>716</v>
      </c>
      <c r="F57" s="96" t="s">
        <v>717</v>
      </c>
      <c r="G57" s="60" t="s">
        <v>192</v>
      </c>
      <c r="H57" s="88">
        <v>4</v>
      </c>
      <c r="I57" s="78">
        <v>0</v>
      </c>
      <c r="J57" s="78">
        <f t="shared" si="0"/>
        <v>0</v>
      </c>
      <c r="K57" s="52"/>
      <c r="L57" s="79"/>
      <c r="M57" s="79"/>
      <c r="N57" s="79"/>
    </row>
    <row r="58" spans="2:14" s="80" customFormat="1" ht="33" x14ac:dyDescent="0.25">
      <c r="B58" s="60">
        <v>41</v>
      </c>
      <c r="C58" s="86" t="s">
        <v>115</v>
      </c>
      <c r="D58" s="99" t="s">
        <v>716</v>
      </c>
      <c r="E58" s="99" t="s">
        <v>716</v>
      </c>
      <c r="F58" s="96" t="s">
        <v>726</v>
      </c>
      <c r="G58" s="60" t="s">
        <v>192</v>
      </c>
      <c r="H58" s="88">
        <v>1</v>
      </c>
      <c r="I58" s="78">
        <v>0</v>
      </c>
      <c r="J58" s="78">
        <f t="shared" si="0"/>
        <v>0</v>
      </c>
      <c r="K58" s="52"/>
      <c r="L58" s="79"/>
      <c r="M58" s="79"/>
      <c r="N58" s="79"/>
    </row>
    <row r="59" spans="2:14" s="80" customFormat="1" ht="82.5" x14ac:dyDescent="0.25">
      <c r="B59" s="60">
        <v>42</v>
      </c>
      <c r="C59" s="86" t="s">
        <v>116</v>
      </c>
      <c r="D59" s="99" t="s">
        <v>716</v>
      </c>
      <c r="E59" s="99" t="s">
        <v>716</v>
      </c>
      <c r="F59" s="96" t="s">
        <v>729</v>
      </c>
      <c r="G59" s="60" t="s">
        <v>192</v>
      </c>
      <c r="H59" s="88">
        <v>4</v>
      </c>
      <c r="I59" s="78">
        <v>0</v>
      </c>
      <c r="J59" s="78">
        <f t="shared" si="0"/>
        <v>0</v>
      </c>
      <c r="K59" s="52"/>
      <c r="L59" s="79"/>
      <c r="M59" s="79"/>
      <c r="N59" s="79"/>
    </row>
    <row r="60" spans="2:14" s="80" customFormat="1" ht="82.5" x14ac:dyDescent="0.25">
      <c r="B60" s="60">
        <v>43</v>
      </c>
      <c r="C60" s="86" t="s">
        <v>117</v>
      </c>
      <c r="D60" s="99" t="s">
        <v>716</v>
      </c>
      <c r="E60" s="99" t="s">
        <v>716</v>
      </c>
      <c r="F60" s="96" t="s">
        <v>729</v>
      </c>
      <c r="G60" s="60" t="s">
        <v>192</v>
      </c>
      <c r="H60" s="88">
        <v>3</v>
      </c>
      <c r="I60" s="78">
        <v>0</v>
      </c>
      <c r="J60" s="78">
        <f t="shared" si="0"/>
        <v>0</v>
      </c>
      <c r="K60" s="52"/>
      <c r="L60" s="79"/>
      <c r="M60" s="79"/>
      <c r="N60" s="79"/>
    </row>
    <row r="61" spans="2:14" s="80" customFormat="1" ht="49.5" x14ac:dyDescent="0.25">
      <c r="B61" s="60">
        <v>44</v>
      </c>
      <c r="C61" s="86" t="s">
        <v>118</v>
      </c>
      <c r="D61" s="99" t="s">
        <v>716</v>
      </c>
      <c r="E61" s="99" t="s">
        <v>716</v>
      </c>
      <c r="F61" s="96" t="s">
        <v>730</v>
      </c>
      <c r="G61" s="60" t="s">
        <v>192</v>
      </c>
      <c r="H61" s="88">
        <v>1</v>
      </c>
      <c r="I61" s="78">
        <v>0</v>
      </c>
      <c r="J61" s="78">
        <f t="shared" si="0"/>
        <v>0</v>
      </c>
      <c r="K61" s="52"/>
      <c r="L61" s="79"/>
      <c r="M61" s="79"/>
      <c r="N61" s="79"/>
    </row>
    <row r="62" spans="2:14" s="80" customFormat="1" ht="49.5" x14ac:dyDescent="0.25">
      <c r="B62" s="60">
        <v>45</v>
      </c>
      <c r="C62" s="86" t="s">
        <v>119</v>
      </c>
      <c r="D62" s="99" t="s">
        <v>716</v>
      </c>
      <c r="E62" s="99" t="s">
        <v>716</v>
      </c>
      <c r="F62" s="96" t="s">
        <v>730</v>
      </c>
      <c r="G62" s="60" t="s">
        <v>192</v>
      </c>
      <c r="H62" s="88">
        <v>4</v>
      </c>
      <c r="I62" s="78">
        <v>0</v>
      </c>
      <c r="J62" s="78">
        <f t="shared" si="0"/>
        <v>0</v>
      </c>
      <c r="K62" s="52"/>
      <c r="L62" s="79"/>
      <c r="M62" s="79"/>
      <c r="N62" s="79"/>
    </row>
    <row r="63" spans="2:14" s="80" customFormat="1" ht="49.5" x14ac:dyDescent="0.25">
      <c r="B63" s="60">
        <v>46</v>
      </c>
      <c r="C63" s="86" t="s">
        <v>120</v>
      </c>
      <c r="D63" s="99" t="s">
        <v>716</v>
      </c>
      <c r="E63" s="99" t="s">
        <v>716</v>
      </c>
      <c r="F63" s="96" t="s">
        <v>730</v>
      </c>
      <c r="G63" s="60" t="s">
        <v>192</v>
      </c>
      <c r="H63" s="88">
        <v>10</v>
      </c>
      <c r="I63" s="78">
        <v>0</v>
      </c>
      <c r="J63" s="78">
        <f t="shared" si="0"/>
        <v>0</v>
      </c>
      <c r="K63" s="52"/>
      <c r="L63" s="79"/>
      <c r="M63" s="79"/>
      <c r="N63" s="79"/>
    </row>
    <row r="64" spans="2:14" s="80" customFormat="1" ht="49.5" x14ac:dyDescent="0.25">
      <c r="B64" s="60">
        <v>47</v>
      </c>
      <c r="C64" s="86" t="s">
        <v>121</v>
      </c>
      <c r="D64" s="99" t="s">
        <v>716</v>
      </c>
      <c r="E64" s="99" t="s">
        <v>716</v>
      </c>
      <c r="F64" s="96" t="s">
        <v>730</v>
      </c>
      <c r="G64" s="60" t="s">
        <v>192</v>
      </c>
      <c r="H64" s="88">
        <v>1</v>
      </c>
      <c r="I64" s="78">
        <v>0</v>
      </c>
      <c r="J64" s="78">
        <f t="shared" si="0"/>
        <v>0</v>
      </c>
      <c r="K64" s="52"/>
      <c r="L64" s="79"/>
      <c r="M64" s="79"/>
      <c r="N64" s="79"/>
    </row>
    <row r="65" spans="2:14" s="80" customFormat="1" ht="33" x14ac:dyDescent="0.25">
      <c r="B65" s="60">
        <v>48</v>
      </c>
      <c r="C65" s="86" t="s">
        <v>122</v>
      </c>
      <c r="D65" s="99" t="s">
        <v>716</v>
      </c>
      <c r="E65" s="99" t="s">
        <v>716</v>
      </c>
      <c r="F65" s="96" t="s">
        <v>731</v>
      </c>
      <c r="G65" s="60" t="s">
        <v>192</v>
      </c>
      <c r="H65" s="88">
        <v>10</v>
      </c>
      <c r="I65" s="78">
        <v>0</v>
      </c>
      <c r="J65" s="78">
        <f t="shared" si="0"/>
        <v>0</v>
      </c>
      <c r="K65" s="52"/>
      <c r="L65" s="79"/>
      <c r="M65" s="79"/>
      <c r="N65" s="79"/>
    </row>
    <row r="66" spans="2:14" s="80" customFormat="1" ht="33" x14ac:dyDescent="0.25">
      <c r="B66" s="60">
        <v>49</v>
      </c>
      <c r="C66" s="86" t="s">
        <v>123</v>
      </c>
      <c r="D66" s="99" t="s">
        <v>716</v>
      </c>
      <c r="E66" s="99" t="s">
        <v>716</v>
      </c>
      <c r="F66" s="96" t="s">
        <v>717</v>
      </c>
      <c r="G66" s="60" t="s">
        <v>192</v>
      </c>
      <c r="H66" s="88">
        <v>4</v>
      </c>
      <c r="I66" s="78">
        <v>0</v>
      </c>
      <c r="J66" s="78">
        <f t="shared" si="0"/>
        <v>0</v>
      </c>
      <c r="K66" s="52"/>
      <c r="L66" s="79"/>
      <c r="M66" s="79"/>
      <c r="N66" s="79"/>
    </row>
    <row r="67" spans="2:14" s="80" customFormat="1" ht="33" x14ac:dyDescent="0.25">
      <c r="B67" s="60">
        <v>50</v>
      </c>
      <c r="C67" s="86" t="s">
        <v>124</v>
      </c>
      <c r="D67" s="99" t="s">
        <v>716</v>
      </c>
      <c r="E67" s="99" t="s">
        <v>716</v>
      </c>
      <c r="F67" s="96" t="s">
        <v>732</v>
      </c>
      <c r="G67" s="60" t="s">
        <v>192</v>
      </c>
      <c r="H67" s="88">
        <v>2</v>
      </c>
      <c r="I67" s="78">
        <v>0</v>
      </c>
      <c r="J67" s="78">
        <f t="shared" si="0"/>
        <v>0</v>
      </c>
      <c r="K67" s="52"/>
      <c r="L67" s="79"/>
      <c r="M67" s="79"/>
      <c r="N67" s="79"/>
    </row>
    <row r="68" spans="2:14" s="80" customFormat="1" ht="49.5" x14ac:dyDescent="0.25">
      <c r="B68" s="60">
        <v>51</v>
      </c>
      <c r="C68" s="86" t="s">
        <v>125</v>
      </c>
      <c r="D68" s="99" t="s">
        <v>716</v>
      </c>
      <c r="E68" s="99" t="s">
        <v>716</v>
      </c>
      <c r="F68" s="96" t="s">
        <v>725</v>
      </c>
      <c r="G68" s="60" t="s">
        <v>192</v>
      </c>
      <c r="H68" s="88">
        <v>12</v>
      </c>
      <c r="I68" s="78">
        <v>0</v>
      </c>
      <c r="J68" s="78">
        <f t="shared" si="0"/>
        <v>0</v>
      </c>
      <c r="K68" s="52"/>
      <c r="L68" s="79"/>
      <c r="M68" s="79"/>
      <c r="N68" s="79"/>
    </row>
    <row r="69" spans="2:14" s="80" customFormat="1" ht="49.5" x14ac:dyDescent="0.25">
      <c r="B69" s="60">
        <v>52</v>
      </c>
      <c r="C69" s="86" t="s">
        <v>126</v>
      </c>
      <c r="D69" s="99" t="s">
        <v>716</v>
      </c>
      <c r="E69" s="99" t="s">
        <v>716</v>
      </c>
      <c r="F69" s="96" t="s">
        <v>717</v>
      </c>
      <c r="G69" s="60" t="s">
        <v>192</v>
      </c>
      <c r="H69" s="88">
        <v>6</v>
      </c>
      <c r="I69" s="78">
        <v>0</v>
      </c>
      <c r="J69" s="78">
        <f t="shared" si="0"/>
        <v>0</v>
      </c>
      <c r="K69" s="52"/>
      <c r="L69" s="79"/>
      <c r="M69" s="79"/>
      <c r="N69" s="79"/>
    </row>
    <row r="70" spans="2:14" s="80" customFormat="1" ht="66" x14ac:dyDescent="0.25">
      <c r="B70" s="60">
        <v>53</v>
      </c>
      <c r="C70" s="86" t="s">
        <v>127</v>
      </c>
      <c r="D70" s="99" t="s">
        <v>716</v>
      </c>
      <c r="E70" s="99" t="s">
        <v>716</v>
      </c>
      <c r="F70" s="96" t="s">
        <v>733</v>
      </c>
      <c r="G70" s="60" t="s">
        <v>192</v>
      </c>
      <c r="H70" s="88">
        <v>2</v>
      </c>
      <c r="I70" s="78">
        <v>0</v>
      </c>
      <c r="J70" s="78">
        <f t="shared" si="0"/>
        <v>0</v>
      </c>
      <c r="K70" s="52"/>
      <c r="L70" s="79"/>
      <c r="M70" s="79"/>
      <c r="N70" s="79"/>
    </row>
    <row r="71" spans="2:14" s="80" customFormat="1" ht="16.5" x14ac:dyDescent="0.25">
      <c r="B71" s="60">
        <v>54</v>
      </c>
      <c r="C71" s="86" t="s">
        <v>128</v>
      </c>
      <c r="D71" s="99" t="s">
        <v>716</v>
      </c>
      <c r="E71" s="99" t="s">
        <v>716</v>
      </c>
      <c r="F71" s="96" t="s">
        <v>726</v>
      </c>
      <c r="G71" s="60" t="s">
        <v>192</v>
      </c>
      <c r="H71" s="88">
        <v>10</v>
      </c>
      <c r="I71" s="78">
        <v>0</v>
      </c>
      <c r="J71" s="78">
        <f t="shared" si="0"/>
        <v>0</v>
      </c>
      <c r="K71" s="52"/>
      <c r="L71" s="79"/>
      <c r="M71" s="79"/>
      <c r="N71" s="79"/>
    </row>
    <row r="72" spans="2:14" s="80" customFormat="1" ht="16.5" x14ac:dyDescent="0.25">
      <c r="B72" s="60">
        <v>55</v>
      </c>
      <c r="C72" s="86" t="s">
        <v>129</v>
      </c>
      <c r="D72" s="99" t="s">
        <v>716</v>
      </c>
      <c r="E72" s="99" t="s">
        <v>716</v>
      </c>
      <c r="F72" s="96" t="s">
        <v>734</v>
      </c>
      <c r="G72" s="60" t="s">
        <v>192</v>
      </c>
      <c r="H72" s="88">
        <v>5</v>
      </c>
      <c r="I72" s="78">
        <v>0</v>
      </c>
      <c r="J72" s="78">
        <f t="shared" si="0"/>
        <v>0</v>
      </c>
      <c r="K72" s="52"/>
      <c r="L72" s="79"/>
      <c r="M72" s="79"/>
      <c r="N72" s="79"/>
    </row>
    <row r="73" spans="2:14" s="80" customFormat="1" ht="16.5" x14ac:dyDescent="0.25">
      <c r="B73" s="60">
        <v>56</v>
      </c>
      <c r="C73" s="86" t="s">
        <v>130</v>
      </c>
      <c r="D73" s="99" t="s">
        <v>716</v>
      </c>
      <c r="E73" s="99" t="s">
        <v>716</v>
      </c>
      <c r="F73" s="96" t="s">
        <v>726</v>
      </c>
      <c r="G73" s="60" t="s">
        <v>192</v>
      </c>
      <c r="H73" s="88">
        <v>8</v>
      </c>
      <c r="I73" s="78">
        <v>0</v>
      </c>
      <c r="J73" s="78">
        <f t="shared" si="0"/>
        <v>0</v>
      </c>
      <c r="K73" s="52"/>
      <c r="L73" s="79"/>
      <c r="M73" s="79"/>
      <c r="N73" s="79"/>
    </row>
    <row r="74" spans="2:14" s="80" customFormat="1" ht="16.5" x14ac:dyDescent="0.25">
      <c r="B74" s="60">
        <v>57</v>
      </c>
      <c r="C74" s="86" t="s">
        <v>131</v>
      </c>
      <c r="D74" s="99" t="s">
        <v>716</v>
      </c>
      <c r="E74" s="99" t="s">
        <v>716</v>
      </c>
      <c r="F74" s="96" t="s">
        <v>735</v>
      </c>
      <c r="G74" s="60" t="s">
        <v>192</v>
      </c>
      <c r="H74" s="88">
        <v>2</v>
      </c>
      <c r="I74" s="78">
        <v>0</v>
      </c>
      <c r="J74" s="78">
        <f t="shared" si="0"/>
        <v>0</v>
      </c>
      <c r="K74" s="52"/>
      <c r="L74" s="79"/>
      <c r="M74" s="79"/>
      <c r="N74" s="79"/>
    </row>
    <row r="75" spans="2:14" s="80" customFormat="1" ht="16.5" x14ac:dyDescent="0.25">
      <c r="B75" s="60">
        <v>58</v>
      </c>
      <c r="C75" s="86" t="s">
        <v>132</v>
      </c>
      <c r="D75" s="99" t="s">
        <v>716</v>
      </c>
      <c r="E75" s="99" t="s">
        <v>716</v>
      </c>
      <c r="F75" s="96" t="s">
        <v>718</v>
      </c>
      <c r="G75" s="60" t="s">
        <v>192</v>
      </c>
      <c r="H75" s="88">
        <v>3</v>
      </c>
      <c r="I75" s="78">
        <v>0</v>
      </c>
      <c r="J75" s="78">
        <f t="shared" si="0"/>
        <v>0</v>
      </c>
      <c r="K75" s="52"/>
      <c r="L75" s="79"/>
      <c r="M75" s="79"/>
      <c r="N75" s="79"/>
    </row>
    <row r="76" spans="2:14" s="27" customFormat="1" ht="15" customHeight="1" x14ac:dyDescent="0.3">
      <c r="B76" s="190" t="s">
        <v>194</v>
      </c>
      <c r="C76" s="190"/>
      <c r="D76" s="190"/>
      <c r="E76" s="190"/>
      <c r="F76" s="190"/>
      <c r="G76" s="190"/>
      <c r="H76" s="190"/>
      <c r="I76" s="190"/>
      <c r="J76" s="147">
        <f>SUM(J18:J75)</f>
        <v>0</v>
      </c>
      <c r="N76" s="55"/>
    </row>
    <row r="77" spans="2:14" s="15" customFormat="1" ht="15" customHeight="1" x14ac:dyDescent="0.25">
      <c r="B77" s="16"/>
      <c r="C77" s="3"/>
      <c r="D77" s="97"/>
      <c r="E77" s="97"/>
      <c r="F77" s="97"/>
      <c r="G77" s="16"/>
      <c r="H77" s="66"/>
      <c r="I77" s="16"/>
      <c r="J77" s="16"/>
      <c r="K77" s="17"/>
      <c r="L77" s="16"/>
      <c r="M77" s="16"/>
      <c r="N77" s="16"/>
    </row>
    <row r="78" spans="2:14" s="59" customFormat="1" ht="15.75" customHeight="1" x14ac:dyDescent="0.3">
      <c r="B78" s="183" t="s">
        <v>19</v>
      </c>
      <c r="C78" s="183"/>
      <c r="D78" s="183"/>
      <c r="E78" s="183"/>
      <c r="F78" s="183"/>
      <c r="G78" s="183"/>
      <c r="H78" s="183"/>
      <c r="I78" s="183"/>
      <c r="J78" s="183"/>
      <c r="K78" s="177"/>
      <c r="L78" s="177"/>
      <c r="M78" s="177"/>
      <c r="N78" s="177"/>
    </row>
    <row r="79" spans="2:14" s="59" customFormat="1" ht="18" customHeight="1" x14ac:dyDescent="0.3">
      <c r="B79" s="183" t="s">
        <v>22</v>
      </c>
      <c r="C79" s="183"/>
      <c r="D79" s="183"/>
      <c r="E79" s="183"/>
      <c r="F79" s="183"/>
      <c r="G79" s="183"/>
      <c r="H79" s="183"/>
      <c r="I79" s="183"/>
      <c r="J79" s="183"/>
      <c r="K79" s="177"/>
      <c r="L79" s="177"/>
      <c r="M79" s="177"/>
      <c r="N79" s="177"/>
    </row>
    <row r="80" spans="2:14" s="59" customFormat="1" ht="20.25" customHeight="1" x14ac:dyDescent="0.25">
      <c r="B80" s="189" t="s">
        <v>20</v>
      </c>
      <c r="C80" s="189"/>
      <c r="D80" s="189"/>
      <c r="E80" s="189"/>
      <c r="F80" s="189"/>
      <c r="G80" s="189"/>
      <c r="H80" s="189"/>
      <c r="I80" s="189"/>
      <c r="J80" s="189"/>
      <c r="K80" s="189"/>
      <c r="L80" s="189"/>
      <c r="M80" s="189"/>
      <c r="N80" s="189"/>
    </row>
    <row r="81" spans="2:14" s="59" customFormat="1" ht="33.75" customHeight="1" x14ac:dyDescent="0.3">
      <c r="B81" s="183" t="s">
        <v>27</v>
      </c>
      <c r="C81" s="185"/>
      <c r="D81" s="185"/>
      <c r="E81" s="185"/>
      <c r="F81" s="185"/>
      <c r="G81" s="185"/>
      <c r="H81" s="185"/>
      <c r="I81" s="185"/>
      <c r="J81" s="185"/>
      <c r="K81" s="177"/>
      <c r="L81" s="177"/>
      <c r="M81" s="177"/>
      <c r="N81" s="177"/>
    </row>
    <row r="82" spans="2:14" s="59" customFormat="1" ht="66" customHeight="1" x14ac:dyDescent="0.3">
      <c r="B82" s="183" t="s">
        <v>28</v>
      </c>
      <c r="C82" s="177"/>
      <c r="D82" s="177"/>
      <c r="E82" s="177"/>
      <c r="F82" s="177"/>
      <c r="G82" s="177"/>
      <c r="H82" s="177"/>
      <c r="I82" s="177"/>
      <c r="J82" s="177"/>
      <c r="K82" s="177"/>
      <c r="L82" s="177"/>
      <c r="M82" s="177"/>
      <c r="N82" s="177"/>
    </row>
    <row r="83" spans="2:14" s="59" customFormat="1" ht="17.25" customHeight="1" x14ac:dyDescent="0.3">
      <c r="B83" s="183" t="s">
        <v>25</v>
      </c>
      <c r="C83" s="177"/>
      <c r="D83" s="177"/>
      <c r="E83" s="177"/>
      <c r="F83" s="177"/>
      <c r="G83" s="177"/>
      <c r="H83" s="177"/>
      <c r="I83" s="177"/>
      <c r="J83" s="177"/>
      <c r="K83" s="177"/>
      <c r="L83" s="177"/>
      <c r="M83" s="177"/>
      <c r="N83" s="177"/>
    </row>
    <row r="84" spans="2:14" s="59" customFormat="1" ht="87" customHeight="1" x14ac:dyDescent="0.25">
      <c r="B84" s="189" t="s">
        <v>21</v>
      </c>
      <c r="C84" s="189"/>
      <c r="D84" s="189"/>
      <c r="E84" s="189"/>
      <c r="F84" s="189"/>
      <c r="G84" s="189"/>
      <c r="H84" s="189"/>
      <c r="I84" s="189"/>
      <c r="J84" s="189"/>
      <c r="K84" s="177"/>
      <c r="L84" s="177"/>
      <c r="M84" s="177"/>
      <c r="N84" s="177"/>
    </row>
    <row r="85" spans="2:14" s="59" customFormat="1" ht="31.5" customHeight="1" x14ac:dyDescent="0.3">
      <c r="B85" s="183" t="s">
        <v>26</v>
      </c>
      <c r="C85" s="184"/>
      <c r="D85" s="184"/>
      <c r="E85" s="184"/>
      <c r="F85" s="184"/>
      <c r="G85" s="184"/>
      <c r="H85" s="184"/>
      <c r="I85" s="184"/>
      <c r="J85" s="184"/>
      <c r="K85" s="177"/>
      <c r="L85" s="177"/>
      <c r="M85" s="177"/>
      <c r="N85" s="177"/>
    </row>
    <row r="86" spans="2:14" s="59" customFormat="1" ht="16.5" x14ac:dyDescent="0.3">
      <c r="B86" s="176" t="s">
        <v>23</v>
      </c>
      <c r="C86" s="176"/>
      <c r="D86" s="176"/>
      <c r="E86" s="176"/>
      <c r="F86" s="176"/>
      <c r="G86" s="176"/>
      <c r="H86" s="176"/>
      <c r="I86" s="176"/>
      <c r="J86" s="176"/>
      <c r="K86" s="177"/>
      <c r="L86" s="177"/>
      <c r="M86" s="177"/>
      <c r="N86" s="177"/>
    </row>
    <row r="87" spans="2:14" x14ac:dyDescent="0.25">
      <c r="B87" s="4"/>
      <c r="C87" s="5"/>
      <c r="D87" s="98"/>
      <c r="E87" s="98"/>
      <c r="F87" s="98"/>
      <c r="G87" s="24"/>
      <c r="H87" s="67"/>
      <c r="I87" s="24"/>
      <c r="J87" s="108"/>
      <c r="K87" s="6"/>
      <c r="L87" s="24"/>
      <c r="M87" s="6"/>
      <c r="N87" s="7"/>
    </row>
    <row r="88" spans="2:14" x14ac:dyDescent="0.25">
      <c r="B88" s="4"/>
      <c r="C88" s="5"/>
      <c r="D88" s="98"/>
      <c r="E88" s="98"/>
      <c r="F88" s="98"/>
      <c r="G88" s="24"/>
      <c r="H88" s="67"/>
      <c r="I88" s="24"/>
      <c r="J88" s="108"/>
      <c r="K88" s="6"/>
      <c r="L88" s="24"/>
      <c r="M88" s="6"/>
      <c r="N88" s="7"/>
    </row>
    <row r="89" spans="2:14" s="38" customFormat="1" ht="16.5" customHeight="1" x14ac:dyDescent="0.3">
      <c r="B89" s="39" t="s">
        <v>3</v>
      </c>
      <c r="D89" s="33"/>
      <c r="E89" s="33"/>
      <c r="F89" s="33"/>
      <c r="G89" s="40"/>
      <c r="H89" s="68"/>
      <c r="I89" s="42"/>
      <c r="J89" s="40"/>
      <c r="K89" s="40"/>
      <c r="L89" s="41"/>
      <c r="M89" s="42"/>
      <c r="N89" s="43" t="s">
        <v>4</v>
      </c>
    </row>
    <row r="91" spans="2:14" x14ac:dyDescent="0.25">
      <c r="B91" s="57"/>
      <c r="C91" s="57"/>
      <c r="K91" s="58"/>
      <c r="L91" s="58"/>
      <c r="M91" s="57"/>
      <c r="N91" s="57"/>
    </row>
    <row r="92" spans="2:14" x14ac:dyDescent="0.25">
      <c r="B92" s="57"/>
      <c r="C92" s="57"/>
      <c r="K92" s="58"/>
      <c r="L92" s="58"/>
      <c r="M92" s="57"/>
      <c r="N92" s="57"/>
    </row>
    <row r="93" spans="2:14" x14ac:dyDescent="0.25">
      <c r="B93" s="57"/>
      <c r="C93" s="57"/>
      <c r="K93" s="58"/>
      <c r="L93" s="58"/>
      <c r="M93" s="57"/>
      <c r="N93" s="57"/>
    </row>
    <row r="94" spans="2:14" x14ac:dyDescent="0.25">
      <c r="B94" s="57"/>
      <c r="C94" s="57"/>
      <c r="K94" s="58"/>
      <c r="L94" s="58"/>
      <c r="M94" s="57"/>
      <c r="N94" s="57"/>
    </row>
    <row r="95" spans="2:14" x14ac:dyDescent="0.25">
      <c r="B95" s="57" t="s">
        <v>18</v>
      </c>
      <c r="C95" s="57"/>
      <c r="K95" s="58"/>
      <c r="L95" s="58"/>
      <c r="M95" s="57"/>
      <c r="N95" s="57"/>
    </row>
    <row r="96" spans="2:14" x14ac:dyDescent="0.25">
      <c r="B96" s="57"/>
      <c r="C96" s="57"/>
      <c r="K96" s="58"/>
      <c r="L96" s="58"/>
      <c r="M96" s="57"/>
      <c r="N96" s="57"/>
    </row>
    <row r="97" spans="2:14" x14ac:dyDescent="0.25">
      <c r="B97" s="57"/>
      <c r="C97" s="57"/>
      <c r="K97" s="58"/>
      <c r="L97" s="58"/>
      <c r="M97" s="57"/>
      <c r="N97" s="57"/>
    </row>
    <row r="99" spans="2:14" x14ac:dyDescent="0.25">
      <c r="B99" s="57"/>
    </row>
    <row r="100" spans="2:14" x14ac:dyDescent="0.25">
      <c r="B100" s="57"/>
    </row>
    <row r="101" spans="2:14" x14ac:dyDescent="0.25">
      <c r="B101" s="57"/>
    </row>
    <row r="102" spans="2:14" x14ac:dyDescent="0.25">
      <c r="B102" s="57"/>
    </row>
    <row r="103" spans="2:14" x14ac:dyDescent="0.25">
      <c r="B103" s="57"/>
    </row>
  </sheetData>
  <mergeCells count="13">
    <mergeCell ref="B86:N86"/>
    <mergeCell ref="B80:N80"/>
    <mergeCell ref="B81:N81"/>
    <mergeCell ref="B82:N82"/>
    <mergeCell ref="B83:N83"/>
    <mergeCell ref="B84:N84"/>
    <mergeCell ref="B85:N85"/>
    <mergeCell ref="B79:N79"/>
    <mergeCell ref="H2:J2"/>
    <mergeCell ref="L2:N2"/>
    <mergeCell ref="K16:N16"/>
    <mergeCell ref="B76:I76"/>
    <mergeCell ref="B78:N78"/>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28"/>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7.42578125" style="2" customWidth="1"/>
    <col min="4" max="4" width="14.5703125" style="111" customWidth="1"/>
    <col min="5" max="5" width="14.85546875" style="111" customWidth="1"/>
    <col min="6" max="6" width="16" style="111" customWidth="1"/>
    <col min="7" max="7" width="11.28515625" style="137" customWidth="1"/>
    <col min="8" max="8" width="12.7109375" style="138" customWidth="1"/>
    <col min="9" max="9" width="13.5703125" style="111" customWidth="1"/>
    <col min="10" max="10" width="13.85546875" style="111" customWidth="1"/>
    <col min="11" max="11" width="13.42578125" style="18" customWidth="1"/>
    <col min="12" max="12" width="15.5703125" style="18" customWidth="1"/>
    <col min="13" max="13" width="15.5703125" style="2" customWidth="1"/>
    <col min="14" max="14" width="15.85546875" style="2" customWidth="1"/>
    <col min="15" max="16384" width="9.140625" style="2"/>
  </cols>
  <sheetData>
    <row r="1" spans="2:14" s="10" customFormat="1" ht="14.25" x14ac:dyDescent="0.2">
      <c r="B1" s="11"/>
      <c r="D1" s="11"/>
      <c r="E1" s="11"/>
      <c r="F1" s="11"/>
      <c r="G1" s="9"/>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90"/>
      <c r="H3" s="61"/>
      <c r="I3" s="22"/>
      <c r="J3" s="22"/>
      <c r="K3" s="19"/>
      <c r="L3" s="8"/>
      <c r="N3" s="23"/>
    </row>
    <row r="4" spans="2:14" s="21" customFormat="1" ht="12.75" x14ac:dyDescent="0.2">
      <c r="B4" s="22"/>
      <c r="C4" s="20"/>
      <c r="D4" s="90"/>
      <c r="E4" s="90"/>
      <c r="F4" s="90"/>
      <c r="G4" s="90"/>
      <c r="H4" s="61"/>
      <c r="I4" s="22"/>
      <c r="J4" s="22"/>
      <c r="K4" s="19"/>
      <c r="L4" s="8"/>
      <c r="N4" s="23"/>
    </row>
    <row r="5" spans="2:14" s="21" customFormat="1" ht="12.75" x14ac:dyDescent="0.2">
      <c r="B5" s="22"/>
      <c r="C5" s="20"/>
      <c r="D5" s="90"/>
      <c r="E5" s="90"/>
      <c r="F5" s="90"/>
      <c r="G5" s="90"/>
      <c r="H5" s="61"/>
      <c r="I5" s="22"/>
      <c r="J5" s="22"/>
      <c r="K5" s="19"/>
      <c r="L5" s="8"/>
      <c r="N5" s="23"/>
    </row>
    <row r="6" spans="2:14" s="21" customFormat="1" ht="12.75" x14ac:dyDescent="0.2">
      <c r="B6" s="22"/>
      <c r="C6" s="20"/>
      <c r="D6" s="90"/>
      <c r="E6" s="90"/>
      <c r="F6" s="90"/>
      <c r="G6" s="90"/>
      <c r="H6" s="61"/>
      <c r="I6" s="22"/>
      <c r="J6" s="22"/>
      <c r="K6" s="19"/>
      <c r="L6" s="8"/>
      <c r="N6" s="23"/>
    </row>
    <row r="7" spans="2:14" s="21" customFormat="1" ht="12.75" x14ac:dyDescent="0.2">
      <c r="B7" s="22"/>
      <c r="C7" s="20"/>
      <c r="D7" s="90"/>
      <c r="E7" s="90"/>
      <c r="F7" s="90"/>
      <c r="G7" s="90"/>
      <c r="H7" s="61"/>
      <c r="I7" s="22"/>
      <c r="J7" s="22"/>
      <c r="K7" s="19"/>
      <c r="L7" s="8"/>
      <c r="N7" s="23"/>
    </row>
    <row r="8" spans="2:14" s="10" customFormat="1" ht="14.25" x14ac:dyDescent="0.2">
      <c r="B8" s="11"/>
      <c r="D8" s="11"/>
      <c r="E8" s="11"/>
      <c r="F8" s="11"/>
      <c r="G8" s="9"/>
      <c r="H8" s="61"/>
      <c r="I8" s="11"/>
      <c r="J8" s="11"/>
      <c r="K8" s="9"/>
      <c r="L8" s="8"/>
    </row>
    <row r="9" spans="2:14" s="27" customFormat="1" ht="16.5" x14ac:dyDescent="0.3">
      <c r="B9" s="28" t="s">
        <v>6</v>
      </c>
      <c r="C9" s="29"/>
      <c r="D9" s="91"/>
      <c r="E9" s="91"/>
      <c r="F9" s="91"/>
      <c r="G9" s="30"/>
      <c r="H9" s="62"/>
      <c r="I9" s="30"/>
      <c r="J9" s="33"/>
      <c r="K9" s="30"/>
      <c r="L9" s="31"/>
      <c r="M9" s="32" t="s">
        <v>7</v>
      </c>
      <c r="N9" s="33"/>
    </row>
    <row r="10" spans="2:14" s="27" customFormat="1" ht="16.5" x14ac:dyDescent="0.3">
      <c r="B10" s="28"/>
      <c r="C10" s="29"/>
      <c r="D10" s="91"/>
      <c r="E10" s="91"/>
      <c r="F10" s="91"/>
      <c r="G10" s="30"/>
      <c r="H10" s="63"/>
      <c r="I10" s="35"/>
      <c r="J10" s="33"/>
      <c r="K10" s="30"/>
      <c r="L10" s="34"/>
      <c r="M10" s="35"/>
      <c r="N10" s="33"/>
    </row>
    <row r="11" spans="2:14" s="27" customFormat="1" ht="16.5" x14ac:dyDescent="0.3">
      <c r="B11" s="36"/>
      <c r="C11" s="29"/>
      <c r="D11" s="91"/>
      <c r="E11" s="91"/>
      <c r="F11" s="91"/>
      <c r="G11" s="30"/>
      <c r="H11" s="63"/>
      <c r="I11" s="35"/>
      <c r="J11" s="33"/>
      <c r="K11" s="30"/>
      <c r="L11" s="34"/>
      <c r="M11" s="35"/>
      <c r="N11" s="33"/>
    </row>
    <row r="12" spans="2:14" s="27" customFormat="1" ht="16.5" x14ac:dyDescent="0.3">
      <c r="B12" s="28" t="s">
        <v>8</v>
      </c>
      <c r="C12" s="29"/>
      <c r="D12" s="91"/>
      <c r="E12" s="91"/>
      <c r="F12" s="91"/>
      <c r="G12" s="30"/>
      <c r="H12" s="63"/>
      <c r="I12" s="35"/>
      <c r="J12" s="33"/>
      <c r="K12" s="30"/>
      <c r="L12" s="34"/>
      <c r="M12" s="35"/>
      <c r="N12" s="33"/>
    </row>
    <row r="13" spans="2:14" s="10" customFormat="1" ht="15.75" x14ac:dyDescent="0.25">
      <c r="B13" s="11"/>
      <c r="C13" s="12"/>
      <c r="D13" s="107"/>
      <c r="E13" s="107"/>
      <c r="F13" s="107"/>
      <c r="G13" s="13"/>
      <c r="H13" s="64"/>
      <c r="I13" s="107"/>
      <c r="J13" s="11"/>
      <c r="K13" s="13"/>
      <c r="L13" s="13"/>
      <c r="M13" s="14"/>
    </row>
    <row r="15" spans="2:14" s="27" customFormat="1" ht="16.5" customHeight="1" x14ac:dyDescent="0.3">
      <c r="B15" s="51" t="s">
        <v>136</v>
      </c>
      <c r="C15" s="37"/>
      <c r="D15" s="109"/>
      <c r="E15" s="109"/>
      <c r="F15" s="109"/>
      <c r="G15" s="30"/>
      <c r="H15" s="63"/>
      <c r="I15" s="35"/>
      <c r="J15" s="35"/>
      <c r="K15" s="30"/>
      <c r="L15" s="34"/>
      <c r="M15" s="35"/>
      <c r="N15" s="35"/>
    </row>
    <row r="16" spans="2:14" s="44" customFormat="1" ht="16.5" x14ac:dyDescent="0.3">
      <c r="B16" s="45"/>
      <c r="C16" s="46"/>
      <c r="D16" s="94"/>
      <c r="E16" s="94"/>
      <c r="F16" s="94"/>
      <c r="G16" s="130"/>
      <c r="H16" s="131"/>
      <c r="I16" s="130"/>
      <c r="J16" s="49"/>
      <c r="K16" s="191" t="s">
        <v>24</v>
      </c>
      <c r="L16" s="192"/>
      <c r="M16" s="192"/>
      <c r="N16" s="192"/>
    </row>
    <row r="17" spans="2:14" s="50" customFormat="1" ht="73.5" customHeight="1" x14ac:dyDescent="0.2">
      <c r="B17" s="100" t="s">
        <v>9</v>
      </c>
      <c r="C17" s="101" t="s">
        <v>12</v>
      </c>
      <c r="D17" s="100" t="s">
        <v>16</v>
      </c>
      <c r="E17" s="100" t="s">
        <v>17</v>
      </c>
      <c r="F17" s="100" t="s">
        <v>13</v>
      </c>
      <c r="G17" s="102" t="s">
        <v>0</v>
      </c>
      <c r="H17" s="103" t="s">
        <v>10</v>
      </c>
      <c r="I17" s="102" t="s">
        <v>1</v>
      </c>
      <c r="J17" s="102" t="s">
        <v>2</v>
      </c>
      <c r="K17" s="115" t="s">
        <v>15</v>
      </c>
      <c r="L17" s="116" t="s">
        <v>16</v>
      </c>
      <c r="M17" s="115" t="s">
        <v>13</v>
      </c>
      <c r="N17" s="115" t="s">
        <v>17</v>
      </c>
    </row>
    <row r="18" spans="2:14" s="80" customFormat="1" ht="16.5" x14ac:dyDescent="0.25">
      <c r="B18" s="60">
        <v>1</v>
      </c>
      <c r="C18" s="86" t="s">
        <v>137</v>
      </c>
      <c r="D18" s="96" t="s">
        <v>716</v>
      </c>
      <c r="E18" s="96" t="s">
        <v>716</v>
      </c>
      <c r="F18" s="96" t="s">
        <v>753</v>
      </c>
      <c r="G18" s="60" t="s">
        <v>192</v>
      </c>
      <c r="H18" s="88">
        <v>8</v>
      </c>
      <c r="I18" s="78">
        <v>0</v>
      </c>
      <c r="J18" s="78">
        <f t="shared" ref="J18:J81" si="0">+H18*I18</f>
        <v>0</v>
      </c>
      <c r="K18" s="52"/>
      <c r="L18" s="79"/>
      <c r="M18" s="79"/>
      <c r="N18" s="79"/>
    </row>
    <row r="19" spans="2:14" s="80" customFormat="1" ht="16.5" x14ac:dyDescent="0.25">
      <c r="B19" s="60">
        <v>2</v>
      </c>
      <c r="C19" s="86" t="s">
        <v>138</v>
      </c>
      <c r="D19" s="96" t="s">
        <v>716</v>
      </c>
      <c r="E19" s="96" t="s">
        <v>716</v>
      </c>
      <c r="F19" s="96" t="s">
        <v>72</v>
      </c>
      <c r="G19" s="60" t="s">
        <v>76</v>
      </c>
      <c r="H19" s="88">
        <v>12</v>
      </c>
      <c r="I19" s="78">
        <v>0</v>
      </c>
      <c r="J19" s="78">
        <f t="shared" si="0"/>
        <v>0</v>
      </c>
      <c r="K19" s="52"/>
      <c r="L19" s="79"/>
      <c r="M19" s="79"/>
      <c r="N19" s="79"/>
    </row>
    <row r="20" spans="2:14" s="80" customFormat="1" ht="16.5" x14ac:dyDescent="0.25">
      <c r="B20" s="60">
        <v>3</v>
      </c>
      <c r="C20" s="86" t="s">
        <v>139</v>
      </c>
      <c r="D20" s="96" t="s">
        <v>716</v>
      </c>
      <c r="E20" s="96" t="s">
        <v>716</v>
      </c>
      <c r="F20" s="96" t="s">
        <v>717</v>
      </c>
      <c r="G20" s="60" t="s">
        <v>192</v>
      </c>
      <c r="H20" s="88">
        <v>4</v>
      </c>
      <c r="I20" s="78">
        <v>0</v>
      </c>
      <c r="J20" s="78">
        <f t="shared" si="0"/>
        <v>0</v>
      </c>
      <c r="K20" s="52"/>
      <c r="L20" s="79"/>
      <c r="M20" s="79"/>
      <c r="N20" s="79"/>
    </row>
    <row r="21" spans="2:14" s="80" customFormat="1" ht="16.5" x14ac:dyDescent="0.25">
      <c r="B21" s="60">
        <v>4</v>
      </c>
      <c r="C21" s="86" t="s">
        <v>140</v>
      </c>
      <c r="D21" s="96" t="s">
        <v>716</v>
      </c>
      <c r="E21" s="96" t="s">
        <v>716</v>
      </c>
      <c r="F21" s="96" t="s">
        <v>717</v>
      </c>
      <c r="G21" s="60" t="s">
        <v>192</v>
      </c>
      <c r="H21" s="88">
        <v>4</v>
      </c>
      <c r="I21" s="78">
        <v>0</v>
      </c>
      <c r="J21" s="78">
        <f t="shared" si="0"/>
        <v>0</v>
      </c>
      <c r="K21" s="52"/>
      <c r="L21" s="79"/>
      <c r="M21" s="79"/>
      <c r="N21" s="79"/>
    </row>
    <row r="22" spans="2:14" s="80" customFormat="1" ht="33" x14ac:dyDescent="0.25">
      <c r="B22" s="60">
        <v>5</v>
      </c>
      <c r="C22" s="86" t="s">
        <v>141</v>
      </c>
      <c r="D22" s="96" t="s">
        <v>716</v>
      </c>
      <c r="E22" s="96" t="s">
        <v>716</v>
      </c>
      <c r="F22" s="96" t="s">
        <v>733</v>
      </c>
      <c r="G22" s="60" t="s">
        <v>192</v>
      </c>
      <c r="H22" s="88">
        <v>4</v>
      </c>
      <c r="I22" s="78">
        <v>0</v>
      </c>
      <c r="J22" s="78">
        <f t="shared" si="0"/>
        <v>0</v>
      </c>
      <c r="K22" s="52"/>
      <c r="L22" s="79"/>
      <c r="M22" s="79"/>
      <c r="N22" s="79"/>
    </row>
    <row r="23" spans="2:14" s="80" customFormat="1" ht="16.5" x14ac:dyDescent="0.25">
      <c r="B23" s="60">
        <v>6</v>
      </c>
      <c r="C23" s="86" t="s">
        <v>673</v>
      </c>
      <c r="D23" s="96" t="s">
        <v>716</v>
      </c>
      <c r="E23" s="96" t="s">
        <v>716</v>
      </c>
      <c r="F23" s="96" t="s">
        <v>760</v>
      </c>
      <c r="G23" s="60" t="s">
        <v>76</v>
      </c>
      <c r="H23" s="88">
        <f>10</f>
        <v>10</v>
      </c>
      <c r="I23" s="78">
        <v>0</v>
      </c>
      <c r="J23" s="78">
        <f t="shared" si="0"/>
        <v>0</v>
      </c>
      <c r="K23" s="52"/>
      <c r="L23" s="79"/>
      <c r="M23" s="79"/>
      <c r="N23" s="79"/>
    </row>
    <row r="24" spans="2:14" s="80" customFormat="1" ht="16.5" x14ac:dyDescent="0.25">
      <c r="B24" s="60">
        <v>7</v>
      </c>
      <c r="C24" s="86" t="s">
        <v>142</v>
      </c>
      <c r="D24" s="96" t="s">
        <v>716</v>
      </c>
      <c r="E24" s="96" t="s">
        <v>716</v>
      </c>
      <c r="F24" s="96" t="s">
        <v>760</v>
      </c>
      <c r="G24" s="60" t="s">
        <v>76</v>
      </c>
      <c r="H24" s="88">
        <v>8</v>
      </c>
      <c r="I24" s="78">
        <v>0</v>
      </c>
      <c r="J24" s="78">
        <f t="shared" si="0"/>
        <v>0</v>
      </c>
      <c r="K24" s="52"/>
      <c r="L24" s="79"/>
      <c r="M24" s="79"/>
      <c r="N24" s="79"/>
    </row>
    <row r="25" spans="2:14" s="80" customFormat="1" ht="16.5" x14ac:dyDescent="0.25">
      <c r="B25" s="60">
        <v>8</v>
      </c>
      <c r="C25" s="86" t="s">
        <v>143</v>
      </c>
      <c r="D25" s="96" t="s">
        <v>716</v>
      </c>
      <c r="E25" s="96" t="s">
        <v>716</v>
      </c>
      <c r="F25" s="96" t="s">
        <v>760</v>
      </c>
      <c r="G25" s="60" t="s">
        <v>76</v>
      </c>
      <c r="H25" s="88">
        <v>8</v>
      </c>
      <c r="I25" s="78">
        <v>0</v>
      </c>
      <c r="J25" s="78">
        <f t="shared" si="0"/>
        <v>0</v>
      </c>
      <c r="K25" s="52"/>
      <c r="L25" s="79"/>
      <c r="M25" s="79"/>
      <c r="N25" s="79"/>
    </row>
    <row r="26" spans="2:14" s="80" customFormat="1" ht="16.5" x14ac:dyDescent="0.25">
      <c r="B26" s="60">
        <v>9</v>
      </c>
      <c r="C26" s="86" t="s">
        <v>144</v>
      </c>
      <c r="D26" s="96" t="s">
        <v>716</v>
      </c>
      <c r="E26" s="96" t="s">
        <v>716</v>
      </c>
      <c r="F26" s="96" t="s">
        <v>718</v>
      </c>
      <c r="G26" s="60" t="s">
        <v>192</v>
      </c>
      <c r="H26" s="88">
        <v>10</v>
      </c>
      <c r="I26" s="78">
        <v>0</v>
      </c>
      <c r="J26" s="78">
        <f t="shared" si="0"/>
        <v>0</v>
      </c>
      <c r="K26" s="52"/>
      <c r="L26" s="79"/>
      <c r="M26" s="79"/>
      <c r="N26" s="79"/>
    </row>
    <row r="27" spans="2:14" s="80" customFormat="1" ht="16.5" x14ac:dyDescent="0.25">
      <c r="B27" s="60">
        <v>10</v>
      </c>
      <c r="C27" s="86" t="s">
        <v>145</v>
      </c>
      <c r="D27" s="96" t="s">
        <v>716</v>
      </c>
      <c r="E27" s="96" t="s">
        <v>716</v>
      </c>
      <c r="F27" s="96" t="s">
        <v>718</v>
      </c>
      <c r="G27" s="60" t="s">
        <v>192</v>
      </c>
      <c r="H27" s="88">
        <v>12</v>
      </c>
      <c r="I27" s="78">
        <v>0</v>
      </c>
      <c r="J27" s="78">
        <f t="shared" si="0"/>
        <v>0</v>
      </c>
      <c r="K27" s="52"/>
      <c r="L27" s="79"/>
      <c r="M27" s="79"/>
      <c r="N27" s="79"/>
    </row>
    <row r="28" spans="2:14" s="80" customFormat="1" ht="16.5" x14ac:dyDescent="0.25">
      <c r="B28" s="60">
        <v>11</v>
      </c>
      <c r="C28" s="86" t="s">
        <v>146</v>
      </c>
      <c r="D28" s="96" t="s">
        <v>716</v>
      </c>
      <c r="E28" s="96" t="s">
        <v>716</v>
      </c>
      <c r="F28" s="96" t="s">
        <v>718</v>
      </c>
      <c r="G28" s="60" t="s">
        <v>192</v>
      </c>
      <c r="H28" s="88">
        <v>10</v>
      </c>
      <c r="I28" s="78">
        <v>0</v>
      </c>
      <c r="J28" s="78">
        <f t="shared" si="0"/>
        <v>0</v>
      </c>
      <c r="K28" s="52"/>
      <c r="L28" s="79"/>
      <c r="M28" s="79"/>
      <c r="N28" s="79"/>
    </row>
    <row r="29" spans="2:14" s="80" customFormat="1" ht="49.5" x14ac:dyDescent="0.25">
      <c r="B29" s="60">
        <v>12</v>
      </c>
      <c r="C29" s="86" t="s">
        <v>147</v>
      </c>
      <c r="D29" s="96" t="s">
        <v>716</v>
      </c>
      <c r="E29" s="96" t="s">
        <v>716</v>
      </c>
      <c r="F29" s="96" t="s">
        <v>186</v>
      </c>
      <c r="G29" s="60" t="s">
        <v>76</v>
      </c>
      <c r="H29" s="88">
        <v>2</v>
      </c>
      <c r="I29" s="78">
        <v>0</v>
      </c>
      <c r="J29" s="78">
        <f t="shared" si="0"/>
        <v>0</v>
      </c>
      <c r="K29" s="52"/>
      <c r="L29" s="79"/>
      <c r="M29" s="79"/>
      <c r="N29" s="79"/>
    </row>
    <row r="30" spans="2:14" s="80" customFormat="1" ht="16.5" x14ac:dyDescent="0.25">
      <c r="B30" s="60">
        <v>13</v>
      </c>
      <c r="C30" s="86" t="s">
        <v>694</v>
      </c>
      <c r="D30" s="96">
        <v>704780</v>
      </c>
      <c r="E30" s="96" t="s">
        <v>681</v>
      </c>
      <c r="F30" s="96" t="s">
        <v>186</v>
      </c>
      <c r="G30" s="60" t="s">
        <v>76</v>
      </c>
      <c r="H30" s="88">
        <v>12</v>
      </c>
      <c r="I30" s="78">
        <v>0</v>
      </c>
      <c r="J30" s="78">
        <f t="shared" si="0"/>
        <v>0</v>
      </c>
      <c r="K30" s="52"/>
      <c r="L30" s="79"/>
      <c r="M30" s="79"/>
      <c r="N30" s="79"/>
    </row>
    <row r="31" spans="2:14" s="80" customFormat="1" ht="16.5" x14ac:dyDescent="0.25">
      <c r="B31" s="60">
        <v>14</v>
      </c>
      <c r="C31" s="86" t="s">
        <v>693</v>
      </c>
      <c r="D31" s="96">
        <v>704778</v>
      </c>
      <c r="E31" s="96" t="s">
        <v>681</v>
      </c>
      <c r="F31" s="96" t="s">
        <v>186</v>
      </c>
      <c r="G31" s="60" t="s">
        <v>76</v>
      </c>
      <c r="H31" s="88">
        <v>12</v>
      </c>
      <c r="I31" s="78">
        <v>0</v>
      </c>
      <c r="J31" s="78">
        <f t="shared" si="0"/>
        <v>0</v>
      </c>
      <c r="K31" s="52"/>
      <c r="L31" s="79"/>
      <c r="M31" s="79"/>
      <c r="N31" s="79"/>
    </row>
    <row r="32" spans="2:14" s="80" customFormat="1" ht="16.5" x14ac:dyDescent="0.25">
      <c r="B32" s="60">
        <v>15</v>
      </c>
      <c r="C32" s="86" t="s">
        <v>692</v>
      </c>
      <c r="D32" s="96">
        <v>704774</v>
      </c>
      <c r="E32" s="96" t="s">
        <v>681</v>
      </c>
      <c r="F32" s="96" t="s">
        <v>186</v>
      </c>
      <c r="G32" s="60" t="s">
        <v>76</v>
      </c>
      <c r="H32" s="88">
        <v>12</v>
      </c>
      <c r="I32" s="78">
        <v>0</v>
      </c>
      <c r="J32" s="78">
        <f t="shared" si="0"/>
        <v>0</v>
      </c>
      <c r="K32" s="52"/>
      <c r="L32" s="79"/>
      <c r="M32" s="79"/>
      <c r="N32" s="79"/>
    </row>
    <row r="33" spans="2:14" s="80" customFormat="1" ht="16.5" x14ac:dyDescent="0.25">
      <c r="B33" s="60">
        <v>16</v>
      </c>
      <c r="C33" s="86" t="s">
        <v>691</v>
      </c>
      <c r="D33" s="96">
        <v>704770</v>
      </c>
      <c r="E33" s="96" t="s">
        <v>681</v>
      </c>
      <c r="F33" s="96" t="s">
        <v>186</v>
      </c>
      <c r="G33" s="60" t="s">
        <v>76</v>
      </c>
      <c r="H33" s="88">
        <v>12</v>
      </c>
      <c r="I33" s="78">
        <v>0</v>
      </c>
      <c r="J33" s="78">
        <f t="shared" si="0"/>
        <v>0</v>
      </c>
      <c r="K33" s="52"/>
      <c r="L33" s="79"/>
      <c r="M33" s="79"/>
      <c r="N33" s="79"/>
    </row>
    <row r="34" spans="2:14" s="80" customFormat="1" ht="33" x14ac:dyDescent="0.25">
      <c r="B34" s="60">
        <v>17</v>
      </c>
      <c r="C34" s="86" t="s">
        <v>690</v>
      </c>
      <c r="D34" s="96">
        <v>705900</v>
      </c>
      <c r="E34" s="96" t="s">
        <v>681</v>
      </c>
      <c r="F34" s="96" t="s">
        <v>186</v>
      </c>
      <c r="G34" s="60" t="s">
        <v>76</v>
      </c>
      <c r="H34" s="88">
        <v>6</v>
      </c>
      <c r="I34" s="78">
        <v>0</v>
      </c>
      <c r="J34" s="78">
        <f t="shared" si="0"/>
        <v>0</v>
      </c>
      <c r="K34" s="52"/>
      <c r="L34" s="79"/>
      <c r="M34" s="79"/>
      <c r="N34" s="79"/>
    </row>
    <row r="35" spans="2:14" s="80" customFormat="1" ht="16.5" x14ac:dyDescent="0.25">
      <c r="B35" s="60">
        <v>18</v>
      </c>
      <c r="C35" s="86" t="s">
        <v>148</v>
      </c>
      <c r="D35" s="96" t="s">
        <v>716</v>
      </c>
      <c r="E35" s="96" t="s">
        <v>716</v>
      </c>
      <c r="F35" s="96" t="s">
        <v>719</v>
      </c>
      <c r="G35" s="60" t="s">
        <v>192</v>
      </c>
      <c r="H35" s="88">
        <v>104</v>
      </c>
      <c r="I35" s="78">
        <v>0</v>
      </c>
      <c r="J35" s="78">
        <f t="shared" si="0"/>
        <v>0</v>
      </c>
      <c r="K35" s="52"/>
      <c r="L35" s="79"/>
      <c r="M35" s="79"/>
      <c r="N35" s="79"/>
    </row>
    <row r="36" spans="2:14" s="80" customFormat="1" ht="16.5" x14ac:dyDescent="0.25">
      <c r="B36" s="60">
        <v>19</v>
      </c>
      <c r="C36" s="86" t="s">
        <v>674</v>
      </c>
      <c r="D36" s="96" t="s">
        <v>716</v>
      </c>
      <c r="E36" s="96" t="s">
        <v>716</v>
      </c>
      <c r="F36" s="96" t="s">
        <v>717</v>
      </c>
      <c r="G36" s="60" t="s">
        <v>192</v>
      </c>
      <c r="H36" s="88">
        <v>19</v>
      </c>
      <c r="I36" s="78">
        <v>0</v>
      </c>
      <c r="J36" s="78">
        <f t="shared" si="0"/>
        <v>0</v>
      </c>
      <c r="K36" s="52"/>
      <c r="L36" s="79"/>
      <c r="M36" s="79"/>
      <c r="N36" s="79"/>
    </row>
    <row r="37" spans="2:14" s="80" customFormat="1" ht="16.5" x14ac:dyDescent="0.25">
      <c r="B37" s="60">
        <v>20</v>
      </c>
      <c r="C37" s="86" t="s">
        <v>672</v>
      </c>
      <c r="D37" s="96" t="s">
        <v>716</v>
      </c>
      <c r="E37" s="96" t="s">
        <v>716</v>
      </c>
      <c r="F37" s="96" t="s">
        <v>187</v>
      </c>
      <c r="G37" s="60" t="s">
        <v>191</v>
      </c>
      <c r="H37" s="88">
        <f>50+40</f>
        <v>90</v>
      </c>
      <c r="I37" s="78">
        <v>0</v>
      </c>
      <c r="J37" s="78">
        <f t="shared" si="0"/>
        <v>0</v>
      </c>
      <c r="K37" s="52"/>
      <c r="L37" s="79"/>
      <c r="M37" s="79"/>
      <c r="N37" s="79"/>
    </row>
    <row r="38" spans="2:14" s="80" customFormat="1" ht="33" x14ac:dyDescent="0.25">
      <c r="B38" s="60">
        <v>21</v>
      </c>
      <c r="C38" s="86" t="s">
        <v>738</v>
      </c>
      <c r="D38" s="96" t="s">
        <v>716</v>
      </c>
      <c r="E38" s="96" t="s">
        <v>716</v>
      </c>
      <c r="F38" s="96" t="s">
        <v>72</v>
      </c>
      <c r="G38" s="60" t="s">
        <v>76</v>
      </c>
      <c r="H38" s="88">
        <v>30</v>
      </c>
      <c r="I38" s="78">
        <v>0</v>
      </c>
      <c r="J38" s="78">
        <f t="shared" si="0"/>
        <v>0</v>
      </c>
      <c r="K38" s="52"/>
      <c r="L38" s="79"/>
      <c r="M38" s="79"/>
      <c r="N38" s="79"/>
    </row>
    <row r="39" spans="2:14" s="80" customFormat="1" ht="33" x14ac:dyDescent="0.25">
      <c r="B39" s="60">
        <v>22</v>
      </c>
      <c r="C39" s="86" t="s">
        <v>739</v>
      </c>
      <c r="D39" s="96" t="s">
        <v>716</v>
      </c>
      <c r="E39" s="96" t="s">
        <v>716</v>
      </c>
      <c r="F39" s="96" t="s">
        <v>72</v>
      </c>
      <c r="G39" s="60" t="s">
        <v>76</v>
      </c>
      <c r="H39" s="88">
        <v>30</v>
      </c>
      <c r="I39" s="78">
        <v>0</v>
      </c>
      <c r="J39" s="78">
        <f t="shared" si="0"/>
        <v>0</v>
      </c>
      <c r="K39" s="52"/>
      <c r="L39" s="79"/>
      <c r="M39" s="79"/>
      <c r="N39" s="79"/>
    </row>
    <row r="40" spans="2:14" s="80" customFormat="1" ht="16.5" x14ac:dyDescent="0.25">
      <c r="B40" s="60">
        <v>23</v>
      </c>
      <c r="C40" s="86" t="s">
        <v>149</v>
      </c>
      <c r="D40" s="96" t="s">
        <v>716</v>
      </c>
      <c r="E40" s="96" t="s">
        <v>716</v>
      </c>
      <c r="F40" s="96" t="s">
        <v>718</v>
      </c>
      <c r="G40" s="60" t="s">
        <v>192</v>
      </c>
      <c r="H40" s="88">
        <v>15</v>
      </c>
      <c r="I40" s="78">
        <v>0</v>
      </c>
      <c r="J40" s="78">
        <f t="shared" si="0"/>
        <v>0</v>
      </c>
      <c r="K40" s="52"/>
      <c r="L40" s="79"/>
      <c r="M40" s="79"/>
      <c r="N40" s="79"/>
    </row>
    <row r="41" spans="2:14" s="80" customFormat="1" ht="16.5" x14ac:dyDescent="0.25">
      <c r="B41" s="60">
        <v>24</v>
      </c>
      <c r="C41" s="86" t="s">
        <v>150</v>
      </c>
      <c r="D41" s="96" t="s">
        <v>716</v>
      </c>
      <c r="E41" s="96" t="s">
        <v>716</v>
      </c>
      <c r="F41" s="96" t="s">
        <v>718</v>
      </c>
      <c r="G41" s="60" t="s">
        <v>192</v>
      </c>
      <c r="H41" s="88">
        <v>15</v>
      </c>
      <c r="I41" s="78">
        <v>0</v>
      </c>
      <c r="J41" s="78">
        <f t="shared" si="0"/>
        <v>0</v>
      </c>
      <c r="K41" s="52"/>
      <c r="L41" s="79"/>
      <c r="M41" s="79"/>
      <c r="N41" s="79"/>
    </row>
    <row r="42" spans="2:14" s="123" customFormat="1" ht="16.5" x14ac:dyDescent="0.25">
      <c r="B42" s="60">
        <v>25</v>
      </c>
      <c r="C42" s="86" t="s">
        <v>671</v>
      </c>
      <c r="D42" s="96" t="s">
        <v>716</v>
      </c>
      <c r="E42" s="96" t="s">
        <v>716</v>
      </c>
      <c r="F42" s="96" t="s">
        <v>717</v>
      </c>
      <c r="G42" s="60" t="s">
        <v>192</v>
      </c>
      <c r="H42" s="120">
        <v>1</v>
      </c>
      <c r="I42" s="121">
        <v>0</v>
      </c>
      <c r="J42" s="78">
        <f t="shared" si="0"/>
        <v>0</v>
      </c>
      <c r="K42" s="77"/>
      <c r="L42" s="122"/>
      <c r="M42" s="122"/>
      <c r="N42" s="122"/>
    </row>
    <row r="43" spans="2:14" s="80" customFormat="1" ht="16.5" x14ac:dyDescent="0.25">
      <c r="B43" s="60">
        <v>26</v>
      </c>
      <c r="C43" s="86" t="s">
        <v>151</v>
      </c>
      <c r="D43" s="96" t="s">
        <v>716</v>
      </c>
      <c r="E43" s="96" t="s">
        <v>716</v>
      </c>
      <c r="F43" s="96" t="s">
        <v>719</v>
      </c>
      <c r="G43" s="60" t="s">
        <v>192</v>
      </c>
      <c r="H43" s="88">
        <v>5</v>
      </c>
      <c r="I43" s="78">
        <v>0</v>
      </c>
      <c r="J43" s="78">
        <f t="shared" si="0"/>
        <v>0</v>
      </c>
      <c r="K43" s="52"/>
      <c r="L43" s="79"/>
      <c r="M43" s="79"/>
      <c r="N43" s="79"/>
    </row>
    <row r="44" spans="2:14" s="80" customFormat="1" ht="16.5" x14ac:dyDescent="0.25">
      <c r="B44" s="60">
        <v>27</v>
      </c>
      <c r="C44" s="86" t="s">
        <v>152</v>
      </c>
      <c r="D44" s="96" t="s">
        <v>716</v>
      </c>
      <c r="E44" s="96" t="s">
        <v>716</v>
      </c>
      <c r="F44" s="96" t="s">
        <v>719</v>
      </c>
      <c r="G44" s="60" t="s">
        <v>192</v>
      </c>
      <c r="H44" s="88">
        <v>6</v>
      </c>
      <c r="I44" s="78">
        <v>0</v>
      </c>
      <c r="J44" s="78">
        <f t="shared" si="0"/>
        <v>0</v>
      </c>
      <c r="K44" s="52"/>
      <c r="L44" s="79"/>
      <c r="M44" s="79"/>
      <c r="N44" s="79"/>
    </row>
    <row r="45" spans="2:14" s="80" customFormat="1" ht="16.5" x14ac:dyDescent="0.25">
      <c r="B45" s="60">
        <v>28</v>
      </c>
      <c r="C45" s="86" t="s">
        <v>154</v>
      </c>
      <c r="D45" s="96" t="s">
        <v>716</v>
      </c>
      <c r="E45" s="96" t="s">
        <v>716</v>
      </c>
      <c r="F45" s="96" t="s">
        <v>718</v>
      </c>
      <c r="G45" s="60" t="s">
        <v>192</v>
      </c>
      <c r="H45" s="88">
        <v>8</v>
      </c>
      <c r="I45" s="78">
        <v>0</v>
      </c>
      <c r="J45" s="78">
        <f t="shared" si="0"/>
        <v>0</v>
      </c>
      <c r="K45" s="52"/>
      <c r="L45" s="79"/>
      <c r="M45" s="79"/>
      <c r="N45" s="79"/>
    </row>
    <row r="46" spans="2:14" s="80" customFormat="1" ht="16.5" x14ac:dyDescent="0.25">
      <c r="B46" s="60">
        <v>29</v>
      </c>
      <c r="C46" s="86" t="s">
        <v>155</v>
      </c>
      <c r="D46" s="96" t="s">
        <v>716</v>
      </c>
      <c r="E46" s="96" t="s">
        <v>716</v>
      </c>
      <c r="F46" s="96" t="s">
        <v>718</v>
      </c>
      <c r="G46" s="60" t="s">
        <v>192</v>
      </c>
      <c r="H46" s="88">
        <v>24</v>
      </c>
      <c r="I46" s="78">
        <v>0</v>
      </c>
      <c r="J46" s="78">
        <f t="shared" si="0"/>
        <v>0</v>
      </c>
      <c r="K46" s="52"/>
      <c r="L46" s="79"/>
      <c r="M46" s="79"/>
      <c r="N46" s="79"/>
    </row>
    <row r="47" spans="2:14" s="80" customFormat="1" ht="16.5" x14ac:dyDescent="0.25">
      <c r="B47" s="60">
        <v>30</v>
      </c>
      <c r="C47" s="86" t="s">
        <v>156</v>
      </c>
      <c r="D47" s="96" t="s">
        <v>716</v>
      </c>
      <c r="E47" s="96" t="s">
        <v>716</v>
      </c>
      <c r="F47" s="96" t="s">
        <v>754</v>
      </c>
      <c r="G47" s="60" t="s">
        <v>192</v>
      </c>
      <c r="H47" s="88">
        <v>8</v>
      </c>
      <c r="I47" s="78">
        <v>0</v>
      </c>
      <c r="J47" s="78">
        <f t="shared" si="0"/>
        <v>0</v>
      </c>
      <c r="K47" s="52"/>
      <c r="L47" s="79"/>
      <c r="M47" s="79"/>
      <c r="N47" s="79"/>
    </row>
    <row r="48" spans="2:14" s="80" customFormat="1" ht="16.5" x14ac:dyDescent="0.25">
      <c r="B48" s="60">
        <v>31</v>
      </c>
      <c r="C48" s="86" t="s">
        <v>157</v>
      </c>
      <c r="D48" s="96" t="s">
        <v>716</v>
      </c>
      <c r="E48" s="96" t="s">
        <v>716</v>
      </c>
      <c r="F48" s="96" t="s">
        <v>717</v>
      </c>
      <c r="G48" s="60" t="s">
        <v>192</v>
      </c>
      <c r="H48" s="88">
        <v>26</v>
      </c>
      <c r="I48" s="78">
        <v>0</v>
      </c>
      <c r="J48" s="78">
        <f t="shared" si="0"/>
        <v>0</v>
      </c>
      <c r="K48" s="52"/>
      <c r="L48" s="79"/>
      <c r="M48" s="79"/>
      <c r="N48" s="79"/>
    </row>
    <row r="49" spans="2:14" s="80" customFormat="1" ht="33" x14ac:dyDescent="0.25">
      <c r="B49" s="60">
        <v>32</v>
      </c>
      <c r="C49" s="86" t="s">
        <v>740</v>
      </c>
      <c r="D49" s="96" t="s">
        <v>716</v>
      </c>
      <c r="E49" s="96" t="s">
        <v>716</v>
      </c>
      <c r="F49" s="96" t="s">
        <v>188</v>
      </c>
      <c r="G49" s="60" t="s">
        <v>76</v>
      </c>
      <c r="H49" s="88">
        <v>8</v>
      </c>
      <c r="I49" s="78">
        <v>0</v>
      </c>
      <c r="J49" s="78">
        <f t="shared" si="0"/>
        <v>0</v>
      </c>
      <c r="K49" s="52"/>
      <c r="L49" s="79"/>
      <c r="M49" s="79"/>
      <c r="N49" s="79"/>
    </row>
    <row r="50" spans="2:14" s="80" customFormat="1" ht="33" x14ac:dyDescent="0.25">
      <c r="B50" s="60">
        <v>33</v>
      </c>
      <c r="C50" s="86" t="s">
        <v>741</v>
      </c>
      <c r="D50" s="96">
        <v>90628</v>
      </c>
      <c r="E50" s="96" t="s">
        <v>698</v>
      </c>
      <c r="F50" s="96" t="s">
        <v>717</v>
      </c>
      <c r="G50" s="60" t="s">
        <v>192</v>
      </c>
      <c r="H50" s="88">
        <f>10+5</f>
        <v>15</v>
      </c>
      <c r="I50" s="78">
        <v>0</v>
      </c>
      <c r="J50" s="78">
        <f t="shared" si="0"/>
        <v>0</v>
      </c>
      <c r="K50" s="52"/>
      <c r="L50" s="79"/>
      <c r="M50" s="79"/>
      <c r="N50" s="79"/>
    </row>
    <row r="51" spans="2:14" s="80" customFormat="1" ht="49.5" x14ac:dyDescent="0.25">
      <c r="B51" s="60">
        <v>34</v>
      </c>
      <c r="C51" s="86" t="s">
        <v>743</v>
      </c>
      <c r="D51" s="96">
        <v>90627</v>
      </c>
      <c r="E51" s="96" t="s">
        <v>698</v>
      </c>
      <c r="F51" s="96" t="s">
        <v>717</v>
      </c>
      <c r="G51" s="60" t="s">
        <v>192</v>
      </c>
      <c r="H51" s="88">
        <f>29+14</f>
        <v>43</v>
      </c>
      <c r="I51" s="78">
        <v>0</v>
      </c>
      <c r="J51" s="78">
        <f t="shared" si="0"/>
        <v>0</v>
      </c>
      <c r="K51" s="52"/>
      <c r="L51" s="79"/>
      <c r="M51" s="79"/>
      <c r="N51" s="79"/>
    </row>
    <row r="52" spans="2:14" s="80" customFormat="1" ht="49.5" x14ac:dyDescent="0.25">
      <c r="B52" s="60">
        <v>35</v>
      </c>
      <c r="C52" s="86" t="s">
        <v>742</v>
      </c>
      <c r="D52" s="96">
        <v>90626</v>
      </c>
      <c r="E52" s="96" t="s">
        <v>698</v>
      </c>
      <c r="F52" s="96" t="s">
        <v>717</v>
      </c>
      <c r="G52" s="60" t="s">
        <v>192</v>
      </c>
      <c r="H52" s="88">
        <v>8</v>
      </c>
      <c r="I52" s="78">
        <v>0</v>
      </c>
      <c r="J52" s="78">
        <f t="shared" si="0"/>
        <v>0</v>
      </c>
      <c r="K52" s="52"/>
      <c r="L52" s="79"/>
      <c r="M52" s="79"/>
      <c r="N52" s="79"/>
    </row>
    <row r="53" spans="2:14" s="80" customFormat="1" ht="33" x14ac:dyDescent="0.25">
      <c r="B53" s="60">
        <v>36</v>
      </c>
      <c r="C53" s="86" t="s">
        <v>744</v>
      </c>
      <c r="D53" s="96">
        <v>90625</v>
      </c>
      <c r="E53" s="96" t="s">
        <v>698</v>
      </c>
      <c r="F53" s="96" t="s">
        <v>717</v>
      </c>
      <c r="G53" s="60" t="s">
        <v>192</v>
      </c>
      <c r="H53" s="88">
        <f>10+2</f>
        <v>12</v>
      </c>
      <c r="I53" s="78">
        <v>0</v>
      </c>
      <c r="J53" s="78">
        <f t="shared" si="0"/>
        <v>0</v>
      </c>
      <c r="K53" s="52"/>
      <c r="L53" s="79"/>
      <c r="M53" s="79"/>
      <c r="N53" s="79"/>
    </row>
    <row r="54" spans="2:14" s="80" customFormat="1" ht="49.5" x14ac:dyDescent="0.25">
      <c r="B54" s="60">
        <v>37</v>
      </c>
      <c r="C54" s="86" t="s">
        <v>745</v>
      </c>
      <c r="D54" s="96">
        <v>5053</v>
      </c>
      <c r="E54" s="96" t="s">
        <v>698</v>
      </c>
      <c r="F54" s="96" t="s">
        <v>717</v>
      </c>
      <c r="G54" s="60" t="s">
        <v>192</v>
      </c>
      <c r="H54" s="88">
        <v>128</v>
      </c>
      <c r="I54" s="78">
        <v>0</v>
      </c>
      <c r="J54" s="78">
        <f t="shared" si="0"/>
        <v>0</v>
      </c>
      <c r="K54" s="52"/>
      <c r="L54" s="79"/>
      <c r="M54" s="79"/>
      <c r="N54" s="79"/>
    </row>
    <row r="55" spans="2:14" s="80" customFormat="1" ht="49.5" x14ac:dyDescent="0.25">
      <c r="B55" s="60">
        <v>38</v>
      </c>
      <c r="C55" s="86" t="s">
        <v>746</v>
      </c>
      <c r="D55" s="96">
        <v>5052</v>
      </c>
      <c r="E55" s="96" t="s">
        <v>698</v>
      </c>
      <c r="F55" s="96" t="s">
        <v>717</v>
      </c>
      <c r="G55" s="60" t="s">
        <v>192</v>
      </c>
      <c r="H55" s="88">
        <v>136</v>
      </c>
      <c r="I55" s="78">
        <v>0</v>
      </c>
      <c r="J55" s="78">
        <f t="shared" si="0"/>
        <v>0</v>
      </c>
      <c r="K55" s="52"/>
      <c r="L55" s="79"/>
      <c r="M55" s="79"/>
      <c r="N55" s="79"/>
    </row>
    <row r="56" spans="2:14" s="80" customFormat="1" ht="49.5" x14ac:dyDescent="0.25">
      <c r="B56" s="60">
        <v>39</v>
      </c>
      <c r="C56" s="86" t="s">
        <v>747</v>
      </c>
      <c r="D56" s="96">
        <v>5051</v>
      </c>
      <c r="E56" s="96" t="s">
        <v>698</v>
      </c>
      <c r="F56" s="96" t="s">
        <v>717</v>
      </c>
      <c r="G56" s="60" t="s">
        <v>192</v>
      </c>
      <c r="H56" s="88">
        <v>136</v>
      </c>
      <c r="I56" s="78">
        <v>0</v>
      </c>
      <c r="J56" s="78">
        <f t="shared" si="0"/>
        <v>0</v>
      </c>
      <c r="K56" s="52"/>
      <c r="L56" s="79"/>
      <c r="M56" s="79"/>
      <c r="N56" s="79"/>
    </row>
    <row r="57" spans="2:14" s="80" customFormat="1" ht="49.5" x14ac:dyDescent="0.25">
      <c r="B57" s="60">
        <v>40</v>
      </c>
      <c r="C57" s="86" t="s">
        <v>748</v>
      </c>
      <c r="D57" s="96" t="s">
        <v>716</v>
      </c>
      <c r="E57" s="96" t="s">
        <v>716</v>
      </c>
      <c r="F57" s="96" t="s">
        <v>717</v>
      </c>
      <c r="G57" s="60" t="s">
        <v>192</v>
      </c>
      <c r="H57" s="88">
        <v>60</v>
      </c>
      <c r="I57" s="78">
        <v>0</v>
      </c>
      <c r="J57" s="78">
        <f t="shared" si="0"/>
        <v>0</v>
      </c>
      <c r="K57" s="52"/>
      <c r="L57" s="79"/>
      <c r="M57" s="79"/>
      <c r="N57" s="79"/>
    </row>
    <row r="58" spans="2:14" s="80" customFormat="1" ht="16.5" x14ac:dyDescent="0.25">
      <c r="B58" s="60">
        <v>41</v>
      </c>
      <c r="C58" s="86" t="s">
        <v>158</v>
      </c>
      <c r="D58" s="96" t="s">
        <v>716</v>
      </c>
      <c r="E58" s="96" t="s">
        <v>716</v>
      </c>
      <c r="F58" s="96" t="s">
        <v>718</v>
      </c>
      <c r="G58" s="60" t="s">
        <v>192</v>
      </c>
      <c r="H58" s="88">
        <v>4</v>
      </c>
      <c r="I58" s="78">
        <v>0</v>
      </c>
      <c r="J58" s="78">
        <f t="shared" si="0"/>
        <v>0</v>
      </c>
      <c r="K58" s="52"/>
      <c r="L58" s="79"/>
      <c r="M58" s="79"/>
      <c r="N58" s="79"/>
    </row>
    <row r="59" spans="2:14" s="80" customFormat="1" ht="16.5" x14ac:dyDescent="0.25">
      <c r="B59" s="60">
        <v>42</v>
      </c>
      <c r="C59" s="86" t="s">
        <v>159</v>
      </c>
      <c r="D59" s="96" t="s">
        <v>716</v>
      </c>
      <c r="E59" s="96" t="s">
        <v>716</v>
      </c>
      <c r="F59" s="96" t="s">
        <v>733</v>
      </c>
      <c r="G59" s="60" t="s">
        <v>192</v>
      </c>
      <c r="H59" s="88">
        <v>6</v>
      </c>
      <c r="I59" s="78">
        <v>0</v>
      </c>
      <c r="J59" s="78">
        <f t="shared" si="0"/>
        <v>0</v>
      </c>
      <c r="K59" s="52"/>
      <c r="L59" s="79"/>
      <c r="M59" s="79"/>
      <c r="N59" s="79"/>
    </row>
    <row r="60" spans="2:14" s="80" customFormat="1" ht="16.5" x14ac:dyDescent="0.25">
      <c r="B60" s="60">
        <v>43</v>
      </c>
      <c r="C60" s="86" t="s">
        <v>160</v>
      </c>
      <c r="D60" s="96" t="s">
        <v>716</v>
      </c>
      <c r="E60" s="96" t="s">
        <v>716</v>
      </c>
      <c r="F60" s="96" t="s">
        <v>718</v>
      </c>
      <c r="G60" s="60" t="s">
        <v>192</v>
      </c>
      <c r="H60" s="88">
        <v>4</v>
      </c>
      <c r="I60" s="78">
        <v>0</v>
      </c>
      <c r="J60" s="78">
        <f t="shared" si="0"/>
        <v>0</v>
      </c>
      <c r="K60" s="52"/>
      <c r="L60" s="79"/>
      <c r="M60" s="79"/>
      <c r="N60" s="79"/>
    </row>
    <row r="61" spans="2:14" s="80" customFormat="1" ht="16.5" x14ac:dyDescent="0.25">
      <c r="B61" s="60">
        <v>44</v>
      </c>
      <c r="C61" s="86" t="s">
        <v>161</v>
      </c>
      <c r="D61" s="96" t="s">
        <v>716</v>
      </c>
      <c r="E61" s="96" t="s">
        <v>716</v>
      </c>
      <c r="F61" s="96" t="s">
        <v>718</v>
      </c>
      <c r="G61" s="60" t="s">
        <v>192</v>
      </c>
      <c r="H61" s="88">
        <v>12</v>
      </c>
      <c r="I61" s="78">
        <v>0</v>
      </c>
      <c r="J61" s="78">
        <f t="shared" si="0"/>
        <v>0</v>
      </c>
      <c r="K61" s="52"/>
      <c r="L61" s="79"/>
      <c r="M61" s="79"/>
      <c r="N61" s="79"/>
    </row>
    <row r="62" spans="2:14" s="80" customFormat="1" ht="16.5" x14ac:dyDescent="0.25">
      <c r="B62" s="60">
        <v>45</v>
      </c>
      <c r="C62" s="86" t="s">
        <v>162</v>
      </c>
      <c r="D62" s="96" t="s">
        <v>716</v>
      </c>
      <c r="E62" s="96" t="s">
        <v>716</v>
      </c>
      <c r="F62" s="96" t="s">
        <v>189</v>
      </c>
      <c r="G62" s="60" t="s">
        <v>76</v>
      </c>
      <c r="H62" s="88">
        <v>2</v>
      </c>
      <c r="I62" s="78">
        <v>0</v>
      </c>
      <c r="J62" s="78">
        <f t="shared" si="0"/>
        <v>0</v>
      </c>
      <c r="K62" s="52"/>
      <c r="L62" s="79"/>
      <c r="M62" s="79"/>
      <c r="N62" s="79"/>
    </row>
    <row r="63" spans="2:14" s="80" customFormat="1" ht="49.5" x14ac:dyDescent="0.25">
      <c r="B63" s="60">
        <v>46</v>
      </c>
      <c r="C63" s="86" t="s">
        <v>751</v>
      </c>
      <c r="D63" s="96" t="s">
        <v>749</v>
      </c>
      <c r="E63" s="96" t="s">
        <v>750</v>
      </c>
      <c r="F63" s="96" t="s">
        <v>719</v>
      </c>
      <c r="G63" s="60" t="s">
        <v>192</v>
      </c>
      <c r="H63" s="88">
        <v>10</v>
      </c>
      <c r="I63" s="78">
        <v>0</v>
      </c>
      <c r="J63" s="78">
        <f t="shared" si="0"/>
        <v>0</v>
      </c>
      <c r="K63" s="52"/>
      <c r="L63" s="79"/>
      <c r="M63" s="79"/>
      <c r="N63" s="79"/>
    </row>
    <row r="64" spans="2:14" s="80" customFormat="1" ht="16.5" x14ac:dyDescent="0.25">
      <c r="B64" s="60">
        <v>47</v>
      </c>
      <c r="C64" s="86" t="s">
        <v>163</v>
      </c>
      <c r="D64" s="96" t="s">
        <v>716</v>
      </c>
      <c r="E64" s="96" t="s">
        <v>716</v>
      </c>
      <c r="F64" s="96" t="s">
        <v>717</v>
      </c>
      <c r="G64" s="60" t="s">
        <v>192</v>
      </c>
      <c r="H64" s="88">
        <v>16</v>
      </c>
      <c r="I64" s="78">
        <v>0</v>
      </c>
      <c r="J64" s="78">
        <f t="shared" si="0"/>
        <v>0</v>
      </c>
      <c r="K64" s="52"/>
      <c r="L64" s="79"/>
      <c r="M64" s="79"/>
      <c r="N64" s="79"/>
    </row>
    <row r="65" spans="2:14" s="80" customFormat="1" ht="16.5" x14ac:dyDescent="0.25">
      <c r="B65" s="60">
        <v>48</v>
      </c>
      <c r="C65" s="86" t="s">
        <v>164</v>
      </c>
      <c r="D65" s="96" t="s">
        <v>716</v>
      </c>
      <c r="E65" s="96" t="s">
        <v>716</v>
      </c>
      <c r="F65" s="96" t="s">
        <v>733</v>
      </c>
      <c r="G65" s="60" t="s">
        <v>192</v>
      </c>
      <c r="H65" s="88">
        <v>4</v>
      </c>
      <c r="I65" s="78">
        <v>0</v>
      </c>
      <c r="J65" s="78">
        <f t="shared" si="0"/>
        <v>0</v>
      </c>
      <c r="K65" s="52"/>
      <c r="L65" s="79"/>
      <c r="M65" s="79"/>
      <c r="N65" s="79"/>
    </row>
    <row r="66" spans="2:14" s="80" customFormat="1" ht="16.5" x14ac:dyDescent="0.25">
      <c r="B66" s="60">
        <v>49</v>
      </c>
      <c r="C66" s="86" t="s">
        <v>165</v>
      </c>
      <c r="D66" s="96" t="s">
        <v>716</v>
      </c>
      <c r="E66" s="96" t="s">
        <v>716</v>
      </c>
      <c r="F66" s="96" t="s">
        <v>72</v>
      </c>
      <c r="G66" s="60" t="s">
        <v>76</v>
      </c>
      <c r="H66" s="88">
        <v>24</v>
      </c>
      <c r="I66" s="78">
        <v>0</v>
      </c>
      <c r="J66" s="78">
        <f t="shared" si="0"/>
        <v>0</v>
      </c>
      <c r="K66" s="52"/>
      <c r="L66" s="79"/>
      <c r="M66" s="79"/>
      <c r="N66" s="79"/>
    </row>
    <row r="67" spans="2:14" s="80" customFormat="1" ht="33" x14ac:dyDescent="0.25">
      <c r="B67" s="60">
        <v>50</v>
      </c>
      <c r="C67" s="86" t="s">
        <v>166</v>
      </c>
      <c r="D67" s="96" t="s">
        <v>716</v>
      </c>
      <c r="E67" s="96" t="s">
        <v>716</v>
      </c>
      <c r="F67" s="96" t="s">
        <v>719</v>
      </c>
      <c r="G67" s="60" t="s">
        <v>192</v>
      </c>
      <c r="H67" s="88">
        <v>2</v>
      </c>
      <c r="I67" s="78">
        <v>0</v>
      </c>
      <c r="J67" s="78">
        <f t="shared" si="0"/>
        <v>0</v>
      </c>
      <c r="K67" s="52"/>
      <c r="L67" s="79"/>
      <c r="M67" s="79"/>
      <c r="N67" s="79"/>
    </row>
    <row r="68" spans="2:14" s="80" customFormat="1" ht="16.5" x14ac:dyDescent="0.25">
      <c r="B68" s="60">
        <v>51</v>
      </c>
      <c r="C68" s="86" t="s">
        <v>167</v>
      </c>
      <c r="D68" s="96" t="s">
        <v>716</v>
      </c>
      <c r="E68" s="96" t="s">
        <v>716</v>
      </c>
      <c r="F68" s="96" t="s">
        <v>717</v>
      </c>
      <c r="G68" s="60" t="s">
        <v>192</v>
      </c>
      <c r="H68" s="88">
        <v>2</v>
      </c>
      <c r="I68" s="78">
        <v>0</v>
      </c>
      <c r="J68" s="78">
        <f t="shared" si="0"/>
        <v>0</v>
      </c>
      <c r="K68" s="52"/>
      <c r="L68" s="79"/>
      <c r="M68" s="79"/>
      <c r="N68" s="79"/>
    </row>
    <row r="69" spans="2:14" s="80" customFormat="1" ht="16.5" x14ac:dyDescent="0.25">
      <c r="B69" s="60">
        <v>52</v>
      </c>
      <c r="C69" s="86" t="s">
        <v>168</v>
      </c>
      <c r="D69" s="96" t="s">
        <v>716</v>
      </c>
      <c r="E69" s="96" t="s">
        <v>716</v>
      </c>
      <c r="F69" s="96" t="s">
        <v>72</v>
      </c>
      <c r="G69" s="60" t="s">
        <v>76</v>
      </c>
      <c r="H69" s="88">
        <v>12</v>
      </c>
      <c r="I69" s="78">
        <v>0</v>
      </c>
      <c r="J69" s="78">
        <f t="shared" si="0"/>
        <v>0</v>
      </c>
      <c r="K69" s="52"/>
      <c r="L69" s="79"/>
      <c r="M69" s="79"/>
      <c r="N69" s="79"/>
    </row>
    <row r="70" spans="2:14" s="80" customFormat="1" ht="16.5" x14ac:dyDescent="0.25">
      <c r="B70" s="60">
        <v>53</v>
      </c>
      <c r="C70" s="86" t="s">
        <v>169</v>
      </c>
      <c r="D70" s="96" t="s">
        <v>716</v>
      </c>
      <c r="E70" s="96" t="s">
        <v>716</v>
      </c>
      <c r="F70" s="96" t="s">
        <v>72</v>
      </c>
      <c r="G70" s="60" t="s">
        <v>76</v>
      </c>
      <c r="H70" s="88">
        <v>24</v>
      </c>
      <c r="I70" s="78">
        <v>0</v>
      </c>
      <c r="J70" s="78">
        <f t="shared" si="0"/>
        <v>0</v>
      </c>
      <c r="K70" s="52"/>
      <c r="L70" s="79"/>
      <c r="M70" s="79"/>
      <c r="N70" s="79"/>
    </row>
    <row r="71" spans="2:14" s="80" customFormat="1" ht="16.5" x14ac:dyDescent="0.25">
      <c r="B71" s="60">
        <v>54</v>
      </c>
      <c r="C71" s="86" t="s">
        <v>170</v>
      </c>
      <c r="D71" s="96" t="s">
        <v>716</v>
      </c>
      <c r="E71" s="96" t="s">
        <v>716</v>
      </c>
      <c r="F71" s="96" t="s">
        <v>72</v>
      </c>
      <c r="G71" s="60" t="s">
        <v>76</v>
      </c>
      <c r="H71" s="88">
        <v>20</v>
      </c>
      <c r="I71" s="78">
        <v>0</v>
      </c>
      <c r="J71" s="78">
        <f t="shared" si="0"/>
        <v>0</v>
      </c>
      <c r="K71" s="52"/>
      <c r="L71" s="79"/>
      <c r="M71" s="79"/>
      <c r="N71" s="79"/>
    </row>
    <row r="72" spans="2:14" s="80" customFormat="1" ht="16.5" x14ac:dyDescent="0.25">
      <c r="B72" s="60">
        <v>55</v>
      </c>
      <c r="C72" s="86" t="s">
        <v>171</v>
      </c>
      <c r="D72" s="96" t="s">
        <v>716</v>
      </c>
      <c r="E72" s="96" t="s">
        <v>716</v>
      </c>
      <c r="F72" s="96" t="s">
        <v>72</v>
      </c>
      <c r="G72" s="60" t="s">
        <v>76</v>
      </c>
      <c r="H72" s="88">
        <v>8</v>
      </c>
      <c r="I72" s="78">
        <v>0</v>
      </c>
      <c r="J72" s="78">
        <f t="shared" si="0"/>
        <v>0</v>
      </c>
      <c r="K72" s="52"/>
      <c r="L72" s="79"/>
      <c r="M72" s="79"/>
      <c r="N72" s="79"/>
    </row>
    <row r="73" spans="2:14" s="80" customFormat="1" ht="33" x14ac:dyDescent="0.25">
      <c r="B73" s="60">
        <v>56</v>
      </c>
      <c r="C73" s="86" t="s">
        <v>849</v>
      </c>
      <c r="D73" s="96" t="s">
        <v>716</v>
      </c>
      <c r="E73" s="96" t="s">
        <v>716</v>
      </c>
      <c r="F73" s="96" t="s">
        <v>72</v>
      </c>
      <c r="G73" s="60" t="s">
        <v>76</v>
      </c>
      <c r="H73" s="88">
        <v>4</v>
      </c>
      <c r="I73" s="78">
        <v>0</v>
      </c>
      <c r="J73" s="78">
        <f t="shared" si="0"/>
        <v>0</v>
      </c>
      <c r="K73" s="52"/>
      <c r="L73" s="79"/>
      <c r="M73" s="79"/>
      <c r="N73" s="79"/>
    </row>
    <row r="74" spans="2:14" s="80" customFormat="1" ht="16.5" x14ac:dyDescent="0.25">
      <c r="B74" s="60">
        <v>57</v>
      </c>
      <c r="C74" s="86" t="s">
        <v>172</v>
      </c>
      <c r="D74" s="96" t="s">
        <v>716</v>
      </c>
      <c r="E74" s="96" t="s">
        <v>716</v>
      </c>
      <c r="F74" s="96" t="s">
        <v>72</v>
      </c>
      <c r="G74" s="60" t="s">
        <v>76</v>
      </c>
      <c r="H74" s="88">
        <v>4</v>
      </c>
      <c r="I74" s="78">
        <v>0</v>
      </c>
      <c r="J74" s="78">
        <f t="shared" si="0"/>
        <v>0</v>
      </c>
      <c r="K74" s="52"/>
      <c r="L74" s="79"/>
      <c r="M74" s="79"/>
      <c r="N74" s="79"/>
    </row>
    <row r="75" spans="2:14" s="80" customFormat="1" ht="16.5" x14ac:dyDescent="0.25">
      <c r="B75" s="60">
        <v>58</v>
      </c>
      <c r="C75" s="86" t="s">
        <v>173</v>
      </c>
      <c r="D75" s="96" t="s">
        <v>716</v>
      </c>
      <c r="E75" s="96" t="s">
        <v>716</v>
      </c>
      <c r="F75" s="96" t="s">
        <v>72</v>
      </c>
      <c r="G75" s="60" t="s">
        <v>76</v>
      </c>
      <c r="H75" s="88">
        <v>4</v>
      </c>
      <c r="I75" s="78">
        <v>0</v>
      </c>
      <c r="J75" s="78">
        <f t="shared" si="0"/>
        <v>0</v>
      </c>
      <c r="K75" s="52"/>
      <c r="L75" s="79"/>
      <c r="M75" s="79"/>
      <c r="N75" s="79"/>
    </row>
    <row r="76" spans="2:14" s="80" customFormat="1" ht="16.5" x14ac:dyDescent="0.25">
      <c r="B76" s="60">
        <v>59</v>
      </c>
      <c r="C76" s="86" t="s">
        <v>174</v>
      </c>
      <c r="D76" s="96" t="s">
        <v>716</v>
      </c>
      <c r="E76" s="96" t="s">
        <v>716</v>
      </c>
      <c r="F76" s="96" t="s">
        <v>726</v>
      </c>
      <c r="G76" s="60" t="s">
        <v>192</v>
      </c>
      <c r="H76" s="88">
        <v>1</v>
      </c>
      <c r="I76" s="78">
        <v>0</v>
      </c>
      <c r="J76" s="78">
        <f t="shared" si="0"/>
        <v>0</v>
      </c>
      <c r="K76" s="52"/>
      <c r="L76" s="79"/>
      <c r="M76" s="79"/>
      <c r="N76" s="79"/>
    </row>
    <row r="77" spans="2:14" s="80" customFormat="1" ht="16.5" x14ac:dyDescent="0.25">
      <c r="B77" s="60">
        <v>60</v>
      </c>
      <c r="C77" s="86" t="s">
        <v>175</v>
      </c>
      <c r="D77" s="96" t="s">
        <v>716</v>
      </c>
      <c r="E77" s="96" t="s">
        <v>716</v>
      </c>
      <c r="F77" s="96" t="s">
        <v>755</v>
      </c>
      <c r="G77" s="60" t="s">
        <v>192</v>
      </c>
      <c r="H77" s="88">
        <v>4</v>
      </c>
      <c r="I77" s="78">
        <v>0</v>
      </c>
      <c r="J77" s="78">
        <f t="shared" si="0"/>
        <v>0</v>
      </c>
      <c r="K77" s="52"/>
      <c r="L77" s="79"/>
      <c r="M77" s="79"/>
      <c r="N77" s="79"/>
    </row>
    <row r="78" spans="2:14" s="80" customFormat="1" ht="16.5" x14ac:dyDescent="0.25">
      <c r="B78" s="60">
        <v>61</v>
      </c>
      <c r="C78" s="86" t="s">
        <v>176</v>
      </c>
      <c r="D78" s="96" t="s">
        <v>716</v>
      </c>
      <c r="E78" s="96" t="s">
        <v>716</v>
      </c>
      <c r="F78" s="96" t="s">
        <v>72</v>
      </c>
      <c r="G78" s="60" t="s">
        <v>76</v>
      </c>
      <c r="H78" s="88">
        <v>12</v>
      </c>
      <c r="I78" s="78">
        <v>0</v>
      </c>
      <c r="J78" s="78">
        <f t="shared" si="0"/>
        <v>0</v>
      </c>
      <c r="K78" s="52"/>
      <c r="L78" s="79"/>
      <c r="M78" s="79"/>
      <c r="N78" s="79"/>
    </row>
    <row r="79" spans="2:14" s="80" customFormat="1" ht="16.5" x14ac:dyDescent="0.25">
      <c r="B79" s="60">
        <v>62</v>
      </c>
      <c r="C79" s="86" t="s">
        <v>177</v>
      </c>
      <c r="D79" s="96" t="s">
        <v>716</v>
      </c>
      <c r="E79" s="96" t="s">
        <v>716</v>
      </c>
      <c r="F79" s="96" t="s">
        <v>72</v>
      </c>
      <c r="G79" s="60" t="s">
        <v>76</v>
      </c>
      <c r="H79" s="88">
        <v>4</v>
      </c>
      <c r="I79" s="78">
        <v>0</v>
      </c>
      <c r="J79" s="78">
        <f t="shared" si="0"/>
        <v>0</v>
      </c>
      <c r="K79" s="52"/>
      <c r="L79" s="79"/>
      <c r="M79" s="79"/>
      <c r="N79" s="79"/>
    </row>
    <row r="80" spans="2:14" s="80" customFormat="1" ht="16.5" x14ac:dyDescent="0.25">
      <c r="B80" s="60">
        <v>63</v>
      </c>
      <c r="C80" s="86" t="s">
        <v>178</v>
      </c>
      <c r="D80" s="96" t="s">
        <v>716</v>
      </c>
      <c r="E80" s="96" t="s">
        <v>716</v>
      </c>
      <c r="F80" s="96" t="s">
        <v>718</v>
      </c>
      <c r="G80" s="60" t="s">
        <v>192</v>
      </c>
      <c r="H80" s="88">
        <v>12</v>
      </c>
      <c r="I80" s="78">
        <v>0</v>
      </c>
      <c r="J80" s="78">
        <f t="shared" si="0"/>
        <v>0</v>
      </c>
      <c r="K80" s="52"/>
      <c r="L80" s="79"/>
      <c r="M80" s="79"/>
      <c r="N80" s="79"/>
    </row>
    <row r="81" spans="2:14" s="80" customFormat="1" ht="33" x14ac:dyDescent="0.25">
      <c r="B81" s="60">
        <v>64</v>
      </c>
      <c r="C81" s="86" t="s">
        <v>179</v>
      </c>
      <c r="D81" s="96" t="s">
        <v>716</v>
      </c>
      <c r="E81" s="96" t="s">
        <v>716</v>
      </c>
      <c r="F81" s="96" t="s">
        <v>190</v>
      </c>
      <c r="G81" s="60" t="s">
        <v>76</v>
      </c>
      <c r="H81" s="88">
        <v>20</v>
      </c>
      <c r="I81" s="78">
        <v>0</v>
      </c>
      <c r="J81" s="78">
        <f t="shared" si="0"/>
        <v>0</v>
      </c>
      <c r="K81" s="52"/>
      <c r="L81" s="79"/>
      <c r="M81" s="79"/>
      <c r="N81" s="79"/>
    </row>
    <row r="82" spans="2:14" s="80" customFormat="1" ht="33" x14ac:dyDescent="0.25">
      <c r="B82" s="60">
        <v>65</v>
      </c>
      <c r="C82" s="86" t="s">
        <v>180</v>
      </c>
      <c r="D82" s="96" t="s">
        <v>716</v>
      </c>
      <c r="E82" s="96" t="s">
        <v>716</v>
      </c>
      <c r="F82" s="96" t="s">
        <v>190</v>
      </c>
      <c r="G82" s="60" t="s">
        <v>76</v>
      </c>
      <c r="H82" s="88">
        <v>20</v>
      </c>
      <c r="I82" s="78">
        <v>0</v>
      </c>
      <c r="J82" s="78">
        <f t="shared" ref="J82:J100" si="1">+H82*I82</f>
        <v>0</v>
      </c>
      <c r="K82" s="52"/>
      <c r="L82" s="79"/>
      <c r="M82" s="79"/>
      <c r="N82" s="79"/>
    </row>
    <row r="83" spans="2:14" s="80" customFormat="1" ht="16.5" x14ac:dyDescent="0.25">
      <c r="B83" s="60">
        <v>66</v>
      </c>
      <c r="C83" s="86" t="s">
        <v>181</v>
      </c>
      <c r="D83" s="96" t="s">
        <v>716</v>
      </c>
      <c r="E83" s="96" t="s">
        <v>716</v>
      </c>
      <c r="F83" s="96" t="s">
        <v>756</v>
      </c>
      <c r="G83" s="60" t="s">
        <v>76</v>
      </c>
      <c r="H83" s="88">
        <v>2</v>
      </c>
      <c r="I83" s="78">
        <v>0</v>
      </c>
      <c r="J83" s="78">
        <f t="shared" si="1"/>
        <v>0</v>
      </c>
      <c r="K83" s="52"/>
      <c r="L83" s="79"/>
      <c r="M83" s="79"/>
      <c r="N83" s="79"/>
    </row>
    <row r="84" spans="2:14" s="80" customFormat="1" ht="33" x14ac:dyDescent="0.25">
      <c r="B84" s="60">
        <v>67</v>
      </c>
      <c r="C84" s="86" t="s">
        <v>854</v>
      </c>
      <c r="D84" s="96" t="s">
        <v>716</v>
      </c>
      <c r="E84" s="96" t="s">
        <v>716</v>
      </c>
      <c r="F84" s="96" t="s">
        <v>717</v>
      </c>
      <c r="G84" s="60" t="s">
        <v>192</v>
      </c>
      <c r="H84" s="88">
        <v>2</v>
      </c>
      <c r="I84" s="78">
        <v>0</v>
      </c>
      <c r="J84" s="78">
        <f t="shared" si="1"/>
        <v>0</v>
      </c>
      <c r="K84" s="52"/>
      <c r="L84" s="79"/>
      <c r="M84" s="79"/>
      <c r="N84" s="79"/>
    </row>
    <row r="85" spans="2:14" s="80" customFormat="1" ht="16.5" x14ac:dyDescent="0.25">
      <c r="B85" s="60">
        <v>68</v>
      </c>
      <c r="C85" s="86" t="s">
        <v>855</v>
      </c>
      <c r="D85" s="96" t="s">
        <v>716</v>
      </c>
      <c r="E85" s="96" t="s">
        <v>716</v>
      </c>
      <c r="F85" s="96" t="s">
        <v>74</v>
      </c>
      <c r="G85" s="60" t="s">
        <v>76</v>
      </c>
      <c r="H85" s="88">
        <v>2</v>
      </c>
      <c r="I85" s="78">
        <v>0</v>
      </c>
      <c r="J85" s="78">
        <f t="shared" si="1"/>
        <v>0</v>
      </c>
      <c r="K85" s="52"/>
      <c r="L85" s="79"/>
      <c r="M85" s="79"/>
      <c r="N85" s="79"/>
    </row>
    <row r="86" spans="2:14" s="80" customFormat="1" ht="16.5" x14ac:dyDescent="0.25">
      <c r="B86" s="60">
        <v>69</v>
      </c>
      <c r="C86" s="86" t="s">
        <v>856</v>
      </c>
      <c r="D86" s="96" t="s">
        <v>716</v>
      </c>
      <c r="E86" s="96" t="s">
        <v>716</v>
      </c>
      <c r="F86" s="96" t="s">
        <v>392</v>
      </c>
      <c r="G86" s="60" t="s">
        <v>76</v>
      </c>
      <c r="H86" s="88">
        <v>2</v>
      </c>
      <c r="I86" s="78">
        <v>0</v>
      </c>
      <c r="J86" s="78">
        <f t="shared" si="1"/>
        <v>0</v>
      </c>
      <c r="K86" s="52"/>
      <c r="L86" s="79"/>
      <c r="M86" s="79"/>
      <c r="N86" s="79"/>
    </row>
    <row r="87" spans="2:14" s="80" customFormat="1" ht="16.5" x14ac:dyDescent="0.25">
      <c r="B87" s="60">
        <v>70</v>
      </c>
      <c r="C87" s="86" t="s">
        <v>857</v>
      </c>
      <c r="D87" s="96" t="s">
        <v>716</v>
      </c>
      <c r="E87" s="96" t="s">
        <v>716</v>
      </c>
      <c r="F87" s="96" t="s">
        <v>718</v>
      </c>
      <c r="G87" s="60" t="s">
        <v>192</v>
      </c>
      <c r="H87" s="88">
        <v>8</v>
      </c>
      <c r="I87" s="78">
        <v>0</v>
      </c>
      <c r="J87" s="78">
        <f t="shared" si="1"/>
        <v>0</v>
      </c>
      <c r="K87" s="52"/>
      <c r="L87" s="79"/>
      <c r="M87" s="79"/>
      <c r="N87" s="79"/>
    </row>
    <row r="88" spans="2:14" s="80" customFormat="1" ht="16.5" x14ac:dyDescent="0.25">
      <c r="B88" s="60">
        <v>71</v>
      </c>
      <c r="C88" s="86" t="s">
        <v>182</v>
      </c>
      <c r="D88" s="96" t="s">
        <v>716</v>
      </c>
      <c r="E88" s="96" t="s">
        <v>716</v>
      </c>
      <c r="F88" s="96" t="s">
        <v>718</v>
      </c>
      <c r="G88" s="60" t="s">
        <v>192</v>
      </c>
      <c r="H88" s="88">
        <v>14</v>
      </c>
      <c r="I88" s="78">
        <v>0</v>
      </c>
      <c r="J88" s="78">
        <f t="shared" si="1"/>
        <v>0</v>
      </c>
      <c r="K88" s="52"/>
      <c r="L88" s="79"/>
      <c r="M88" s="79"/>
      <c r="N88" s="79"/>
    </row>
    <row r="89" spans="2:14" s="80" customFormat="1" ht="16.5" x14ac:dyDescent="0.25">
      <c r="B89" s="60">
        <v>72</v>
      </c>
      <c r="C89" s="86" t="s">
        <v>183</v>
      </c>
      <c r="D89" s="96" t="s">
        <v>716</v>
      </c>
      <c r="E89" s="96" t="s">
        <v>716</v>
      </c>
      <c r="F89" s="96" t="s">
        <v>718</v>
      </c>
      <c r="G89" s="60" t="s">
        <v>192</v>
      </c>
      <c r="H89" s="88">
        <v>8</v>
      </c>
      <c r="I89" s="78">
        <v>0</v>
      </c>
      <c r="J89" s="78">
        <f t="shared" si="1"/>
        <v>0</v>
      </c>
      <c r="K89" s="52"/>
      <c r="L89" s="79"/>
      <c r="M89" s="79"/>
      <c r="N89" s="79"/>
    </row>
    <row r="90" spans="2:14" s="80" customFormat="1" ht="16.5" x14ac:dyDescent="0.25">
      <c r="B90" s="60">
        <v>73</v>
      </c>
      <c r="C90" s="86" t="s">
        <v>752</v>
      </c>
      <c r="D90" s="96" t="s">
        <v>716</v>
      </c>
      <c r="E90" s="96" t="s">
        <v>716</v>
      </c>
      <c r="F90" s="96" t="s">
        <v>757</v>
      </c>
      <c r="G90" s="60" t="s">
        <v>192</v>
      </c>
      <c r="H90" s="88">
        <v>8</v>
      </c>
      <c r="I90" s="78">
        <v>0</v>
      </c>
      <c r="J90" s="78">
        <f t="shared" si="1"/>
        <v>0</v>
      </c>
      <c r="K90" s="52"/>
      <c r="L90" s="79"/>
      <c r="M90" s="79"/>
      <c r="N90" s="79"/>
    </row>
    <row r="91" spans="2:14" s="80" customFormat="1" ht="33" x14ac:dyDescent="0.25">
      <c r="B91" s="60">
        <v>74</v>
      </c>
      <c r="C91" s="86" t="s">
        <v>858</v>
      </c>
      <c r="D91" s="96" t="s">
        <v>716</v>
      </c>
      <c r="E91" s="96" t="s">
        <v>716</v>
      </c>
      <c r="F91" s="96" t="s">
        <v>758</v>
      </c>
      <c r="G91" s="60" t="s">
        <v>192</v>
      </c>
      <c r="H91" s="88">
        <v>20</v>
      </c>
      <c r="I91" s="78">
        <v>0</v>
      </c>
      <c r="J91" s="78">
        <f t="shared" si="1"/>
        <v>0</v>
      </c>
      <c r="K91" s="52"/>
      <c r="L91" s="79"/>
      <c r="M91" s="79"/>
      <c r="N91" s="79"/>
    </row>
    <row r="92" spans="2:14" s="80" customFormat="1" ht="33" x14ac:dyDescent="0.25">
      <c r="B92" s="60">
        <v>75</v>
      </c>
      <c r="C92" s="86" t="s">
        <v>859</v>
      </c>
      <c r="D92" s="96" t="s">
        <v>716</v>
      </c>
      <c r="E92" s="96" t="s">
        <v>716</v>
      </c>
      <c r="F92" s="96" t="s">
        <v>759</v>
      </c>
      <c r="G92" s="60" t="s">
        <v>192</v>
      </c>
      <c r="H92" s="88">
        <v>4</v>
      </c>
      <c r="I92" s="78">
        <v>0</v>
      </c>
      <c r="J92" s="78">
        <f t="shared" si="1"/>
        <v>0</v>
      </c>
      <c r="K92" s="52"/>
      <c r="L92" s="79"/>
      <c r="M92" s="79"/>
      <c r="N92" s="79"/>
    </row>
    <row r="93" spans="2:14" s="80" customFormat="1" ht="16.5" x14ac:dyDescent="0.25">
      <c r="B93" s="60">
        <v>76</v>
      </c>
      <c r="C93" s="86" t="s">
        <v>184</v>
      </c>
      <c r="D93" s="96" t="s">
        <v>716</v>
      </c>
      <c r="E93" s="96" t="s">
        <v>716</v>
      </c>
      <c r="F93" s="96" t="s">
        <v>725</v>
      </c>
      <c r="G93" s="60" t="s">
        <v>192</v>
      </c>
      <c r="H93" s="88">
        <v>40</v>
      </c>
      <c r="I93" s="78">
        <v>0</v>
      </c>
      <c r="J93" s="78">
        <f t="shared" si="1"/>
        <v>0</v>
      </c>
      <c r="K93" s="52"/>
      <c r="L93" s="79"/>
      <c r="M93" s="79"/>
      <c r="N93" s="79"/>
    </row>
    <row r="94" spans="2:14" s="80" customFormat="1" ht="16.5" x14ac:dyDescent="0.25">
      <c r="B94" s="60">
        <v>77</v>
      </c>
      <c r="C94" s="86" t="s">
        <v>860</v>
      </c>
      <c r="D94" s="96" t="s">
        <v>716</v>
      </c>
      <c r="E94" s="96" t="s">
        <v>716</v>
      </c>
      <c r="F94" s="96" t="s">
        <v>72</v>
      </c>
      <c r="G94" s="60" t="s">
        <v>76</v>
      </c>
      <c r="H94" s="88">
        <v>4</v>
      </c>
      <c r="I94" s="78">
        <v>0</v>
      </c>
      <c r="J94" s="78">
        <f t="shared" si="1"/>
        <v>0</v>
      </c>
      <c r="K94" s="52"/>
      <c r="L94" s="79"/>
      <c r="M94" s="79"/>
      <c r="N94" s="79"/>
    </row>
    <row r="95" spans="2:14" s="80" customFormat="1" ht="16.5" x14ac:dyDescent="0.25">
      <c r="B95" s="60">
        <v>78</v>
      </c>
      <c r="C95" s="86" t="s">
        <v>185</v>
      </c>
      <c r="D95" s="96" t="s">
        <v>716</v>
      </c>
      <c r="E95" s="96" t="s">
        <v>716</v>
      </c>
      <c r="F95" s="96" t="s">
        <v>717</v>
      </c>
      <c r="G95" s="60" t="s">
        <v>192</v>
      </c>
      <c r="H95" s="88">
        <v>5</v>
      </c>
      <c r="I95" s="78">
        <v>0</v>
      </c>
      <c r="J95" s="78">
        <f t="shared" si="1"/>
        <v>0</v>
      </c>
      <c r="K95" s="52"/>
      <c r="L95" s="79"/>
      <c r="M95" s="79"/>
      <c r="N95" s="79"/>
    </row>
    <row r="96" spans="2:14" s="80" customFormat="1" ht="33" x14ac:dyDescent="0.25">
      <c r="B96" s="84">
        <v>79</v>
      </c>
      <c r="C96" s="83" t="s">
        <v>669</v>
      </c>
      <c r="D96" s="119" t="s">
        <v>762</v>
      </c>
      <c r="E96" s="119" t="s">
        <v>761</v>
      </c>
      <c r="F96" s="119" t="s">
        <v>717</v>
      </c>
      <c r="G96" s="84" t="s">
        <v>192</v>
      </c>
      <c r="H96" s="85">
        <v>36</v>
      </c>
      <c r="I96" s="129">
        <v>0</v>
      </c>
      <c r="J96" s="129">
        <f t="shared" si="1"/>
        <v>0</v>
      </c>
      <c r="K96" s="52"/>
      <c r="L96" s="79"/>
      <c r="M96" s="79"/>
      <c r="N96" s="79"/>
    </row>
    <row r="97" spans="2:14" s="124" customFormat="1" ht="16.5" x14ac:dyDescent="0.25">
      <c r="B97" s="60">
        <v>80</v>
      </c>
      <c r="C97" s="86" t="s">
        <v>663</v>
      </c>
      <c r="D97" s="96" t="s">
        <v>716</v>
      </c>
      <c r="E97" s="96" t="s">
        <v>716</v>
      </c>
      <c r="F97" s="96" t="s">
        <v>72</v>
      </c>
      <c r="G97" s="60" t="s">
        <v>76</v>
      </c>
      <c r="H97" s="88">
        <v>10</v>
      </c>
      <c r="I97" s="128">
        <v>0</v>
      </c>
      <c r="J97" s="78">
        <f t="shared" si="1"/>
        <v>0</v>
      </c>
      <c r="K97" s="52"/>
      <c r="L97" s="79"/>
      <c r="M97" s="79"/>
      <c r="N97" s="79"/>
    </row>
    <row r="98" spans="2:14" s="124" customFormat="1" ht="16.5" x14ac:dyDescent="0.25">
      <c r="B98" s="60">
        <v>81</v>
      </c>
      <c r="C98" s="86" t="s">
        <v>670</v>
      </c>
      <c r="D98" s="96" t="s">
        <v>716</v>
      </c>
      <c r="E98" s="96" t="s">
        <v>716</v>
      </c>
      <c r="F98" s="96" t="s">
        <v>72</v>
      </c>
      <c r="G98" s="60" t="s">
        <v>76</v>
      </c>
      <c r="H98" s="88">
        <v>5</v>
      </c>
      <c r="I98" s="128">
        <v>0</v>
      </c>
      <c r="J98" s="78">
        <f t="shared" si="1"/>
        <v>0</v>
      </c>
      <c r="K98" s="52"/>
      <c r="L98" s="79"/>
      <c r="M98" s="79"/>
      <c r="N98" s="79"/>
    </row>
    <row r="99" spans="2:14" s="124" customFormat="1" ht="16.5" x14ac:dyDescent="0.25">
      <c r="B99" s="60">
        <v>82</v>
      </c>
      <c r="C99" s="86" t="s">
        <v>664</v>
      </c>
      <c r="D99" s="96" t="s">
        <v>716</v>
      </c>
      <c r="E99" s="96" t="s">
        <v>716</v>
      </c>
      <c r="F99" s="96" t="s">
        <v>72</v>
      </c>
      <c r="G99" s="60" t="s">
        <v>76</v>
      </c>
      <c r="H99" s="88">
        <v>10</v>
      </c>
      <c r="I99" s="128">
        <v>0</v>
      </c>
      <c r="J99" s="78">
        <f t="shared" si="1"/>
        <v>0</v>
      </c>
      <c r="K99" s="52"/>
      <c r="L99" s="79"/>
      <c r="M99" s="79"/>
      <c r="N99" s="79"/>
    </row>
    <row r="100" spans="2:14" s="124" customFormat="1" ht="16.5" x14ac:dyDescent="0.25">
      <c r="B100" s="60">
        <v>83</v>
      </c>
      <c r="C100" s="125" t="s">
        <v>665</v>
      </c>
      <c r="D100" s="96" t="s">
        <v>716</v>
      </c>
      <c r="E100" s="96" t="s">
        <v>716</v>
      </c>
      <c r="F100" s="126" t="s">
        <v>72</v>
      </c>
      <c r="G100" s="118" t="s">
        <v>76</v>
      </c>
      <c r="H100" s="127">
        <v>1</v>
      </c>
      <c r="I100" s="128">
        <v>0</v>
      </c>
      <c r="J100" s="78">
        <f t="shared" si="1"/>
        <v>0</v>
      </c>
      <c r="K100" s="52"/>
      <c r="L100" s="79"/>
      <c r="M100" s="79"/>
      <c r="N100" s="79"/>
    </row>
    <row r="101" spans="2:14" s="27" customFormat="1" ht="15" customHeight="1" x14ac:dyDescent="0.3">
      <c r="B101" s="190" t="s">
        <v>193</v>
      </c>
      <c r="C101" s="190"/>
      <c r="D101" s="190"/>
      <c r="E101" s="190"/>
      <c r="F101" s="190"/>
      <c r="G101" s="190"/>
      <c r="H101" s="190"/>
      <c r="I101" s="190"/>
      <c r="J101" s="147">
        <f>SUM(J18:J100)</f>
        <v>0</v>
      </c>
      <c r="N101" s="55"/>
    </row>
    <row r="102" spans="2:14" s="15" customFormat="1" ht="15" customHeight="1" x14ac:dyDescent="0.25">
      <c r="B102" s="16"/>
      <c r="C102" s="3"/>
      <c r="D102" s="110"/>
      <c r="E102" s="110"/>
      <c r="F102" s="110"/>
      <c r="G102" s="132"/>
      <c r="H102" s="133"/>
      <c r="I102" s="132"/>
      <c r="J102" s="132"/>
      <c r="K102" s="17"/>
      <c r="L102" s="16"/>
      <c r="M102" s="16"/>
      <c r="N102" s="16"/>
    </row>
    <row r="103" spans="2:14" s="59" customFormat="1" ht="15.75" customHeight="1" x14ac:dyDescent="0.3">
      <c r="B103" s="183" t="s">
        <v>19</v>
      </c>
      <c r="C103" s="183"/>
      <c r="D103" s="183"/>
      <c r="E103" s="183"/>
      <c r="F103" s="183"/>
      <c r="G103" s="183"/>
      <c r="H103" s="183"/>
      <c r="I103" s="183"/>
      <c r="J103" s="183"/>
      <c r="K103" s="177"/>
      <c r="L103" s="177"/>
      <c r="M103" s="177"/>
      <c r="N103" s="177"/>
    </row>
    <row r="104" spans="2:14" s="59" customFormat="1" ht="18" customHeight="1" x14ac:dyDescent="0.3">
      <c r="B104" s="183" t="s">
        <v>22</v>
      </c>
      <c r="C104" s="183"/>
      <c r="D104" s="183"/>
      <c r="E104" s="183"/>
      <c r="F104" s="183"/>
      <c r="G104" s="183"/>
      <c r="H104" s="183"/>
      <c r="I104" s="183"/>
      <c r="J104" s="183"/>
      <c r="K104" s="177"/>
      <c r="L104" s="177"/>
      <c r="M104" s="177"/>
      <c r="N104" s="177"/>
    </row>
    <row r="105" spans="2:14" s="59" customFormat="1" ht="20.25" customHeight="1" x14ac:dyDescent="0.25">
      <c r="B105" s="189" t="s">
        <v>20</v>
      </c>
      <c r="C105" s="189"/>
      <c r="D105" s="189"/>
      <c r="E105" s="189"/>
      <c r="F105" s="189"/>
      <c r="G105" s="189"/>
      <c r="H105" s="189"/>
      <c r="I105" s="189"/>
      <c r="J105" s="189"/>
      <c r="K105" s="189"/>
      <c r="L105" s="189"/>
      <c r="M105" s="189"/>
      <c r="N105" s="189"/>
    </row>
    <row r="106" spans="2:14" s="59" customFormat="1" ht="33.75" customHeight="1" x14ac:dyDescent="0.3">
      <c r="B106" s="183" t="s">
        <v>27</v>
      </c>
      <c r="C106" s="185"/>
      <c r="D106" s="185"/>
      <c r="E106" s="185"/>
      <c r="F106" s="185"/>
      <c r="G106" s="185"/>
      <c r="H106" s="185"/>
      <c r="I106" s="185"/>
      <c r="J106" s="185"/>
      <c r="K106" s="177"/>
      <c r="L106" s="177"/>
      <c r="M106" s="177"/>
      <c r="N106" s="177"/>
    </row>
    <row r="107" spans="2:14" s="59" customFormat="1" ht="66" customHeight="1" x14ac:dyDescent="0.3">
      <c r="B107" s="183" t="s">
        <v>28</v>
      </c>
      <c r="C107" s="177"/>
      <c r="D107" s="177"/>
      <c r="E107" s="177"/>
      <c r="F107" s="177"/>
      <c r="G107" s="177"/>
      <c r="H107" s="177"/>
      <c r="I107" s="177"/>
      <c r="J107" s="177"/>
      <c r="K107" s="177"/>
      <c r="L107" s="177"/>
      <c r="M107" s="177"/>
      <c r="N107" s="177"/>
    </row>
    <row r="108" spans="2:14" s="59" customFormat="1" ht="17.25" customHeight="1" x14ac:dyDescent="0.3">
      <c r="B108" s="183" t="s">
        <v>25</v>
      </c>
      <c r="C108" s="177"/>
      <c r="D108" s="177"/>
      <c r="E108" s="177"/>
      <c r="F108" s="177"/>
      <c r="G108" s="177"/>
      <c r="H108" s="177"/>
      <c r="I108" s="177"/>
      <c r="J108" s="177"/>
      <c r="K108" s="177"/>
      <c r="L108" s="177"/>
      <c r="M108" s="177"/>
      <c r="N108" s="177"/>
    </row>
    <row r="109" spans="2:14" s="59" customFormat="1" ht="87" customHeight="1" x14ac:dyDescent="0.25">
      <c r="B109" s="189" t="s">
        <v>21</v>
      </c>
      <c r="C109" s="189"/>
      <c r="D109" s="189"/>
      <c r="E109" s="189"/>
      <c r="F109" s="189"/>
      <c r="G109" s="189"/>
      <c r="H109" s="189"/>
      <c r="I109" s="189"/>
      <c r="J109" s="189"/>
      <c r="K109" s="177"/>
      <c r="L109" s="177"/>
      <c r="M109" s="177"/>
      <c r="N109" s="177"/>
    </row>
    <row r="110" spans="2:14" s="59" customFormat="1" ht="31.5" customHeight="1" x14ac:dyDescent="0.3">
      <c r="B110" s="183" t="s">
        <v>26</v>
      </c>
      <c r="C110" s="184"/>
      <c r="D110" s="184"/>
      <c r="E110" s="184"/>
      <c r="F110" s="184"/>
      <c r="G110" s="184"/>
      <c r="H110" s="184"/>
      <c r="I110" s="184"/>
      <c r="J110" s="184"/>
      <c r="K110" s="177"/>
      <c r="L110" s="177"/>
      <c r="M110" s="177"/>
      <c r="N110" s="177"/>
    </row>
    <row r="111" spans="2:14" s="59" customFormat="1" ht="16.5" x14ac:dyDescent="0.3">
      <c r="B111" s="176" t="s">
        <v>23</v>
      </c>
      <c r="C111" s="176"/>
      <c r="D111" s="176"/>
      <c r="E111" s="176"/>
      <c r="F111" s="176"/>
      <c r="G111" s="176"/>
      <c r="H111" s="176"/>
      <c r="I111" s="176"/>
      <c r="J111" s="176"/>
      <c r="K111" s="177"/>
      <c r="L111" s="177"/>
      <c r="M111" s="177"/>
      <c r="N111" s="177"/>
    </row>
    <row r="112" spans="2:14" s="59" customFormat="1" x14ac:dyDescent="0.25">
      <c r="B112" s="4"/>
      <c r="C112" s="5"/>
      <c r="D112" s="98"/>
      <c r="E112" s="98"/>
      <c r="F112" s="98"/>
      <c r="G112" s="134"/>
      <c r="H112" s="135"/>
      <c r="I112" s="134"/>
      <c r="J112" s="108"/>
      <c r="K112" s="6"/>
      <c r="L112" s="24"/>
      <c r="M112" s="6"/>
      <c r="N112" s="7"/>
    </row>
    <row r="113" spans="2:14" x14ac:dyDescent="0.25">
      <c r="B113" s="4"/>
      <c r="C113" s="5"/>
      <c r="D113" s="98"/>
      <c r="E113" s="98"/>
      <c r="F113" s="98"/>
      <c r="G113" s="134"/>
      <c r="H113" s="135"/>
      <c r="I113" s="134"/>
      <c r="J113" s="108"/>
      <c r="K113" s="6"/>
      <c r="L113" s="24"/>
      <c r="M113" s="6"/>
      <c r="N113" s="7"/>
    </row>
    <row r="114" spans="2:14" s="38" customFormat="1" ht="16.5" customHeight="1" x14ac:dyDescent="0.3">
      <c r="B114" s="39" t="s">
        <v>3</v>
      </c>
      <c r="D114" s="33"/>
      <c r="E114" s="33"/>
      <c r="F114" s="33"/>
      <c r="G114" s="136"/>
      <c r="H114" s="68"/>
      <c r="I114" s="33"/>
      <c r="J114" s="136"/>
      <c r="K114" s="40"/>
      <c r="L114" s="41"/>
      <c r="M114" s="42"/>
      <c r="N114" s="43" t="s">
        <v>4</v>
      </c>
    </row>
    <row r="116" spans="2:14" x14ac:dyDescent="0.25">
      <c r="B116" s="57"/>
      <c r="C116" s="57"/>
      <c r="K116" s="58"/>
      <c r="L116" s="58"/>
      <c r="M116" s="57"/>
      <c r="N116" s="57"/>
    </row>
    <row r="117" spans="2:14" x14ac:dyDescent="0.25">
      <c r="B117" s="57"/>
      <c r="C117" s="57"/>
      <c r="K117" s="58"/>
      <c r="L117" s="58"/>
      <c r="M117" s="57"/>
      <c r="N117" s="57"/>
    </row>
    <row r="118" spans="2:14" x14ac:dyDescent="0.25">
      <c r="B118" s="57"/>
      <c r="C118" s="57"/>
      <c r="K118" s="58"/>
      <c r="L118" s="58"/>
      <c r="M118" s="57"/>
      <c r="N118" s="57"/>
    </row>
    <row r="119" spans="2:14" x14ac:dyDescent="0.25">
      <c r="B119" s="57"/>
      <c r="C119" s="57"/>
      <c r="K119" s="58"/>
      <c r="L119" s="58"/>
      <c r="M119" s="57"/>
      <c r="N119" s="57"/>
    </row>
    <row r="120" spans="2:14" x14ac:dyDescent="0.25">
      <c r="B120" s="57" t="s">
        <v>18</v>
      </c>
      <c r="C120" s="57"/>
      <c r="K120" s="58"/>
      <c r="L120" s="58"/>
      <c r="M120" s="57"/>
      <c r="N120" s="57"/>
    </row>
    <row r="121" spans="2:14" x14ac:dyDescent="0.25">
      <c r="B121" s="57"/>
      <c r="C121" s="57"/>
      <c r="K121" s="58"/>
      <c r="L121" s="58"/>
      <c r="M121" s="57"/>
      <c r="N121" s="57"/>
    </row>
    <row r="122" spans="2:14" x14ac:dyDescent="0.25">
      <c r="B122" s="57"/>
      <c r="C122" s="57"/>
      <c r="K122" s="58"/>
      <c r="L122" s="58"/>
      <c r="M122" s="57"/>
      <c r="N122" s="57"/>
    </row>
    <row r="124" spans="2:14" x14ac:dyDescent="0.25">
      <c r="B124" s="57"/>
    </row>
    <row r="125" spans="2:14" x14ac:dyDescent="0.25">
      <c r="B125" s="57"/>
    </row>
    <row r="126" spans="2:14" x14ac:dyDescent="0.25">
      <c r="B126" s="57"/>
    </row>
    <row r="127" spans="2:14" x14ac:dyDescent="0.25">
      <c r="B127" s="57"/>
      <c r="G127" s="111"/>
      <c r="H127" s="111"/>
      <c r="K127" s="2"/>
      <c r="L127" s="2"/>
    </row>
    <row r="128" spans="2:14" x14ac:dyDescent="0.25">
      <c r="B128" s="57"/>
      <c r="G128" s="111"/>
      <c r="H128" s="111"/>
      <c r="K128" s="2"/>
      <c r="L128" s="2"/>
    </row>
  </sheetData>
  <mergeCells count="13">
    <mergeCell ref="B111:N111"/>
    <mergeCell ref="B105:N105"/>
    <mergeCell ref="B106:N106"/>
    <mergeCell ref="B107:N107"/>
    <mergeCell ref="B108:N108"/>
    <mergeCell ref="B109:N109"/>
    <mergeCell ref="B110:N110"/>
    <mergeCell ref="B104:N104"/>
    <mergeCell ref="H2:J2"/>
    <mergeCell ref="L2:N2"/>
    <mergeCell ref="K16:N16"/>
    <mergeCell ref="B101:I101"/>
    <mergeCell ref="B103:N103"/>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4"/>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8.140625" style="2" customWidth="1"/>
    <col min="4" max="4" width="14.140625" style="1" customWidth="1"/>
    <col min="5" max="5" width="13.7109375" style="1" customWidth="1"/>
    <col min="6" max="6" width="15.140625" style="1" customWidth="1"/>
    <col min="7" max="7" width="11.28515625" style="74" customWidth="1"/>
    <col min="8" max="8" width="13.28515625" style="69" customWidth="1"/>
    <col min="9" max="10" width="14.140625" style="1" customWidth="1"/>
    <col min="11" max="11" width="13.42578125" style="18" customWidth="1"/>
    <col min="12" max="12" width="14.7109375" style="18" customWidth="1"/>
    <col min="13" max="13" width="16.7109375" style="2" customWidth="1"/>
    <col min="14" max="14" width="15.140625" style="2" customWidth="1"/>
    <col min="15" max="16384" width="9.140625" style="2"/>
  </cols>
  <sheetData>
    <row r="1" spans="2:14" s="10" customFormat="1" ht="14.25" x14ac:dyDescent="0.2">
      <c r="B1" s="11"/>
      <c r="D1" s="11"/>
      <c r="E1" s="11"/>
      <c r="F1" s="11"/>
      <c r="G1" s="70"/>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139"/>
      <c r="H3" s="61"/>
      <c r="I3" s="22"/>
      <c r="J3" s="22"/>
      <c r="K3" s="19"/>
      <c r="L3" s="8"/>
      <c r="N3" s="23"/>
    </row>
    <row r="4" spans="2:14" s="21" customFormat="1" ht="12.75" x14ac:dyDescent="0.2">
      <c r="B4" s="22"/>
      <c r="C4" s="20"/>
      <c r="D4" s="90"/>
      <c r="E4" s="90"/>
      <c r="F4" s="90"/>
      <c r="G4" s="139"/>
      <c r="H4" s="61"/>
      <c r="I4" s="22"/>
      <c r="J4" s="22"/>
      <c r="K4" s="19"/>
      <c r="L4" s="8"/>
      <c r="N4" s="23"/>
    </row>
    <row r="5" spans="2:14" s="21" customFormat="1" ht="12.75" x14ac:dyDescent="0.2">
      <c r="B5" s="22"/>
      <c r="C5" s="20"/>
      <c r="D5" s="90"/>
      <c r="E5" s="90"/>
      <c r="F5" s="90"/>
      <c r="G5" s="139"/>
      <c r="H5" s="61"/>
      <c r="I5" s="22"/>
      <c r="J5" s="22"/>
      <c r="K5" s="19"/>
      <c r="L5" s="8"/>
      <c r="N5" s="23"/>
    </row>
    <row r="6" spans="2:14" s="21" customFormat="1" ht="12.75" x14ac:dyDescent="0.2">
      <c r="B6" s="22"/>
      <c r="C6" s="20"/>
      <c r="D6" s="90"/>
      <c r="E6" s="90"/>
      <c r="F6" s="90"/>
      <c r="G6" s="139"/>
      <c r="H6" s="61"/>
      <c r="I6" s="22"/>
      <c r="J6" s="22"/>
      <c r="K6" s="19"/>
      <c r="L6" s="8"/>
      <c r="N6" s="23"/>
    </row>
    <row r="7" spans="2:14" s="21" customFormat="1" ht="12.75" x14ac:dyDescent="0.2">
      <c r="B7" s="22"/>
      <c r="C7" s="20"/>
      <c r="D7" s="90"/>
      <c r="E7" s="90"/>
      <c r="F7" s="90"/>
      <c r="G7" s="139"/>
      <c r="H7" s="61"/>
      <c r="I7" s="22"/>
      <c r="J7" s="22"/>
      <c r="K7" s="19"/>
      <c r="L7" s="8"/>
      <c r="N7" s="23"/>
    </row>
    <row r="8" spans="2:14" s="10" customFormat="1" ht="14.25" x14ac:dyDescent="0.2">
      <c r="B8" s="11"/>
      <c r="D8" s="11"/>
      <c r="E8" s="11"/>
      <c r="F8" s="11"/>
      <c r="G8" s="70"/>
      <c r="H8" s="61"/>
      <c r="I8" s="11"/>
      <c r="J8" s="11"/>
      <c r="K8" s="9"/>
      <c r="L8" s="8"/>
    </row>
    <row r="9" spans="2:14" s="27" customFormat="1" ht="16.5" x14ac:dyDescent="0.3">
      <c r="B9" s="28" t="s">
        <v>6</v>
      </c>
      <c r="C9" s="29"/>
      <c r="D9" s="91"/>
      <c r="E9" s="91"/>
      <c r="F9" s="91"/>
      <c r="G9" s="71"/>
      <c r="H9" s="62"/>
      <c r="I9" s="32"/>
      <c r="J9" s="33"/>
      <c r="K9" s="30"/>
      <c r="L9" s="31"/>
      <c r="M9" s="32" t="s">
        <v>7</v>
      </c>
      <c r="N9" s="33"/>
    </row>
    <row r="10" spans="2:14" s="27" customFormat="1" ht="16.5" x14ac:dyDescent="0.3">
      <c r="B10" s="28"/>
      <c r="C10" s="29"/>
      <c r="D10" s="91"/>
      <c r="E10" s="91"/>
      <c r="F10" s="91"/>
      <c r="G10" s="71"/>
      <c r="H10" s="63"/>
      <c r="I10" s="35"/>
      <c r="J10" s="33"/>
      <c r="K10" s="30"/>
      <c r="L10" s="34"/>
      <c r="M10" s="35"/>
      <c r="N10" s="33"/>
    </row>
    <row r="11" spans="2:14" s="27" customFormat="1" ht="16.5" x14ac:dyDescent="0.3">
      <c r="B11" s="36"/>
      <c r="C11" s="29"/>
      <c r="D11" s="91"/>
      <c r="E11" s="91"/>
      <c r="F11" s="91"/>
      <c r="G11" s="71"/>
      <c r="H11" s="63"/>
      <c r="I11" s="35"/>
      <c r="J11" s="33"/>
      <c r="K11" s="30"/>
      <c r="L11" s="34"/>
      <c r="M11" s="35"/>
      <c r="N11" s="33"/>
    </row>
    <row r="12" spans="2:14" s="27" customFormat="1" ht="16.5" x14ac:dyDescent="0.3">
      <c r="B12" s="28" t="s">
        <v>8</v>
      </c>
      <c r="C12" s="29"/>
      <c r="D12" s="91"/>
      <c r="E12" s="91"/>
      <c r="F12" s="91"/>
      <c r="G12" s="71"/>
      <c r="H12" s="63"/>
      <c r="I12" s="35"/>
      <c r="J12" s="33"/>
      <c r="K12" s="30"/>
      <c r="L12" s="34"/>
      <c r="M12" s="35"/>
      <c r="N12" s="33"/>
    </row>
    <row r="13" spans="2:14" s="10" customFormat="1" ht="15.75" x14ac:dyDescent="0.25">
      <c r="B13" s="11"/>
      <c r="C13" s="12"/>
      <c r="D13" s="92"/>
      <c r="E13" s="92"/>
      <c r="F13" s="92"/>
      <c r="G13" s="72"/>
      <c r="H13" s="64"/>
      <c r="I13" s="107"/>
      <c r="J13" s="11"/>
      <c r="K13" s="13"/>
      <c r="L13" s="13"/>
      <c r="M13" s="14"/>
    </row>
    <row r="15" spans="2:14" s="27" customFormat="1" ht="16.5" customHeight="1" x14ac:dyDescent="0.3">
      <c r="B15" s="51" t="s">
        <v>195</v>
      </c>
      <c r="C15" s="37"/>
      <c r="D15" s="93"/>
      <c r="E15" s="93"/>
      <c r="F15" s="93"/>
      <c r="G15" s="71"/>
      <c r="H15" s="63"/>
      <c r="I15" s="35"/>
      <c r="J15" s="35"/>
      <c r="K15" s="30"/>
      <c r="L15" s="34"/>
      <c r="M15" s="35"/>
      <c r="N15" s="35"/>
    </row>
    <row r="16" spans="2:14" s="44" customFormat="1" ht="16.5" x14ac:dyDescent="0.3">
      <c r="B16" s="45"/>
      <c r="C16" s="46"/>
      <c r="D16" s="94"/>
      <c r="E16" s="94"/>
      <c r="F16" s="94"/>
      <c r="G16" s="48"/>
      <c r="H16" s="65"/>
      <c r="I16" s="48"/>
      <c r="J16" s="49"/>
      <c r="K16" s="191" t="s">
        <v>24</v>
      </c>
      <c r="L16" s="192"/>
      <c r="M16" s="192"/>
      <c r="N16" s="192"/>
    </row>
    <row r="17" spans="2:14" s="50" customFormat="1" ht="73.5" customHeight="1" x14ac:dyDescent="0.2">
      <c r="B17" s="100" t="s">
        <v>9</v>
      </c>
      <c r="C17" s="101"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16.5" x14ac:dyDescent="0.25">
      <c r="B18" s="60">
        <v>2</v>
      </c>
      <c r="C18" s="86" t="s">
        <v>196</v>
      </c>
      <c r="D18" s="96" t="s">
        <v>716</v>
      </c>
      <c r="E18" s="96" t="s">
        <v>716</v>
      </c>
      <c r="F18" s="96" t="s">
        <v>75</v>
      </c>
      <c r="G18" s="60" t="s">
        <v>76</v>
      </c>
      <c r="H18" s="88">
        <v>5</v>
      </c>
      <c r="I18" s="78">
        <v>0</v>
      </c>
      <c r="J18" s="78">
        <f t="shared" ref="J18:J46" si="0">+H18*I18</f>
        <v>0</v>
      </c>
      <c r="K18" s="52"/>
      <c r="L18" s="79"/>
      <c r="M18" s="79"/>
      <c r="N18" s="79"/>
    </row>
    <row r="19" spans="2:14" s="80" customFormat="1" ht="16.5" x14ac:dyDescent="0.25">
      <c r="B19" s="60">
        <v>3</v>
      </c>
      <c r="C19" s="86" t="s">
        <v>197</v>
      </c>
      <c r="D19" s="96" t="s">
        <v>716</v>
      </c>
      <c r="E19" s="96" t="s">
        <v>716</v>
      </c>
      <c r="F19" s="96" t="s">
        <v>223</v>
      </c>
      <c r="G19" s="60" t="s">
        <v>76</v>
      </c>
      <c r="H19" s="88">
        <v>2</v>
      </c>
      <c r="I19" s="78">
        <v>0</v>
      </c>
      <c r="J19" s="78">
        <f t="shared" si="0"/>
        <v>0</v>
      </c>
      <c r="K19" s="52"/>
      <c r="L19" s="79"/>
      <c r="M19" s="79"/>
      <c r="N19" s="79"/>
    </row>
    <row r="20" spans="2:14" s="80" customFormat="1" ht="66" x14ac:dyDescent="0.25">
      <c r="B20" s="60">
        <v>5</v>
      </c>
      <c r="C20" s="86" t="s">
        <v>763</v>
      </c>
      <c r="D20" s="96" t="s">
        <v>716</v>
      </c>
      <c r="E20" s="96" t="s">
        <v>716</v>
      </c>
      <c r="F20" s="96" t="s">
        <v>719</v>
      </c>
      <c r="G20" s="60" t="s">
        <v>192</v>
      </c>
      <c r="H20" s="88">
        <v>3</v>
      </c>
      <c r="I20" s="78">
        <v>0</v>
      </c>
      <c r="J20" s="78">
        <f t="shared" si="0"/>
        <v>0</v>
      </c>
      <c r="K20" s="52"/>
      <c r="L20" s="79"/>
      <c r="M20" s="79"/>
      <c r="N20" s="79"/>
    </row>
    <row r="21" spans="2:14" s="80" customFormat="1" ht="49.5" x14ac:dyDescent="0.25">
      <c r="B21" s="60">
        <v>7</v>
      </c>
      <c r="C21" s="86" t="s">
        <v>764</v>
      </c>
      <c r="D21" s="96" t="s">
        <v>716</v>
      </c>
      <c r="E21" s="96" t="s">
        <v>716</v>
      </c>
      <c r="F21" s="96" t="s">
        <v>223</v>
      </c>
      <c r="G21" s="60" t="s">
        <v>76</v>
      </c>
      <c r="H21" s="88">
        <v>2</v>
      </c>
      <c r="I21" s="78">
        <v>0</v>
      </c>
      <c r="J21" s="78">
        <f t="shared" si="0"/>
        <v>0</v>
      </c>
      <c r="K21" s="52"/>
      <c r="L21" s="79"/>
      <c r="M21" s="79"/>
      <c r="N21" s="79"/>
    </row>
    <row r="22" spans="2:14" s="80" customFormat="1" ht="33" x14ac:dyDescent="0.25">
      <c r="B22" s="60">
        <v>10</v>
      </c>
      <c r="C22" s="86" t="s">
        <v>198</v>
      </c>
      <c r="D22" s="96" t="s">
        <v>716</v>
      </c>
      <c r="E22" s="96" t="s">
        <v>716</v>
      </c>
      <c r="F22" s="96" t="s">
        <v>719</v>
      </c>
      <c r="G22" s="60" t="s">
        <v>192</v>
      </c>
      <c r="H22" s="88">
        <v>8</v>
      </c>
      <c r="I22" s="78">
        <v>0</v>
      </c>
      <c r="J22" s="78">
        <f t="shared" si="0"/>
        <v>0</v>
      </c>
      <c r="K22" s="52"/>
      <c r="L22" s="79"/>
      <c r="M22" s="79"/>
      <c r="N22" s="79"/>
    </row>
    <row r="23" spans="2:14" s="80" customFormat="1" ht="16.5" x14ac:dyDescent="0.25">
      <c r="B23" s="60">
        <v>11</v>
      </c>
      <c r="C23" s="86" t="s">
        <v>199</v>
      </c>
      <c r="D23" s="96" t="s">
        <v>716</v>
      </c>
      <c r="E23" s="96" t="s">
        <v>716</v>
      </c>
      <c r="F23" s="96" t="s">
        <v>223</v>
      </c>
      <c r="G23" s="60" t="s">
        <v>76</v>
      </c>
      <c r="H23" s="88">
        <v>5</v>
      </c>
      <c r="I23" s="78">
        <v>0</v>
      </c>
      <c r="J23" s="78">
        <f t="shared" si="0"/>
        <v>0</v>
      </c>
      <c r="K23" s="52"/>
      <c r="L23" s="79"/>
      <c r="M23" s="79"/>
      <c r="N23" s="79"/>
    </row>
    <row r="24" spans="2:14" s="80" customFormat="1" ht="16.5" x14ac:dyDescent="0.25">
      <c r="B24" s="60">
        <v>12</v>
      </c>
      <c r="C24" s="86" t="s">
        <v>861</v>
      </c>
      <c r="D24" s="96" t="s">
        <v>716</v>
      </c>
      <c r="E24" s="96" t="s">
        <v>716</v>
      </c>
      <c r="F24" s="96" t="s">
        <v>75</v>
      </c>
      <c r="G24" s="60" t="s">
        <v>76</v>
      </c>
      <c r="H24" s="88">
        <v>20</v>
      </c>
      <c r="I24" s="78">
        <v>0</v>
      </c>
      <c r="J24" s="78">
        <f t="shared" si="0"/>
        <v>0</v>
      </c>
      <c r="K24" s="52"/>
      <c r="L24" s="79"/>
      <c r="M24" s="79"/>
      <c r="N24" s="79"/>
    </row>
    <row r="25" spans="2:14" s="80" customFormat="1" ht="33" x14ac:dyDescent="0.25">
      <c r="B25" s="60">
        <v>13</v>
      </c>
      <c r="C25" s="86" t="s">
        <v>765</v>
      </c>
      <c r="D25" s="96" t="s">
        <v>716</v>
      </c>
      <c r="E25" s="96" t="s">
        <v>716</v>
      </c>
      <c r="F25" s="96" t="s">
        <v>223</v>
      </c>
      <c r="G25" s="60" t="s">
        <v>76</v>
      </c>
      <c r="H25" s="88">
        <v>5</v>
      </c>
      <c r="I25" s="78">
        <v>0</v>
      </c>
      <c r="J25" s="78">
        <f t="shared" si="0"/>
        <v>0</v>
      </c>
      <c r="K25" s="52"/>
      <c r="L25" s="79"/>
      <c r="M25" s="79"/>
      <c r="N25" s="79"/>
    </row>
    <row r="26" spans="2:14" s="80" customFormat="1" ht="16.5" x14ac:dyDescent="0.25">
      <c r="B26" s="60">
        <v>14</v>
      </c>
      <c r="C26" s="86" t="s">
        <v>200</v>
      </c>
      <c r="D26" s="96" t="s">
        <v>716</v>
      </c>
      <c r="E26" s="96" t="s">
        <v>716</v>
      </c>
      <c r="F26" s="96" t="s">
        <v>220</v>
      </c>
      <c r="G26" s="60" t="s">
        <v>76</v>
      </c>
      <c r="H26" s="88">
        <v>2</v>
      </c>
      <c r="I26" s="78">
        <v>0</v>
      </c>
      <c r="J26" s="78">
        <f t="shared" si="0"/>
        <v>0</v>
      </c>
      <c r="K26" s="52"/>
      <c r="L26" s="79"/>
      <c r="M26" s="79"/>
      <c r="N26" s="79"/>
    </row>
    <row r="27" spans="2:14" s="80" customFormat="1" ht="16.5" x14ac:dyDescent="0.25">
      <c r="B27" s="60">
        <v>15</v>
      </c>
      <c r="C27" s="86" t="s">
        <v>201</v>
      </c>
      <c r="D27" s="96" t="s">
        <v>716</v>
      </c>
      <c r="E27" s="96" t="s">
        <v>716</v>
      </c>
      <c r="F27" s="96" t="s">
        <v>221</v>
      </c>
      <c r="G27" s="60" t="s">
        <v>76</v>
      </c>
      <c r="H27" s="88">
        <v>1</v>
      </c>
      <c r="I27" s="78">
        <v>0</v>
      </c>
      <c r="J27" s="78">
        <f t="shared" si="0"/>
        <v>0</v>
      </c>
      <c r="K27" s="52"/>
      <c r="L27" s="79"/>
      <c r="M27" s="79"/>
      <c r="N27" s="79"/>
    </row>
    <row r="28" spans="2:14" s="80" customFormat="1" ht="16.5" x14ac:dyDescent="0.25">
      <c r="B28" s="60">
        <v>16</v>
      </c>
      <c r="C28" s="86" t="s">
        <v>202</v>
      </c>
      <c r="D28" s="96" t="s">
        <v>716</v>
      </c>
      <c r="E28" s="96" t="s">
        <v>716</v>
      </c>
      <c r="F28" s="96" t="s">
        <v>222</v>
      </c>
      <c r="G28" s="60" t="s">
        <v>76</v>
      </c>
      <c r="H28" s="88">
        <v>2</v>
      </c>
      <c r="I28" s="78">
        <v>0</v>
      </c>
      <c r="J28" s="78">
        <f t="shared" si="0"/>
        <v>0</v>
      </c>
      <c r="K28" s="52"/>
      <c r="L28" s="79"/>
      <c r="M28" s="79"/>
      <c r="N28" s="79"/>
    </row>
    <row r="29" spans="2:14" s="80" customFormat="1" ht="49.5" x14ac:dyDescent="0.25">
      <c r="B29" s="60">
        <v>17</v>
      </c>
      <c r="C29" s="86" t="s">
        <v>766</v>
      </c>
      <c r="D29" s="96" t="s">
        <v>716</v>
      </c>
      <c r="E29" s="96" t="s">
        <v>716</v>
      </c>
      <c r="F29" s="96" t="s">
        <v>223</v>
      </c>
      <c r="G29" s="60" t="s">
        <v>76</v>
      </c>
      <c r="H29" s="88">
        <v>8</v>
      </c>
      <c r="I29" s="78">
        <v>0</v>
      </c>
      <c r="J29" s="78">
        <f t="shared" si="0"/>
        <v>0</v>
      </c>
      <c r="K29" s="52"/>
      <c r="L29" s="79"/>
      <c r="M29" s="79"/>
      <c r="N29" s="79"/>
    </row>
    <row r="30" spans="2:14" s="80" customFormat="1" ht="16.5" x14ac:dyDescent="0.25">
      <c r="B30" s="60">
        <v>18</v>
      </c>
      <c r="C30" s="86" t="s">
        <v>767</v>
      </c>
      <c r="D30" s="96" t="s">
        <v>716</v>
      </c>
      <c r="E30" s="96" t="s">
        <v>716</v>
      </c>
      <c r="F30" s="96" t="s">
        <v>224</v>
      </c>
      <c r="G30" s="60" t="s">
        <v>76</v>
      </c>
      <c r="H30" s="88">
        <v>2</v>
      </c>
      <c r="I30" s="78">
        <v>0</v>
      </c>
      <c r="J30" s="78">
        <f t="shared" si="0"/>
        <v>0</v>
      </c>
      <c r="K30" s="52"/>
      <c r="L30" s="79"/>
      <c r="M30" s="79"/>
      <c r="N30" s="79"/>
    </row>
    <row r="31" spans="2:14" s="80" customFormat="1" ht="33" x14ac:dyDescent="0.25">
      <c r="B31" s="60">
        <v>19</v>
      </c>
      <c r="C31" s="86" t="s">
        <v>203</v>
      </c>
      <c r="D31" s="96" t="s">
        <v>716</v>
      </c>
      <c r="E31" s="96" t="s">
        <v>699</v>
      </c>
      <c r="F31" s="96" t="s">
        <v>768</v>
      </c>
      <c r="G31" s="60" t="s">
        <v>192</v>
      </c>
      <c r="H31" s="88">
        <v>4</v>
      </c>
      <c r="I31" s="78">
        <v>0</v>
      </c>
      <c r="J31" s="78">
        <f t="shared" si="0"/>
        <v>0</v>
      </c>
      <c r="K31" s="52"/>
      <c r="L31" s="79"/>
      <c r="M31" s="79"/>
      <c r="N31" s="79"/>
    </row>
    <row r="32" spans="2:14" s="80" customFormat="1" ht="33" x14ac:dyDescent="0.25">
      <c r="B32" s="60">
        <v>20</v>
      </c>
      <c r="C32" s="86" t="s">
        <v>204</v>
      </c>
      <c r="D32" s="96" t="s">
        <v>716</v>
      </c>
      <c r="E32" s="96" t="s">
        <v>699</v>
      </c>
      <c r="F32" s="96" t="s">
        <v>225</v>
      </c>
      <c r="G32" s="60" t="s">
        <v>76</v>
      </c>
      <c r="H32" s="88">
        <v>4</v>
      </c>
      <c r="I32" s="78">
        <v>0</v>
      </c>
      <c r="J32" s="78">
        <f t="shared" si="0"/>
        <v>0</v>
      </c>
      <c r="K32" s="52"/>
      <c r="L32" s="79"/>
      <c r="M32" s="79"/>
      <c r="N32" s="79"/>
    </row>
    <row r="33" spans="2:14" s="80" customFormat="1" ht="33" x14ac:dyDescent="0.25">
      <c r="B33" s="60">
        <v>21</v>
      </c>
      <c r="C33" s="86" t="s">
        <v>205</v>
      </c>
      <c r="D33" s="96" t="s">
        <v>716</v>
      </c>
      <c r="E33" s="96" t="s">
        <v>699</v>
      </c>
      <c r="F33" s="96" t="s">
        <v>225</v>
      </c>
      <c r="G33" s="60" t="s">
        <v>76</v>
      </c>
      <c r="H33" s="88">
        <v>4</v>
      </c>
      <c r="I33" s="78">
        <v>0</v>
      </c>
      <c r="J33" s="78">
        <f t="shared" si="0"/>
        <v>0</v>
      </c>
      <c r="K33" s="52"/>
      <c r="L33" s="79"/>
      <c r="M33" s="79"/>
      <c r="N33" s="79"/>
    </row>
    <row r="34" spans="2:14" s="80" customFormat="1" ht="16.5" x14ac:dyDescent="0.25">
      <c r="B34" s="60">
        <v>22</v>
      </c>
      <c r="C34" s="86" t="s">
        <v>206</v>
      </c>
      <c r="D34" s="96" t="s">
        <v>716</v>
      </c>
      <c r="E34" s="96" t="s">
        <v>716</v>
      </c>
      <c r="F34" s="96" t="s">
        <v>226</v>
      </c>
      <c r="G34" s="60" t="s">
        <v>76</v>
      </c>
      <c r="H34" s="88">
        <v>4</v>
      </c>
      <c r="I34" s="78">
        <v>0</v>
      </c>
      <c r="J34" s="78">
        <f t="shared" si="0"/>
        <v>0</v>
      </c>
      <c r="K34" s="52"/>
      <c r="L34" s="79"/>
      <c r="M34" s="79"/>
      <c r="N34" s="79"/>
    </row>
    <row r="35" spans="2:14" s="80" customFormat="1" ht="16.5" x14ac:dyDescent="0.25">
      <c r="B35" s="60">
        <v>23</v>
      </c>
      <c r="C35" s="86" t="s">
        <v>207</v>
      </c>
      <c r="D35" s="96" t="s">
        <v>716</v>
      </c>
      <c r="E35" s="96" t="s">
        <v>716</v>
      </c>
      <c r="F35" s="96" t="s">
        <v>225</v>
      </c>
      <c r="G35" s="60" t="s">
        <v>76</v>
      </c>
      <c r="H35" s="88">
        <v>4</v>
      </c>
      <c r="I35" s="78">
        <v>0</v>
      </c>
      <c r="J35" s="78">
        <f t="shared" si="0"/>
        <v>0</v>
      </c>
      <c r="K35" s="52"/>
      <c r="L35" s="79"/>
      <c r="M35" s="79"/>
      <c r="N35" s="79"/>
    </row>
    <row r="36" spans="2:14" s="80" customFormat="1" ht="33" x14ac:dyDescent="0.25">
      <c r="B36" s="60">
        <v>24</v>
      </c>
      <c r="C36" s="86" t="s">
        <v>208</v>
      </c>
      <c r="D36" s="96" t="s">
        <v>716</v>
      </c>
      <c r="E36" s="96" t="s">
        <v>699</v>
      </c>
      <c r="F36" s="96" t="s">
        <v>227</v>
      </c>
      <c r="G36" s="60" t="s">
        <v>76</v>
      </c>
      <c r="H36" s="88">
        <v>4</v>
      </c>
      <c r="I36" s="78">
        <v>0</v>
      </c>
      <c r="J36" s="78">
        <f t="shared" si="0"/>
        <v>0</v>
      </c>
      <c r="K36" s="52"/>
      <c r="L36" s="79"/>
      <c r="M36" s="79"/>
      <c r="N36" s="79"/>
    </row>
    <row r="37" spans="2:14" s="80" customFormat="1" ht="33" x14ac:dyDescent="0.25">
      <c r="B37" s="60">
        <v>25</v>
      </c>
      <c r="C37" s="86" t="s">
        <v>209</v>
      </c>
      <c r="D37" s="96" t="s">
        <v>716</v>
      </c>
      <c r="E37" s="96" t="s">
        <v>699</v>
      </c>
      <c r="F37" s="96" t="s">
        <v>228</v>
      </c>
      <c r="G37" s="60" t="s">
        <v>76</v>
      </c>
      <c r="H37" s="88">
        <v>4</v>
      </c>
      <c r="I37" s="78">
        <v>0</v>
      </c>
      <c r="J37" s="78">
        <f t="shared" si="0"/>
        <v>0</v>
      </c>
      <c r="K37" s="52"/>
      <c r="L37" s="79"/>
      <c r="M37" s="79"/>
      <c r="N37" s="79"/>
    </row>
    <row r="38" spans="2:14" s="80" customFormat="1" ht="33" x14ac:dyDescent="0.25">
      <c r="B38" s="60">
        <v>26</v>
      </c>
      <c r="C38" s="86" t="s">
        <v>210</v>
      </c>
      <c r="D38" s="96" t="s">
        <v>716</v>
      </c>
      <c r="E38" s="96" t="s">
        <v>699</v>
      </c>
      <c r="F38" s="96" t="s">
        <v>221</v>
      </c>
      <c r="G38" s="60" t="s">
        <v>76</v>
      </c>
      <c r="H38" s="88">
        <v>4</v>
      </c>
      <c r="I38" s="78">
        <v>0</v>
      </c>
      <c r="J38" s="78">
        <f t="shared" si="0"/>
        <v>0</v>
      </c>
      <c r="K38" s="52"/>
      <c r="L38" s="79"/>
      <c r="M38" s="79"/>
      <c r="N38" s="79"/>
    </row>
    <row r="39" spans="2:14" s="80" customFormat="1" ht="33" x14ac:dyDescent="0.25">
      <c r="B39" s="60">
        <v>27</v>
      </c>
      <c r="C39" s="86" t="s">
        <v>211</v>
      </c>
      <c r="D39" s="96" t="s">
        <v>716</v>
      </c>
      <c r="E39" s="96" t="s">
        <v>699</v>
      </c>
      <c r="F39" s="96" t="s">
        <v>189</v>
      </c>
      <c r="G39" s="60" t="s">
        <v>76</v>
      </c>
      <c r="H39" s="88">
        <v>4</v>
      </c>
      <c r="I39" s="78">
        <v>0</v>
      </c>
      <c r="J39" s="78">
        <f t="shared" si="0"/>
        <v>0</v>
      </c>
      <c r="K39" s="52"/>
      <c r="L39" s="79"/>
      <c r="M39" s="79"/>
      <c r="N39" s="79"/>
    </row>
    <row r="40" spans="2:14" s="80" customFormat="1" ht="33" x14ac:dyDescent="0.25">
      <c r="B40" s="60">
        <v>28</v>
      </c>
      <c r="C40" s="86" t="s">
        <v>212</v>
      </c>
      <c r="D40" s="96" t="s">
        <v>716</v>
      </c>
      <c r="E40" s="96" t="s">
        <v>700</v>
      </c>
      <c r="F40" s="96" t="s">
        <v>229</v>
      </c>
      <c r="G40" s="60" t="s">
        <v>76</v>
      </c>
      <c r="H40" s="88">
        <v>4</v>
      </c>
      <c r="I40" s="78">
        <v>0</v>
      </c>
      <c r="J40" s="78">
        <f t="shared" si="0"/>
        <v>0</v>
      </c>
      <c r="K40" s="52"/>
      <c r="L40" s="79"/>
      <c r="M40" s="79"/>
      <c r="N40" s="79"/>
    </row>
    <row r="41" spans="2:14" s="80" customFormat="1" ht="33" x14ac:dyDescent="0.25">
      <c r="B41" s="60">
        <v>29</v>
      </c>
      <c r="C41" s="86" t="s">
        <v>213</v>
      </c>
      <c r="D41" s="96" t="s">
        <v>716</v>
      </c>
      <c r="E41" s="96" t="s">
        <v>699</v>
      </c>
      <c r="F41" s="96" t="s">
        <v>228</v>
      </c>
      <c r="G41" s="60" t="s">
        <v>76</v>
      </c>
      <c r="H41" s="88">
        <v>4</v>
      </c>
      <c r="I41" s="78">
        <v>0</v>
      </c>
      <c r="J41" s="78">
        <f t="shared" si="0"/>
        <v>0</v>
      </c>
      <c r="K41" s="52"/>
      <c r="L41" s="79"/>
      <c r="M41" s="79"/>
      <c r="N41" s="79"/>
    </row>
    <row r="42" spans="2:14" s="80" customFormat="1" ht="33" x14ac:dyDescent="0.25">
      <c r="B42" s="60">
        <v>30</v>
      </c>
      <c r="C42" s="86" t="s">
        <v>214</v>
      </c>
      <c r="D42" s="96" t="s">
        <v>716</v>
      </c>
      <c r="E42" s="96" t="s">
        <v>699</v>
      </c>
      <c r="F42" s="96" t="s">
        <v>229</v>
      </c>
      <c r="G42" s="60" t="s">
        <v>76</v>
      </c>
      <c r="H42" s="88">
        <v>4</v>
      </c>
      <c r="I42" s="78">
        <v>0</v>
      </c>
      <c r="J42" s="78">
        <f t="shared" si="0"/>
        <v>0</v>
      </c>
      <c r="K42" s="52"/>
      <c r="L42" s="79"/>
      <c r="M42" s="79"/>
      <c r="N42" s="79"/>
    </row>
    <row r="43" spans="2:14" s="80" customFormat="1" ht="33" x14ac:dyDescent="0.25">
      <c r="B43" s="60">
        <v>31</v>
      </c>
      <c r="C43" s="86" t="s">
        <v>215</v>
      </c>
      <c r="D43" s="96" t="s">
        <v>716</v>
      </c>
      <c r="E43" s="96" t="s">
        <v>699</v>
      </c>
      <c r="F43" s="96" t="s">
        <v>189</v>
      </c>
      <c r="G43" s="60" t="s">
        <v>76</v>
      </c>
      <c r="H43" s="88">
        <v>4</v>
      </c>
      <c r="I43" s="78">
        <v>0</v>
      </c>
      <c r="J43" s="78">
        <f t="shared" si="0"/>
        <v>0</v>
      </c>
      <c r="K43" s="52"/>
      <c r="L43" s="79"/>
      <c r="M43" s="79"/>
      <c r="N43" s="79"/>
    </row>
    <row r="44" spans="2:14" s="80" customFormat="1" ht="33" x14ac:dyDescent="0.25">
      <c r="B44" s="60">
        <v>32</v>
      </c>
      <c r="C44" s="86" t="s">
        <v>216</v>
      </c>
      <c r="D44" s="96" t="s">
        <v>716</v>
      </c>
      <c r="E44" s="96" t="s">
        <v>699</v>
      </c>
      <c r="F44" s="96" t="s">
        <v>189</v>
      </c>
      <c r="G44" s="60" t="s">
        <v>76</v>
      </c>
      <c r="H44" s="88">
        <v>4</v>
      </c>
      <c r="I44" s="78">
        <v>0</v>
      </c>
      <c r="J44" s="78">
        <f t="shared" si="0"/>
        <v>0</v>
      </c>
      <c r="K44" s="52"/>
      <c r="L44" s="79"/>
      <c r="M44" s="79"/>
      <c r="N44" s="79"/>
    </row>
    <row r="45" spans="2:14" s="80" customFormat="1" ht="33" x14ac:dyDescent="0.25">
      <c r="B45" s="60">
        <v>33</v>
      </c>
      <c r="C45" s="86" t="s">
        <v>217</v>
      </c>
      <c r="D45" s="96" t="s">
        <v>716</v>
      </c>
      <c r="E45" s="96" t="s">
        <v>699</v>
      </c>
      <c r="F45" s="96" t="s">
        <v>230</v>
      </c>
      <c r="G45" s="60" t="s">
        <v>76</v>
      </c>
      <c r="H45" s="88">
        <v>4</v>
      </c>
      <c r="I45" s="78">
        <v>0</v>
      </c>
      <c r="J45" s="78">
        <f t="shared" si="0"/>
        <v>0</v>
      </c>
      <c r="K45" s="52"/>
      <c r="L45" s="79"/>
      <c r="M45" s="79"/>
      <c r="N45" s="79"/>
    </row>
    <row r="46" spans="2:14" s="80" customFormat="1" ht="33" x14ac:dyDescent="0.25">
      <c r="B46" s="60">
        <v>34</v>
      </c>
      <c r="C46" s="86" t="s">
        <v>218</v>
      </c>
      <c r="D46" s="96" t="s">
        <v>716</v>
      </c>
      <c r="E46" s="96" t="s">
        <v>699</v>
      </c>
      <c r="F46" s="96" t="s">
        <v>231</v>
      </c>
      <c r="G46" s="60" t="s">
        <v>76</v>
      </c>
      <c r="H46" s="88">
        <v>4</v>
      </c>
      <c r="I46" s="78">
        <v>0</v>
      </c>
      <c r="J46" s="78">
        <f t="shared" si="0"/>
        <v>0</v>
      </c>
      <c r="K46" s="52"/>
      <c r="L46" s="79"/>
      <c r="M46" s="79"/>
      <c r="N46" s="79"/>
    </row>
    <row r="47" spans="2:14" s="27" customFormat="1" ht="15" customHeight="1" x14ac:dyDescent="0.3">
      <c r="B47" s="190" t="s">
        <v>219</v>
      </c>
      <c r="C47" s="190"/>
      <c r="D47" s="190"/>
      <c r="E47" s="190"/>
      <c r="F47" s="190"/>
      <c r="G47" s="190"/>
      <c r="H47" s="190"/>
      <c r="I47" s="190"/>
      <c r="J47" s="147">
        <f>SUM(J18:J46)</f>
        <v>0</v>
      </c>
      <c r="N47" s="55"/>
    </row>
    <row r="48" spans="2:14" s="15" customFormat="1" ht="15" customHeight="1" x14ac:dyDescent="0.25">
      <c r="B48" s="16"/>
      <c r="C48" s="3"/>
      <c r="D48" s="97"/>
      <c r="E48" s="97"/>
      <c r="F48" s="97"/>
      <c r="G48" s="76"/>
      <c r="H48" s="66"/>
      <c r="I48" s="16"/>
      <c r="J48" s="16"/>
      <c r="K48" s="17"/>
      <c r="L48" s="16"/>
      <c r="M48" s="16"/>
      <c r="N48" s="16"/>
    </row>
    <row r="49" spans="2:14" s="59" customFormat="1" ht="15.75" customHeight="1" x14ac:dyDescent="0.3">
      <c r="B49" s="183" t="s">
        <v>19</v>
      </c>
      <c r="C49" s="183"/>
      <c r="D49" s="183"/>
      <c r="E49" s="183"/>
      <c r="F49" s="183"/>
      <c r="G49" s="183"/>
      <c r="H49" s="183"/>
      <c r="I49" s="183"/>
      <c r="J49" s="183"/>
      <c r="K49" s="177"/>
      <c r="L49" s="177"/>
      <c r="M49" s="177"/>
      <c r="N49" s="177"/>
    </row>
    <row r="50" spans="2:14" s="59" customFormat="1" ht="18" customHeight="1" x14ac:dyDescent="0.3">
      <c r="B50" s="183" t="s">
        <v>22</v>
      </c>
      <c r="C50" s="183"/>
      <c r="D50" s="183"/>
      <c r="E50" s="183"/>
      <c r="F50" s="183"/>
      <c r="G50" s="183"/>
      <c r="H50" s="183"/>
      <c r="I50" s="183"/>
      <c r="J50" s="183"/>
      <c r="K50" s="177"/>
      <c r="L50" s="177"/>
      <c r="M50" s="177"/>
      <c r="N50" s="177"/>
    </row>
    <row r="51" spans="2:14" s="59" customFormat="1" ht="20.25" customHeight="1" x14ac:dyDescent="0.25">
      <c r="B51" s="189" t="s">
        <v>20</v>
      </c>
      <c r="C51" s="189"/>
      <c r="D51" s="189"/>
      <c r="E51" s="189"/>
      <c r="F51" s="189"/>
      <c r="G51" s="189"/>
      <c r="H51" s="189"/>
      <c r="I51" s="189"/>
      <c r="J51" s="189"/>
      <c r="K51" s="189"/>
      <c r="L51" s="189"/>
      <c r="M51" s="189"/>
      <c r="N51" s="189"/>
    </row>
    <row r="52" spans="2:14" s="59" customFormat="1" ht="33.75" customHeight="1" x14ac:dyDescent="0.3">
      <c r="B52" s="183" t="s">
        <v>27</v>
      </c>
      <c r="C52" s="185"/>
      <c r="D52" s="185"/>
      <c r="E52" s="185"/>
      <c r="F52" s="185"/>
      <c r="G52" s="185"/>
      <c r="H52" s="185"/>
      <c r="I52" s="185"/>
      <c r="J52" s="185"/>
      <c r="K52" s="177"/>
      <c r="L52" s="177"/>
      <c r="M52" s="177"/>
      <c r="N52" s="177"/>
    </row>
    <row r="53" spans="2:14" s="59" customFormat="1" ht="66" customHeight="1" x14ac:dyDescent="0.3">
      <c r="B53" s="183" t="s">
        <v>28</v>
      </c>
      <c r="C53" s="177"/>
      <c r="D53" s="177"/>
      <c r="E53" s="177"/>
      <c r="F53" s="177"/>
      <c r="G53" s="177"/>
      <c r="H53" s="177"/>
      <c r="I53" s="177"/>
      <c r="J53" s="177"/>
      <c r="K53" s="177"/>
      <c r="L53" s="177"/>
      <c r="M53" s="177"/>
      <c r="N53" s="177"/>
    </row>
    <row r="54" spans="2:14" s="59" customFormat="1" ht="17.25" customHeight="1" x14ac:dyDescent="0.3">
      <c r="B54" s="183" t="s">
        <v>25</v>
      </c>
      <c r="C54" s="177"/>
      <c r="D54" s="177"/>
      <c r="E54" s="177"/>
      <c r="F54" s="177"/>
      <c r="G54" s="177"/>
      <c r="H54" s="177"/>
      <c r="I54" s="177"/>
      <c r="J54" s="177"/>
      <c r="K54" s="177"/>
      <c r="L54" s="177"/>
      <c r="M54" s="177"/>
      <c r="N54" s="177"/>
    </row>
    <row r="55" spans="2:14" s="59" customFormat="1" ht="87" customHeight="1" x14ac:dyDescent="0.25">
      <c r="B55" s="189" t="s">
        <v>21</v>
      </c>
      <c r="C55" s="189"/>
      <c r="D55" s="189"/>
      <c r="E55" s="189"/>
      <c r="F55" s="189"/>
      <c r="G55" s="189"/>
      <c r="H55" s="189"/>
      <c r="I55" s="189"/>
      <c r="J55" s="189"/>
      <c r="K55" s="177"/>
      <c r="L55" s="177"/>
      <c r="M55" s="177"/>
      <c r="N55" s="177"/>
    </row>
    <row r="56" spans="2:14" s="59" customFormat="1" ht="31.5" customHeight="1" x14ac:dyDescent="0.3">
      <c r="B56" s="183" t="s">
        <v>26</v>
      </c>
      <c r="C56" s="184"/>
      <c r="D56" s="184"/>
      <c r="E56" s="184"/>
      <c r="F56" s="184"/>
      <c r="G56" s="184"/>
      <c r="H56" s="184"/>
      <c r="I56" s="184"/>
      <c r="J56" s="184"/>
      <c r="K56" s="177"/>
      <c r="L56" s="177"/>
      <c r="M56" s="177"/>
      <c r="N56" s="177"/>
    </row>
    <row r="57" spans="2:14" s="59" customFormat="1" ht="16.5" x14ac:dyDescent="0.3">
      <c r="B57" s="176" t="s">
        <v>23</v>
      </c>
      <c r="C57" s="176"/>
      <c r="D57" s="176"/>
      <c r="E57" s="176"/>
      <c r="F57" s="176"/>
      <c r="G57" s="176"/>
      <c r="H57" s="176"/>
      <c r="I57" s="176"/>
      <c r="J57" s="176"/>
      <c r="K57" s="177"/>
      <c r="L57" s="177"/>
      <c r="M57" s="177"/>
      <c r="N57" s="177"/>
    </row>
    <row r="58" spans="2:14" x14ac:dyDescent="0.25">
      <c r="B58" s="4"/>
      <c r="C58" s="5"/>
      <c r="D58" s="98"/>
      <c r="E58" s="98"/>
      <c r="F58" s="98"/>
      <c r="G58" s="24"/>
      <c r="H58" s="67"/>
      <c r="I58" s="24"/>
      <c r="J58" s="108"/>
      <c r="K58" s="6"/>
      <c r="L58" s="24"/>
      <c r="M58" s="6"/>
      <c r="N58" s="7"/>
    </row>
    <row r="59" spans="2:14" x14ac:dyDescent="0.25">
      <c r="B59" s="4"/>
      <c r="C59" s="5"/>
      <c r="D59" s="98"/>
      <c r="E59" s="98"/>
      <c r="F59" s="98"/>
      <c r="G59" s="24"/>
      <c r="H59" s="67"/>
      <c r="I59" s="24"/>
      <c r="J59" s="108"/>
      <c r="K59" s="6"/>
      <c r="L59" s="24"/>
      <c r="M59" s="6"/>
      <c r="N59" s="7"/>
    </row>
    <row r="60" spans="2:14" s="38" customFormat="1" ht="16.5" customHeight="1" x14ac:dyDescent="0.3">
      <c r="B60" s="39" t="s">
        <v>3</v>
      </c>
      <c r="D60" s="33"/>
      <c r="E60" s="33"/>
      <c r="F60" s="33"/>
      <c r="G60" s="73"/>
      <c r="H60" s="68"/>
      <c r="I60" s="42"/>
      <c r="J60" s="40"/>
      <c r="K60" s="40"/>
      <c r="L60" s="41"/>
      <c r="M60" s="42"/>
      <c r="N60" s="43" t="s">
        <v>4</v>
      </c>
    </row>
    <row r="62" spans="2:14" x14ac:dyDescent="0.25">
      <c r="B62" s="57"/>
      <c r="C62" s="57"/>
      <c r="K62" s="58"/>
      <c r="L62" s="58"/>
      <c r="M62" s="57"/>
      <c r="N62" s="57"/>
    </row>
    <row r="63" spans="2:14" x14ac:dyDescent="0.25">
      <c r="B63" s="57"/>
      <c r="C63" s="57"/>
      <c r="K63" s="58"/>
      <c r="L63" s="58"/>
      <c r="M63" s="57"/>
      <c r="N63" s="57"/>
    </row>
    <row r="64" spans="2:14" x14ac:dyDescent="0.25">
      <c r="B64" s="57"/>
      <c r="C64" s="57"/>
      <c r="K64" s="58"/>
      <c r="L64" s="58"/>
      <c r="M64" s="57"/>
      <c r="N64" s="57"/>
    </row>
    <row r="65" spans="2:14" x14ac:dyDescent="0.25">
      <c r="B65" s="57"/>
      <c r="C65" s="57"/>
      <c r="K65" s="58"/>
      <c r="L65" s="58"/>
      <c r="M65" s="57"/>
      <c r="N65" s="57"/>
    </row>
    <row r="66" spans="2:14" x14ac:dyDescent="0.25">
      <c r="B66" s="57" t="s">
        <v>18</v>
      </c>
      <c r="C66" s="57"/>
      <c r="K66" s="58"/>
      <c r="L66" s="58"/>
      <c r="M66" s="57"/>
      <c r="N66" s="57"/>
    </row>
    <row r="67" spans="2:14" x14ac:dyDescent="0.25">
      <c r="B67" s="57"/>
      <c r="C67" s="57"/>
      <c r="K67" s="58"/>
      <c r="L67" s="58"/>
      <c r="M67" s="57"/>
      <c r="N67" s="57"/>
    </row>
    <row r="68" spans="2:14" x14ac:dyDescent="0.25">
      <c r="B68" s="57"/>
      <c r="C68" s="57"/>
      <c r="K68" s="58"/>
      <c r="L68" s="58"/>
      <c r="M68" s="57"/>
      <c r="N68" s="57"/>
    </row>
    <row r="70" spans="2:14" x14ac:dyDescent="0.25">
      <c r="B70" s="57"/>
    </row>
    <row r="71" spans="2:14" x14ac:dyDescent="0.25">
      <c r="B71" s="57"/>
    </row>
    <row r="72" spans="2:14" x14ac:dyDescent="0.25">
      <c r="B72" s="57"/>
    </row>
    <row r="73" spans="2:14" x14ac:dyDescent="0.25">
      <c r="B73" s="57"/>
      <c r="G73" s="4"/>
      <c r="H73" s="1"/>
      <c r="K73" s="2"/>
      <c r="L73" s="2"/>
    </row>
    <row r="74" spans="2:14" x14ac:dyDescent="0.25">
      <c r="B74" s="57"/>
      <c r="G74" s="4"/>
      <c r="H74" s="1"/>
      <c r="K74" s="2"/>
      <c r="L74" s="2"/>
    </row>
  </sheetData>
  <mergeCells count="13">
    <mergeCell ref="B57:N57"/>
    <mergeCell ref="B51:N51"/>
    <mergeCell ref="B52:N52"/>
    <mergeCell ref="B53:N53"/>
    <mergeCell ref="B54:N54"/>
    <mergeCell ref="B55:N55"/>
    <mergeCell ref="B56:N56"/>
    <mergeCell ref="B50:N50"/>
    <mergeCell ref="H2:J2"/>
    <mergeCell ref="L2:N2"/>
    <mergeCell ref="K16:N16"/>
    <mergeCell ref="B47:I47"/>
    <mergeCell ref="B49:N49"/>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rowBreaks count="1" manualBreakCount="1">
    <brk id="34"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6"/>
  <sheetViews>
    <sheetView zoomScaleNormal="100" workbookViewId="0">
      <selection activeCell="J19" sqref="J19"/>
    </sheetView>
  </sheetViews>
  <sheetFormatPr defaultRowHeight="15" x14ac:dyDescent="0.25"/>
  <cols>
    <col min="1" max="1" width="3.28515625" style="2" customWidth="1"/>
    <col min="2" max="2" width="5.42578125" style="1" customWidth="1"/>
    <col min="3" max="3" width="47.5703125" style="2" customWidth="1"/>
    <col min="4" max="4" width="16.140625" style="1" bestFit="1" customWidth="1"/>
    <col min="5" max="5" width="16.140625" style="1" customWidth="1"/>
    <col min="6" max="6" width="17.28515625" style="1" customWidth="1"/>
    <col min="7" max="7" width="13.42578125" style="74" customWidth="1"/>
    <col min="8" max="8" width="15.5703125" style="69" customWidth="1"/>
    <col min="9" max="9" width="15.42578125" style="1" customWidth="1"/>
    <col min="10" max="10" width="15.85546875" style="1" customWidth="1"/>
    <col min="11" max="11" width="13.42578125" style="18" customWidth="1"/>
    <col min="12" max="12" width="15.5703125" style="18" customWidth="1"/>
    <col min="13" max="13" width="14.5703125" style="2" customWidth="1"/>
    <col min="14" max="14" width="15.85546875" style="2" customWidth="1"/>
    <col min="15" max="16384" width="9.140625" style="2"/>
  </cols>
  <sheetData>
    <row r="1" spans="2:14" s="10" customFormat="1" ht="14.25" x14ac:dyDescent="0.2">
      <c r="B1" s="11"/>
      <c r="D1" s="11"/>
      <c r="E1" s="11"/>
      <c r="F1" s="11"/>
      <c r="G1" s="70"/>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139"/>
      <c r="H3" s="61"/>
      <c r="I3" s="22"/>
      <c r="J3" s="22"/>
      <c r="K3" s="19"/>
      <c r="L3" s="8"/>
      <c r="N3" s="23"/>
    </row>
    <row r="4" spans="2:14" s="21" customFormat="1" ht="12.75" x14ac:dyDescent="0.2">
      <c r="B4" s="22"/>
      <c r="C4" s="20"/>
      <c r="D4" s="90"/>
      <c r="E4" s="90"/>
      <c r="F4" s="90"/>
      <c r="G4" s="139"/>
      <c r="H4" s="61"/>
      <c r="I4" s="22"/>
      <c r="J4" s="22"/>
      <c r="K4" s="19"/>
      <c r="L4" s="8"/>
      <c r="N4" s="23"/>
    </row>
    <row r="5" spans="2:14" s="21" customFormat="1" ht="12.75" x14ac:dyDescent="0.2">
      <c r="B5" s="22"/>
      <c r="C5" s="20"/>
      <c r="D5" s="90"/>
      <c r="E5" s="90"/>
      <c r="F5" s="90"/>
      <c r="G5" s="139"/>
      <c r="H5" s="61"/>
      <c r="I5" s="22"/>
      <c r="J5" s="22"/>
      <c r="K5" s="19"/>
      <c r="L5" s="8"/>
      <c r="N5" s="23"/>
    </row>
    <row r="6" spans="2:14" s="21" customFormat="1" ht="12.75" x14ac:dyDescent="0.2">
      <c r="B6" s="22"/>
      <c r="C6" s="20"/>
      <c r="D6" s="90"/>
      <c r="E6" s="90"/>
      <c r="F6" s="90"/>
      <c r="G6" s="139"/>
      <c r="H6" s="61"/>
      <c r="I6" s="22"/>
      <c r="J6" s="22"/>
      <c r="K6" s="19"/>
      <c r="L6" s="8"/>
      <c r="N6" s="23"/>
    </row>
    <row r="7" spans="2:14" s="21" customFormat="1" ht="12.75" x14ac:dyDescent="0.2">
      <c r="B7" s="22"/>
      <c r="C7" s="20"/>
      <c r="D7" s="90"/>
      <c r="E7" s="90"/>
      <c r="F7" s="90"/>
      <c r="G7" s="139"/>
      <c r="H7" s="61"/>
      <c r="I7" s="22"/>
      <c r="J7" s="22"/>
      <c r="K7" s="19"/>
      <c r="L7" s="8"/>
      <c r="N7" s="23"/>
    </row>
    <row r="8" spans="2:14" s="10" customFormat="1" ht="14.25" x14ac:dyDescent="0.2">
      <c r="B8" s="11"/>
      <c r="D8" s="11"/>
      <c r="E8" s="11"/>
      <c r="F8" s="11"/>
      <c r="G8" s="70"/>
      <c r="H8" s="61"/>
      <c r="I8" s="11"/>
      <c r="J8" s="11"/>
      <c r="K8" s="9"/>
      <c r="L8" s="8"/>
    </row>
    <row r="9" spans="2:14" s="27" customFormat="1" ht="16.5" x14ac:dyDescent="0.3">
      <c r="B9" s="28" t="s">
        <v>6</v>
      </c>
      <c r="C9" s="29"/>
      <c r="D9" s="91"/>
      <c r="E9" s="91"/>
      <c r="F9" s="91"/>
      <c r="G9" s="71"/>
      <c r="H9" s="62"/>
      <c r="I9" s="32"/>
      <c r="J9" s="33"/>
      <c r="K9" s="30"/>
      <c r="L9" s="31"/>
      <c r="M9" s="32" t="s">
        <v>7</v>
      </c>
      <c r="N9" s="33"/>
    </row>
    <row r="10" spans="2:14" s="27" customFormat="1" ht="16.5" x14ac:dyDescent="0.3">
      <c r="B10" s="28"/>
      <c r="C10" s="29"/>
      <c r="D10" s="91"/>
      <c r="E10" s="91"/>
      <c r="F10" s="91"/>
      <c r="G10" s="71"/>
      <c r="H10" s="63"/>
      <c r="I10" s="35"/>
      <c r="J10" s="33"/>
      <c r="K10" s="30"/>
      <c r="L10" s="34"/>
      <c r="M10" s="35"/>
      <c r="N10" s="33"/>
    </row>
    <row r="11" spans="2:14" s="27" customFormat="1" ht="16.5" x14ac:dyDescent="0.3">
      <c r="B11" s="36"/>
      <c r="C11" s="29"/>
      <c r="D11" s="91"/>
      <c r="E11" s="91"/>
      <c r="F11" s="91"/>
      <c r="G11" s="71"/>
      <c r="H11" s="63"/>
      <c r="I11" s="35"/>
      <c r="J11" s="33"/>
      <c r="K11" s="30"/>
      <c r="L11" s="34"/>
      <c r="M11" s="35"/>
      <c r="N11" s="33"/>
    </row>
    <row r="12" spans="2:14" s="27" customFormat="1" ht="16.5" x14ac:dyDescent="0.3">
      <c r="B12" s="28" t="s">
        <v>8</v>
      </c>
      <c r="C12" s="29"/>
      <c r="D12" s="91"/>
      <c r="E12" s="91"/>
      <c r="F12" s="91"/>
      <c r="G12" s="71"/>
      <c r="H12" s="63"/>
      <c r="I12" s="35"/>
      <c r="J12" s="33"/>
      <c r="K12" s="30"/>
      <c r="L12" s="34"/>
      <c r="M12" s="35"/>
      <c r="N12" s="33"/>
    </row>
    <row r="13" spans="2:14" s="10" customFormat="1" ht="15.75" x14ac:dyDescent="0.25">
      <c r="B13" s="11"/>
      <c r="C13" s="12"/>
      <c r="D13" s="92"/>
      <c r="E13" s="92"/>
      <c r="F13" s="92"/>
      <c r="G13" s="72"/>
      <c r="H13" s="64"/>
      <c r="I13" s="107"/>
      <c r="J13" s="11"/>
      <c r="K13" s="13"/>
      <c r="L13" s="13"/>
      <c r="M13" s="14"/>
    </row>
    <row r="15" spans="2:14" s="27" customFormat="1" ht="16.5" customHeight="1" x14ac:dyDescent="0.3">
      <c r="B15" s="51" t="s">
        <v>879</v>
      </c>
      <c r="C15" s="37"/>
      <c r="D15" s="93"/>
      <c r="E15" s="93"/>
      <c r="F15" s="93"/>
      <c r="G15" s="71"/>
      <c r="H15" s="63"/>
      <c r="I15" s="35"/>
      <c r="J15" s="35"/>
      <c r="K15" s="30"/>
      <c r="L15" s="34"/>
      <c r="M15" s="35"/>
      <c r="N15" s="35"/>
    </row>
    <row r="16" spans="2:14" s="44" customFormat="1" ht="16.5" x14ac:dyDescent="0.3">
      <c r="B16" s="45"/>
      <c r="C16" s="46"/>
      <c r="D16" s="94"/>
      <c r="E16" s="94"/>
      <c r="F16" s="94"/>
      <c r="G16" s="48"/>
      <c r="H16" s="65"/>
      <c r="I16" s="48"/>
      <c r="J16" s="49"/>
      <c r="K16" s="191" t="s">
        <v>24</v>
      </c>
      <c r="L16" s="192"/>
      <c r="M16" s="192"/>
      <c r="N16" s="192"/>
    </row>
    <row r="17" spans="2:14" s="50" customFormat="1" ht="73.5" customHeight="1" x14ac:dyDescent="0.2">
      <c r="B17" s="100" t="s">
        <v>9</v>
      </c>
      <c r="C17" s="101"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33" x14ac:dyDescent="0.25">
      <c r="B18" s="60">
        <v>1</v>
      </c>
      <c r="C18" s="86" t="s">
        <v>235</v>
      </c>
      <c r="D18" s="99" t="s">
        <v>716</v>
      </c>
      <c r="E18" s="99" t="s">
        <v>716</v>
      </c>
      <c r="F18" s="96" t="s">
        <v>718</v>
      </c>
      <c r="G18" s="60" t="s">
        <v>192</v>
      </c>
      <c r="H18" s="88">
        <v>4</v>
      </c>
      <c r="I18" s="78">
        <v>0</v>
      </c>
      <c r="J18" s="78">
        <f t="shared" ref="J18" si="0">+H18*I18</f>
        <v>0</v>
      </c>
      <c r="K18" s="52"/>
      <c r="L18" s="79"/>
      <c r="M18" s="79"/>
      <c r="N18" s="79"/>
    </row>
    <row r="19" spans="2:14" s="27" customFormat="1" ht="15" customHeight="1" x14ac:dyDescent="0.3">
      <c r="B19" s="190" t="s">
        <v>232</v>
      </c>
      <c r="C19" s="190"/>
      <c r="D19" s="190"/>
      <c r="E19" s="190"/>
      <c r="F19" s="190"/>
      <c r="G19" s="190"/>
      <c r="H19" s="190"/>
      <c r="I19" s="190"/>
      <c r="J19" s="147">
        <f>SUM(J18:J18)</f>
        <v>0</v>
      </c>
      <c r="N19" s="55"/>
    </row>
    <row r="20" spans="2:14" s="15" customFormat="1" ht="15" customHeight="1" x14ac:dyDescent="0.25">
      <c r="B20" s="16"/>
      <c r="C20" s="3"/>
      <c r="D20" s="97"/>
      <c r="E20" s="97"/>
      <c r="F20" s="97"/>
      <c r="G20" s="76"/>
      <c r="H20" s="66"/>
      <c r="I20" s="16"/>
      <c r="J20" s="16"/>
      <c r="K20" s="17"/>
      <c r="L20" s="16"/>
      <c r="M20" s="16"/>
      <c r="N20" s="16"/>
    </row>
    <row r="21" spans="2:14" s="59" customFormat="1" ht="15.75" customHeight="1" x14ac:dyDescent="0.3">
      <c r="B21" s="183" t="s">
        <v>19</v>
      </c>
      <c r="C21" s="183"/>
      <c r="D21" s="183"/>
      <c r="E21" s="183"/>
      <c r="F21" s="183"/>
      <c r="G21" s="183"/>
      <c r="H21" s="183"/>
      <c r="I21" s="183"/>
      <c r="J21" s="183"/>
      <c r="K21" s="177"/>
      <c r="L21" s="177"/>
      <c r="M21" s="177"/>
      <c r="N21" s="177"/>
    </row>
    <row r="22" spans="2:14" s="59" customFormat="1" ht="18" customHeight="1" x14ac:dyDescent="0.3">
      <c r="B22" s="183" t="s">
        <v>22</v>
      </c>
      <c r="C22" s="183"/>
      <c r="D22" s="183"/>
      <c r="E22" s="183"/>
      <c r="F22" s="183"/>
      <c r="G22" s="183"/>
      <c r="H22" s="183"/>
      <c r="I22" s="183"/>
      <c r="J22" s="183"/>
      <c r="K22" s="177"/>
      <c r="L22" s="177"/>
      <c r="M22" s="177"/>
      <c r="N22" s="177"/>
    </row>
    <row r="23" spans="2:14" s="59" customFormat="1" ht="20.25" customHeight="1" x14ac:dyDescent="0.25">
      <c r="B23" s="189" t="s">
        <v>20</v>
      </c>
      <c r="C23" s="189"/>
      <c r="D23" s="189"/>
      <c r="E23" s="189"/>
      <c r="F23" s="189"/>
      <c r="G23" s="189"/>
      <c r="H23" s="189"/>
      <c r="I23" s="189"/>
      <c r="J23" s="189"/>
      <c r="K23" s="189"/>
      <c r="L23" s="189"/>
      <c r="M23" s="189"/>
      <c r="N23" s="189"/>
    </row>
    <row r="24" spans="2:14" s="59" customFormat="1" ht="33.75" customHeight="1" x14ac:dyDescent="0.3">
      <c r="B24" s="183" t="s">
        <v>27</v>
      </c>
      <c r="C24" s="185"/>
      <c r="D24" s="185"/>
      <c r="E24" s="185"/>
      <c r="F24" s="185"/>
      <c r="G24" s="185"/>
      <c r="H24" s="185"/>
      <c r="I24" s="185"/>
      <c r="J24" s="185"/>
      <c r="K24" s="177"/>
      <c r="L24" s="177"/>
      <c r="M24" s="177"/>
      <c r="N24" s="177"/>
    </row>
    <row r="25" spans="2:14" s="59" customFormat="1" ht="66" customHeight="1" x14ac:dyDescent="0.3">
      <c r="B25" s="183" t="s">
        <v>28</v>
      </c>
      <c r="C25" s="177"/>
      <c r="D25" s="177"/>
      <c r="E25" s="177"/>
      <c r="F25" s="177"/>
      <c r="G25" s="177"/>
      <c r="H25" s="177"/>
      <c r="I25" s="177"/>
      <c r="J25" s="177"/>
      <c r="K25" s="177"/>
      <c r="L25" s="177"/>
      <c r="M25" s="177"/>
      <c r="N25" s="177"/>
    </row>
    <row r="26" spans="2:14" s="59" customFormat="1" ht="17.25" customHeight="1" x14ac:dyDescent="0.3">
      <c r="B26" s="183" t="s">
        <v>25</v>
      </c>
      <c r="C26" s="177"/>
      <c r="D26" s="177"/>
      <c r="E26" s="177"/>
      <c r="F26" s="177"/>
      <c r="G26" s="177"/>
      <c r="H26" s="177"/>
      <c r="I26" s="177"/>
      <c r="J26" s="177"/>
      <c r="K26" s="177"/>
      <c r="L26" s="177"/>
      <c r="M26" s="177"/>
      <c r="N26" s="177"/>
    </row>
    <row r="27" spans="2:14" s="59" customFormat="1" ht="87" customHeight="1" x14ac:dyDescent="0.25">
      <c r="B27" s="189" t="s">
        <v>21</v>
      </c>
      <c r="C27" s="189"/>
      <c r="D27" s="189"/>
      <c r="E27" s="189"/>
      <c r="F27" s="189"/>
      <c r="G27" s="189"/>
      <c r="H27" s="189"/>
      <c r="I27" s="189"/>
      <c r="J27" s="189"/>
      <c r="K27" s="177"/>
      <c r="L27" s="177"/>
      <c r="M27" s="177"/>
      <c r="N27" s="177"/>
    </row>
    <row r="28" spans="2:14" s="59" customFormat="1" ht="31.5" customHeight="1" x14ac:dyDescent="0.3">
      <c r="B28" s="183" t="s">
        <v>26</v>
      </c>
      <c r="C28" s="184"/>
      <c r="D28" s="184"/>
      <c r="E28" s="184"/>
      <c r="F28" s="184"/>
      <c r="G28" s="184"/>
      <c r="H28" s="184"/>
      <c r="I28" s="184"/>
      <c r="J28" s="184"/>
      <c r="K28" s="177"/>
      <c r="L28" s="177"/>
      <c r="M28" s="177"/>
      <c r="N28" s="177"/>
    </row>
    <row r="29" spans="2:14" s="59" customFormat="1" ht="16.5" x14ac:dyDescent="0.3">
      <c r="B29" s="176" t="s">
        <v>23</v>
      </c>
      <c r="C29" s="176"/>
      <c r="D29" s="176"/>
      <c r="E29" s="176"/>
      <c r="F29" s="176"/>
      <c r="G29" s="176"/>
      <c r="H29" s="176"/>
      <c r="I29" s="176"/>
      <c r="J29" s="176"/>
      <c r="K29" s="177"/>
      <c r="L29" s="177"/>
      <c r="M29" s="177"/>
      <c r="N29" s="177"/>
    </row>
    <row r="30" spans="2:14" x14ac:dyDescent="0.25">
      <c r="B30" s="4"/>
      <c r="C30" s="5"/>
      <c r="D30" s="98"/>
      <c r="E30" s="98"/>
      <c r="F30" s="98"/>
      <c r="G30" s="24"/>
      <c r="H30" s="67"/>
      <c r="I30" s="24"/>
      <c r="J30" s="108"/>
      <c r="K30" s="6"/>
      <c r="L30" s="24"/>
      <c r="M30" s="6"/>
      <c r="N30" s="7"/>
    </row>
    <row r="31" spans="2:14" x14ac:dyDescent="0.25">
      <c r="B31" s="4"/>
      <c r="C31" s="5"/>
      <c r="D31" s="98"/>
      <c r="E31" s="98"/>
      <c r="F31" s="98"/>
      <c r="G31" s="24"/>
      <c r="H31" s="67"/>
      <c r="I31" s="24"/>
      <c r="J31" s="108"/>
      <c r="K31" s="6"/>
      <c r="L31" s="24"/>
      <c r="M31" s="6"/>
      <c r="N31" s="7"/>
    </row>
    <row r="32" spans="2:14" s="38" customFormat="1" ht="16.5" customHeight="1" x14ac:dyDescent="0.3">
      <c r="B32" s="39" t="s">
        <v>3</v>
      </c>
      <c r="D32" s="33"/>
      <c r="E32" s="33"/>
      <c r="F32" s="33"/>
      <c r="G32" s="73"/>
      <c r="H32" s="68"/>
      <c r="I32" s="42"/>
      <c r="J32" s="40"/>
      <c r="K32" s="40"/>
      <c r="L32" s="41"/>
      <c r="M32" s="42"/>
      <c r="N32" s="43" t="s">
        <v>4</v>
      </c>
    </row>
    <row r="34" spans="2:14" x14ac:dyDescent="0.25">
      <c r="B34" s="57"/>
      <c r="C34" s="57"/>
      <c r="K34" s="58"/>
      <c r="L34" s="58"/>
      <c r="M34" s="57"/>
      <c r="N34" s="57"/>
    </row>
    <row r="35" spans="2:14" x14ac:dyDescent="0.25">
      <c r="B35" s="57"/>
      <c r="C35" s="57"/>
      <c r="K35" s="58"/>
      <c r="L35" s="58"/>
      <c r="M35" s="57"/>
      <c r="N35" s="57"/>
    </row>
    <row r="36" spans="2:14" x14ac:dyDescent="0.25">
      <c r="B36" s="57"/>
      <c r="C36" s="57"/>
      <c r="K36" s="58"/>
      <c r="L36" s="58"/>
      <c r="M36" s="57"/>
      <c r="N36" s="57"/>
    </row>
    <row r="37" spans="2:14" x14ac:dyDescent="0.25">
      <c r="B37" s="57"/>
      <c r="C37" s="57"/>
      <c r="K37" s="58"/>
      <c r="L37" s="58"/>
      <c r="M37" s="57"/>
      <c r="N37" s="57"/>
    </row>
    <row r="38" spans="2:14" x14ac:dyDescent="0.25">
      <c r="B38" s="57" t="s">
        <v>18</v>
      </c>
      <c r="C38" s="57"/>
      <c r="K38" s="58"/>
      <c r="L38" s="58"/>
      <c r="M38" s="57"/>
      <c r="N38" s="57"/>
    </row>
    <row r="39" spans="2:14" x14ac:dyDescent="0.25">
      <c r="B39" s="57"/>
      <c r="C39" s="57"/>
      <c r="K39" s="58"/>
      <c r="L39" s="58"/>
      <c r="M39" s="57"/>
      <c r="N39" s="57"/>
    </row>
    <row r="40" spans="2:14" x14ac:dyDescent="0.25">
      <c r="B40" s="57"/>
      <c r="C40" s="57"/>
      <c r="K40" s="58"/>
      <c r="L40" s="58"/>
      <c r="M40" s="57"/>
      <c r="N40" s="57"/>
    </row>
    <row r="42" spans="2:14" x14ac:dyDescent="0.25">
      <c r="B42" s="57"/>
    </row>
    <row r="43" spans="2:14" x14ac:dyDescent="0.25">
      <c r="B43" s="57"/>
    </row>
    <row r="44" spans="2:14" x14ac:dyDescent="0.25">
      <c r="B44" s="57"/>
    </row>
    <row r="45" spans="2:14" x14ac:dyDescent="0.25">
      <c r="B45" s="57"/>
      <c r="G45" s="4"/>
      <c r="H45" s="1"/>
      <c r="K45" s="2"/>
      <c r="L45" s="2"/>
    </row>
    <row r="46" spans="2:14" x14ac:dyDescent="0.25">
      <c r="B46" s="57"/>
      <c r="G46" s="4"/>
      <c r="H46" s="1"/>
      <c r="K46" s="2"/>
      <c r="L46" s="2"/>
    </row>
  </sheetData>
  <mergeCells count="13">
    <mergeCell ref="B29:N29"/>
    <mergeCell ref="B23:N23"/>
    <mergeCell ref="B24:N24"/>
    <mergeCell ref="B25:N25"/>
    <mergeCell ref="B26:N26"/>
    <mergeCell ref="B27:N27"/>
    <mergeCell ref="B28:N28"/>
    <mergeCell ref="B22:N22"/>
    <mergeCell ref="H2:J2"/>
    <mergeCell ref="L2:N2"/>
    <mergeCell ref="K16:N16"/>
    <mergeCell ref="B19:I19"/>
    <mergeCell ref="B21:N21"/>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4"/>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8.85546875" style="2" customWidth="1"/>
    <col min="4" max="4" width="13.5703125" style="111" customWidth="1"/>
    <col min="5" max="5" width="14.85546875" style="111" customWidth="1"/>
    <col min="6" max="6" width="14" style="111" customWidth="1"/>
    <col min="7" max="7" width="11" style="141" customWidth="1"/>
    <col min="8" max="8" width="13.5703125" style="138" customWidth="1"/>
    <col min="9" max="9" width="13.28515625" style="111" customWidth="1"/>
    <col min="10" max="10" width="13.42578125" style="111" customWidth="1"/>
    <col min="11" max="11" width="13.42578125" style="18" customWidth="1"/>
    <col min="12" max="12" width="15.5703125" style="18" customWidth="1"/>
    <col min="13" max="13" width="15.5703125" style="2" customWidth="1"/>
    <col min="14" max="14" width="15.85546875" style="2" customWidth="1"/>
    <col min="15" max="16384" width="9.140625" style="2"/>
  </cols>
  <sheetData>
    <row r="1" spans="2:14" s="10" customFormat="1" ht="14.25" x14ac:dyDescent="0.2">
      <c r="B1" s="11"/>
      <c r="D1" s="11"/>
      <c r="E1" s="11"/>
      <c r="F1" s="11"/>
      <c r="G1" s="70"/>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139"/>
      <c r="H3" s="61"/>
      <c r="I3" s="22"/>
      <c r="J3" s="22"/>
      <c r="K3" s="19"/>
      <c r="L3" s="8"/>
      <c r="N3" s="23"/>
    </row>
    <row r="4" spans="2:14" s="21" customFormat="1" ht="12.75" x14ac:dyDescent="0.2">
      <c r="B4" s="22"/>
      <c r="C4" s="20"/>
      <c r="D4" s="90"/>
      <c r="E4" s="90"/>
      <c r="F4" s="90"/>
      <c r="G4" s="139"/>
      <c r="H4" s="61"/>
      <c r="I4" s="22"/>
      <c r="J4" s="22"/>
      <c r="K4" s="19"/>
      <c r="L4" s="8"/>
      <c r="N4" s="23"/>
    </row>
    <row r="5" spans="2:14" s="21" customFormat="1" ht="12.75" x14ac:dyDescent="0.2">
      <c r="B5" s="22"/>
      <c r="C5" s="20"/>
      <c r="D5" s="90"/>
      <c r="E5" s="90"/>
      <c r="F5" s="90"/>
      <c r="G5" s="139"/>
      <c r="H5" s="61"/>
      <c r="I5" s="22"/>
      <c r="J5" s="22"/>
      <c r="K5" s="19"/>
      <c r="L5" s="8"/>
      <c r="N5" s="23"/>
    </row>
    <row r="6" spans="2:14" s="21" customFormat="1" ht="12.75" x14ac:dyDescent="0.2">
      <c r="B6" s="22"/>
      <c r="C6" s="20"/>
      <c r="D6" s="90"/>
      <c r="E6" s="90"/>
      <c r="F6" s="90"/>
      <c r="G6" s="139"/>
      <c r="H6" s="61"/>
      <c r="I6" s="22"/>
      <c r="J6" s="22"/>
      <c r="K6" s="19"/>
      <c r="L6" s="8"/>
      <c r="N6" s="23"/>
    </row>
    <row r="7" spans="2:14" s="21" customFormat="1" ht="12.75" x14ac:dyDescent="0.2">
      <c r="B7" s="22"/>
      <c r="C7" s="20"/>
      <c r="D7" s="90"/>
      <c r="E7" s="90"/>
      <c r="F7" s="90"/>
      <c r="G7" s="139"/>
      <c r="H7" s="61"/>
      <c r="I7" s="22"/>
      <c r="J7" s="22"/>
      <c r="K7" s="19"/>
      <c r="L7" s="8"/>
      <c r="N7" s="23"/>
    </row>
    <row r="8" spans="2:14" s="10" customFormat="1" ht="14.25" x14ac:dyDescent="0.2">
      <c r="B8" s="11"/>
      <c r="D8" s="11"/>
      <c r="E8" s="11"/>
      <c r="F8" s="11"/>
      <c r="G8" s="70"/>
      <c r="H8" s="61"/>
      <c r="I8" s="11"/>
      <c r="J8" s="11"/>
      <c r="K8" s="9"/>
      <c r="L8" s="8"/>
    </row>
    <row r="9" spans="2:14" s="27" customFormat="1" ht="16.5" x14ac:dyDescent="0.3">
      <c r="B9" s="28" t="s">
        <v>6</v>
      </c>
      <c r="C9" s="29"/>
      <c r="D9" s="91"/>
      <c r="E9" s="91"/>
      <c r="F9" s="91"/>
      <c r="G9" s="71"/>
      <c r="H9" s="62"/>
      <c r="I9" s="30"/>
      <c r="J9" s="33"/>
      <c r="K9" s="30"/>
      <c r="L9" s="31"/>
      <c r="M9" s="32" t="s">
        <v>7</v>
      </c>
      <c r="N9" s="33"/>
    </row>
    <row r="10" spans="2:14" s="27" customFormat="1" ht="16.5" x14ac:dyDescent="0.3">
      <c r="B10" s="28"/>
      <c r="C10" s="29"/>
      <c r="D10" s="91"/>
      <c r="E10" s="91"/>
      <c r="F10" s="91"/>
      <c r="G10" s="71"/>
      <c r="H10" s="63"/>
      <c r="I10" s="35"/>
      <c r="J10" s="33"/>
      <c r="K10" s="30"/>
      <c r="L10" s="34"/>
      <c r="M10" s="35"/>
      <c r="N10" s="33"/>
    </row>
    <row r="11" spans="2:14" s="27" customFormat="1" ht="16.5" x14ac:dyDescent="0.3">
      <c r="B11" s="36"/>
      <c r="C11" s="29"/>
      <c r="D11" s="91"/>
      <c r="E11" s="91"/>
      <c r="F11" s="91"/>
      <c r="G11" s="71"/>
      <c r="H11" s="63"/>
      <c r="I11" s="35"/>
      <c r="J11" s="33"/>
      <c r="K11" s="30"/>
      <c r="L11" s="34"/>
      <c r="M11" s="35"/>
      <c r="N11" s="33"/>
    </row>
    <row r="12" spans="2:14" s="27" customFormat="1" ht="16.5" x14ac:dyDescent="0.3">
      <c r="B12" s="28" t="s">
        <v>8</v>
      </c>
      <c r="C12" s="29"/>
      <c r="D12" s="91"/>
      <c r="E12" s="91"/>
      <c r="F12" s="91"/>
      <c r="G12" s="71"/>
      <c r="H12" s="63"/>
      <c r="I12" s="35"/>
      <c r="J12" s="33"/>
      <c r="K12" s="30"/>
      <c r="L12" s="34"/>
      <c r="M12" s="35"/>
      <c r="N12" s="33"/>
    </row>
    <row r="13" spans="2:14" s="10" customFormat="1" ht="15.75" x14ac:dyDescent="0.25">
      <c r="B13" s="11"/>
      <c r="C13" s="12"/>
      <c r="D13" s="107"/>
      <c r="E13" s="107"/>
      <c r="F13" s="107"/>
      <c r="G13" s="72"/>
      <c r="H13" s="64"/>
      <c r="I13" s="107"/>
      <c r="J13" s="11"/>
      <c r="K13" s="13"/>
      <c r="L13" s="13"/>
      <c r="M13" s="14"/>
    </row>
    <row r="15" spans="2:14" s="27" customFormat="1" ht="16.5" customHeight="1" x14ac:dyDescent="0.3">
      <c r="B15" s="51" t="s">
        <v>878</v>
      </c>
      <c r="C15" s="37"/>
      <c r="D15" s="109"/>
      <c r="E15" s="109"/>
      <c r="F15" s="109"/>
      <c r="G15" s="71"/>
      <c r="H15" s="63"/>
      <c r="I15" s="35"/>
      <c r="J15" s="35"/>
      <c r="K15" s="30"/>
      <c r="L15" s="34"/>
      <c r="M15" s="35"/>
      <c r="N15" s="35"/>
    </row>
    <row r="16" spans="2:14" s="44" customFormat="1" ht="16.5" x14ac:dyDescent="0.3">
      <c r="B16" s="45"/>
      <c r="C16" s="46"/>
      <c r="D16" s="94"/>
      <c r="E16" s="94"/>
      <c r="F16" s="94"/>
      <c r="G16" s="130"/>
      <c r="H16" s="131"/>
      <c r="I16" s="130"/>
      <c r="J16" s="49"/>
      <c r="K16" s="191" t="s">
        <v>24</v>
      </c>
      <c r="L16" s="192"/>
      <c r="M16" s="192"/>
      <c r="N16" s="192"/>
    </row>
    <row r="17" spans="2:14" s="50" customFormat="1" ht="73.5" customHeight="1" x14ac:dyDescent="0.2">
      <c r="B17" s="100" t="s">
        <v>9</v>
      </c>
      <c r="C17" s="101" t="s">
        <v>12</v>
      </c>
      <c r="D17" s="100" t="s">
        <v>16</v>
      </c>
      <c r="E17" s="100" t="s">
        <v>17</v>
      </c>
      <c r="F17" s="100" t="s">
        <v>13</v>
      </c>
      <c r="G17" s="102" t="s">
        <v>0</v>
      </c>
      <c r="H17" s="103" t="s">
        <v>10</v>
      </c>
      <c r="I17" s="102" t="s">
        <v>1</v>
      </c>
      <c r="J17" s="102" t="s">
        <v>2</v>
      </c>
      <c r="K17" s="102" t="s">
        <v>15</v>
      </c>
      <c r="L17" s="104" t="s">
        <v>16</v>
      </c>
      <c r="M17" s="102" t="s">
        <v>13</v>
      </c>
      <c r="N17" s="102" t="s">
        <v>17</v>
      </c>
    </row>
    <row r="18" spans="2:14" s="44" customFormat="1" ht="49.5" x14ac:dyDescent="0.3">
      <c r="B18" s="114">
        <v>1</v>
      </c>
      <c r="C18" s="82" t="s">
        <v>237</v>
      </c>
      <c r="D18" s="95" t="s">
        <v>716</v>
      </c>
      <c r="E18" s="95" t="s">
        <v>701</v>
      </c>
      <c r="F18" s="95" t="s">
        <v>733</v>
      </c>
      <c r="G18" s="60" t="s">
        <v>192</v>
      </c>
      <c r="H18" s="87">
        <v>7</v>
      </c>
      <c r="I18" s="56">
        <v>0</v>
      </c>
      <c r="J18" s="56">
        <f>+H18*I18</f>
        <v>0</v>
      </c>
      <c r="K18" s="52"/>
      <c r="L18" s="175"/>
      <c r="M18" s="175"/>
      <c r="N18" s="175"/>
    </row>
    <row r="19" spans="2:14" s="44" customFormat="1" ht="33" x14ac:dyDescent="0.3">
      <c r="B19" s="114">
        <v>2</v>
      </c>
      <c r="C19" s="82" t="s">
        <v>238</v>
      </c>
      <c r="D19" s="95" t="s">
        <v>716</v>
      </c>
      <c r="E19" s="95" t="s">
        <v>701</v>
      </c>
      <c r="F19" s="95" t="s">
        <v>769</v>
      </c>
      <c r="G19" s="60" t="s">
        <v>192</v>
      </c>
      <c r="H19" s="87">
        <v>4</v>
      </c>
      <c r="I19" s="56">
        <v>0</v>
      </c>
      <c r="J19" s="56">
        <f t="shared" ref="J19:J26" si="0">+H19*I19</f>
        <v>0</v>
      </c>
      <c r="K19" s="52"/>
      <c r="L19" s="175"/>
      <c r="M19" s="175"/>
      <c r="N19" s="175"/>
    </row>
    <row r="20" spans="2:14" s="44" customFormat="1" ht="49.5" x14ac:dyDescent="0.3">
      <c r="B20" s="114">
        <v>3</v>
      </c>
      <c r="C20" s="82" t="s">
        <v>239</v>
      </c>
      <c r="D20" s="95" t="s">
        <v>716</v>
      </c>
      <c r="E20" s="95" t="s">
        <v>701</v>
      </c>
      <c r="F20" s="95" t="s">
        <v>717</v>
      </c>
      <c r="G20" s="60" t="s">
        <v>192</v>
      </c>
      <c r="H20" s="87">
        <v>7</v>
      </c>
      <c r="I20" s="56">
        <v>0</v>
      </c>
      <c r="J20" s="56">
        <f t="shared" si="0"/>
        <v>0</v>
      </c>
      <c r="K20" s="52"/>
      <c r="L20" s="175"/>
      <c r="M20" s="175"/>
      <c r="N20" s="175"/>
    </row>
    <row r="21" spans="2:14" s="44" customFormat="1" ht="49.5" x14ac:dyDescent="0.3">
      <c r="B21" s="114">
        <v>4</v>
      </c>
      <c r="C21" s="82" t="s">
        <v>240</v>
      </c>
      <c r="D21" s="95" t="s">
        <v>716</v>
      </c>
      <c r="E21" s="95" t="s">
        <v>702</v>
      </c>
      <c r="F21" s="95" t="s">
        <v>770</v>
      </c>
      <c r="G21" s="60" t="s">
        <v>192</v>
      </c>
      <c r="H21" s="87">
        <v>4</v>
      </c>
      <c r="I21" s="56">
        <v>0</v>
      </c>
      <c r="J21" s="56">
        <f t="shared" si="0"/>
        <v>0</v>
      </c>
      <c r="K21" s="52"/>
      <c r="L21" s="175"/>
      <c r="M21" s="175"/>
      <c r="N21" s="175"/>
    </row>
    <row r="22" spans="2:14" s="44" customFormat="1" ht="16.5" x14ac:dyDescent="0.3">
      <c r="B22" s="114">
        <v>5</v>
      </c>
      <c r="C22" s="82" t="s">
        <v>241</v>
      </c>
      <c r="D22" s="95" t="s">
        <v>716</v>
      </c>
      <c r="E22" s="95" t="s">
        <v>716</v>
      </c>
      <c r="F22" s="95" t="s">
        <v>223</v>
      </c>
      <c r="G22" s="60" t="s">
        <v>76</v>
      </c>
      <c r="H22" s="87">
        <v>25</v>
      </c>
      <c r="I22" s="56">
        <v>0</v>
      </c>
      <c r="J22" s="56">
        <f t="shared" si="0"/>
        <v>0</v>
      </c>
      <c r="K22" s="52"/>
      <c r="L22" s="175"/>
      <c r="M22" s="175"/>
      <c r="N22" s="175"/>
    </row>
    <row r="23" spans="2:14" s="44" customFormat="1" ht="16.5" x14ac:dyDescent="0.3">
      <c r="B23" s="114">
        <v>6</v>
      </c>
      <c r="C23" s="82" t="s">
        <v>242</v>
      </c>
      <c r="D23" s="95" t="s">
        <v>716</v>
      </c>
      <c r="E23" s="95" t="s">
        <v>716</v>
      </c>
      <c r="F23" s="95" t="s">
        <v>246</v>
      </c>
      <c r="G23" s="60" t="s">
        <v>76</v>
      </c>
      <c r="H23" s="87">
        <v>5</v>
      </c>
      <c r="I23" s="56">
        <v>0</v>
      </c>
      <c r="J23" s="56">
        <f t="shared" si="0"/>
        <v>0</v>
      </c>
      <c r="K23" s="52"/>
      <c r="L23" s="175"/>
      <c r="M23" s="175"/>
      <c r="N23" s="175"/>
    </row>
    <row r="24" spans="2:14" s="44" customFormat="1" ht="16.5" x14ac:dyDescent="0.3">
      <c r="B24" s="114">
        <v>7</v>
      </c>
      <c r="C24" s="82" t="s">
        <v>243</v>
      </c>
      <c r="D24" s="95" t="s">
        <v>716</v>
      </c>
      <c r="E24" s="95" t="s">
        <v>716</v>
      </c>
      <c r="F24" s="95" t="s">
        <v>186</v>
      </c>
      <c r="G24" s="60" t="s">
        <v>76</v>
      </c>
      <c r="H24" s="87">
        <v>5</v>
      </c>
      <c r="I24" s="56">
        <v>0</v>
      </c>
      <c r="J24" s="56">
        <f t="shared" si="0"/>
        <v>0</v>
      </c>
      <c r="K24" s="52"/>
      <c r="L24" s="175"/>
      <c r="M24" s="175"/>
      <c r="N24" s="175"/>
    </row>
    <row r="25" spans="2:14" s="44" customFormat="1" ht="16.5" x14ac:dyDescent="0.3">
      <c r="B25" s="114">
        <v>8</v>
      </c>
      <c r="C25" s="82" t="s">
        <v>244</v>
      </c>
      <c r="D25" s="95" t="s">
        <v>716</v>
      </c>
      <c r="E25" s="95" t="s">
        <v>716</v>
      </c>
      <c r="F25" s="95" t="s">
        <v>186</v>
      </c>
      <c r="G25" s="60" t="s">
        <v>76</v>
      </c>
      <c r="H25" s="87">
        <v>5</v>
      </c>
      <c r="I25" s="56">
        <v>0</v>
      </c>
      <c r="J25" s="56">
        <f t="shared" si="0"/>
        <v>0</v>
      </c>
      <c r="K25" s="52"/>
      <c r="L25" s="175"/>
      <c r="M25" s="175"/>
      <c r="N25" s="175"/>
    </row>
    <row r="26" spans="2:14" s="44" customFormat="1" ht="16.5" x14ac:dyDescent="0.3">
      <c r="B26" s="114">
        <v>9</v>
      </c>
      <c r="C26" s="82" t="s">
        <v>245</v>
      </c>
      <c r="D26" s="95" t="s">
        <v>716</v>
      </c>
      <c r="E26" s="95" t="s">
        <v>716</v>
      </c>
      <c r="F26" s="95" t="s">
        <v>247</v>
      </c>
      <c r="G26" s="60" t="s">
        <v>76</v>
      </c>
      <c r="H26" s="87">
        <v>2</v>
      </c>
      <c r="I26" s="56">
        <v>0</v>
      </c>
      <c r="J26" s="56">
        <f t="shared" si="0"/>
        <v>0</v>
      </c>
      <c r="K26" s="52"/>
      <c r="L26" s="175"/>
      <c r="M26" s="175"/>
      <c r="N26" s="175"/>
    </row>
    <row r="27" spans="2:14" s="27" customFormat="1" ht="15" customHeight="1" x14ac:dyDescent="0.3">
      <c r="B27" s="190" t="s">
        <v>233</v>
      </c>
      <c r="C27" s="190"/>
      <c r="D27" s="190"/>
      <c r="E27" s="190"/>
      <c r="F27" s="190"/>
      <c r="G27" s="190"/>
      <c r="H27" s="190"/>
      <c r="I27" s="190"/>
      <c r="J27" s="147">
        <f>SUM(J18:J26)</f>
        <v>0</v>
      </c>
      <c r="N27" s="55"/>
    </row>
    <row r="28" spans="2:14" s="15" customFormat="1" ht="15" customHeight="1" x14ac:dyDescent="0.25">
      <c r="B28" s="16"/>
      <c r="C28" s="3"/>
      <c r="D28" s="110"/>
      <c r="E28" s="110"/>
      <c r="F28" s="110"/>
      <c r="G28" s="142"/>
      <c r="H28" s="133"/>
      <c r="I28" s="132"/>
      <c r="J28" s="132"/>
      <c r="K28" s="17"/>
      <c r="L28" s="16"/>
      <c r="M28" s="16"/>
      <c r="N28" s="16"/>
    </row>
    <row r="29" spans="2:14" s="59" customFormat="1" ht="15.75" customHeight="1" x14ac:dyDescent="0.3">
      <c r="B29" s="183" t="s">
        <v>19</v>
      </c>
      <c r="C29" s="183"/>
      <c r="D29" s="183"/>
      <c r="E29" s="183"/>
      <c r="F29" s="183"/>
      <c r="G29" s="183"/>
      <c r="H29" s="183"/>
      <c r="I29" s="183"/>
      <c r="J29" s="183"/>
      <c r="K29" s="177"/>
      <c r="L29" s="177"/>
      <c r="M29" s="177"/>
      <c r="N29" s="177"/>
    </row>
    <row r="30" spans="2:14" s="59" customFormat="1" ht="18" customHeight="1" x14ac:dyDescent="0.3">
      <c r="B30" s="183" t="s">
        <v>22</v>
      </c>
      <c r="C30" s="183"/>
      <c r="D30" s="183"/>
      <c r="E30" s="183"/>
      <c r="F30" s="183"/>
      <c r="G30" s="183"/>
      <c r="H30" s="183"/>
      <c r="I30" s="183"/>
      <c r="J30" s="183"/>
      <c r="K30" s="177"/>
      <c r="L30" s="177"/>
      <c r="M30" s="177"/>
      <c r="N30" s="177"/>
    </row>
    <row r="31" spans="2:14" s="59" customFormat="1" ht="20.25" customHeight="1" x14ac:dyDescent="0.25">
      <c r="B31" s="189" t="s">
        <v>20</v>
      </c>
      <c r="C31" s="189"/>
      <c r="D31" s="189"/>
      <c r="E31" s="189"/>
      <c r="F31" s="189"/>
      <c r="G31" s="189"/>
      <c r="H31" s="189"/>
      <c r="I31" s="189"/>
      <c r="J31" s="189"/>
      <c r="K31" s="189"/>
      <c r="L31" s="189"/>
      <c r="M31" s="189"/>
      <c r="N31" s="189"/>
    </row>
    <row r="32" spans="2:14" s="59" customFormat="1" ht="33.75" customHeight="1" x14ac:dyDescent="0.3">
      <c r="B32" s="183" t="s">
        <v>27</v>
      </c>
      <c r="C32" s="185"/>
      <c r="D32" s="185"/>
      <c r="E32" s="185"/>
      <c r="F32" s="185"/>
      <c r="G32" s="185"/>
      <c r="H32" s="185"/>
      <c r="I32" s="185"/>
      <c r="J32" s="185"/>
      <c r="K32" s="177"/>
      <c r="L32" s="177"/>
      <c r="M32" s="177"/>
      <c r="N32" s="177"/>
    </row>
    <row r="33" spans="2:14" s="59" customFormat="1" ht="66" customHeight="1" x14ac:dyDescent="0.3">
      <c r="B33" s="183" t="s">
        <v>28</v>
      </c>
      <c r="C33" s="177"/>
      <c r="D33" s="177"/>
      <c r="E33" s="177"/>
      <c r="F33" s="177"/>
      <c r="G33" s="177"/>
      <c r="H33" s="177"/>
      <c r="I33" s="177"/>
      <c r="J33" s="177"/>
      <c r="K33" s="177"/>
      <c r="L33" s="177"/>
      <c r="M33" s="177"/>
      <c r="N33" s="177"/>
    </row>
    <row r="34" spans="2:14" s="59" customFormat="1" ht="17.25" customHeight="1" x14ac:dyDescent="0.3">
      <c r="B34" s="183" t="s">
        <v>25</v>
      </c>
      <c r="C34" s="177"/>
      <c r="D34" s="177"/>
      <c r="E34" s="177"/>
      <c r="F34" s="177"/>
      <c r="G34" s="177"/>
      <c r="H34" s="177"/>
      <c r="I34" s="177"/>
      <c r="J34" s="177"/>
      <c r="K34" s="177"/>
      <c r="L34" s="177"/>
      <c r="M34" s="177"/>
      <c r="N34" s="177"/>
    </row>
    <row r="35" spans="2:14" s="59" customFormat="1" ht="87" customHeight="1" x14ac:dyDescent="0.25">
      <c r="B35" s="189" t="s">
        <v>21</v>
      </c>
      <c r="C35" s="189"/>
      <c r="D35" s="189"/>
      <c r="E35" s="189"/>
      <c r="F35" s="189"/>
      <c r="G35" s="189"/>
      <c r="H35" s="189"/>
      <c r="I35" s="189"/>
      <c r="J35" s="189"/>
      <c r="K35" s="177"/>
      <c r="L35" s="177"/>
      <c r="M35" s="177"/>
      <c r="N35" s="177"/>
    </row>
    <row r="36" spans="2:14" s="59" customFormat="1" ht="31.5" customHeight="1" x14ac:dyDescent="0.3">
      <c r="B36" s="183" t="s">
        <v>26</v>
      </c>
      <c r="C36" s="184"/>
      <c r="D36" s="184"/>
      <c r="E36" s="184"/>
      <c r="F36" s="184"/>
      <c r="G36" s="184"/>
      <c r="H36" s="184"/>
      <c r="I36" s="184"/>
      <c r="J36" s="184"/>
      <c r="K36" s="177"/>
      <c r="L36" s="177"/>
      <c r="M36" s="177"/>
      <c r="N36" s="177"/>
    </row>
    <row r="37" spans="2:14" s="59" customFormat="1" ht="16.5" x14ac:dyDescent="0.3">
      <c r="B37" s="176" t="s">
        <v>23</v>
      </c>
      <c r="C37" s="176"/>
      <c r="D37" s="176"/>
      <c r="E37" s="176"/>
      <c r="F37" s="176"/>
      <c r="G37" s="176"/>
      <c r="H37" s="176"/>
      <c r="I37" s="176"/>
      <c r="J37" s="176"/>
      <c r="K37" s="177"/>
      <c r="L37" s="177"/>
      <c r="M37" s="177"/>
      <c r="N37" s="177"/>
    </row>
    <row r="38" spans="2:14" x14ac:dyDescent="0.25">
      <c r="B38" s="4"/>
      <c r="C38" s="5"/>
      <c r="D38" s="98"/>
      <c r="E38" s="98"/>
      <c r="F38" s="98"/>
      <c r="G38" s="134"/>
      <c r="H38" s="135"/>
      <c r="I38" s="134"/>
      <c r="J38" s="108"/>
      <c r="K38" s="6"/>
      <c r="L38" s="24"/>
      <c r="M38" s="6"/>
      <c r="N38" s="7"/>
    </row>
    <row r="39" spans="2:14" x14ac:dyDescent="0.25">
      <c r="B39" s="4"/>
      <c r="C39" s="5"/>
      <c r="D39" s="98"/>
      <c r="E39" s="98"/>
      <c r="F39" s="98"/>
      <c r="G39" s="134"/>
      <c r="H39" s="135"/>
      <c r="I39" s="134"/>
      <c r="J39" s="108"/>
      <c r="K39" s="6"/>
      <c r="L39" s="24"/>
      <c r="M39" s="6"/>
      <c r="N39" s="7"/>
    </row>
    <row r="40" spans="2:14" s="38" customFormat="1" ht="16.5" customHeight="1" x14ac:dyDescent="0.3">
      <c r="B40" s="39" t="s">
        <v>3</v>
      </c>
      <c r="D40" s="33"/>
      <c r="E40" s="33"/>
      <c r="F40" s="33"/>
      <c r="G40" s="140"/>
      <c r="H40" s="68"/>
      <c r="I40" s="33"/>
      <c r="J40" s="136"/>
      <c r="K40" s="40"/>
      <c r="L40" s="41"/>
      <c r="M40" s="42"/>
      <c r="N40" s="43" t="s">
        <v>4</v>
      </c>
    </row>
    <row r="42" spans="2:14" x14ac:dyDescent="0.25">
      <c r="B42" s="57"/>
      <c r="C42" s="57"/>
      <c r="K42" s="58"/>
      <c r="L42" s="58"/>
      <c r="M42" s="57"/>
      <c r="N42" s="57"/>
    </row>
    <row r="43" spans="2:14" x14ac:dyDescent="0.25">
      <c r="B43" s="57"/>
      <c r="C43" s="57"/>
      <c r="K43" s="58"/>
      <c r="L43" s="58"/>
      <c r="M43" s="57"/>
      <c r="N43" s="57"/>
    </row>
    <row r="44" spans="2:14" x14ac:dyDescent="0.25">
      <c r="B44" s="57"/>
      <c r="C44" s="57"/>
      <c r="K44" s="58"/>
      <c r="L44" s="58"/>
      <c r="M44" s="57"/>
      <c r="N44" s="57"/>
    </row>
    <row r="45" spans="2:14" x14ac:dyDescent="0.25">
      <c r="B45" s="57"/>
      <c r="C45" s="57"/>
      <c r="K45" s="58"/>
      <c r="L45" s="58"/>
      <c r="M45" s="57"/>
      <c r="N45" s="57"/>
    </row>
    <row r="46" spans="2:14" x14ac:dyDescent="0.25">
      <c r="B46" s="57" t="s">
        <v>18</v>
      </c>
      <c r="C46" s="57"/>
      <c r="K46" s="58"/>
      <c r="L46" s="58"/>
      <c r="M46" s="57"/>
      <c r="N46" s="57"/>
    </row>
    <row r="47" spans="2:14" x14ac:dyDescent="0.25">
      <c r="B47" s="57"/>
      <c r="C47" s="57"/>
      <c r="K47" s="58"/>
      <c r="L47" s="58"/>
      <c r="M47" s="57"/>
      <c r="N47" s="57"/>
    </row>
    <row r="48" spans="2:14" x14ac:dyDescent="0.25">
      <c r="B48" s="57"/>
      <c r="C48" s="57"/>
      <c r="K48" s="58"/>
      <c r="L48" s="58"/>
      <c r="M48" s="57"/>
      <c r="N48" s="57"/>
    </row>
    <row r="50" spans="2:12" x14ac:dyDescent="0.25">
      <c r="B50" s="57"/>
    </row>
    <row r="51" spans="2:12" x14ac:dyDescent="0.25">
      <c r="B51" s="57"/>
    </row>
    <row r="52" spans="2:12" x14ac:dyDescent="0.25">
      <c r="B52" s="57"/>
    </row>
    <row r="53" spans="2:12" x14ac:dyDescent="0.25">
      <c r="B53" s="57"/>
      <c r="G53" s="143"/>
      <c r="H53" s="111"/>
      <c r="K53" s="2"/>
      <c r="L53" s="2"/>
    </row>
    <row r="54" spans="2:12" x14ac:dyDescent="0.25">
      <c r="B54" s="57"/>
      <c r="G54" s="143"/>
      <c r="H54" s="111"/>
      <c r="K54" s="2"/>
      <c r="L54" s="2"/>
    </row>
  </sheetData>
  <mergeCells count="13">
    <mergeCell ref="B37:N37"/>
    <mergeCell ref="B31:N31"/>
    <mergeCell ref="B32:N32"/>
    <mergeCell ref="B33:N33"/>
    <mergeCell ref="B34:N34"/>
    <mergeCell ref="B35:N35"/>
    <mergeCell ref="B36:N36"/>
    <mergeCell ref="B30:N30"/>
    <mergeCell ref="H2:J2"/>
    <mergeCell ref="L2:N2"/>
    <mergeCell ref="K16:N16"/>
    <mergeCell ref="B27:I27"/>
    <mergeCell ref="B29:N29"/>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6"/>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2.5703125" style="2" customWidth="1"/>
    <col min="4" max="4" width="14.85546875" style="111" customWidth="1"/>
    <col min="5" max="5" width="16.5703125" style="111" customWidth="1"/>
    <col min="6" max="6" width="13.5703125" style="111" customWidth="1"/>
    <col min="7" max="7" width="11.42578125" style="141" customWidth="1"/>
    <col min="8" max="8" width="12.5703125" style="138" customWidth="1"/>
    <col min="9" max="9" width="13.85546875" style="111" customWidth="1"/>
    <col min="10" max="10" width="12.85546875" style="111" customWidth="1"/>
    <col min="11" max="11" width="13.42578125" style="18" customWidth="1"/>
    <col min="12" max="12" width="15.5703125" style="18" customWidth="1"/>
    <col min="13" max="13" width="14.42578125" style="2" customWidth="1"/>
    <col min="14" max="14" width="15.85546875" style="2" customWidth="1"/>
    <col min="15" max="16384" width="9.140625" style="2"/>
  </cols>
  <sheetData>
    <row r="1" spans="2:14" s="10" customFormat="1" ht="14.25" x14ac:dyDescent="0.2">
      <c r="B1" s="11"/>
      <c r="D1" s="11"/>
      <c r="E1" s="11"/>
      <c r="F1" s="11"/>
      <c r="G1" s="70"/>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139"/>
      <c r="H3" s="61"/>
      <c r="I3" s="22"/>
      <c r="J3" s="22"/>
      <c r="K3" s="19"/>
      <c r="L3" s="8"/>
      <c r="N3" s="23"/>
    </row>
    <row r="4" spans="2:14" s="21" customFormat="1" ht="12.75" x14ac:dyDescent="0.2">
      <c r="B4" s="22"/>
      <c r="C4" s="20"/>
      <c r="D4" s="90"/>
      <c r="E4" s="90"/>
      <c r="F4" s="90"/>
      <c r="G4" s="139"/>
      <c r="H4" s="61"/>
      <c r="I4" s="22"/>
      <c r="J4" s="22"/>
      <c r="K4" s="19"/>
      <c r="L4" s="8"/>
      <c r="N4" s="23"/>
    </row>
    <row r="5" spans="2:14" s="21" customFormat="1" ht="12.75" x14ac:dyDescent="0.2">
      <c r="B5" s="22"/>
      <c r="C5" s="20"/>
      <c r="D5" s="90"/>
      <c r="E5" s="90"/>
      <c r="F5" s="90"/>
      <c r="G5" s="139"/>
      <c r="H5" s="61"/>
      <c r="I5" s="22"/>
      <c r="J5" s="22"/>
      <c r="K5" s="19"/>
      <c r="L5" s="8"/>
      <c r="N5" s="23"/>
    </row>
    <row r="6" spans="2:14" s="21" customFormat="1" ht="12.75" x14ac:dyDescent="0.2">
      <c r="B6" s="22"/>
      <c r="C6" s="20"/>
      <c r="D6" s="90"/>
      <c r="E6" s="90"/>
      <c r="F6" s="90"/>
      <c r="G6" s="139"/>
      <c r="H6" s="61"/>
      <c r="I6" s="22"/>
      <c r="J6" s="22"/>
      <c r="K6" s="19"/>
      <c r="L6" s="8"/>
      <c r="N6" s="23"/>
    </row>
    <row r="7" spans="2:14" s="21" customFormat="1" ht="12.75" x14ac:dyDescent="0.2">
      <c r="B7" s="22"/>
      <c r="C7" s="20"/>
      <c r="D7" s="90"/>
      <c r="E7" s="90"/>
      <c r="F7" s="90"/>
      <c r="G7" s="139"/>
      <c r="H7" s="61"/>
      <c r="I7" s="22"/>
      <c r="J7" s="22"/>
      <c r="K7" s="19"/>
      <c r="L7" s="8"/>
      <c r="N7" s="23"/>
    </row>
    <row r="8" spans="2:14" s="10" customFormat="1" ht="14.25" x14ac:dyDescent="0.2">
      <c r="B8" s="11"/>
      <c r="D8" s="11"/>
      <c r="E8" s="11"/>
      <c r="F8" s="11"/>
      <c r="G8" s="70"/>
      <c r="H8" s="61"/>
      <c r="I8" s="11"/>
      <c r="J8" s="11"/>
      <c r="K8" s="9"/>
      <c r="L8" s="8"/>
    </row>
    <row r="9" spans="2:14" s="27" customFormat="1" ht="16.5" x14ac:dyDescent="0.3">
      <c r="B9" s="28" t="s">
        <v>6</v>
      </c>
      <c r="C9" s="29"/>
      <c r="D9" s="91"/>
      <c r="E9" s="91"/>
      <c r="F9" s="91"/>
      <c r="G9" s="71"/>
      <c r="H9" s="62"/>
      <c r="I9" s="30"/>
      <c r="J9" s="33"/>
      <c r="K9" s="30"/>
      <c r="L9" s="31"/>
      <c r="M9" s="32" t="s">
        <v>7</v>
      </c>
      <c r="N9" s="33"/>
    </row>
    <row r="10" spans="2:14" s="27" customFormat="1" ht="16.5" x14ac:dyDescent="0.3">
      <c r="B10" s="28"/>
      <c r="C10" s="29"/>
      <c r="D10" s="91"/>
      <c r="E10" s="91"/>
      <c r="F10" s="91"/>
      <c r="G10" s="71"/>
      <c r="H10" s="63"/>
      <c r="I10" s="35"/>
      <c r="J10" s="33"/>
      <c r="K10" s="30"/>
      <c r="L10" s="34"/>
      <c r="M10" s="35"/>
      <c r="N10" s="33"/>
    </row>
    <row r="11" spans="2:14" s="27" customFormat="1" ht="16.5" x14ac:dyDescent="0.3">
      <c r="B11" s="36"/>
      <c r="C11" s="29"/>
      <c r="D11" s="91"/>
      <c r="E11" s="91"/>
      <c r="F11" s="91"/>
      <c r="G11" s="71"/>
      <c r="H11" s="63"/>
      <c r="I11" s="35"/>
      <c r="J11" s="33"/>
      <c r="K11" s="30"/>
      <c r="L11" s="34"/>
      <c r="M11" s="35"/>
      <c r="N11" s="33"/>
    </row>
    <row r="12" spans="2:14" s="27" customFormat="1" ht="16.5" x14ac:dyDescent="0.3">
      <c r="B12" s="28" t="s">
        <v>8</v>
      </c>
      <c r="C12" s="29"/>
      <c r="D12" s="91"/>
      <c r="E12" s="91"/>
      <c r="F12" s="91"/>
      <c r="G12" s="71"/>
      <c r="H12" s="63"/>
      <c r="I12" s="35"/>
      <c r="J12" s="33"/>
      <c r="K12" s="30"/>
      <c r="L12" s="34"/>
      <c r="M12" s="35"/>
      <c r="N12" s="33"/>
    </row>
    <row r="13" spans="2:14" s="10" customFormat="1" ht="15.75" x14ac:dyDescent="0.25">
      <c r="B13" s="11"/>
      <c r="C13" s="12"/>
      <c r="D13" s="107"/>
      <c r="E13" s="107"/>
      <c r="F13" s="107"/>
      <c r="G13" s="72"/>
      <c r="H13" s="64"/>
      <c r="I13" s="107"/>
      <c r="J13" s="11"/>
      <c r="K13" s="13"/>
      <c r="L13" s="13"/>
      <c r="M13" s="14"/>
    </row>
    <row r="15" spans="2:14" s="27" customFormat="1" ht="16.5" customHeight="1" x14ac:dyDescent="0.3">
      <c r="B15" s="51" t="s">
        <v>880</v>
      </c>
      <c r="C15" s="37"/>
      <c r="D15" s="109"/>
      <c r="E15" s="109"/>
      <c r="F15" s="109"/>
      <c r="G15" s="71"/>
      <c r="H15" s="63"/>
      <c r="I15" s="35"/>
      <c r="J15" s="35"/>
      <c r="K15" s="30"/>
      <c r="L15" s="34"/>
      <c r="M15" s="35"/>
      <c r="N15" s="35"/>
    </row>
    <row r="16" spans="2:14" s="44" customFormat="1" ht="16.5" x14ac:dyDescent="0.3">
      <c r="B16" s="45"/>
      <c r="C16" s="46"/>
      <c r="D16" s="94"/>
      <c r="E16" s="94"/>
      <c r="F16" s="94"/>
      <c r="G16" s="130"/>
      <c r="H16" s="131"/>
      <c r="I16" s="130"/>
      <c r="J16" s="49"/>
      <c r="K16" s="191" t="s">
        <v>24</v>
      </c>
      <c r="L16" s="192"/>
      <c r="M16" s="192"/>
      <c r="N16" s="192"/>
    </row>
    <row r="17" spans="2:14" s="50" customFormat="1" ht="73.5" customHeight="1" x14ac:dyDescent="0.2">
      <c r="B17" s="100" t="s">
        <v>9</v>
      </c>
      <c r="C17" s="101" t="s">
        <v>12</v>
      </c>
      <c r="D17" s="100" t="s">
        <v>16</v>
      </c>
      <c r="E17" s="100" t="s">
        <v>662</v>
      </c>
      <c r="F17" s="100" t="s">
        <v>13</v>
      </c>
      <c r="G17" s="102" t="s">
        <v>0</v>
      </c>
      <c r="H17" s="103" t="s">
        <v>10</v>
      </c>
      <c r="I17" s="102" t="s">
        <v>1</v>
      </c>
      <c r="J17" s="102" t="s">
        <v>2</v>
      </c>
      <c r="K17" s="102" t="s">
        <v>15</v>
      </c>
      <c r="L17" s="104" t="s">
        <v>16</v>
      </c>
      <c r="M17" s="102" t="s">
        <v>13</v>
      </c>
      <c r="N17" s="102" t="s">
        <v>17</v>
      </c>
    </row>
    <row r="18" spans="2:14" s="80" customFormat="1" ht="16.5" x14ac:dyDescent="0.25">
      <c r="B18" s="84">
        <v>1</v>
      </c>
      <c r="C18" s="83" t="s">
        <v>249</v>
      </c>
      <c r="D18" s="119">
        <v>4339843</v>
      </c>
      <c r="E18" s="119" t="s">
        <v>703</v>
      </c>
      <c r="F18" s="119" t="s">
        <v>256</v>
      </c>
      <c r="G18" s="84" t="s">
        <v>76</v>
      </c>
      <c r="H18" s="85">
        <v>10</v>
      </c>
      <c r="I18" s="129">
        <v>0</v>
      </c>
      <c r="J18" s="129">
        <f>+H18*I18</f>
        <v>0</v>
      </c>
      <c r="K18" s="52"/>
      <c r="L18" s="79"/>
      <c r="M18" s="79"/>
      <c r="N18" s="79"/>
    </row>
    <row r="19" spans="2:14" s="80" customFormat="1" ht="16.5" x14ac:dyDescent="0.25">
      <c r="B19" s="84">
        <v>2</v>
      </c>
      <c r="C19" s="83" t="s">
        <v>250</v>
      </c>
      <c r="D19" s="119">
        <v>4336911</v>
      </c>
      <c r="E19" s="119" t="s">
        <v>703</v>
      </c>
      <c r="F19" s="119" t="s">
        <v>247</v>
      </c>
      <c r="G19" s="84" t="s">
        <v>76</v>
      </c>
      <c r="H19" s="85">
        <v>10</v>
      </c>
      <c r="I19" s="129">
        <v>0</v>
      </c>
      <c r="J19" s="129">
        <f t="shared" ref="J19:J28" si="0">+H19*I19</f>
        <v>0</v>
      </c>
      <c r="K19" s="52"/>
      <c r="L19" s="79"/>
      <c r="M19" s="79"/>
      <c r="N19" s="79"/>
    </row>
    <row r="20" spans="2:14" s="80" customFormat="1" ht="16.5" x14ac:dyDescent="0.25">
      <c r="B20" s="84">
        <v>3</v>
      </c>
      <c r="C20" s="83" t="s">
        <v>251</v>
      </c>
      <c r="D20" s="119">
        <v>402824</v>
      </c>
      <c r="E20" s="119" t="s">
        <v>703</v>
      </c>
      <c r="F20" s="119" t="s">
        <v>257</v>
      </c>
      <c r="G20" s="84" t="s">
        <v>76</v>
      </c>
      <c r="H20" s="85">
        <v>20</v>
      </c>
      <c r="I20" s="129">
        <v>0</v>
      </c>
      <c r="J20" s="129">
        <f t="shared" si="0"/>
        <v>0</v>
      </c>
      <c r="K20" s="52"/>
      <c r="L20" s="79"/>
      <c r="M20" s="79"/>
      <c r="N20" s="79"/>
    </row>
    <row r="21" spans="2:14" s="80" customFormat="1" ht="66" x14ac:dyDescent="0.25">
      <c r="B21" s="84">
        <v>4</v>
      </c>
      <c r="C21" s="83" t="s">
        <v>252</v>
      </c>
      <c r="D21" s="119">
        <v>4311320</v>
      </c>
      <c r="E21" s="119" t="s">
        <v>703</v>
      </c>
      <c r="F21" s="119" t="s">
        <v>258</v>
      </c>
      <c r="G21" s="84" t="s">
        <v>76</v>
      </c>
      <c r="H21" s="85">
        <v>25</v>
      </c>
      <c r="I21" s="129">
        <v>0</v>
      </c>
      <c r="J21" s="129">
        <f t="shared" si="0"/>
        <v>0</v>
      </c>
      <c r="K21" s="52"/>
      <c r="L21" s="79"/>
      <c r="M21" s="79"/>
      <c r="N21" s="79"/>
    </row>
    <row r="22" spans="2:14" s="80" customFormat="1" ht="66" x14ac:dyDescent="0.25">
      <c r="B22" s="84">
        <v>5</v>
      </c>
      <c r="C22" s="83" t="s">
        <v>771</v>
      </c>
      <c r="D22" s="119">
        <v>4322682</v>
      </c>
      <c r="E22" s="119" t="s">
        <v>703</v>
      </c>
      <c r="F22" s="119" t="s">
        <v>774</v>
      </c>
      <c r="G22" s="84" t="s">
        <v>192</v>
      </c>
      <c r="H22" s="85">
        <v>20</v>
      </c>
      <c r="I22" s="129">
        <v>0</v>
      </c>
      <c r="J22" s="129">
        <f t="shared" si="0"/>
        <v>0</v>
      </c>
      <c r="K22" s="52"/>
      <c r="L22" s="79"/>
      <c r="M22" s="79"/>
      <c r="N22" s="79"/>
    </row>
    <row r="23" spans="2:14" s="80" customFormat="1" ht="33" x14ac:dyDescent="0.25">
      <c r="B23" s="84">
        <v>6</v>
      </c>
      <c r="C23" s="83" t="s">
        <v>772</v>
      </c>
      <c r="D23" s="119">
        <v>4336697</v>
      </c>
      <c r="E23" s="119" t="s">
        <v>703</v>
      </c>
      <c r="F23" s="119" t="s">
        <v>259</v>
      </c>
      <c r="G23" s="84" t="s">
        <v>76</v>
      </c>
      <c r="H23" s="85">
        <v>10</v>
      </c>
      <c r="I23" s="129">
        <v>0</v>
      </c>
      <c r="J23" s="129">
        <f t="shared" si="0"/>
        <v>0</v>
      </c>
      <c r="K23" s="52"/>
      <c r="L23" s="79"/>
      <c r="M23" s="79"/>
      <c r="N23" s="79"/>
    </row>
    <row r="24" spans="2:14" s="80" customFormat="1" ht="49.5" x14ac:dyDescent="0.25">
      <c r="B24" s="60">
        <v>7</v>
      </c>
      <c r="C24" s="86" t="s">
        <v>253</v>
      </c>
      <c r="D24" s="96" t="s">
        <v>716</v>
      </c>
      <c r="E24" s="96" t="s">
        <v>716</v>
      </c>
      <c r="F24" s="96" t="s">
        <v>260</v>
      </c>
      <c r="G24" s="60" t="s">
        <v>76</v>
      </c>
      <c r="H24" s="88">
        <v>100</v>
      </c>
      <c r="I24" s="78">
        <v>0</v>
      </c>
      <c r="J24" s="78">
        <f t="shared" si="0"/>
        <v>0</v>
      </c>
      <c r="K24" s="52"/>
      <c r="L24" s="79"/>
      <c r="M24" s="79"/>
      <c r="N24" s="79"/>
    </row>
    <row r="25" spans="2:14" s="80" customFormat="1" ht="49.5" x14ac:dyDescent="0.25">
      <c r="B25" s="84">
        <v>8</v>
      </c>
      <c r="C25" s="83" t="s">
        <v>773</v>
      </c>
      <c r="D25" s="119">
        <v>4363929</v>
      </c>
      <c r="E25" s="119" t="s">
        <v>703</v>
      </c>
      <c r="F25" s="119" t="s">
        <v>257</v>
      </c>
      <c r="G25" s="84" t="s">
        <v>76</v>
      </c>
      <c r="H25" s="85">
        <v>12</v>
      </c>
      <c r="I25" s="129">
        <v>0</v>
      </c>
      <c r="J25" s="129">
        <f t="shared" si="0"/>
        <v>0</v>
      </c>
      <c r="K25" s="52"/>
      <c r="L25" s="79"/>
      <c r="M25" s="79"/>
      <c r="N25" s="79"/>
    </row>
    <row r="26" spans="2:14" s="80" customFormat="1" ht="49.5" x14ac:dyDescent="0.25">
      <c r="B26" s="84">
        <v>9</v>
      </c>
      <c r="C26" s="83" t="s">
        <v>773</v>
      </c>
      <c r="D26" s="119" t="s">
        <v>716</v>
      </c>
      <c r="E26" s="119" t="s">
        <v>703</v>
      </c>
      <c r="F26" s="119" t="s">
        <v>261</v>
      </c>
      <c r="G26" s="84" t="s">
        <v>76</v>
      </c>
      <c r="H26" s="85">
        <v>4</v>
      </c>
      <c r="I26" s="129">
        <v>0</v>
      </c>
      <c r="J26" s="129">
        <f t="shared" si="0"/>
        <v>0</v>
      </c>
      <c r="K26" s="52"/>
      <c r="L26" s="79"/>
      <c r="M26" s="79"/>
      <c r="N26" s="79"/>
    </row>
    <row r="27" spans="2:14" s="80" customFormat="1" ht="16.5" x14ac:dyDescent="0.25">
      <c r="B27" s="84">
        <v>10</v>
      </c>
      <c r="C27" s="83" t="s">
        <v>254</v>
      </c>
      <c r="D27" s="119">
        <v>4333464</v>
      </c>
      <c r="E27" s="119" t="s">
        <v>703</v>
      </c>
      <c r="F27" s="119" t="s">
        <v>718</v>
      </c>
      <c r="G27" s="84" t="s">
        <v>192</v>
      </c>
      <c r="H27" s="85">
        <v>10</v>
      </c>
      <c r="I27" s="129">
        <v>0</v>
      </c>
      <c r="J27" s="129">
        <f t="shared" si="0"/>
        <v>0</v>
      </c>
      <c r="K27" s="52"/>
      <c r="L27" s="79"/>
      <c r="M27" s="79"/>
      <c r="N27" s="79"/>
    </row>
    <row r="28" spans="2:14" s="80" customFormat="1" ht="49.5" x14ac:dyDescent="0.25">
      <c r="B28" s="84">
        <v>11</v>
      </c>
      <c r="C28" s="83" t="s">
        <v>255</v>
      </c>
      <c r="D28" s="119" t="s">
        <v>704</v>
      </c>
      <c r="E28" s="119" t="s">
        <v>703</v>
      </c>
      <c r="F28" s="119" t="s">
        <v>719</v>
      </c>
      <c r="G28" s="84" t="s">
        <v>192</v>
      </c>
      <c r="H28" s="85">
        <v>60</v>
      </c>
      <c r="I28" s="129">
        <v>0</v>
      </c>
      <c r="J28" s="129">
        <f t="shared" si="0"/>
        <v>0</v>
      </c>
      <c r="K28" s="52"/>
      <c r="L28" s="79"/>
      <c r="M28" s="79"/>
      <c r="N28" s="79"/>
    </row>
    <row r="29" spans="2:14" s="27" customFormat="1" ht="15" customHeight="1" x14ac:dyDescent="0.3">
      <c r="B29" s="190" t="s">
        <v>236</v>
      </c>
      <c r="C29" s="190"/>
      <c r="D29" s="190"/>
      <c r="E29" s="190"/>
      <c r="F29" s="190"/>
      <c r="G29" s="190"/>
      <c r="H29" s="190"/>
      <c r="I29" s="190"/>
      <c r="J29" s="147">
        <f>SUM(J18:J28)</f>
        <v>0</v>
      </c>
      <c r="N29" s="55"/>
    </row>
    <row r="30" spans="2:14" s="15" customFormat="1" ht="15" customHeight="1" x14ac:dyDescent="0.25">
      <c r="B30" s="16"/>
      <c r="C30" s="3"/>
      <c r="D30" s="110"/>
      <c r="E30" s="110"/>
      <c r="F30" s="110"/>
      <c r="G30" s="142"/>
      <c r="H30" s="133"/>
      <c r="I30" s="132"/>
      <c r="J30" s="132"/>
      <c r="K30" s="17"/>
      <c r="L30" s="16"/>
      <c r="M30" s="16"/>
      <c r="N30" s="16"/>
    </row>
    <row r="31" spans="2:14" s="59" customFormat="1" ht="15.75" customHeight="1" x14ac:dyDescent="0.3">
      <c r="B31" s="183" t="s">
        <v>19</v>
      </c>
      <c r="C31" s="183"/>
      <c r="D31" s="183"/>
      <c r="E31" s="183"/>
      <c r="F31" s="183"/>
      <c r="G31" s="183"/>
      <c r="H31" s="183"/>
      <c r="I31" s="183"/>
      <c r="J31" s="183"/>
      <c r="K31" s="177"/>
      <c r="L31" s="177"/>
      <c r="M31" s="177"/>
      <c r="N31" s="177"/>
    </row>
    <row r="32" spans="2:14" s="59" customFormat="1" ht="18" customHeight="1" x14ac:dyDescent="0.3">
      <c r="B32" s="183" t="s">
        <v>22</v>
      </c>
      <c r="C32" s="183"/>
      <c r="D32" s="183"/>
      <c r="E32" s="183"/>
      <c r="F32" s="183"/>
      <c r="G32" s="183"/>
      <c r="H32" s="183"/>
      <c r="I32" s="183"/>
      <c r="J32" s="183"/>
      <c r="K32" s="177"/>
      <c r="L32" s="177"/>
      <c r="M32" s="177"/>
      <c r="N32" s="177"/>
    </row>
    <row r="33" spans="2:14" s="59" customFormat="1" ht="20.25" customHeight="1" x14ac:dyDescent="0.25">
      <c r="B33" s="189" t="s">
        <v>20</v>
      </c>
      <c r="C33" s="189"/>
      <c r="D33" s="189"/>
      <c r="E33" s="189"/>
      <c r="F33" s="189"/>
      <c r="G33" s="189"/>
      <c r="H33" s="189"/>
      <c r="I33" s="189"/>
      <c r="J33" s="189"/>
      <c r="K33" s="189"/>
      <c r="L33" s="189"/>
      <c r="M33" s="189"/>
      <c r="N33" s="189"/>
    </row>
    <row r="34" spans="2:14" s="59" customFormat="1" ht="33.75" customHeight="1" x14ac:dyDescent="0.3">
      <c r="B34" s="183" t="s">
        <v>27</v>
      </c>
      <c r="C34" s="185"/>
      <c r="D34" s="185"/>
      <c r="E34" s="185"/>
      <c r="F34" s="185"/>
      <c r="G34" s="185"/>
      <c r="H34" s="185"/>
      <c r="I34" s="185"/>
      <c r="J34" s="185"/>
      <c r="K34" s="177"/>
      <c r="L34" s="177"/>
      <c r="M34" s="177"/>
      <c r="N34" s="177"/>
    </row>
    <row r="35" spans="2:14" s="59" customFormat="1" ht="66" customHeight="1" x14ac:dyDescent="0.3">
      <c r="B35" s="183" t="s">
        <v>28</v>
      </c>
      <c r="C35" s="177"/>
      <c r="D35" s="177"/>
      <c r="E35" s="177"/>
      <c r="F35" s="177"/>
      <c r="G35" s="177"/>
      <c r="H35" s="177"/>
      <c r="I35" s="177"/>
      <c r="J35" s="177"/>
      <c r="K35" s="177"/>
      <c r="L35" s="177"/>
      <c r="M35" s="177"/>
      <c r="N35" s="177"/>
    </row>
    <row r="36" spans="2:14" s="59" customFormat="1" ht="17.25" customHeight="1" x14ac:dyDescent="0.3">
      <c r="B36" s="183" t="s">
        <v>25</v>
      </c>
      <c r="C36" s="177"/>
      <c r="D36" s="177"/>
      <c r="E36" s="177"/>
      <c r="F36" s="177"/>
      <c r="G36" s="177"/>
      <c r="H36" s="177"/>
      <c r="I36" s="177"/>
      <c r="J36" s="177"/>
      <c r="K36" s="177"/>
      <c r="L36" s="177"/>
      <c r="M36" s="177"/>
      <c r="N36" s="177"/>
    </row>
    <row r="37" spans="2:14" s="59" customFormat="1" ht="87" customHeight="1" x14ac:dyDescent="0.25">
      <c r="B37" s="189" t="s">
        <v>21</v>
      </c>
      <c r="C37" s="189"/>
      <c r="D37" s="189"/>
      <c r="E37" s="189"/>
      <c r="F37" s="189"/>
      <c r="G37" s="189"/>
      <c r="H37" s="189"/>
      <c r="I37" s="189"/>
      <c r="J37" s="189"/>
      <c r="K37" s="177"/>
      <c r="L37" s="177"/>
      <c r="M37" s="177"/>
      <c r="N37" s="177"/>
    </row>
    <row r="38" spans="2:14" s="59" customFormat="1" ht="31.5" customHeight="1" x14ac:dyDescent="0.3">
      <c r="B38" s="183" t="s">
        <v>26</v>
      </c>
      <c r="C38" s="184"/>
      <c r="D38" s="184"/>
      <c r="E38" s="184"/>
      <c r="F38" s="184"/>
      <c r="G38" s="184"/>
      <c r="H38" s="184"/>
      <c r="I38" s="184"/>
      <c r="J38" s="184"/>
      <c r="K38" s="177"/>
      <c r="L38" s="177"/>
      <c r="M38" s="177"/>
      <c r="N38" s="177"/>
    </row>
    <row r="39" spans="2:14" s="59" customFormat="1" ht="16.5" x14ac:dyDescent="0.3">
      <c r="B39" s="176" t="s">
        <v>23</v>
      </c>
      <c r="C39" s="176"/>
      <c r="D39" s="176"/>
      <c r="E39" s="176"/>
      <c r="F39" s="176"/>
      <c r="G39" s="176"/>
      <c r="H39" s="176"/>
      <c r="I39" s="176"/>
      <c r="J39" s="176"/>
      <c r="K39" s="177"/>
      <c r="L39" s="177"/>
      <c r="M39" s="177"/>
      <c r="N39" s="177"/>
    </row>
    <row r="40" spans="2:14" x14ac:dyDescent="0.25">
      <c r="B40" s="4"/>
      <c r="C40" s="5"/>
      <c r="D40" s="98"/>
      <c r="E40" s="98"/>
      <c r="F40" s="98"/>
      <c r="G40" s="134"/>
      <c r="H40" s="135"/>
      <c r="I40" s="134"/>
      <c r="J40" s="108"/>
      <c r="K40" s="6"/>
      <c r="L40" s="24"/>
      <c r="M40" s="6"/>
      <c r="N40" s="7"/>
    </row>
    <row r="41" spans="2:14" x14ac:dyDescent="0.25">
      <c r="B41" s="4"/>
      <c r="C41" s="5"/>
      <c r="D41" s="98"/>
      <c r="E41" s="98"/>
      <c r="F41" s="98"/>
      <c r="G41" s="134"/>
      <c r="H41" s="135"/>
      <c r="I41" s="134"/>
      <c r="J41" s="108"/>
      <c r="K41" s="6"/>
      <c r="L41" s="24"/>
      <c r="M41" s="6"/>
      <c r="N41" s="7"/>
    </row>
    <row r="42" spans="2:14" s="38" customFormat="1" ht="16.5" customHeight="1" x14ac:dyDescent="0.3">
      <c r="B42" s="39" t="s">
        <v>3</v>
      </c>
      <c r="D42" s="33"/>
      <c r="E42" s="33"/>
      <c r="F42" s="33"/>
      <c r="G42" s="140"/>
      <c r="H42" s="68"/>
      <c r="I42" s="33"/>
      <c r="J42" s="136"/>
      <c r="K42" s="40"/>
      <c r="L42" s="41"/>
      <c r="M42" s="42"/>
      <c r="N42" s="43" t="s">
        <v>4</v>
      </c>
    </row>
    <row r="44" spans="2:14" x14ac:dyDescent="0.25">
      <c r="B44" s="57"/>
      <c r="C44" s="57"/>
      <c r="K44" s="58"/>
      <c r="L44" s="58"/>
      <c r="M44" s="57"/>
      <c r="N44" s="57"/>
    </row>
    <row r="45" spans="2:14" x14ac:dyDescent="0.25">
      <c r="B45" s="57"/>
      <c r="C45" s="57"/>
      <c r="K45" s="58"/>
      <c r="L45" s="58"/>
      <c r="M45" s="57"/>
      <c r="N45" s="57"/>
    </row>
    <row r="46" spans="2:14" x14ac:dyDescent="0.25">
      <c r="B46" s="57"/>
      <c r="C46" s="57"/>
      <c r="K46" s="58"/>
      <c r="L46" s="58"/>
      <c r="M46" s="57"/>
      <c r="N46" s="57"/>
    </row>
    <row r="47" spans="2:14" x14ac:dyDescent="0.25">
      <c r="B47" s="57"/>
      <c r="C47" s="57"/>
      <c r="K47" s="58"/>
      <c r="L47" s="58"/>
      <c r="M47" s="57"/>
      <c r="N47" s="57"/>
    </row>
    <row r="48" spans="2:14" x14ac:dyDescent="0.25">
      <c r="B48" s="57" t="s">
        <v>18</v>
      </c>
      <c r="C48" s="57"/>
      <c r="K48" s="58"/>
      <c r="L48" s="58"/>
      <c r="M48" s="57"/>
      <c r="N48" s="57"/>
    </row>
    <row r="49" spans="2:14" x14ac:dyDescent="0.25">
      <c r="B49" s="57"/>
      <c r="C49" s="57"/>
      <c r="K49" s="58"/>
      <c r="L49" s="58"/>
      <c r="M49" s="57"/>
      <c r="N49" s="57"/>
    </row>
    <row r="50" spans="2:14" x14ac:dyDescent="0.25">
      <c r="B50" s="57"/>
      <c r="C50" s="57"/>
      <c r="K50" s="58"/>
      <c r="L50" s="58"/>
      <c r="M50" s="57"/>
      <c r="N50" s="57"/>
    </row>
    <row r="52" spans="2:14" x14ac:dyDescent="0.25">
      <c r="B52" s="57"/>
    </row>
    <row r="53" spans="2:14" x14ac:dyDescent="0.25">
      <c r="B53" s="57"/>
    </row>
    <row r="54" spans="2:14" x14ac:dyDescent="0.25">
      <c r="B54" s="57"/>
    </row>
    <row r="55" spans="2:14" x14ac:dyDescent="0.25">
      <c r="B55" s="57"/>
      <c r="G55" s="143"/>
      <c r="H55" s="111"/>
      <c r="K55" s="2"/>
      <c r="L55" s="2"/>
    </row>
    <row r="56" spans="2:14" x14ac:dyDescent="0.25">
      <c r="B56" s="57"/>
      <c r="G56" s="143"/>
      <c r="H56" s="111"/>
      <c r="K56" s="2"/>
      <c r="L56" s="2"/>
    </row>
  </sheetData>
  <mergeCells count="13">
    <mergeCell ref="B39:N39"/>
    <mergeCell ref="B33:N33"/>
    <mergeCell ref="B34:N34"/>
    <mergeCell ref="B35:N35"/>
    <mergeCell ref="B36:N36"/>
    <mergeCell ref="B37:N37"/>
    <mergeCell ref="B38:N38"/>
    <mergeCell ref="B32:N32"/>
    <mergeCell ref="H2:J2"/>
    <mergeCell ref="L2:N2"/>
    <mergeCell ref="K16:N16"/>
    <mergeCell ref="B29:I29"/>
    <mergeCell ref="B31:N31"/>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77"/>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2.5703125" style="2" customWidth="1"/>
    <col min="4" max="4" width="14.5703125" style="1" customWidth="1"/>
    <col min="5" max="5" width="14.28515625" style="1" customWidth="1"/>
    <col min="6" max="6" width="12.28515625" style="1" customWidth="1"/>
    <col min="7" max="7" width="11.85546875" style="18" customWidth="1"/>
    <col min="8" max="8" width="13.42578125" style="69" customWidth="1"/>
    <col min="9" max="9" width="13" style="1" customWidth="1"/>
    <col min="10" max="10" width="13.5703125" style="1" customWidth="1"/>
    <col min="11" max="11" width="13.42578125" style="18" customWidth="1"/>
    <col min="12" max="12" width="15.5703125" style="18" customWidth="1"/>
    <col min="13" max="13" width="15.5703125" style="2" customWidth="1"/>
    <col min="14" max="14" width="15.85546875" style="2" customWidth="1"/>
    <col min="15" max="16384" width="9.140625" style="2"/>
  </cols>
  <sheetData>
    <row r="1" spans="2:14" s="10" customFormat="1" ht="14.25" x14ac:dyDescent="0.2">
      <c r="B1" s="11"/>
      <c r="D1" s="11"/>
      <c r="E1" s="11"/>
      <c r="F1" s="11"/>
      <c r="G1" s="9"/>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90"/>
      <c r="H3" s="61"/>
      <c r="I3" s="22"/>
      <c r="J3" s="22"/>
      <c r="K3" s="19"/>
      <c r="L3" s="8"/>
      <c r="N3" s="23"/>
    </row>
    <row r="4" spans="2:14" s="21" customFormat="1" ht="12.75" x14ac:dyDescent="0.2">
      <c r="B4" s="22"/>
      <c r="C4" s="20"/>
      <c r="D4" s="90"/>
      <c r="E4" s="90"/>
      <c r="F4" s="90"/>
      <c r="G4" s="90"/>
      <c r="H4" s="61"/>
      <c r="I4" s="22"/>
      <c r="J4" s="22"/>
      <c r="K4" s="19"/>
      <c r="L4" s="8"/>
      <c r="N4" s="23"/>
    </row>
    <row r="5" spans="2:14" s="21" customFormat="1" ht="12.75" x14ac:dyDescent="0.2">
      <c r="B5" s="22"/>
      <c r="C5" s="20"/>
      <c r="D5" s="90"/>
      <c r="E5" s="90"/>
      <c r="F5" s="90"/>
      <c r="G5" s="90"/>
      <c r="H5" s="61"/>
      <c r="I5" s="22"/>
      <c r="J5" s="22"/>
      <c r="K5" s="19"/>
      <c r="L5" s="8"/>
      <c r="N5" s="23"/>
    </row>
    <row r="6" spans="2:14" s="21" customFormat="1" ht="12.75" x14ac:dyDescent="0.2">
      <c r="B6" s="22"/>
      <c r="C6" s="20"/>
      <c r="D6" s="90"/>
      <c r="E6" s="90"/>
      <c r="F6" s="90"/>
      <c r="G6" s="90"/>
      <c r="H6" s="61"/>
      <c r="I6" s="22"/>
      <c r="J6" s="22"/>
      <c r="K6" s="19"/>
      <c r="L6" s="8"/>
      <c r="N6" s="23"/>
    </row>
    <row r="7" spans="2:14" s="21" customFormat="1" ht="12.75" x14ac:dyDescent="0.2">
      <c r="B7" s="22"/>
      <c r="C7" s="20"/>
      <c r="D7" s="90"/>
      <c r="E7" s="90"/>
      <c r="F7" s="90"/>
      <c r="G7" s="90"/>
      <c r="H7" s="61"/>
      <c r="I7" s="22"/>
      <c r="J7" s="22"/>
      <c r="K7" s="19"/>
      <c r="L7" s="8"/>
      <c r="N7" s="23"/>
    </row>
    <row r="8" spans="2:14" s="10" customFormat="1" ht="14.25" x14ac:dyDescent="0.2">
      <c r="B8" s="11"/>
      <c r="D8" s="11"/>
      <c r="E8" s="11"/>
      <c r="F8" s="11"/>
      <c r="G8" s="9"/>
      <c r="H8" s="61"/>
      <c r="I8" s="11"/>
      <c r="J8" s="11"/>
      <c r="K8" s="9"/>
      <c r="L8" s="8"/>
    </row>
    <row r="9" spans="2:14" s="27" customFormat="1" ht="16.5" x14ac:dyDescent="0.3">
      <c r="B9" s="28" t="s">
        <v>6</v>
      </c>
      <c r="C9" s="29"/>
      <c r="D9" s="91"/>
      <c r="E9" s="91"/>
      <c r="F9" s="91"/>
      <c r="G9" s="30"/>
      <c r="H9" s="62"/>
      <c r="I9" s="32"/>
      <c r="J9" s="33"/>
      <c r="K9" s="30"/>
      <c r="L9" s="31"/>
      <c r="M9" s="32" t="s">
        <v>7</v>
      </c>
      <c r="N9" s="33"/>
    </row>
    <row r="10" spans="2:14" s="27" customFormat="1" ht="16.5" x14ac:dyDescent="0.3">
      <c r="B10" s="28"/>
      <c r="C10" s="29"/>
      <c r="D10" s="91"/>
      <c r="E10" s="91"/>
      <c r="F10" s="91"/>
      <c r="G10" s="30"/>
      <c r="H10" s="63"/>
      <c r="I10" s="35"/>
      <c r="J10" s="33"/>
      <c r="K10" s="30"/>
      <c r="L10" s="34"/>
      <c r="M10" s="35"/>
      <c r="N10" s="33"/>
    </row>
    <row r="11" spans="2:14" s="27" customFormat="1" ht="16.5" x14ac:dyDescent="0.3">
      <c r="B11" s="36"/>
      <c r="C11" s="29"/>
      <c r="D11" s="91"/>
      <c r="E11" s="91"/>
      <c r="F11" s="91"/>
      <c r="G11" s="30"/>
      <c r="H11" s="63"/>
      <c r="I11" s="35"/>
      <c r="J11" s="33"/>
      <c r="K11" s="30"/>
      <c r="L11" s="34"/>
      <c r="M11" s="35"/>
      <c r="N11" s="33"/>
    </row>
    <row r="12" spans="2:14" s="27" customFormat="1" ht="16.5" x14ac:dyDescent="0.3">
      <c r="B12" s="28" t="s">
        <v>8</v>
      </c>
      <c r="C12" s="29"/>
      <c r="D12" s="91"/>
      <c r="E12" s="91"/>
      <c r="F12" s="91"/>
      <c r="G12" s="30"/>
      <c r="H12" s="63"/>
      <c r="I12" s="35"/>
      <c r="J12" s="33"/>
      <c r="K12" s="30"/>
      <c r="L12" s="34"/>
      <c r="M12" s="35"/>
      <c r="N12" s="33"/>
    </row>
    <row r="13" spans="2:14" s="10" customFormat="1" ht="15.75" x14ac:dyDescent="0.25">
      <c r="B13" s="11"/>
      <c r="C13" s="12"/>
      <c r="D13" s="92"/>
      <c r="E13" s="92"/>
      <c r="F13" s="92"/>
      <c r="G13" s="13"/>
      <c r="H13" s="64"/>
      <c r="I13" s="107"/>
      <c r="J13" s="11"/>
      <c r="K13" s="13"/>
      <c r="L13" s="13"/>
      <c r="M13" s="14"/>
    </row>
    <row r="15" spans="2:14" s="27" customFormat="1" ht="16.5" customHeight="1" x14ac:dyDescent="0.3">
      <c r="B15" s="51" t="s">
        <v>877</v>
      </c>
      <c r="C15" s="37"/>
      <c r="D15" s="93"/>
      <c r="E15" s="93"/>
      <c r="F15" s="93"/>
      <c r="G15" s="30"/>
      <c r="H15" s="63"/>
      <c r="I15" s="35"/>
      <c r="J15" s="35"/>
      <c r="K15" s="30"/>
      <c r="L15" s="34"/>
      <c r="M15" s="35"/>
      <c r="N15" s="35"/>
    </row>
    <row r="16" spans="2:14" s="44" customFormat="1" ht="16.5" x14ac:dyDescent="0.3">
      <c r="B16" s="45"/>
      <c r="C16" s="46"/>
      <c r="D16" s="94"/>
      <c r="E16" s="94"/>
      <c r="F16" s="94"/>
      <c r="G16" s="48"/>
      <c r="H16" s="65"/>
      <c r="I16" s="48"/>
      <c r="J16" s="49"/>
      <c r="K16" s="191" t="s">
        <v>24</v>
      </c>
      <c r="L16" s="192"/>
      <c r="M16" s="192"/>
      <c r="N16" s="192"/>
    </row>
    <row r="17" spans="2:14" s="50" customFormat="1" ht="73.5" customHeight="1" x14ac:dyDescent="0.2">
      <c r="B17" s="100" t="s">
        <v>9</v>
      </c>
      <c r="C17" s="101" t="s">
        <v>12</v>
      </c>
      <c r="D17" s="100" t="s">
        <v>16</v>
      </c>
      <c r="E17" s="144" t="s">
        <v>788</v>
      </c>
      <c r="F17" s="100" t="s">
        <v>13</v>
      </c>
      <c r="G17" s="102" t="s">
        <v>0</v>
      </c>
      <c r="H17" s="103" t="s">
        <v>10</v>
      </c>
      <c r="I17" s="102" t="s">
        <v>1</v>
      </c>
      <c r="J17" s="102" t="s">
        <v>2</v>
      </c>
      <c r="K17" s="102" t="s">
        <v>15</v>
      </c>
      <c r="L17" s="104" t="s">
        <v>16</v>
      </c>
      <c r="M17" s="102" t="s">
        <v>13</v>
      </c>
      <c r="N17" s="102" t="s">
        <v>17</v>
      </c>
    </row>
    <row r="18" spans="2:14" s="80" customFormat="1" ht="16.5" x14ac:dyDescent="0.25">
      <c r="B18" s="60">
        <v>1</v>
      </c>
      <c r="C18" s="86" t="s">
        <v>262</v>
      </c>
      <c r="D18" s="99" t="s">
        <v>716</v>
      </c>
      <c r="E18" s="99" t="s">
        <v>716</v>
      </c>
      <c r="F18" s="96" t="s">
        <v>380</v>
      </c>
      <c r="G18" s="60" t="s">
        <v>76</v>
      </c>
      <c r="H18" s="88">
        <v>3</v>
      </c>
      <c r="I18" s="78">
        <v>0</v>
      </c>
      <c r="J18" s="78">
        <f t="shared" ref="J18:J81" si="0">+H18*I18</f>
        <v>0</v>
      </c>
      <c r="K18" s="52"/>
      <c r="L18" s="79"/>
      <c r="M18" s="79"/>
      <c r="N18" s="79"/>
    </row>
    <row r="19" spans="2:14" s="80" customFormat="1" ht="33" x14ac:dyDescent="0.25">
      <c r="B19" s="60">
        <v>2</v>
      </c>
      <c r="C19" s="86" t="s">
        <v>789</v>
      </c>
      <c r="D19" s="145" t="s">
        <v>705</v>
      </c>
      <c r="E19" s="145" t="s">
        <v>700</v>
      </c>
      <c r="F19" s="96" t="s">
        <v>381</v>
      </c>
      <c r="G19" s="60" t="s">
        <v>76</v>
      </c>
      <c r="H19" s="88">
        <v>4</v>
      </c>
      <c r="I19" s="78">
        <v>0</v>
      </c>
      <c r="J19" s="78">
        <f t="shared" si="0"/>
        <v>0</v>
      </c>
      <c r="K19" s="52"/>
      <c r="L19" s="79"/>
      <c r="M19" s="79"/>
      <c r="N19" s="79"/>
    </row>
    <row r="20" spans="2:14" s="80" customFormat="1" ht="16.5" x14ac:dyDescent="0.25">
      <c r="B20" s="60">
        <v>3</v>
      </c>
      <c r="C20" s="86" t="s">
        <v>263</v>
      </c>
      <c r="D20" s="99" t="s">
        <v>716</v>
      </c>
      <c r="E20" s="99" t="s">
        <v>716</v>
      </c>
      <c r="F20" s="96" t="s">
        <v>380</v>
      </c>
      <c r="G20" s="60" t="s">
        <v>76</v>
      </c>
      <c r="H20" s="88">
        <v>3</v>
      </c>
      <c r="I20" s="78">
        <v>0</v>
      </c>
      <c r="J20" s="78">
        <f t="shared" si="0"/>
        <v>0</v>
      </c>
      <c r="K20" s="52"/>
      <c r="L20" s="79"/>
      <c r="M20" s="79"/>
      <c r="N20" s="79"/>
    </row>
    <row r="21" spans="2:14" s="80" customFormat="1" ht="16.5" x14ac:dyDescent="0.25">
      <c r="B21" s="60">
        <v>4</v>
      </c>
      <c r="C21" s="86" t="s">
        <v>264</v>
      </c>
      <c r="D21" s="99" t="s">
        <v>716</v>
      </c>
      <c r="E21" s="99" t="s">
        <v>716</v>
      </c>
      <c r="F21" s="96" t="s">
        <v>382</v>
      </c>
      <c r="G21" s="60" t="s">
        <v>76</v>
      </c>
      <c r="H21" s="88">
        <v>4</v>
      </c>
      <c r="I21" s="78">
        <v>0</v>
      </c>
      <c r="J21" s="78">
        <f t="shared" si="0"/>
        <v>0</v>
      </c>
      <c r="K21" s="52"/>
      <c r="L21" s="79"/>
      <c r="M21" s="79"/>
      <c r="N21" s="79"/>
    </row>
    <row r="22" spans="2:14" s="80" customFormat="1" ht="16.5" x14ac:dyDescent="0.25">
      <c r="B22" s="60">
        <v>5</v>
      </c>
      <c r="C22" s="86" t="s">
        <v>265</v>
      </c>
      <c r="D22" s="99" t="s">
        <v>716</v>
      </c>
      <c r="E22" s="99" t="s">
        <v>716</v>
      </c>
      <c r="F22" s="96" t="s">
        <v>383</v>
      </c>
      <c r="G22" s="60" t="s">
        <v>76</v>
      </c>
      <c r="H22" s="88">
        <v>2</v>
      </c>
      <c r="I22" s="78">
        <v>0</v>
      </c>
      <c r="J22" s="78">
        <f t="shared" si="0"/>
        <v>0</v>
      </c>
      <c r="K22" s="52"/>
      <c r="L22" s="79"/>
      <c r="M22" s="79"/>
      <c r="N22" s="79"/>
    </row>
    <row r="23" spans="2:14" s="80" customFormat="1" ht="16.5" x14ac:dyDescent="0.25">
      <c r="B23" s="60">
        <v>6</v>
      </c>
      <c r="C23" s="86" t="s">
        <v>675</v>
      </c>
      <c r="D23" s="99" t="s">
        <v>716</v>
      </c>
      <c r="E23" s="99" t="s">
        <v>716</v>
      </c>
      <c r="F23" s="96" t="s">
        <v>380</v>
      </c>
      <c r="G23" s="60" t="s">
        <v>76</v>
      </c>
      <c r="H23" s="88">
        <f>2+1</f>
        <v>3</v>
      </c>
      <c r="I23" s="78">
        <v>0</v>
      </c>
      <c r="J23" s="78">
        <f t="shared" si="0"/>
        <v>0</v>
      </c>
      <c r="K23" s="52"/>
      <c r="L23" s="79"/>
      <c r="M23" s="79"/>
      <c r="N23" s="79"/>
    </row>
    <row r="24" spans="2:14" s="80" customFormat="1" ht="16.5" x14ac:dyDescent="0.25">
      <c r="B24" s="60">
        <v>7</v>
      </c>
      <c r="C24" s="86" t="s">
        <v>266</v>
      </c>
      <c r="D24" s="99" t="s">
        <v>716</v>
      </c>
      <c r="E24" s="99" t="s">
        <v>716</v>
      </c>
      <c r="F24" s="96" t="s">
        <v>382</v>
      </c>
      <c r="G24" s="60" t="s">
        <v>76</v>
      </c>
      <c r="H24" s="88">
        <v>1</v>
      </c>
      <c r="I24" s="78">
        <v>0</v>
      </c>
      <c r="J24" s="78">
        <f t="shared" si="0"/>
        <v>0</v>
      </c>
      <c r="K24" s="52"/>
      <c r="L24" s="79"/>
      <c r="M24" s="79"/>
      <c r="N24" s="79"/>
    </row>
    <row r="25" spans="2:14" s="80" customFormat="1" ht="33" x14ac:dyDescent="0.25">
      <c r="B25" s="60">
        <v>8</v>
      </c>
      <c r="C25" s="86" t="s">
        <v>676</v>
      </c>
      <c r="D25" s="99" t="s">
        <v>716</v>
      </c>
      <c r="E25" s="99" t="s">
        <v>716</v>
      </c>
      <c r="F25" s="96" t="s">
        <v>389</v>
      </c>
      <c r="G25" s="60" t="s">
        <v>76</v>
      </c>
      <c r="H25" s="88">
        <f>2+1</f>
        <v>3</v>
      </c>
      <c r="I25" s="78">
        <v>0</v>
      </c>
      <c r="J25" s="78">
        <f t="shared" si="0"/>
        <v>0</v>
      </c>
      <c r="K25" s="52"/>
      <c r="L25" s="79"/>
      <c r="M25" s="79"/>
      <c r="N25" s="79"/>
    </row>
    <row r="26" spans="2:14" s="80" customFormat="1" ht="16.5" x14ac:dyDescent="0.25">
      <c r="B26" s="60">
        <v>9</v>
      </c>
      <c r="C26" s="86" t="s">
        <v>267</v>
      </c>
      <c r="D26" s="99" t="s">
        <v>716</v>
      </c>
      <c r="E26" s="99" t="s">
        <v>716</v>
      </c>
      <c r="F26" s="96" t="s">
        <v>385</v>
      </c>
      <c r="G26" s="60" t="s">
        <v>76</v>
      </c>
      <c r="H26" s="88">
        <v>2</v>
      </c>
      <c r="I26" s="78">
        <v>0</v>
      </c>
      <c r="J26" s="78">
        <f t="shared" si="0"/>
        <v>0</v>
      </c>
      <c r="K26" s="52"/>
      <c r="L26" s="79"/>
      <c r="M26" s="79"/>
      <c r="N26" s="79"/>
    </row>
    <row r="27" spans="2:14" s="80" customFormat="1" ht="16.5" x14ac:dyDescent="0.25">
      <c r="B27" s="60">
        <v>10</v>
      </c>
      <c r="C27" s="86" t="s">
        <v>268</v>
      </c>
      <c r="D27" s="99" t="s">
        <v>716</v>
      </c>
      <c r="E27" s="99" t="s">
        <v>716</v>
      </c>
      <c r="F27" s="96" t="s">
        <v>189</v>
      </c>
      <c r="G27" s="60" t="s">
        <v>76</v>
      </c>
      <c r="H27" s="88">
        <v>5</v>
      </c>
      <c r="I27" s="78">
        <v>0</v>
      </c>
      <c r="J27" s="78">
        <f t="shared" si="0"/>
        <v>0</v>
      </c>
      <c r="K27" s="52"/>
      <c r="L27" s="79"/>
      <c r="M27" s="79"/>
      <c r="N27" s="79"/>
    </row>
    <row r="28" spans="2:14" s="80" customFormat="1" ht="49.5" x14ac:dyDescent="0.25">
      <c r="B28" s="60">
        <v>11</v>
      </c>
      <c r="C28" s="86" t="s">
        <v>269</v>
      </c>
      <c r="D28" s="99" t="s">
        <v>716</v>
      </c>
      <c r="E28" s="99" t="s">
        <v>716</v>
      </c>
      <c r="F28" s="96" t="s">
        <v>389</v>
      </c>
      <c r="G28" s="60" t="s">
        <v>76</v>
      </c>
      <c r="H28" s="88">
        <v>3</v>
      </c>
      <c r="I28" s="78">
        <v>0</v>
      </c>
      <c r="J28" s="78">
        <f t="shared" si="0"/>
        <v>0</v>
      </c>
      <c r="K28" s="52"/>
      <c r="L28" s="79"/>
      <c r="M28" s="79"/>
      <c r="N28" s="79"/>
    </row>
    <row r="29" spans="2:14" s="80" customFormat="1" ht="16.5" x14ac:dyDescent="0.25">
      <c r="B29" s="60">
        <v>12</v>
      </c>
      <c r="C29" s="86" t="s">
        <v>270</v>
      </c>
      <c r="D29" s="99" t="s">
        <v>716</v>
      </c>
      <c r="E29" s="99" t="s">
        <v>716</v>
      </c>
      <c r="F29" s="96" t="s">
        <v>380</v>
      </c>
      <c r="G29" s="60" t="s">
        <v>76</v>
      </c>
      <c r="H29" s="88">
        <v>2</v>
      </c>
      <c r="I29" s="78">
        <v>0</v>
      </c>
      <c r="J29" s="78">
        <f t="shared" si="0"/>
        <v>0</v>
      </c>
      <c r="K29" s="52"/>
      <c r="L29" s="79"/>
      <c r="M29" s="79"/>
      <c r="N29" s="79"/>
    </row>
    <row r="30" spans="2:14" s="80" customFormat="1" ht="16.5" x14ac:dyDescent="0.25">
      <c r="B30" s="60">
        <v>13</v>
      </c>
      <c r="C30" s="86" t="s">
        <v>862</v>
      </c>
      <c r="D30" s="99" t="s">
        <v>716</v>
      </c>
      <c r="E30" s="99" t="s">
        <v>716</v>
      </c>
      <c r="F30" s="96" t="s">
        <v>781</v>
      </c>
      <c r="G30" s="60" t="s">
        <v>76</v>
      </c>
      <c r="H30" s="88">
        <v>2</v>
      </c>
      <c r="I30" s="78">
        <v>0</v>
      </c>
      <c r="J30" s="78">
        <f t="shared" si="0"/>
        <v>0</v>
      </c>
      <c r="K30" s="52"/>
      <c r="L30" s="79"/>
      <c r="M30" s="79"/>
      <c r="N30" s="79"/>
    </row>
    <row r="31" spans="2:14" s="80" customFormat="1" ht="16.5" x14ac:dyDescent="0.25">
      <c r="B31" s="60">
        <v>14</v>
      </c>
      <c r="C31" s="86" t="s">
        <v>271</v>
      </c>
      <c r="D31" s="99" t="s">
        <v>716</v>
      </c>
      <c r="E31" s="99" t="s">
        <v>716</v>
      </c>
      <c r="F31" s="96" t="s">
        <v>389</v>
      </c>
      <c r="G31" s="60" t="s">
        <v>76</v>
      </c>
      <c r="H31" s="88">
        <v>2</v>
      </c>
      <c r="I31" s="78">
        <v>0</v>
      </c>
      <c r="J31" s="78">
        <f t="shared" si="0"/>
        <v>0</v>
      </c>
      <c r="K31" s="52"/>
      <c r="L31" s="79"/>
      <c r="M31" s="79"/>
      <c r="N31" s="79"/>
    </row>
    <row r="32" spans="2:14" s="80" customFormat="1" ht="16.5" x14ac:dyDescent="0.25">
      <c r="B32" s="60">
        <v>15</v>
      </c>
      <c r="C32" s="86" t="s">
        <v>272</v>
      </c>
      <c r="D32" s="99" t="s">
        <v>716</v>
      </c>
      <c r="E32" s="99" t="s">
        <v>716</v>
      </c>
      <c r="F32" s="96" t="s">
        <v>228</v>
      </c>
      <c r="G32" s="60" t="s">
        <v>76</v>
      </c>
      <c r="H32" s="88">
        <v>1</v>
      </c>
      <c r="I32" s="78">
        <v>0</v>
      </c>
      <c r="J32" s="78">
        <f t="shared" si="0"/>
        <v>0</v>
      </c>
      <c r="K32" s="52"/>
      <c r="L32" s="79"/>
      <c r="M32" s="79"/>
      <c r="N32" s="79"/>
    </row>
    <row r="33" spans="2:14" s="80" customFormat="1" ht="33" x14ac:dyDescent="0.25">
      <c r="B33" s="60">
        <v>16</v>
      </c>
      <c r="C33" s="86" t="s">
        <v>273</v>
      </c>
      <c r="D33" s="99" t="s">
        <v>716</v>
      </c>
      <c r="E33" s="99" t="s">
        <v>716</v>
      </c>
      <c r="F33" s="96" t="s">
        <v>223</v>
      </c>
      <c r="G33" s="60" t="s">
        <v>76</v>
      </c>
      <c r="H33" s="88">
        <v>6</v>
      </c>
      <c r="I33" s="78">
        <v>0</v>
      </c>
      <c r="J33" s="78">
        <f t="shared" si="0"/>
        <v>0</v>
      </c>
      <c r="K33" s="52"/>
      <c r="L33" s="79"/>
      <c r="M33" s="79"/>
      <c r="N33" s="79"/>
    </row>
    <row r="34" spans="2:14" s="80" customFormat="1" ht="16.5" x14ac:dyDescent="0.25">
      <c r="B34" s="60">
        <v>17</v>
      </c>
      <c r="C34" s="86" t="s">
        <v>274</v>
      </c>
      <c r="D34" s="99" t="s">
        <v>716</v>
      </c>
      <c r="E34" s="99" t="s">
        <v>716</v>
      </c>
      <c r="F34" s="96" t="s">
        <v>782</v>
      </c>
      <c r="G34" s="60" t="s">
        <v>76</v>
      </c>
      <c r="H34" s="88">
        <v>5</v>
      </c>
      <c r="I34" s="78">
        <v>0</v>
      </c>
      <c r="J34" s="78">
        <f t="shared" si="0"/>
        <v>0</v>
      </c>
      <c r="K34" s="52"/>
      <c r="L34" s="79"/>
      <c r="M34" s="79"/>
      <c r="N34" s="79"/>
    </row>
    <row r="35" spans="2:14" s="80" customFormat="1" ht="16.5" x14ac:dyDescent="0.25">
      <c r="B35" s="60">
        <v>18</v>
      </c>
      <c r="C35" s="86" t="s">
        <v>275</v>
      </c>
      <c r="D35" s="99" t="s">
        <v>716</v>
      </c>
      <c r="E35" s="99" t="s">
        <v>716</v>
      </c>
      <c r="F35" s="96" t="s">
        <v>389</v>
      </c>
      <c r="G35" s="60" t="s">
        <v>76</v>
      </c>
      <c r="H35" s="88">
        <v>2</v>
      </c>
      <c r="I35" s="78">
        <v>0</v>
      </c>
      <c r="J35" s="78">
        <f t="shared" si="0"/>
        <v>0</v>
      </c>
      <c r="K35" s="52"/>
      <c r="L35" s="79"/>
      <c r="M35" s="79"/>
      <c r="N35" s="79"/>
    </row>
    <row r="36" spans="2:14" s="80" customFormat="1" ht="16.5" x14ac:dyDescent="0.25">
      <c r="B36" s="60">
        <v>19</v>
      </c>
      <c r="C36" s="86" t="s">
        <v>276</v>
      </c>
      <c r="D36" s="99" t="s">
        <v>716</v>
      </c>
      <c r="E36" s="99" t="s">
        <v>716</v>
      </c>
      <c r="F36" s="96" t="s">
        <v>380</v>
      </c>
      <c r="G36" s="60" t="s">
        <v>76</v>
      </c>
      <c r="H36" s="88">
        <v>2</v>
      </c>
      <c r="I36" s="78">
        <v>0</v>
      </c>
      <c r="J36" s="78">
        <f t="shared" si="0"/>
        <v>0</v>
      </c>
      <c r="K36" s="52"/>
      <c r="L36" s="79"/>
      <c r="M36" s="79"/>
      <c r="N36" s="79"/>
    </row>
    <row r="37" spans="2:14" s="80" customFormat="1" ht="33" x14ac:dyDescent="0.25">
      <c r="B37" s="60">
        <v>20</v>
      </c>
      <c r="C37" s="86" t="s">
        <v>277</v>
      </c>
      <c r="D37" s="99" t="s">
        <v>716</v>
      </c>
      <c r="E37" s="99" t="s">
        <v>716</v>
      </c>
      <c r="F37" s="96" t="s">
        <v>380</v>
      </c>
      <c r="G37" s="60" t="s">
        <v>76</v>
      </c>
      <c r="H37" s="88">
        <v>1</v>
      </c>
      <c r="I37" s="78">
        <v>0</v>
      </c>
      <c r="J37" s="78">
        <f t="shared" si="0"/>
        <v>0</v>
      </c>
      <c r="K37" s="52"/>
      <c r="L37" s="79"/>
      <c r="M37" s="79"/>
      <c r="N37" s="79"/>
    </row>
    <row r="38" spans="2:14" s="80" customFormat="1" ht="16.5" x14ac:dyDescent="0.25">
      <c r="B38" s="60">
        <v>21</v>
      </c>
      <c r="C38" s="86" t="s">
        <v>278</v>
      </c>
      <c r="D38" s="99" t="s">
        <v>716</v>
      </c>
      <c r="E38" s="99" t="s">
        <v>716</v>
      </c>
      <c r="F38" s="96" t="s">
        <v>189</v>
      </c>
      <c r="G38" s="60" t="s">
        <v>76</v>
      </c>
      <c r="H38" s="88">
        <v>5</v>
      </c>
      <c r="I38" s="78">
        <v>0</v>
      </c>
      <c r="J38" s="78">
        <f t="shared" si="0"/>
        <v>0</v>
      </c>
      <c r="K38" s="52"/>
      <c r="L38" s="79"/>
      <c r="M38" s="79"/>
      <c r="N38" s="79"/>
    </row>
    <row r="39" spans="2:14" s="80" customFormat="1" ht="16.5" x14ac:dyDescent="0.25">
      <c r="B39" s="60">
        <v>22</v>
      </c>
      <c r="C39" s="86" t="s">
        <v>279</v>
      </c>
      <c r="D39" s="99" t="s">
        <v>716</v>
      </c>
      <c r="E39" s="99" t="s">
        <v>716</v>
      </c>
      <c r="F39" s="96" t="s">
        <v>386</v>
      </c>
      <c r="G39" s="60" t="s">
        <v>76</v>
      </c>
      <c r="H39" s="88">
        <v>32</v>
      </c>
      <c r="I39" s="78">
        <v>0</v>
      </c>
      <c r="J39" s="78">
        <f t="shared" si="0"/>
        <v>0</v>
      </c>
      <c r="K39" s="52"/>
      <c r="L39" s="79"/>
      <c r="M39" s="79"/>
      <c r="N39" s="79"/>
    </row>
    <row r="40" spans="2:14" s="80" customFormat="1" ht="16.5" x14ac:dyDescent="0.25">
      <c r="B40" s="60">
        <v>23</v>
      </c>
      <c r="C40" s="86" t="s">
        <v>280</v>
      </c>
      <c r="D40" s="99" t="s">
        <v>716</v>
      </c>
      <c r="E40" s="99" t="s">
        <v>716</v>
      </c>
      <c r="F40" s="96" t="s">
        <v>380</v>
      </c>
      <c r="G40" s="60" t="s">
        <v>76</v>
      </c>
      <c r="H40" s="88">
        <v>25</v>
      </c>
      <c r="I40" s="78">
        <v>0</v>
      </c>
      <c r="J40" s="78">
        <f t="shared" si="0"/>
        <v>0</v>
      </c>
      <c r="K40" s="52"/>
      <c r="L40" s="79"/>
      <c r="M40" s="79"/>
      <c r="N40" s="79"/>
    </row>
    <row r="41" spans="2:14" s="80" customFormat="1" ht="16.5" x14ac:dyDescent="0.25">
      <c r="B41" s="60">
        <v>24</v>
      </c>
      <c r="C41" s="86" t="s">
        <v>281</v>
      </c>
      <c r="D41" s="99" t="s">
        <v>716</v>
      </c>
      <c r="E41" s="99" t="s">
        <v>716</v>
      </c>
      <c r="F41" s="96" t="s">
        <v>226</v>
      </c>
      <c r="G41" s="60" t="s">
        <v>76</v>
      </c>
      <c r="H41" s="88">
        <v>14</v>
      </c>
      <c r="I41" s="78">
        <v>0</v>
      </c>
      <c r="J41" s="78">
        <f t="shared" si="0"/>
        <v>0</v>
      </c>
      <c r="K41" s="52"/>
      <c r="L41" s="79"/>
      <c r="M41" s="79"/>
      <c r="N41" s="79"/>
    </row>
    <row r="42" spans="2:14" s="80" customFormat="1" ht="16.5" x14ac:dyDescent="0.25">
      <c r="B42" s="60">
        <v>25</v>
      </c>
      <c r="C42" s="86" t="s">
        <v>282</v>
      </c>
      <c r="D42" s="99" t="s">
        <v>716</v>
      </c>
      <c r="E42" s="99" t="s">
        <v>716</v>
      </c>
      <c r="F42" s="96" t="s">
        <v>380</v>
      </c>
      <c r="G42" s="60" t="s">
        <v>76</v>
      </c>
      <c r="H42" s="88">
        <v>10</v>
      </c>
      <c r="I42" s="78">
        <v>0</v>
      </c>
      <c r="J42" s="78">
        <f t="shared" si="0"/>
        <v>0</v>
      </c>
      <c r="K42" s="52"/>
      <c r="L42" s="79"/>
      <c r="M42" s="79"/>
      <c r="N42" s="79"/>
    </row>
    <row r="43" spans="2:14" s="80" customFormat="1" ht="16.5" x14ac:dyDescent="0.25">
      <c r="B43" s="60">
        <v>26</v>
      </c>
      <c r="C43" s="86" t="s">
        <v>283</v>
      </c>
      <c r="D43" s="99" t="s">
        <v>716</v>
      </c>
      <c r="E43" s="99" t="s">
        <v>716</v>
      </c>
      <c r="F43" s="96" t="s">
        <v>226</v>
      </c>
      <c r="G43" s="60" t="s">
        <v>76</v>
      </c>
      <c r="H43" s="88">
        <v>30</v>
      </c>
      <c r="I43" s="78">
        <v>0</v>
      </c>
      <c r="J43" s="78">
        <f t="shared" si="0"/>
        <v>0</v>
      </c>
      <c r="K43" s="52"/>
      <c r="L43" s="79"/>
      <c r="M43" s="79"/>
      <c r="N43" s="79"/>
    </row>
    <row r="44" spans="2:14" s="80" customFormat="1" ht="16.5" x14ac:dyDescent="0.25">
      <c r="B44" s="60">
        <v>27</v>
      </c>
      <c r="C44" s="86" t="s">
        <v>284</v>
      </c>
      <c r="D44" s="99" t="s">
        <v>716</v>
      </c>
      <c r="E44" s="99" t="s">
        <v>716</v>
      </c>
      <c r="F44" s="96" t="s">
        <v>380</v>
      </c>
      <c r="G44" s="60" t="s">
        <v>76</v>
      </c>
      <c r="H44" s="88">
        <v>5</v>
      </c>
      <c r="I44" s="78">
        <v>0</v>
      </c>
      <c r="J44" s="78">
        <f t="shared" si="0"/>
        <v>0</v>
      </c>
      <c r="K44" s="52"/>
      <c r="L44" s="79"/>
      <c r="M44" s="79"/>
      <c r="N44" s="79"/>
    </row>
    <row r="45" spans="2:14" s="80" customFormat="1" ht="16.5" x14ac:dyDescent="0.25">
      <c r="B45" s="60">
        <v>28</v>
      </c>
      <c r="C45" s="86" t="s">
        <v>285</v>
      </c>
      <c r="D45" s="99" t="s">
        <v>716</v>
      </c>
      <c r="E45" s="99" t="s">
        <v>716</v>
      </c>
      <c r="F45" s="96" t="s">
        <v>74</v>
      </c>
      <c r="G45" s="60" t="s">
        <v>76</v>
      </c>
      <c r="H45" s="88">
        <v>2</v>
      </c>
      <c r="I45" s="78">
        <v>0</v>
      </c>
      <c r="J45" s="78">
        <f t="shared" si="0"/>
        <v>0</v>
      </c>
      <c r="K45" s="52"/>
      <c r="L45" s="79"/>
      <c r="M45" s="79"/>
      <c r="N45" s="79"/>
    </row>
    <row r="46" spans="2:14" s="80" customFormat="1" ht="16.5" x14ac:dyDescent="0.25">
      <c r="B46" s="60">
        <v>29</v>
      </c>
      <c r="C46" s="86" t="s">
        <v>286</v>
      </c>
      <c r="D46" s="99" t="s">
        <v>716</v>
      </c>
      <c r="E46" s="99" t="s">
        <v>716</v>
      </c>
      <c r="F46" s="96" t="s">
        <v>74</v>
      </c>
      <c r="G46" s="60" t="s">
        <v>76</v>
      </c>
      <c r="H46" s="88">
        <v>2</v>
      </c>
      <c r="I46" s="78">
        <v>0</v>
      </c>
      <c r="J46" s="78">
        <f t="shared" si="0"/>
        <v>0</v>
      </c>
      <c r="K46" s="52"/>
      <c r="L46" s="79"/>
      <c r="M46" s="79"/>
      <c r="N46" s="79"/>
    </row>
    <row r="47" spans="2:14" s="80" customFormat="1" ht="16.5" x14ac:dyDescent="0.25">
      <c r="B47" s="60">
        <v>30</v>
      </c>
      <c r="C47" s="86" t="s">
        <v>287</v>
      </c>
      <c r="D47" s="99" t="s">
        <v>716</v>
      </c>
      <c r="E47" s="99" t="s">
        <v>716</v>
      </c>
      <c r="F47" s="96" t="s">
        <v>387</v>
      </c>
      <c r="G47" s="60" t="s">
        <v>76</v>
      </c>
      <c r="H47" s="88">
        <v>2</v>
      </c>
      <c r="I47" s="78">
        <v>0</v>
      </c>
      <c r="J47" s="78">
        <f t="shared" si="0"/>
        <v>0</v>
      </c>
      <c r="K47" s="52"/>
      <c r="L47" s="79"/>
      <c r="M47" s="79"/>
      <c r="N47" s="79"/>
    </row>
    <row r="48" spans="2:14" s="80" customFormat="1" ht="16.5" x14ac:dyDescent="0.25">
      <c r="B48" s="60">
        <v>31</v>
      </c>
      <c r="C48" s="86" t="s">
        <v>288</v>
      </c>
      <c r="D48" s="99" t="s">
        <v>716</v>
      </c>
      <c r="E48" s="99" t="s">
        <v>716</v>
      </c>
      <c r="F48" s="96" t="s">
        <v>388</v>
      </c>
      <c r="G48" s="60" t="s">
        <v>396</v>
      </c>
      <c r="H48" s="88">
        <v>1</v>
      </c>
      <c r="I48" s="78">
        <v>0</v>
      </c>
      <c r="J48" s="78">
        <f t="shared" si="0"/>
        <v>0</v>
      </c>
      <c r="K48" s="52"/>
      <c r="L48" s="79"/>
      <c r="M48" s="79"/>
      <c r="N48" s="79"/>
    </row>
    <row r="49" spans="2:14" s="80" customFormat="1" ht="16.5" x14ac:dyDescent="0.25">
      <c r="B49" s="60">
        <v>32</v>
      </c>
      <c r="C49" s="86" t="s">
        <v>289</v>
      </c>
      <c r="D49" s="99" t="s">
        <v>716</v>
      </c>
      <c r="E49" s="99" t="s">
        <v>716</v>
      </c>
      <c r="F49" s="96" t="s">
        <v>717</v>
      </c>
      <c r="G49" s="60" t="s">
        <v>192</v>
      </c>
      <c r="H49" s="88">
        <v>3</v>
      </c>
      <c r="I49" s="78">
        <v>0</v>
      </c>
      <c r="J49" s="78">
        <f t="shared" si="0"/>
        <v>0</v>
      </c>
      <c r="K49" s="52"/>
      <c r="L49" s="79"/>
      <c r="M49" s="79"/>
      <c r="N49" s="79"/>
    </row>
    <row r="50" spans="2:14" s="80" customFormat="1" ht="16.5" x14ac:dyDescent="0.25">
      <c r="B50" s="60">
        <v>33</v>
      </c>
      <c r="C50" s="86" t="s">
        <v>290</v>
      </c>
      <c r="D50" s="99" t="s">
        <v>716</v>
      </c>
      <c r="E50" s="99" t="s">
        <v>716</v>
      </c>
      <c r="F50" s="96" t="s">
        <v>717</v>
      </c>
      <c r="G50" s="60" t="s">
        <v>192</v>
      </c>
      <c r="H50" s="88">
        <v>3</v>
      </c>
      <c r="I50" s="78">
        <v>0</v>
      </c>
      <c r="J50" s="78">
        <f t="shared" si="0"/>
        <v>0</v>
      </c>
      <c r="K50" s="52"/>
      <c r="L50" s="79"/>
      <c r="M50" s="79"/>
      <c r="N50" s="79"/>
    </row>
    <row r="51" spans="2:14" s="80" customFormat="1" ht="16.5" x14ac:dyDescent="0.25">
      <c r="B51" s="60">
        <v>34</v>
      </c>
      <c r="C51" s="86" t="s">
        <v>291</v>
      </c>
      <c r="D51" s="99" t="s">
        <v>716</v>
      </c>
      <c r="E51" s="99" t="s">
        <v>716</v>
      </c>
      <c r="F51" s="96" t="s">
        <v>786</v>
      </c>
      <c r="G51" s="60" t="s">
        <v>76</v>
      </c>
      <c r="H51" s="88">
        <v>2</v>
      </c>
      <c r="I51" s="78">
        <v>0</v>
      </c>
      <c r="J51" s="78">
        <f t="shared" si="0"/>
        <v>0</v>
      </c>
      <c r="K51" s="52"/>
      <c r="L51" s="79"/>
      <c r="M51" s="79"/>
      <c r="N51" s="79"/>
    </row>
    <row r="52" spans="2:14" s="80" customFormat="1" ht="16.5" x14ac:dyDescent="0.25">
      <c r="B52" s="60">
        <v>35</v>
      </c>
      <c r="C52" s="86" t="s">
        <v>292</v>
      </c>
      <c r="D52" s="99" t="s">
        <v>716</v>
      </c>
      <c r="E52" s="99" t="s">
        <v>716</v>
      </c>
      <c r="F52" s="96" t="s">
        <v>390</v>
      </c>
      <c r="G52" s="60" t="s">
        <v>396</v>
      </c>
      <c r="H52" s="88">
        <v>1</v>
      </c>
      <c r="I52" s="78">
        <v>0</v>
      </c>
      <c r="J52" s="78">
        <f t="shared" si="0"/>
        <v>0</v>
      </c>
      <c r="K52" s="52"/>
      <c r="L52" s="79"/>
      <c r="M52" s="79"/>
      <c r="N52" s="79"/>
    </row>
    <row r="53" spans="2:14" s="80" customFormat="1" ht="16.5" x14ac:dyDescent="0.25">
      <c r="B53" s="60">
        <v>36</v>
      </c>
      <c r="C53" s="83" t="s">
        <v>677</v>
      </c>
      <c r="D53" s="119" t="s">
        <v>790</v>
      </c>
      <c r="E53" s="119" t="s">
        <v>791</v>
      </c>
      <c r="F53" s="119" t="s">
        <v>229</v>
      </c>
      <c r="G53" s="84" t="s">
        <v>76</v>
      </c>
      <c r="H53" s="85">
        <f>1+1</f>
        <v>2</v>
      </c>
      <c r="I53" s="129">
        <v>0</v>
      </c>
      <c r="J53" s="129">
        <f t="shared" si="0"/>
        <v>0</v>
      </c>
      <c r="K53" s="52"/>
      <c r="L53" s="79"/>
      <c r="M53" s="79"/>
      <c r="N53" s="79"/>
    </row>
    <row r="54" spans="2:14" s="80" customFormat="1" ht="16.5" x14ac:dyDescent="0.25">
      <c r="B54" s="60">
        <v>37</v>
      </c>
      <c r="C54" s="86" t="s">
        <v>293</v>
      </c>
      <c r="D54" s="99" t="s">
        <v>716</v>
      </c>
      <c r="E54" s="99" t="s">
        <v>716</v>
      </c>
      <c r="F54" s="96" t="s">
        <v>189</v>
      </c>
      <c r="G54" s="60" t="s">
        <v>76</v>
      </c>
      <c r="H54" s="88">
        <v>1</v>
      </c>
      <c r="I54" s="78">
        <v>0</v>
      </c>
      <c r="J54" s="78">
        <f t="shared" si="0"/>
        <v>0</v>
      </c>
      <c r="K54" s="52"/>
      <c r="L54" s="79"/>
      <c r="M54" s="79"/>
      <c r="N54" s="79"/>
    </row>
    <row r="55" spans="2:14" s="80" customFormat="1" ht="16.5" x14ac:dyDescent="0.25">
      <c r="B55" s="60">
        <v>38</v>
      </c>
      <c r="C55" s="86" t="s">
        <v>294</v>
      </c>
      <c r="D55" s="99" t="s">
        <v>716</v>
      </c>
      <c r="E55" s="99" t="s">
        <v>716</v>
      </c>
      <c r="F55" s="96" t="s">
        <v>380</v>
      </c>
      <c r="G55" s="60" t="s">
        <v>76</v>
      </c>
      <c r="H55" s="88">
        <v>4</v>
      </c>
      <c r="I55" s="78">
        <v>0</v>
      </c>
      <c r="J55" s="78">
        <f t="shared" si="0"/>
        <v>0</v>
      </c>
      <c r="K55" s="52"/>
      <c r="L55" s="79"/>
      <c r="M55" s="79"/>
      <c r="N55" s="79"/>
    </row>
    <row r="56" spans="2:14" s="80" customFormat="1" ht="16.5" x14ac:dyDescent="0.25">
      <c r="B56" s="60">
        <v>39</v>
      </c>
      <c r="C56" s="86" t="s">
        <v>295</v>
      </c>
      <c r="D56" s="99" t="s">
        <v>716</v>
      </c>
      <c r="E56" s="99" t="s">
        <v>716</v>
      </c>
      <c r="F56" s="96" t="s">
        <v>229</v>
      </c>
      <c r="G56" s="60" t="s">
        <v>76</v>
      </c>
      <c r="H56" s="88">
        <v>1</v>
      </c>
      <c r="I56" s="78">
        <v>0</v>
      </c>
      <c r="J56" s="78">
        <f t="shared" si="0"/>
        <v>0</v>
      </c>
      <c r="K56" s="52"/>
      <c r="L56" s="79"/>
      <c r="M56" s="79"/>
      <c r="N56" s="79"/>
    </row>
    <row r="57" spans="2:14" s="80" customFormat="1" ht="16.5" x14ac:dyDescent="0.25">
      <c r="B57" s="60">
        <v>40</v>
      </c>
      <c r="C57" s="86" t="s">
        <v>296</v>
      </c>
      <c r="D57" s="99" t="s">
        <v>716</v>
      </c>
      <c r="E57" s="99" t="s">
        <v>716</v>
      </c>
      <c r="F57" s="96" t="s">
        <v>229</v>
      </c>
      <c r="G57" s="60" t="s">
        <v>76</v>
      </c>
      <c r="H57" s="88">
        <v>1</v>
      </c>
      <c r="I57" s="78">
        <v>0</v>
      </c>
      <c r="J57" s="78">
        <f t="shared" si="0"/>
        <v>0</v>
      </c>
      <c r="K57" s="52"/>
      <c r="L57" s="79"/>
      <c r="M57" s="79"/>
      <c r="N57" s="79"/>
    </row>
    <row r="58" spans="2:14" s="80" customFormat="1" ht="16.5" x14ac:dyDescent="0.25">
      <c r="B58" s="60">
        <v>41</v>
      </c>
      <c r="C58" s="86" t="s">
        <v>297</v>
      </c>
      <c r="D58" s="99" t="s">
        <v>716</v>
      </c>
      <c r="E58" s="99" t="s">
        <v>716</v>
      </c>
      <c r="F58" s="96" t="s">
        <v>385</v>
      </c>
      <c r="G58" s="60" t="s">
        <v>76</v>
      </c>
      <c r="H58" s="88">
        <v>1</v>
      </c>
      <c r="I58" s="78">
        <v>0</v>
      </c>
      <c r="J58" s="78">
        <f t="shared" si="0"/>
        <v>0</v>
      </c>
      <c r="K58" s="52"/>
      <c r="L58" s="79"/>
      <c r="M58" s="79"/>
      <c r="N58" s="79"/>
    </row>
    <row r="59" spans="2:14" s="80" customFormat="1" ht="16.5" x14ac:dyDescent="0.25">
      <c r="B59" s="60">
        <v>42</v>
      </c>
      <c r="C59" s="86" t="s">
        <v>298</v>
      </c>
      <c r="D59" s="99" t="s">
        <v>716</v>
      </c>
      <c r="E59" s="99" t="s">
        <v>716</v>
      </c>
      <c r="F59" s="96" t="s">
        <v>229</v>
      </c>
      <c r="G59" s="60" t="s">
        <v>76</v>
      </c>
      <c r="H59" s="88">
        <v>2</v>
      </c>
      <c r="I59" s="78">
        <v>0</v>
      </c>
      <c r="J59" s="78">
        <f t="shared" si="0"/>
        <v>0</v>
      </c>
      <c r="K59" s="52"/>
      <c r="L59" s="79"/>
      <c r="M59" s="79"/>
      <c r="N59" s="79"/>
    </row>
    <row r="60" spans="2:14" s="80" customFormat="1" ht="33" x14ac:dyDescent="0.25">
      <c r="B60" s="60">
        <v>43</v>
      </c>
      <c r="C60" s="86" t="s">
        <v>299</v>
      </c>
      <c r="D60" s="99" t="s">
        <v>716</v>
      </c>
      <c r="E60" s="99" t="s">
        <v>716</v>
      </c>
      <c r="F60" s="96" t="s">
        <v>384</v>
      </c>
      <c r="G60" s="60" t="s">
        <v>76</v>
      </c>
      <c r="H60" s="88">
        <v>2</v>
      </c>
      <c r="I60" s="78">
        <v>0</v>
      </c>
      <c r="J60" s="78">
        <f t="shared" si="0"/>
        <v>0</v>
      </c>
      <c r="K60" s="52"/>
      <c r="L60" s="79"/>
      <c r="M60" s="79"/>
      <c r="N60" s="79"/>
    </row>
    <row r="61" spans="2:14" s="80" customFormat="1" ht="66" x14ac:dyDescent="0.25">
      <c r="B61" s="60">
        <v>44</v>
      </c>
      <c r="C61" s="86" t="s">
        <v>300</v>
      </c>
      <c r="D61" s="99" t="s">
        <v>716</v>
      </c>
      <c r="E61" s="99" t="s">
        <v>716</v>
      </c>
      <c r="F61" s="96" t="s">
        <v>384</v>
      </c>
      <c r="G61" s="60" t="s">
        <v>76</v>
      </c>
      <c r="H61" s="88">
        <v>1</v>
      </c>
      <c r="I61" s="78">
        <v>0</v>
      </c>
      <c r="J61" s="78">
        <f t="shared" si="0"/>
        <v>0</v>
      </c>
      <c r="K61" s="52"/>
      <c r="L61" s="79"/>
      <c r="M61" s="79"/>
      <c r="N61" s="79"/>
    </row>
    <row r="62" spans="2:14" s="80" customFormat="1" ht="16.5" x14ac:dyDescent="0.25">
      <c r="B62" s="60">
        <v>45</v>
      </c>
      <c r="C62" s="86" t="s">
        <v>678</v>
      </c>
      <c r="D62" s="99" t="s">
        <v>716</v>
      </c>
      <c r="E62" s="99" t="s">
        <v>716</v>
      </c>
      <c r="F62" s="96" t="s">
        <v>231</v>
      </c>
      <c r="G62" s="60" t="s">
        <v>76</v>
      </c>
      <c r="H62" s="88">
        <v>1</v>
      </c>
      <c r="I62" s="78">
        <v>0</v>
      </c>
      <c r="J62" s="78">
        <f t="shared" si="0"/>
        <v>0</v>
      </c>
      <c r="K62" s="52"/>
      <c r="L62" s="79"/>
      <c r="M62" s="79"/>
      <c r="N62" s="79"/>
    </row>
    <row r="63" spans="2:14" s="80" customFormat="1" ht="33" x14ac:dyDescent="0.25">
      <c r="B63" s="60">
        <v>46</v>
      </c>
      <c r="C63" s="86" t="s">
        <v>301</v>
      </c>
      <c r="D63" s="99" t="s">
        <v>716</v>
      </c>
      <c r="E63" s="99" t="s">
        <v>716</v>
      </c>
      <c r="F63" s="96" t="s">
        <v>230</v>
      </c>
      <c r="G63" s="60" t="s">
        <v>76</v>
      </c>
      <c r="H63" s="88">
        <v>1</v>
      </c>
      <c r="I63" s="78">
        <v>0</v>
      </c>
      <c r="J63" s="78">
        <f t="shared" si="0"/>
        <v>0</v>
      </c>
      <c r="K63" s="52"/>
      <c r="L63" s="79"/>
      <c r="M63" s="79"/>
      <c r="N63" s="79"/>
    </row>
    <row r="64" spans="2:14" s="80" customFormat="1" ht="16.5" x14ac:dyDescent="0.25">
      <c r="B64" s="60">
        <v>47</v>
      </c>
      <c r="C64" s="86" t="s">
        <v>302</v>
      </c>
      <c r="D64" s="99" t="s">
        <v>716</v>
      </c>
      <c r="E64" s="99" t="s">
        <v>716</v>
      </c>
      <c r="F64" s="96" t="s">
        <v>385</v>
      </c>
      <c r="G64" s="60" t="s">
        <v>76</v>
      </c>
      <c r="H64" s="88">
        <v>4</v>
      </c>
      <c r="I64" s="78">
        <v>0</v>
      </c>
      <c r="J64" s="78">
        <f t="shared" si="0"/>
        <v>0</v>
      </c>
      <c r="K64" s="52"/>
      <c r="L64" s="79"/>
      <c r="M64" s="79"/>
      <c r="N64" s="79"/>
    </row>
    <row r="65" spans="2:14" s="80" customFormat="1" ht="16.5" x14ac:dyDescent="0.25">
      <c r="B65" s="60">
        <v>48</v>
      </c>
      <c r="C65" s="86" t="s">
        <v>303</v>
      </c>
      <c r="D65" s="99" t="s">
        <v>716</v>
      </c>
      <c r="E65" s="99" t="s">
        <v>716</v>
      </c>
      <c r="F65" s="96" t="s">
        <v>231</v>
      </c>
      <c r="G65" s="60" t="s">
        <v>76</v>
      </c>
      <c r="H65" s="88">
        <v>2</v>
      </c>
      <c r="I65" s="78">
        <v>0</v>
      </c>
      <c r="J65" s="78">
        <f t="shared" si="0"/>
        <v>0</v>
      </c>
      <c r="K65" s="52"/>
      <c r="L65" s="79"/>
      <c r="M65" s="79"/>
      <c r="N65" s="79"/>
    </row>
    <row r="66" spans="2:14" s="80" customFormat="1" ht="33" x14ac:dyDescent="0.25">
      <c r="B66" s="60">
        <v>49</v>
      </c>
      <c r="C66" s="86" t="s">
        <v>848</v>
      </c>
      <c r="D66" s="99" t="s">
        <v>716</v>
      </c>
      <c r="E66" s="99" t="s">
        <v>716</v>
      </c>
      <c r="F66" s="96" t="s">
        <v>391</v>
      </c>
      <c r="G66" s="60" t="s">
        <v>76</v>
      </c>
      <c r="H66" s="88">
        <v>4</v>
      </c>
      <c r="I66" s="78">
        <v>0</v>
      </c>
      <c r="J66" s="78">
        <f t="shared" si="0"/>
        <v>0</v>
      </c>
      <c r="K66" s="52"/>
      <c r="L66" s="79"/>
      <c r="M66" s="79"/>
      <c r="N66" s="79"/>
    </row>
    <row r="67" spans="2:14" s="80" customFormat="1" ht="16.5" x14ac:dyDescent="0.25">
      <c r="B67" s="60">
        <v>50</v>
      </c>
      <c r="C67" s="86" t="s">
        <v>304</v>
      </c>
      <c r="D67" s="99" t="s">
        <v>716</v>
      </c>
      <c r="E67" s="99" t="s">
        <v>716</v>
      </c>
      <c r="F67" s="96" t="s">
        <v>226</v>
      </c>
      <c r="G67" s="60" t="s">
        <v>76</v>
      </c>
      <c r="H67" s="88">
        <v>4</v>
      </c>
      <c r="I67" s="78">
        <v>0</v>
      </c>
      <c r="J67" s="78">
        <f t="shared" si="0"/>
        <v>0</v>
      </c>
      <c r="K67" s="52"/>
      <c r="L67" s="79"/>
      <c r="M67" s="79"/>
      <c r="N67" s="79"/>
    </row>
    <row r="68" spans="2:14" s="80" customFormat="1" ht="16.5" x14ac:dyDescent="0.25">
      <c r="B68" s="60">
        <v>51</v>
      </c>
      <c r="C68" s="86" t="s">
        <v>679</v>
      </c>
      <c r="D68" s="99" t="s">
        <v>716</v>
      </c>
      <c r="E68" s="99" t="s">
        <v>716</v>
      </c>
      <c r="F68" s="96" t="s">
        <v>380</v>
      </c>
      <c r="G68" s="60" t="s">
        <v>76</v>
      </c>
      <c r="H68" s="88">
        <f>1+3</f>
        <v>4</v>
      </c>
      <c r="I68" s="78">
        <v>0</v>
      </c>
      <c r="J68" s="78">
        <f t="shared" si="0"/>
        <v>0</v>
      </c>
      <c r="K68" s="52"/>
      <c r="L68" s="79"/>
      <c r="M68" s="79"/>
      <c r="N68" s="79"/>
    </row>
    <row r="69" spans="2:14" s="80" customFormat="1" ht="16.5" x14ac:dyDescent="0.25">
      <c r="B69" s="60">
        <v>52</v>
      </c>
      <c r="C69" s="86" t="s">
        <v>305</v>
      </c>
      <c r="D69" s="99" t="s">
        <v>716</v>
      </c>
      <c r="E69" s="99" t="s">
        <v>716</v>
      </c>
      <c r="F69" s="96" t="s">
        <v>380</v>
      </c>
      <c r="G69" s="60" t="s">
        <v>396</v>
      </c>
      <c r="H69" s="88">
        <v>4</v>
      </c>
      <c r="I69" s="78">
        <v>0</v>
      </c>
      <c r="J69" s="78">
        <f t="shared" si="0"/>
        <v>0</v>
      </c>
      <c r="K69" s="52"/>
      <c r="L69" s="79"/>
      <c r="M69" s="79"/>
      <c r="N69" s="79"/>
    </row>
    <row r="70" spans="2:14" s="80" customFormat="1" ht="16.5" x14ac:dyDescent="0.25">
      <c r="B70" s="60">
        <v>53</v>
      </c>
      <c r="C70" s="86" t="s">
        <v>306</v>
      </c>
      <c r="D70" s="99" t="s">
        <v>716</v>
      </c>
      <c r="E70" s="99" t="s">
        <v>716</v>
      </c>
      <c r="F70" s="96" t="s">
        <v>223</v>
      </c>
      <c r="G70" s="60" t="s">
        <v>76</v>
      </c>
      <c r="H70" s="88">
        <v>4</v>
      </c>
      <c r="I70" s="78">
        <v>0</v>
      </c>
      <c r="J70" s="78">
        <f t="shared" si="0"/>
        <v>0</v>
      </c>
      <c r="K70" s="52"/>
      <c r="L70" s="79"/>
      <c r="M70" s="79"/>
      <c r="N70" s="79"/>
    </row>
    <row r="71" spans="2:14" s="80" customFormat="1" ht="16.5" x14ac:dyDescent="0.25">
      <c r="B71" s="60">
        <v>54</v>
      </c>
      <c r="C71" s="86" t="s">
        <v>307</v>
      </c>
      <c r="D71" s="99" t="s">
        <v>716</v>
      </c>
      <c r="E71" s="99" t="s">
        <v>716</v>
      </c>
      <c r="F71" s="96" t="s">
        <v>220</v>
      </c>
      <c r="G71" s="60" t="s">
        <v>76</v>
      </c>
      <c r="H71" s="88">
        <v>1</v>
      </c>
      <c r="I71" s="78">
        <v>0</v>
      </c>
      <c r="J71" s="78">
        <f t="shared" si="0"/>
        <v>0</v>
      </c>
      <c r="K71" s="52"/>
      <c r="L71" s="79"/>
      <c r="M71" s="79"/>
      <c r="N71" s="79"/>
    </row>
    <row r="72" spans="2:14" s="80" customFormat="1" ht="16.5" x14ac:dyDescent="0.25">
      <c r="B72" s="60">
        <v>55</v>
      </c>
      <c r="C72" s="86" t="s">
        <v>308</v>
      </c>
      <c r="D72" s="99" t="s">
        <v>716</v>
      </c>
      <c r="E72" s="99" t="s">
        <v>716</v>
      </c>
      <c r="F72" s="96" t="s">
        <v>380</v>
      </c>
      <c r="G72" s="60" t="s">
        <v>76</v>
      </c>
      <c r="H72" s="88">
        <v>1</v>
      </c>
      <c r="I72" s="78">
        <v>0</v>
      </c>
      <c r="J72" s="78">
        <f t="shared" si="0"/>
        <v>0</v>
      </c>
      <c r="K72" s="52"/>
      <c r="L72" s="79"/>
      <c r="M72" s="79"/>
      <c r="N72" s="79"/>
    </row>
    <row r="73" spans="2:14" s="80" customFormat="1" ht="16.5" x14ac:dyDescent="0.25">
      <c r="B73" s="60">
        <v>56</v>
      </c>
      <c r="C73" s="86" t="s">
        <v>309</v>
      </c>
      <c r="D73" s="99" t="s">
        <v>716</v>
      </c>
      <c r="E73" s="99" t="s">
        <v>716</v>
      </c>
      <c r="F73" s="96" t="s">
        <v>385</v>
      </c>
      <c r="G73" s="60" t="s">
        <v>76</v>
      </c>
      <c r="H73" s="88">
        <v>3</v>
      </c>
      <c r="I73" s="78">
        <v>0</v>
      </c>
      <c r="J73" s="78">
        <f t="shared" si="0"/>
        <v>0</v>
      </c>
      <c r="K73" s="52"/>
      <c r="L73" s="79"/>
      <c r="M73" s="79"/>
      <c r="N73" s="79"/>
    </row>
    <row r="74" spans="2:14" s="80" customFormat="1" ht="16.5" x14ac:dyDescent="0.25">
      <c r="B74" s="60">
        <v>57</v>
      </c>
      <c r="C74" s="86" t="s">
        <v>310</v>
      </c>
      <c r="D74" s="99" t="s">
        <v>716</v>
      </c>
      <c r="E74" s="99" t="s">
        <v>716</v>
      </c>
      <c r="F74" s="96" t="s">
        <v>389</v>
      </c>
      <c r="G74" s="60" t="s">
        <v>76</v>
      </c>
      <c r="H74" s="88">
        <v>2</v>
      </c>
      <c r="I74" s="78">
        <v>0</v>
      </c>
      <c r="J74" s="78">
        <f t="shared" si="0"/>
        <v>0</v>
      </c>
      <c r="K74" s="52"/>
      <c r="L74" s="79"/>
      <c r="M74" s="79"/>
      <c r="N74" s="79"/>
    </row>
    <row r="75" spans="2:14" s="80" customFormat="1" ht="16.5" x14ac:dyDescent="0.25">
      <c r="B75" s="60">
        <v>58</v>
      </c>
      <c r="C75" s="86" t="s">
        <v>311</v>
      </c>
      <c r="D75" s="99" t="s">
        <v>716</v>
      </c>
      <c r="E75" s="99" t="s">
        <v>716</v>
      </c>
      <c r="F75" s="96" t="s">
        <v>380</v>
      </c>
      <c r="G75" s="60" t="s">
        <v>76</v>
      </c>
      <c r="H75" s="88">
        <v>14</v>
      </c>
      <c r="I75" s="78">
        <v>0</v>
      </c>
      <c r="J75" s="78">
        <f t="shared" si="0"/>
        <v>0</v>
      </c>
      <c r="K75" s="52"/>
      <c r="L75" s="79"/>
      <c r="M75" s="79"/>
      <c r="N75" s="79"/>
    </row>
    <row r="76" spans="2:14" s="80" customFormat="1" ht="16.5" x14ac:dyDescent="0.25">
      <c r="B76" s="60">
        <v>59</v>
      </c>
      <c r="C76" s="86" t="s">
        <v>312</v>
      </c>
      <c r="D76" s="99" t="s">
        <v>716</v>
      </c>
      <c r="E76" s="99" t="s">
        <v>716</v>
      </c>
      <c r="F76" s="96" t="s">
        <v>75</v>
      </c>
      <c r="G76" s="60" t="s">
        <v>76</v>
      </c>
      <c r="H76" s="88">
        <v>1</v>
      </c>
      <c r="I76" s="78">
        <v>0</v>
      </c>
      <c r="J76" s="78">
        <f t="shared" si="0"/>
        <v>0</v>
      </c>
      <c r="K76" s="52"/>
      <c r="L76" s="79"/>
      <c r="M76" s="79"/>
      <c r="N76" s="79"/>
    </row>
    <row r="77" spans="2:14" s="80" customFormat="1" ht="16.5" x14ac:dyDescent="0.25">
      <c r="B77" s="60">
        <v>60</v>
      </c>
      <c r="C77" s="86" t="s">
        <v>313</v>
      </c>
      <c r="D77" s="99" t="s">
        <v>716</v>
      </c>
      <c r="E77" s="99" t="s">
        <v>716</v>
      </c>
      <c r="F77" s="96" t="s">
        <v>389</v>
      </c>
      <c r="G77" s="60" t="s">
        <v>76</v>
      </c>
      <c r="H77" s="88">
        <f>6+2</f>
        <v>8</v>
      </c>
      <c r="I77" s="78">
        <v>0</v>
      </c>
      <c r="J77" s="78">
        <f t="shared" si="0"/>
        <v>0</v>
      </c>
      <c r="K77" s="52"/>
      <c r="L77" s="79"/>
      <c r="M77" s="79"/>
      <c r="N77" s="79"/>
    </row>
    <row r="78" spans="2:14" s="80" customFormat="1" ht="16.5" x14ac:dyDescent="0.25">
      <c r="B78" s="60">
        <v>61</v>
      </c>
      <c r="C78" s="86" t="s">
        <v>314</v>
      </c>
      <c r="D78" s="99" t="s">
        <v>716</v>
      </c>
      <c r="E78" s="99" t="s">
        <v>716</v>
      </c>
      <c r="F78" s="96" t="s">
        <v>389</v>
      </c>
      <c r="G78" s="60" t="s">
        <v>76</v>
      </c>
      <c r="H78" s="88">
        <v>1</v>
      </c>
      <c r="I78" s="78">
        <v>0</v>
      </c>
      <c r="J78" s="78">
        <f t="shared" si="0"/>
        <v>0</v>
      </c>
      <c r="K78" s="52"/>
      <c r="L78" s="79"/>
      <c r="M78" s="79"/>
      <c r="N78" s="79"/>
    </row>
    <row r="79" spans="2:14" s="80" customFormat="1" ht="33" x14ac:dyDescent="0.25">
      <c r="B79" s="60">
        <v>62</v>
      </c>
      <c r="C79" s="86" t="s">
        <v>315</v>
      </c>
      <c r="D79" s="99" t="s">
        <v>716</v>
      </c>
      <c r="E79" s="99" t="s">
        <v>716</v>
      </c>
      <c r="F79" s="96" t="s">
        <v>385</v>
      </c>
      <c r="G79" s="60" t="s">
        <v>76</v>
      </c>
      <c r="H79" s="88">
        <v>2</v>
      </c>
      <c r="I79" s="78">
        <v>0</v>
      </c>
      <c r="J79" s="78">
        <f t="shared" si="0"/>
        <v>0</v>
      </c>
      <c r="K79" s="52"/>
      <c r="L79" s="79"/>
      <c r="M79" s="79"/>
      <c r="N79" s="79"/>
    </row>
    <row r="80" spans="2:14" s="80" customFormat="1" ht="16.5" x14ac:dyDescent="0.25">
      <c r="B80" s="60">
        <v>63</v>
      </c>
      <c r="C80" s="86" t="s">
        <v>316</v>
      </c>
      <c r="D80" s="99" t="s">
        <v>716</v>
      </c>
      <c r="E80" s="99" t="s">
        <v>716</v>
      </c>
      <c r="F80" s="96" t="s">
        <v>385</v>
      </c>
      <c r="G80" s="60" t="s">
        <v>76</v>
      </c>
      <c r="H80" s="88">
        <v>1</v>
      </c>
      <c r="I80" s="78">
        <v>0</v>
      </c>
      <c r="J80" s="78">
        <f t="shared" si="0"/>
        <v>0</v>
      </c>
      <c r="K80" s="52"/>
      <c r="L80" s="79"/>
      <c r="M80" s="79"/>
      <c r="N80" s="79"/>
    </row>
    <row r="81" spans="2:14" s="80" customFormat="1" ht="16.5" x14ac:dyDescent="0.25">
      <c r="B81" s="60">
        <v>64</v>
      </c>
      <c r="C81" s="86" t="s">
        <v>317</v>
      </c>
      <c r="D81" s="99" t="s">
        <v>716</v>
      </c>
      <c r="E81" s="99" t="s">
        <v>716</v>
      </c>
      <c r="F81" s="96" t="s">
        <v>389</v>
      </c>
      <c r="G81" s="60" t="s">
        <v>76</v>
      </c>
      <c r="H81" s="88">
        <v>2</v>
      </c>
      <c r="I81" s="78">
        <v>0</v>
      </c>
      <c r="J81" s="78">
        <f t="shared" si="0"/>
        <v>0</v>
      </c>
      <c r="K81" s="52"/>
      <c r="L81" s="79"/>
      <c r="M81" s="79"/>
      <c r="N81" s="79"/>
    </row>
    <row r="82" spans="2:14" s="80" customFormat="1" ht="16.5" x14ac:dyDescent="0.25">
      <c r="B82" s="60">
        <v>65</v>
      </c>
      <c r="C82" s="86" t="s">
        <v>318</v>
      </c>
      <c r="D82" s="99" t="s">
        <v>716</v>
      </c>
      <c r="E82" s="99" t="s">
        <v>716</v>
      </c>
      <c r="F82" s="96" t="s">
        <v>231</v>
      </c>
      <c r="G82" s="60" t="s">
        <v>76</v>
      </c>
      <c r="H82" s="88">
        <v>10</v>
      </c>
      <c r="I82" s="78">
        <v>0</v>
      </c>
      <c r="J82" s="78">
        <f t="shared" ref="J82:J145" si="1">+H82*I82</f>
        <v>0</v>
      </c>
      <c r="K82" s="52"/>
      <c r="L82" s="79"/>
      <c r="M82" s="79"/>
      <c r="N82" s="79"/>
    </row>
    <row r="83" spans="2:14" s="80" customFormat="1" ht="16.5" x14ac:dyDescent="0.25">
      <c r="B83" s="60">
        <v>66</v>
      </c>
      <c r="C83" s="86" t="s">
        <v>319</v>
      </c>
      <c r="D83" s="99" t="s">
        <v>716</v>
      </c>
      <c r="E83" s="99" t="s">
        <v>716</v>
      </c>
      <c r="F83" s="96" t="s">
        <v>389</v>
      </c>
      <c r="G83" s="60" t="s">
        <v>76</v>
      </c>
      <c r="H83" s="88">
        <v>2</v>
      </c>
      <c r="I83" s="78">
        <v>0</v>
      </c>
      <c r="J83" s="78">
        <f t="shared" si="1"/>
        <v>0</v>
      </c>
      <c r="K83" s="52"/>
      <c r="L83" s="79"/>
      <c r="M83" s="79"/>
      <c r="N83" s="79"/>
    </row>
    <row r="84" spans="2:14" s="80" customFormat="1" ht="16.5" x14ac:dyDescent="0.25">
      <c r="B84" s="60">
        <v>67</v>
      </c>
      <c r="C84" s="86" t="s">
        <v>320</v>
      </c>
      <c r="D84" s="99" t="s">
        <v>716</v>
      </c>
      <c r="E84" s="99" t="s">
        <v>716</v>
      </c>
      <c r="F84" s="96" t="s">
        <v>385</v>
      </c>
      <c r="G84" s="60" t="s">
        <v>76</v>
      </c>
      <c r="H84" s="88">
        <v>5</v>
      </c>
      <c r="I84" s="78">
        <v>0</v>
      </c>
      <c r="J84" s="78">
        <f t="shared" si="1"/>
        <v>0</v>
      </c>
      <c r="K84" s="52"/>
      <c r="L84" s="79"/>
      <c r="M84" s="79"/>
      <c r="N84" s="79"/>
    </row>
    <row r="85" spans="2:14" s="80" customFormat="1" ht="16.5" x14ac:dyDescent="0.25">
      <c r="B85" s="60">
        <v>68</v>
      </c>
      <c r="C85" s="86" t="s">
        <v>321</v>
      </c>
      <c r="D85" s="99" t="s">
        <v>716</v>
      </c>
      <c r="E85" s="99" t="s">
        <v>716</v>
      </c>
      <c r="F85" s="96" t="s">
        <v>231</v>
      </c>
      <c r="G85" s="60" t="s">
        <v>76</v>
      </c>
      <c r="H85" s="88">
        <v>4</v>
      </c>
      <c r="I85" s="78">
        <v>0</v>
      </c>
      <c r="J85" s="78">
        <f t="shared" si="1"/>
        <v>0</v>
      </c>
      <c r="K85" s="52"/>
      <c r="L85" s="79"/>
      <c r="M85" s="79"/>
      <c r="N85" s="79"/>
    </row>
    <row r="86" spans="2:14" s="80" customFormat="1" ht="16.5" x14ac:dyDescent="0.25">
      <c r="B86" s="60">
        <v>69</v>
      </c>
      <c r="C86" s="86" t="s">
        <v>322</v>
      </c>
      <c r="D86" s="99" t="s">
        <v>716</v>
      </c>
      <c r="E86" s="99" t="s">
        <v>716</v>
      </c>
      <c r="F86" s="96" t="s">
        <v>389</v>
      </c>
      <c r="G86" s="60" t="s">
        <v>76</v>
      </c>
      <c r="H86" s="88">
        <v>2</v>
      </c>
      <c r="I86" s="78">
        <v>0</v>
      </c>
      <c r="J86" s="78">
        <f t="shared" si="1"/>
        <v>0</v>
      </c>
      <c r="K86" s="52"/>
      <c r="L86" s="79"/>
      <c r="M86" s="79"/>
      <c r="N86" s="79"/>
    </row>
    <row r="87" spans="2:14" s="80" customFormat="1" ht="33" x14ac:dyDescent="0.25">
      <c r="B87" s="60">
        <v>70</v>
      </c>
      <c r="C87" s="86" t="s">
        <v>323</v>
      </c>
      <c r="D87" s="99" t="s">
        <v>716</v>
      </c>
      <c r="E87" s="99" t="s">
        <v>716</v>
      </c>
      <c r="F87" s="96" t="s">
        <v>226</v>
      </c>
      <c r="G87" s="60" t="s">
        <v>76</v>
      </c>
      <c r="H87" s="88">
        <v>2</v>
      </c>
      <c r="I87" s="78">
        <v>0</v>
      </c>
      <c r="J87" s="78">
        <f t="shared" si="1"/>
        <v>0</v>
      </c>
      <c r="K87" s="52"/>
      <c r="L87" s="79"/>
      <c r="M87" s="79"/>
      <c r="N87" s="79"/>
    </row>
    <row r="88" spans="2:14" s="80" customFormat="1" ht="16.5" x14ac:dyDescent="0.25">
      <c r="B88" s="60">
        <v>71</v>
      </c>
      <c r="C88" s="86" t="s">
        <v>324</v>
      </c>
      <c r="D88" s="99" t="s">
        <v>716</v>
      </c>
      <c r="E88" s="99" t="s">
        <v>716</v>
      </c>
      <c r="F88" s="96" t="s">
        <v>380</v>
      </c>
      <c r="G88" s="60" t="s">
        <v>76</v>
      </c>
      <c r="H88" s="88">
        <v>5</v>
      </c>
      <c r="I88" s="78">
        <v>0</v>
      </c>
      <c r="J88" s="78">
        <f t="shared" si="1"/>
        <v>0</v>
      </c>
      <c r="K88" s="52"/>
      <c r="L88" s="79"/>
      <c r="M88" s="79"/>
      <c r="N88" s="79"/>
    </row>
    <row r="89" spans="2:14" s="80" customFormat="1" ht="16.5" x14ac:dyDescent="0.25">
      <c r="B89" s="60">
        <v>72</v>
      </c>
      <c r="C89" s="86" t="s">
        <v>325</v>
      </c>
      <c r="D89" s="99" t="s">
        <v>716</v>
      </c>
      <c r="E89" s="99" t="s">
        <v>716</v>
      </c>
      <c r="F89" s="96" t="s">
        <v>717</v>
      </c>
      <c r="G89" s="60" t="s">
        <v>192</v>
      </c>
      <c r="H89" s="88">
        <v>32</v>
      </c>
      <c r="I89" s="78">
        <v>0</v>
      </c>
      <c r="J89" s="78">
        <f t="shared" si="1"/>
        <v>0</v>
      </c>
      <c r="K89" s="52"/>
      <c r="L89" s="79"/>
      <c r="M89" s="79"/>
      <c r="N89" s="79"/>
    </row>
    <row r="90" spans="2:14" s="80" customFormat="1" ht="16.5" x14ac:dyDescent="0.25">
      <c r="B90" s="60">
        <v>73</v>
      </c>
      <c r="C90" s="86" t="s">
        <v>326</v>
      </c>
      <c r="D90" s="99" t="s">
        <v>716</v>
      </c>
      <c r="E90" s="99" t="s">
        <v>716</v>
      </c>
      <c r="F90" s="96" t="s">
        <v>392</v>
      </c>
      <c r="G90" s="60" t="s">
        <v>76</v>
      </c>
      <c r="H90" s="88">
        <v>1</v>
      </c>
      <c r="I90" s="78">
        <v>0</v>
      </c>
      <c r="J90" s="78">
        <f t="shared" si="1"/>
        <v>0</v>
      </c>
      <c r="K90" s="52"/>
      <c r="L90" s="79"/>
      <c r="M90" s="79"/>
      <c r="N90" s="79"/>
    </row>
    <row r="91" spans="2:14" s="80" customFormat="1" ht="33" x14ac:dyDescent="0.25">
      <c r="B91" s="60">
        <v>74</v>
      </c>
      <c r="C91" s="86" t="s">
        <v>327</v>
      </c>
      <c r="D91" s="99" t="s">
        <v>716</v>
      </c>
      <c r="E91" s="99" t="s">
        <v>716</v>
      </c>
      <c r="F91" s="96" t="s">
        <v>189</v>
      </c>
      <c r="G91" s="60" t="s">
        <v>76</v>
      </c>
      <c r="H91" s="88">
        <v>4</v>
      </c>
      <c r="I91" s="78">
        <v>0</v>
      </c>
      <c r="J91" s="78">
        <f t="shared" si="1"/>
        <v>0</v>
      </c>
      <c r="K91" s="52"/>
      <c r="L91" s="79"/>
      <c r="M91" s="79"/>
      <c r="N91" s="79"/>
    </row>
    <row r="92" spans="2:14" s="80" customFormat="1" ht="16.5" x14ac:dyDescent="0.25">
      <c r="B92" s="60">
        <v>75</v>
      </c>
      <c r="C92" s="86" t="s">
        <v>328</v>
      </c>
      <c r="D92" s="99" t="s">
        <v>716</v>
      </c>
      <c r="E92" s="99" t="s">
        <v>716</v>
      </c>
      <c r="F92" s="96" t="s">
        <v>389</v>
      </c>
      <c r="G92" s="60" t="s">
        <v>76</v>
      </c>
      <c r="H92" s="88">
        <v>10</v>
      </c>
      <c r="I92" s="78">
        <v>0</v>
      </c>
      <c r="J92" s="78">
        <f t="shared" si="1"/>
        <v>0</v>
      </c>
      <c r="K92" s="52"/>
      <c r="L92" s="79"/>
      <c r="M92" s="79"/>
      <c r="N92" s="79"/>
    </row>
    <row r="93" spans="2:14" s="80" customFormat="1" ht="16.5" x14ac:dyDescent="0.25">
      <c r="B93" s="60">
        <v>76</v>
      </c>
      <c r="C93" s="86" t="s">
        <v>329</v>
      </c>
      <c r="D93" s="99" t="s">
        <v>716</v>
      </c>
      <c r="E93" s="99" t="s">
        <v>716</v>
      </c>
      <c r="F93" s="96" t="s">
        <v>75</v>
      </c>
      <c r="G93" s="60" t="s">
        <v>76</v>
      </c>
      <c r="H93" s="88">
        <v>2</v>
      </c>
      <c r="I93" s="78">
        <v>0</v>
      </c>
      <c r="J93" s="78">
        <f t="shared" si="1"/>
        <v>0</v>
      </c>
      <c r="K93" s="52"/>
      <c r="L93" s="79"/>
      <c r="M93" s="79"/>
      <c r="N93" s="79"/>
    </row>
    <row r="94" spans="2:14" s="80" customFormat="1" ht="16.5" x14ac:dyDescent="0.25">
      <c r="B94" s="60">
        <v>77</v>
      </c>
      <c r="C94" s="86" t="s">
        <v>330</v>
      </c>
      <c r="D94" s="99" t="s">
        <v>716</v>
      </c>
      <c r="E94" s="99" t="s">
        <v>716</v>
      </c>
      <c r="F94" s="96" t="s">
        <v>75</v>
      </c>
      <c r="G94" s="60" t="s">
        <v>76</v>
      </c>
      <c r="H94" s="88">
        <v>2</v>
      </c>
      <c r="I94" s="78">
        <v>0</v>
      </c>
      <c r="J94" s="78">
        <f t="shared" si="1"/>
        <v>0</v>
      </c>
      <c r="K94" s="52"/>
      <c r="L94" s="79"/>
      <c r="M94" s="79"/>
      <c r="N94" s="79"/>
    </row>
    <row r="95" spans="2:14" s="80" customFormat="1" ht="16.5" x14ac:dyDescent="0.25">
      <c r="B95" s="60">
        <v>78</v>
      </c>
      <c r="C95" s="86" t="s">
        <v>331</v>
      </c>
      <c r="D95" s="99" t="s">
        <v>716</v>
      </c>
      <c r="E95" s="99" t="s">
        <v>716</v>
      </c>
      <c r="F95" s="96" t="s">
        <v>75</v>
      </c>
      <c r="G95" s="60" t="s">
        <v>76</v>
      </c>
      <c r="H95" s="88">
        <f>2+1</f>
        <v>3</v>
      </c>
      <c r="I95" s="78">
        <v>0</v>
      </c>
      <c r="J95" s="78">
        <f t="shared" si="1"/>
        <v>0</v>
      </c>
      <c r="K95" s="52"/>
      <c r="L95" s="79"/>
      <c r="M95" s="79"/>
      <c r="N95" s="79"/>
    </row>
    <row r="96" spans="2:14" s="80" customFormat="1" ht="16.5" x14ac:dyDescent="0.25">
      <c r="B96" s="60">
        <v>79</v>
      </c>
      <c r="C96" s="86" t="s">
        <v>332</v>
      </c>
      <c r="D96" s="99" t="s">
        <v>716</v>
      </c>
      <c r="E96" s="99" t="s">
        <v>716</v>
      </c>
      <c r="F96" s="96" t="s">
        <v>75</v>
      </c>
      <c r="G96" s="60" t="s">
        <v>76</v>
      </c>
      <c r="H96" s="88">
        <v>2</v>
      </c>
      <c r="I96" s="78">
        <v>0</v>
      </c>
      <c r="J96" s="78">
        <f t="shared" si="1"/>
        <v>0</v>
      </c>
      <c r="K96" s="52"/>
      <c r="L96" s="79"/>
      <c r="M96" s="79"/>
      <c r="N96" s="79"/>
    </row>
    <row r="97" spans="2:14" s="80" customFormat="1" ht="16.5" x14ac:dyDescent="0.25">
      <c r="B97" s="60">
        <v>80</v>
      </c>
      <c r="C97" s="86" t="s">
        <v>333</v>
      </c>
      <c r="D97" s="99" t="s">
        <v>716</v>
      </c>
      <c r="E97" s="99" t="s">
        <v>716</v>
      </c>
      <c r="F97" s="96" t="s">
        <v>75</v>
      </c>
      <c r="G97" s="60" t="s">
        <v>76</v>
      </c>
      <c r="H97" s="88">
        <f>2+1</f>
        <v>3</v>
      </c>
      <c r="I97" s="78">
        <v>0</v>
      </c>
      <c r="J97" s="78">
        <f t="shared" si="1"/>
        <v>0</v>
      </c>
      <c r="K97" s="52"/>
      <c r="L97" s="79"/>
      <c r="M97" s="79"/>
      <c r="N97" s="79"/>
    </row>
    <row r="98" spans="2:14" s="80" customFormat="1" ht="16.5" x14ac:dyDescent="0.25">
      <c r="B98" s="60">
        <v>81</v>
      </c>
      <c r="C98" s="86" t="s">
        <v>334</v>
      </c>
      <c r="D98" s="99" t="s">
        <v>716</v>
      </c>
      <c r="E98" s="99" t="s">
        <v>716</v>
      </c>
      <c r="F98" s="96" t="s">
        <v>75</v>
      </c>
      <c r="G98" s="60" t="s">
        <v>76</v>
      </c>
      <c r="H98" s="88">
        <v>2</v>
      </c>
      <c r="I98" s="78">
        <v>0</v>
      </c>
      <c r="J98" s="78">
        <f t="shared" si="1"/>
        <v>0</v>
      </c>
      <c r="K98" s="52"/>
      <c r="L98" s="79"/>
      <c r="M98" s="79"/>
      <c r="N98" s="79"/>
    </row>
    <row r="99" spans="2:14" s="80" customFormat="1" ht="16.5" x14ac:dyDescent="0.25">
      <c r="B99" s="60">
        <v>82</v>
      </c>
      <c r="C99" s="86" t="s">
        <v>335</v>
      </c>
      <c r="D99" s="99" t="s">
        <v>716</v>
      </c>
      <c r="E99" s="99" t="s">
        <v>716</v>
      </c>
      <c r="F99" s="96" t="s">
        <v>223</v>
      </c>
      <c r="G99" s="60" t="s">
        <v>76</v>
      </c>
      <c r="H99" s="88">
        <v>8</v>
      </c>
      <c r="I99" s="78">
        <v>0</v>
      </c>
      <c r="J99" s="78">
        <f t="shared" si="1"/>
        <v>0</v>
      </c>
      <c r="K99" s="52"/>
      <c r="L99" s="79"/>
      <c r="M99" s="79"/>
      <c r="N99" s="79"/>
    </row>
    <row r="100" spans="2:14" s="80" customFormat="1" ht="16.5" x14ac:dyDescent="0.25">
      <c r="B100" s="60">
        <v>83</v>
      </c>
      <c r="C100" s="86" t="s">
        <v>336</v>
      </c>
      <c r="D100" s="99" t="s">
        <v>716</v>
      </c>
      <c r="E100" s="99" t="s">
        <v>716</v>
      </c>
      <c r="F100" s="96" t="s">
        <v>75</v>
      </c>
      <c r="G100" s="60" t="s">
        <v>76</v>
      </c>
      <c r="H100" s="88">
        <v>1</v>
      </c>
      <c r="I100" s="78">
        <v>0</v>
      </c>
      <c r="J100" s="78">
        <f t="shared" si="1"/>
        <v>0</v>
      </c>
      <c r="K100" s="52"/>
      <c r="L100" s="79"/>
      <c r="M100" s="79"/>
      <c r="N100" s="79"/>
    </row>
    <row r="101" spans="2:14" s="80" customFormat="1" ht="16.5" x14ac:dyDescent="0.25">
      <c r="B101" s="60">
        <v>84</v>
      </c>
      <c r="C101" s="86" t="s">
        <v>337</v>
      </c>
      <c r="D101" s="99" t="s">
        <v>716</v>
      </c>
      <c r="E101" s="99" t="s">
        <v>716</v>
      </c>
      <c r="F101" s="96" t="s">
        <v>783</v>
      </c>
      <c r="G101" s="60" t="s">
        <v>76</v>
      </c>
      <c r="H101" s="88">
        <v>25</v>
      </c>
      <c r="I101" s="78">
        <v>0</v>
      </c>
      <c r="J101" s="78">
        <f t="shared" si="1"/>
        <v>0</v>
      </c>
      <c r="K101" s="52"/>
      <c r="L101" s="79"/>
      <c r="M101" s="79"/>
      <c r="N101" s="79"/>
    </row>
    <row r="102" spans="2:14" s="80" customFormat="1" ht="16.5" x14ac:dyDescent="0.25">
      <c r="B102" s="60">
        <v>85</v>
      </c>
      <c r="C102" s="86" t="s">
        <v>338</v>
      </c>
      <c r="D102" s="99" t="s">
        <v>716</v>
      </c>
      <c r="E102" s="99" t="s">
        <v>716</v>
      </c>
      <c r="F102" s="96" t="s">
        <v>230</v>
      </c>
      <c r="G102" s="60" t="s">
        <v>76</v>
      </c>
      <c r="H102" s="88">
        <v>1</v>
      </c>
      <c r="I102" s="78">
        <v>0</v>
      </c>
      <c r="J102" s="78">
        <f t="shared" si="1"/>
        <v>0</v>
      </c>
      <c r="K102" s="52"/>
      <c r="L102" s="79"/>
      <c r="M102" s="79"/>
      <c r="N102" s="79"/>
    </row>
    <row r="103" spans="2:14" s="80" customFormat="1" ht="16.5" x14ac:dyDescent="0.25">
      <c r="B103" s="60">
        <v>86</v>
      </c>
      <c r="C103" s="86" t="s">
        <v>339</v>
      </c>
      <c r="D103" s="99" t="s">
        <v>716</v>
      </c>
      <c r="E103" s="99" t="s">
        <v>716</v>
      </c>
      <c r="F103" s="96" t="s">
        <v>385</v>
      </c>
      <c r="G103" s="60" t="s">
        <v>76</v>
      </c>
      <c r="H103" s="88">
        <v>6</v>
      </c>
      <c r="I103" s="78">
        <v>0</v>
      </c>
      <c r="J103" s="78">
        <f t="shared" si="1"/>
        <v>0</v>
      </c>
      <c r="K103" s="52"/>
      <c r="L103" s="79"/>
      <c r="M103" s="79"/>
      <c r="N103" s="79"/>
    </row>
    <row r="104" spans="2:14" s="80" customFormat="1" ht="16.5" x14ac:dyDescent="0.25">
      <c r="B104" s="60">
        <v>87</v>
      </c>
      <c r="C104" s="86" t="s">
        <v>340</v>
      </c>
      <c r="D104" s="99" t="s">
        <v>716</v>
      </c>
      <c r="E104" s="99" t="s">
        <v>716</v>
      </c>
      <c r="F104" s="96" t="s">
        <v>389</v>
      </c>
      <c r="G104" s="60" t="s">
        <v>76</v>
      </c>
      <c r="H104" s="88">
        <v>4</v>
      </c>
      <c r="I104" s="78">
        <v>0</v>
      </c>
      <c r="J104" s="78">
        <f t="shared" si="1"/>
        <v>0</v>
      </c>
      <c r="K104" s="52"/>
      <c r="L104" s="79"/>
      <c r="M104" s="79"/>
      <c r="N104" s="79"/>
    </row>
    <row r="105" spans="2:14" s="80" customFormat="1" ht="16.5" x14ac:dyDescent="0.25">
      <c r="B105" s="60">
        <v>88</v>
      </c>
      <c r="C105" s="86" t="s">
        <v>341</v>
      </c>
      <c r="D105" s="99" t="s">
        <v>716</v>
      </c>
      <c r="E105" s="99" t="s">
        <v>716</v>
      </c>
      <c r="F105" s="96" t="s">
        <v>229</v>
      </c>
      <c r="G105" s="60" t="s">
        <v>76</v>
      </c>
      <c r="H105" s="88">
        <v>5</v>
      </c>
      <c r="I105" s="78">
        <v>0</v>
      </c>
      <c r="J105" s="78">
        <f t="shared" si="1"/>
        <v>0</v>
      </c>
      <c r="K105" s="52"/>
      <c r="L105" s="79"/>
      <c r="M105" s="79"/>
      <c r="N105" s="79"/>
    </row>
    <row r="106" spans="2:14" s="80" customFormat="1" ht="16.5" x14ac:dyDescent="0.25">
      <c r="B106" s="60">
        <v>89</v>
      </c>
      <c r="C106" s="86" t="s">
        <v>342</v>
      </c>
      <c r="D106" s="99" t="s">
        <v>716</v>
      </c>
      <c r="E106" s="99" t="s">
        <v>716</v>
      </c>
      <c r="F106" s="96" t="s">
        <v>389</v>
      </c>
      <c r="G106" s="60" t="s">
        <v>76</v>
      </c>
      <c r="H106" s="88">
        <v>2</v>
      </c>
      <c r="I106" s="78">
        <v>0</v>
      </c>
      <c r="J106" s="78">
        <f t="shared" si="1"/>
        <v>0</v>
      </c>
      <c r="K106" s="52"/>
      <c r="L106" s="79"/>
      <c r="M106" s="79"/>
      <c r="N106" s="79"/>
    </row>
    <row r="107" spans="2:14" s="80" customFormat="1" ht="16.5" x14ac:dyDescent="0.25">
      <c r="B107" s="60">
        <v>90</v>
      </c>
      <c r="C107" s="86" t="s">
        <v>343</v>
      </c>
      <c r="D107" s="99" t="s">
        <v>716</v>
      </c>
      <c r="E107" s="99" t="s">
        <v>716</v>
      </c>
      <c r="F107" s="96" t="s">
        <v>231</v>
      </c>
      <c r="G107" s="60" t="s">
        <v>76</v>
      </c>
      <c r="H107" s="88">
        <v>2</v>
      </c>
      <c r="I107" s="78">
        <v>0</v>
      </c>
      <c r="J107" s="78">
        <f t="shared" si="1"/>
        <v>0</v>
      </c>
      <c r="K107" s="52"/>
      <c r="L107" s="79"/>
      <c r="M107" s="79"/>
      <c r="N107" s="79"/>
    </row>
    <row r="108" spans="2:14" s="80" customFormat="1" ht="16.5" x14ac:dyDescent="0.25">
      <c r="B108" s="60">
        <v>91</v>
      </c>
      <c r="C108" s="86" t="s">
        <v>344</v>
      </c>
      <c r="D108" s="99" t="s">
        <v>716</v>
      </c>
      <c r="E108" s="99" t="s">
        <v>716</v>
      </c>
      <c r="F108" s="96" t="s">
        <v>384</v>
      </c>
      <c r="G108" s="60" t="s">
        <v>76</v>
      </c>
      <c r="H108" s="88">
        <v>2</v>
      </c>
      <c r="I108" s="78">
        <v>0</v>
      </c>
      <c r="J108" s="78">
        <f t="shared" si="1"/>
        <v>0</v>
      </c>
      <c r="K108" s="52"/>
      <c r="L108" s="79"/>
      <c r="M108" s="79"/>
      <c r="N108" s="79"/>
    </row>
    <row r="109" spans="2:14" s="80" customFormat="1" ht="16.5" x14ac:dyDescent="0.25">
      <c r="B109" s="60">
        <v>92</v>
      </c>
      <c r="C109" s="86" t="s">
        <v>345</v>
      </c>
      <c r="D109" s="99" t="s">
        <v>716</v>
      </c>
      <c r="E109" s="99" t="s">
        <v>716</v>
      </c>
      <c r="F109" s="96" t="s">
        <v>384</v>
      </c>
      <c r="G109" s="60" t="s">
        <v>76</v>
      </c>
      <c r="H109" s="88">
        <v>2</v>
      </c>
      <c r="I109" s="78">
        <v>0</v>
      </c>
      <c r="J109" s="78">
        <f t="shared" si="1"/>
        <v>0</v>
      </c>
      <c r="K109" s="52"/>
      <c r="L109" s="79"/>
      <c r="M109" s="79"/>
      <c r="N109" s="79"/>
    </row>
    <row r="110" spans="2:14" s="80" customFormat="1" ht="33" x14ac:dyDescent="0.25">
      <c r="B110" s="60">
        <v>93</v>
      </c>
      <c r="C110" s="86" t="s">
        <v>346</v>
      </c>
      <c r="D110" s="99" t="s">
        <v>716</v>
      </c>
      <c r="E110" s="99" t="s">
        <v>716</v>
      </c>
      <c r="F110" s="96" t="s">
        <v>380</v>
      </c>
      <c r="G110" s="60" t="s">
        <v>76</v>
      </c>
      <c r="H110" s="88">
        <v>2</v>
      </c>
      <c r="I110" s="78">
        <v>0</v>
      </c>
      <c r="J110" s="78">
        <f t="shared" si="1"/>
        <v>0</v>
      </c>
      <c r="K110" s="52"/>
      <c r="L110" s="79"/>
      <c r="M110" s="79"/>
      <c r="N110" s="79"/>
    </row>
    <row r="111" spans="2:14" s="80" customFormat="1" ht="16.5" x14ac:dyDescent="0.25">
      <c r="B111" s="60">
        <v>94</v>
      </c>
      <c r="C111" s="86" t="s">
        <v>347</v>
      </c>
      <c r="D111" s="99" t="s">
        <v>716</v>
      </c>
      <c r="E111" s="99" t="s">
        <v>716</v>
      </c>
      <c r="F111" s="96" t="s">
        <v>228</v>
      </c>
      <c r="G111" s="60" t="s">
        <v>76</v>
      </c>
      <c r="H111" s="88">
        <v>2</v>
      </c>
      <c r="I111" s="78">
        <v>0</v>
      </c>
      <c r="J111" s="78">
        <f t="shared" si="1"/>
        <v>0</v>
      </c>
      <c r="K111" s="52"/>
      <c r="L111" s="79"/>
      <c r="M111" s="79"/>
      <c r="N111" s="79"/>
    </row>
    <row r="112" spans="2:14" s="80" customFormat="1" ht="16.5" x14ac:dyDescent="0.25">
      <c r="B112" s="60">
        <v>95</v>
      </c>
      <c r="C112" s="86" t="s">
        <v>348</v>
      </c>
      <c r="D112" s="99" t="s">
        <v>716</v>
      </c>
      <c r="E112" s="99" t="s">
        <v>716</v>
      </c>
      <c r="F112" s="96" t="s">
        <v>380</v>
      </c>
      <c r="G112" s="60" t="s">
        <v>76</v>
      </c>
      <c r="H112" s="88">
        <v>4</v>
      </c>
      <c r="I112" s="78">
        <v>0</v>
      </c>
      <c r="J112" s="78">
        <f t="shared" si="1"/>
        <v>0</v>
      </c>
      <c r="K112" s="52"/>
      <c r="L112" s="79"/>
      <c r="M112" s="79"/>
      <c r="N112" s="79"/>
    </row>
    <row r="113" spans="2:14" s="80" customFormat="1" ht="16.5" x14ac:dyDescent="0.25">
      <c r="B113" s="60">
        <v>96</v>
      </c>
      <c r="C113" s="86" t="s">
        <v>349</v>
      </c>
      <c r="D113" s="99" t="s">
        <v>716</v>
      </c>
      <c r="E113" s="99" t="s">
        <v>716</v>
      </c>
      <c r="F113" s="96" t="s">
        <v>383</v>
      </c>
      <c r="G113" s="60" t="s">
        <v>76</v>
      </c>
      <c r="H113" s="88">
        <v>1</v>
      </c>
      <c r="I113" s="78">
        <v>0</v>
      </c>
      <c r="J113" s="78">
        <f t="shared" si="1"/>
        <v>0</v>
      </c>
      <c r="K113" s="52"/>
      <c r="L113" s="79"/>
      <c r="M113" s="79"/>
      <c r="N113" s="79"/>
    </row>
    <row r="114" spans="2:14" s="80" customFormat="1" ht="16.5" x14ac:dyDescent="0.25">
      <c r="B114" s="60">
        <v>97</v>
      </c>
      <c r="C114" s="86" t="s">
        <v>350</v>
      </c>
      <c r="D114" s="99" t="s">
        <v>716</v>
      </c>
      <c r="E114" s="99" t="s">
        <v>716</v>
      </c>
      <c r="F114" s="96" t="s">
        <v>784</v>
      </c>
      <c r="G114" s="60" t="s">
        <v>76</v>
      </c>
      <c r="H114" s="88">
        <v>1</v>
      </c>
      <c r="I114" s="78">
        <v>0</v>
      </c>
      <c r="J114" s="78">
        <f t="shared" si="1"/>
        <v>0</v>
      </c>
      <c r="K114" s="52"/>
      <c r="L114" s="79"/>
      <c r="M114" s="79"/>
      <c r="N114" s="79"/>
    </row>
    <row r="115" spans="2:14" s="80" customFormat="1" ht="33" x14ac:dyDescent="0.25">
      <c r="B115" s="60">
        <v>98</v>
      </c>
      <c r="C115" s="86" t="s">
        <v>351</v>
      </c>
      <c r="D115" s="99" t="s">
        <v>716</v>
      </c>
      <c r="E115" s="99" t="s">
        <v>716</v>
      </c>
      <c r="F115" s="96" t="s">
        <v>785</v>
      </c>
      <c r="G115" s="60" t="s">
        <v>192</v>
      </c>
      <c r="H115" s="88">
        <v>1</v>
      </c>
      <c r="I115" s="78">
        <v>0</v>
      </c>
      <c r="J115" s="78">
        <f t="shared" si="1"/>
        <v>0</v>
      </c>
      <c r="K115" s="52"/>
      <c r="L115" s="79"/>
      <c r="M115" s="79"/>
      <c r="N115" s="79"/>
    </row>
    <row r="116" spans="2:14" s="80" customFormat="1" ht="16.5" x14ac:dyDescent="0.25">
      <c r="B116" s="60">
        <v>99</v>
      </c>
      <c r="C116" s="86" t="s">
        <v>352</v>
      </c>
      <c r="D116" s="99" t="s">
        <v>716</v>
      </c>
      <c r="E116" s="99" t="s">
        <v>716</v>
      </c>
      <c r="F116" s="96" t="s">
        <v>389</v>
      </c>
      <c r="G116" s="60" t="s">
        <v>76</v>
      </c>
      <c r="H116" s="88">
        <v>3</v>
      </c>
      <c r="I116" s="78">
        <v>0</v>
      </c>
      <c r="J116" s="78">
        <f t="shared" si="1"/>
        <v>0</v>
      </c>
      <c r="K116" s="52"/>
      <c r="L116" s="79"/>
      <c r="M116" s="79"/>
      <c r="N116" s="79"/>
    </row>
    <row r="117" spans="2:14" s="80" customFormat="1" ht="16.5" x14ac:dyDescent="0.25">
      <c r="B117" s="60">
        <v>100</v>
      </c>
      <c r="C117" s="86" t="s">
        <v>353</v>
      </c>
      <c r="D117" s="99" t="s">
        <v>716</v>
      </c>
      <c r="E117" s="99" t="s">
        <v>716</v>
      </c>
      <c r="F117" s="96" t="s">
        <v>223</v>
      </c>
      <c r="G117" s="60" t="s">
        <v>76</v>
      </c>
      <c r="H117" s="88">
        <v>12</v>
      </c>
      <c r="I117" s="78">
        <v>0</v>
      </c>
      <c r="J117" s="78">
        <f t="shared" si="1"/>
        <v>0</v>
      </c>
      <c r="K117" s="52"/>
      <c r="L117" s="79"/>
      <c r="M117" s="79"/>
      <c r="N117" s="79"/>
    </row>
    <row r="118" spans="2:14" s="80" customFormat="1" ht="16.5" x14ac:dyDescent="0.25">
      <c r="B118" s="60">
        <v>101</v>
      </c>
      <c r="C118" s="86" t="s">
        <v>354</v>
      </c>
      <c r="D118" s="99" t="s">
        <v>716</v>
      </c>
      <c r="E118" s="99" t="s">
        <v>716</v>
      </c>
      <c r="F118" s="96" t="s">
        <v>389</v>
      </c>
      <c r="G118" s="60" t="s">
        <v>76</v>
      </c>
      <c r="H118" s="88">
        <v>2</v>
      </c>
      <c r="I118" s="78">
        <v>0</v>
      </c>
      <c r="J118" s="78">
        <f t="shared" si="1"/>
        <v>0</v>
      </c>
      <c r="K118" s="52"/>
      <c r="L118" s="79"/>
      <c r="M118" s="79"/>
      <c r="N118" s="79"/>
    </row>
    <row r="119" spans="2:14" s="80" customFormat="1" ht="16.5" x14ac:dyDescent="0.25">
      <c r="B119" s="60">
        <v>102</v>
      </c>
      <c r="C119" s="86" t="s">
        <v>355</v>
      </c>
      <c r="D119" s="99" t="s">
        <v>716</v>
      </c>
      <c r="E119" s="99" t="s">
        <v>716</v>
      </c>
      <c r="F119" s="96" t="s">
        <v>189</v>
      </c>
      <c r="G119" s="60" t="s">
        <v>76</v>
      </c>
      <c r="H119" s="88">
        <v>2</v>
      </c>
      <c r="I119" s="78">
        <v>0</v>
      </c>
      <c r="J119" s="78">
        <f t="shared" si="1"/>
        <v>0</v>
      </c>
      <c r="K119" s="52"/>
      <c r="L119" s="79"/>
      <c r="M119" s="79"/>
      <c r="N119" s="79"/>
    </row>
    <row r="120" spans="2:14" s="80" customFormat="1" ht="16.5" x14ac:dyDescent="0.25">
      <c r="B120" s="60">
        <v>103</v>
      </c>
      <c r="C120" s="86" t="s">
        <v>356</v>
      </c>
      <c r="D120" s="99" t="s">
        <v>716</v>
      </c>
      <c r="E120" s="99" t="s">
        <v>716</v>
      </c>
      <c r="F120" s="96" t="s">
        <v>385</v>
      </c>
      <c r="G120" s="60" t="s">
        <v>76</v>
      </c>
      <c r="H120" s="88">
        <v>2</v>
      </c>
      <c r="I120" s="78">
        <v>0</v>
      </c>
      <c r="J120" s="78">
        <f t="shared" si="1"/>
        <v>0</v>
      </c>
      <c r="K120" s="52"/>
      <c r="L120" s="79"/>
      <c r="M120" s="79"/>
      <c r="N120" s="79"/>
    </row>
    <row r="121" spans="2:14" s="80" customFormat="1" ht="16.5" x14ac:dyDescent="0.25">
      <c r="B121" s="60">
        <v>104</v>
      </c>
      <c r="C121" s="86" t="s">
        <v>357</v>
      </c>
      <c r="D121" s="99" t="s">
        <v>716</v>
      </c>
      <c r="E121" s="99" t="s">
        <v>716</v>
      </c>
      <c r="F121" s="96" t="s">
        <v>385</v>
      </c>
      <c r="G121" s="60" t="s">
        <v>76</v>
      </c>
      <c r="H121" s="88">
        <v>2</v>
      </c>
      <c r="I121" s="78">
        <v>0</v>
      </c>
      <c r="J121" s="78">
        <f t="shared" si="1"/>
        <v>0</v>
      </c>
      <c r="K121" s="52"/>
      <c r="L121" s="79"/>
      <c r="M121" s="79"/>
      <c r="N121" s="79"/>
    </row>
    <row r="122" spans="2:14" s="80" customFormat="1" ht="16.5" x14ac:dyDescent="0.25">
      <c r="B122" s="60">
        <v>105</v>
      </c>
      <c r="C122" s="86" t="s">
        <v>358</v>
      </c>
      <c r="D122" s="99" t="s">
        <v>716</v>
      </c>
      <c r="E122" s="99" t="s">
        <v>716</v>
      </c>
      <c r="F122" s="96" t="s">
        <v>231</v>
      </c>
      <c r="G122" s="60" t="s">
        <v>76</v>
      </c>
      <c r="H122" s="88">
        <v>2</v>
      </c>
      <c r="I122" s="78">
        <v>0</v>
      </c>
      <c r="J122" s="78">
        <f t="shared" si="1"/>
        <v>0</v>
      </c>
      <c r="K122" s="52"/>
      <c r="L122" s="79"/>
      <c r="M122" s="79"/>
      <c r="N122" s="79"/>
    </row>
    <row r="123" spans="2:14" s="80" customFormat="1" ht="16.5" x14ac:dyDescent="0.25">
      <c r="B123" s="60">
        <v>106</v>
      </c>
      <c r="C123" s="86" t="s">
        <v>359</v>
      </c>
      <c r="D123" s="99" t="s">
        <v>716</v>
      </c>
      <c r="E123" s="99" t="s">
        <v>716</v>
      </c>
      <c r="F123" s="96" t="s">
        <v>393</v>
      </c>
      <c r="G123" s="60" t="s">
        <v>76</v>
      </c>
      <c r="H123" s="88">
        <v>5</v>
      </c>
      <c r="I123" s="78">
        <v>0</v>
      </c>
      <c r="J123" s="78">
        <f t="shared" si="1"/>
        <v>0</v>
      </c>
      <c r="K123" s="52"/>
      <c r="L123" s="79"/>
      <c r="M123" s="79"/>
      <c r="N123" s="79"/>
    </row>
    <row r="124" spans="2:14" s="80" customFormat="1" ht="16.5" x14ac:dyDescent="0.25">
      <c r="B124" s="60">
        <v>107</v>
      </c>
      <c r="C124" s="86" t="s">
        <v>360</v>
      </c>
      <c r="D124" s="99" t="s">
        <v>716</v>
      </c>
      <c r="E124" s="99" t="s">
        <v>716</v>
      </c>
      <c r="F124" s="96" t="s">
        <v>189</v>
      </c>
      <c r="G124" s="60" t="s">
        <v>76</v>
      </c>
      <c r="H124" s="88">
        <v>3</v>
      </c>
      <c r="I124" s="78">
        <v>0</v>
      </c>
      <c r="J124" s="78">
        <f t="shared" si="1"/>
        <v>0</v>
      </c>
      <c r="K124" s="52"/>
      <c r="L124" s="79"/>
      <c r="M124" s="79"/>
      <c r="N124" s="79"/>
    </row>
    <row r="125" spans="2:14" s="80" customFormat="1" ht="16.5" x14ac:dyDescent="0.25">
      <c r="B125" s="60">
        <v>108</v>
      </c>
      <c r="C125" s="86" t="s">
        <v>361</v>
      </c>
      <c r="D125" s="99" t="s">
        <v>716</v>
      </c>
      <c r="E125" s="99" t="s">
        <v>716</v>
      </c>
      <c r="F125" s="96" t="s">
        <v>383</v>
      </c>
      <c r="G125" s="60" t="s">
        <v>76</v>
      </c>
      <c r="H125" s="88">
        <v>4</v>
      </c>
      <c r="I125" s="78">
        <v>0</v>
      </c>
      <c r="J125" s="78">
        <f t="shared" si="1"/>
        <v>0</v>
      </c>
      <c r="K125" s="52"/>
      <c r="L125" s="79"/>
      <c r="M125" s="79"/>
      <c r="N125" s="79"/>
    </row>
    <row r="126" spans="2:14" s="80" customFormat="1" ht="16.5" x14ac:dyDescent="0.25">
      <c r="B126" s="60">
        <v>109</v>
      </c>
      <c r="C126" s="86" t="s">
        <v>362</v>
      </c>
      <c r="D126" s="99" t="s">
        <v>716</v>
      </c>
      <c r="E126" s="99" t="s">
        <v>716</v>
      </c>
      <c r="F126" s="96" t="s">
        <v>383</v>
      </c>
      <c r="G126" s="60" t="s">
        <v>76</v>
      </c>
      <c r="H126" s="88">
        <v>2</v>
      </c>
      <c r="I126" s="78">
        <v>0</v>
      </c>
      <c r="J126" s="78">
        <f t="shared" si="1"/>
        <v>0</v>
      </c>
      <c r="K126" s="52"/>
      <c r="L126" s="79"/>
      <c r="M126" s="79"/>
      <c r="N126" s="79"/>
    </row>
    <row r="127" spans="2:14" s="80" customFormat="1" ht="16.5" x14ac:dyDescent="0.25">
      <c r="B127" s="60">
        <v>110</v>
      </c>
      <c r="C127" s="86" t="s">
        <v>363</v>
      </c>
      <c r="D127" s="99" t="s">
        <v>716</v>
      </c>
      <c r="E127" s="99" t="s">
        <v>716</v>
      </c>
      <c r="F127" s="96" t="s">
        <v>385</v>
      </c>
      <c r="G127" s="60" t="s">
        <v>76</v>
      </c>
      <c r="H127" s="88">
        <v>2</v>
      </c>
      <c r="I127" s="78">
        <v>0</v>
      </c>
      <c r="J127" s="78">
        <f t="shared" si="1"/>
        <v>0</v>
      </c>
      <c r="K127" s="52"/>
      <c r="L127" s="79"/>
      <c r="M127" s="79"/>
      <c r="N127" s="79"/>
    </row>
    <row r="128" spans="2:14" s="80" customFormat="1" ht="16.5" x14ac:dyDescent="0.25">
      <c r="B128" s="60">
        <v>111</v>
      </c>
      <c r="C128" s="86" t="s">
        <v>364</v>
      </c>
      <c r="D128" s="99" t="s">
        <v>716</v>
      </c>
      <c r="E128" s="99" t="s">
        <v>716</v>
      </c>
      <c r="F128" s="96" t="s">
        <v>385</v>
      </c>
      <c r="G128" s="60" t="s">
        <v>76</v>
      </c>
      <c r="H128" s="88">
        <v>2</v>
      </c>
      <c r="I128" s="78">
        <v>0</v>
      </c>
      <c r="J128" s="78">
        <f t="shared" si="1"/>
        <v>0</v>
      </c>
      <c r="K128" s="52"/>
      <c r="L128" s="79"/>
      <c r="M128" s="79"/>
      <c r="N128" s="79"/>
    </row>
    <row r="129" spans="2:14" s="80" customFormat="1" ht="16.5" x14ac:dyDescent="0.25">
      <c r="B129" s="60">
        <v>112</v>
      </c>
      <c r="C129" s="86" t="s">
        <v>365</v>
      </c>
      <c r="D129" s="99" t="s">
        <v>716</v>
      </c>
      <c r="E129" s="99" t="s">
        <v>716</v>
      </c>
      <c r="F129" s="96" t="s">
        <v>389</v>
      </c>
      <c r="G129" s="60" t="s">
        <v>76</v>
      </c>
      <c r="H129" s="88">
        <v>3</v>
      </c>
      <c r="I129" s="78">
        <v>0</v>
      </c>
      <c r="J129" s="78">
        <f t="shared" si="1"/>
        <v>0</v>
      </c>
      <c r="K129" s="52"/>
      <c r="L129" s="79"/>
      <c r="M129" s="79"/>
      <c r="N129" s="79"/>
    </row>
    <row r="130" spans="2:14" s="80" customFormat="1" ht="16.5" x14ac:dyDescent="0.25">
      <c r="B130" s="60">
        <v>113</v>
      </c>
      <c r="C130" s="86" t="s">
        <v>366</v>
      </c>
      <c r="D130" s="99" t="s">
        <v>716</v>
      </c>
      <c r="E130" s="99" t="s">
        <v>716</v>
      </c>
      <c r="F130" s="96" t="s">
        <v>385</v>
      </c>
      <c r="G130" s="60" t="s">
        <v>76</v>
      </c>
      <c r="H130" s="88">
        <v>2</v>
      </c>
      <c r="I130" s="78">
        <v>0</v>
      </c>
      <c r="J130" s="78">
        <f t="shared" si="1"/>
        <v>0</v>
      </c>
      <c r="K130" s="52"/>
      <c r="L130" s="79"/>
      <c r="M130" s="79"/>
      <c r="N130" s="79"/>
    </row>
    <row r="131" spans="2:14" s="80" customFormat="1" ht="16.5" x14ac:dyDescent="0.25">
      <c r="B131" s="60">
        <v>114</v>
      </c>
      <c r="C131" s="86" t="s">
        <v>367</v>
      </c>
      <c r="D131" s="99" t="s">
        <v>716</v>
      </c>
      <c r="E131" s="99" t="s">
        <v>716</v>
      </c>
      <c r="F131" s="96" t="s">
        <v>72</v>
      </c>
      <c r="G131" s="60" t="s">
        <v>76</v>
      </c>
      <c r="H131" s="88">
        <v>4</v>
      </c>
      <c r="I131" s="78">
        <v>0</v>
      </c>
      <c r="J131" s="78">
        <f t="shared" si="1"/>
        <v>0</v>
      </c>
      <c r="K131" s="52"/>
      <c r="L131" s="79"/>
      <c r="M131" s="79"/>
      <c r="N131" s="79"/>
    </row>
    <row r="132" spans="2:14" s="80" customFormat="1" ht="49.5" x14ac:dyDescent="0.25">
      <c r="B132" s="60">
        <v>115</v>
      </c>
      <c r="C132" s="86" t="s">
        <v>775</v>
      </c>
      <c r="D132" s="99" t="s">
        <v>716</v>
      </c>
      <c r="E132" s="99" t="s">
        <v>716</v>
      </c>
      <c r="F132" s="96" t="s">
        <v>394</v>
      </c>
      <c r="G132" s="60" t="s">
        <v>76</v>
      </c>
      <c r="H132" s="88">
        <v>4</v>
      </c>
      <c r="I132" s="78">
        <v>0</v>
      </c>
      <c r="J132" s="78">
        <f t="shared" si="1"/>
        <v>0</v>
      </c>
      <c r="K132" s="52"/>
      <c r="L132" s="79"/>
      <c r="M132" s="79"/>
      <c r="N132" s="79"/>
    </row>
    <row r="133" spans="2:14" s="80" customFormat="1" ht="66" x14ac:dyDescent="0.25">
      <c r="B133" s="60">
        <v>116</v>
      </c>
      <c r="C133" s="86" t="s">
        <v>776</v>
      </c>
      <c r="D133" s="99" t="s">
        <v>716</v>
      </c>
      <c r="E133" s="99" t="s">
        <v>716</v>
      </c>
      <c r="F133" s="96" t="s">
        <v>394</v>
      </c>
      <c r="G133" s="60" t="s">
        <v>76</v>
      </c>
      <c r="H133" s="88">
        <v>4</v>
      </c>
      <c r="I133" s="78">
        <v>0</v>
      </c>
      <c r="J133" s="78">
        <f t="shared" si="1"/>
        <v>0</v>
      </c>
      <c r="K133" s="52"/>
      <c r="L133" s="79"/>
      <c r="M133" s="79"/>
      <c r="N133" s="79"/>
    </row>
    <row r="134" spans="2:14" s="80" customFormat="1" ht="49.5" x14ac:dyDescent="0.25">
      <c r="B134" s="60">
        <v>117</v>
      </c>
      <c r="C134" s="86" t="s">
        <v>777</v>
      </c>
      <c r="D134" s="99" t="s">
        <v>716</v>
      </c>
      <c r="E134" s="99" t="s">
        <v>716</v>
      </c>
      <c r="F134" s="96" t="s">
        <v>74</v>
      </c>
      <c r="G134" s="60" t="s">
        <v>76</v>
      </c>
      <c r="H134" s="88">
        <v>6</v>
      </c>
      <c r="I134" s="78">
        <v>0</v>
      </c>
      <c r="J134" s="78">
        <f t="shared" si="1"/>
        <v>0</v>
      </c>
      <c r="K134" s="52"/>
      <c r="L134" s="79"/>
      <c r="M134" s="79"/>
      <c r="N134" s="79"/>
    </row>
    <row r="135" spans="2:14" s="80" customFormat="1" ht="49.5" x14ac:dyDescent="0.25">
      <c r="B135" s="60">
        <v>118</v>
      </c>
      <c r="C135" s="86" t="s">
        <v>778</v>
      </c>
      <c r="D135" s="99" t="s">
        <v>716</v>
      </c>
      <c r="E135" s="99" t="s">
        <v>716</v>
      </c>
      <c r="F135" s="96" t="s">
        <v>74</v>
      </c>
      <c r="G135" s="60" t="s">
        <v>76</v>
      </c>
      <c r="H135" s="88">
        <v>6</v>
      </c>
      <c r="I135" s="78">
        <v>0</v>
      </c>
      <c r="J135" s="78">
        <f t="shared" si="1"/>
        <v>0</v>
      </c>
      <c r="K135" s="52"/>
      <c r="L135" s="79"/>
      <c r="M135" s="79"/>
      <c r="N135" s="79"/>
    </row>
    <row r="136" spans="2:14" s="80" customFormat="1" ht="49.5" x14ac:dyDescent="0.25">
      <c r="B136" s="60">
        <v>119</v>
      </c>
      <c r="C136" s="86" t="s">
        <v>779</v>
      </c>
      <c r="D136" s="99" t="s">
        <v>716</v>
      </c>
      <c r="E136" s="99" t="s">
        <v>716</v>
      </c>
      <c r="F136" s="96" t="s">
        <v>74</v>
      </c>
      <c r="G136" s="60" t="s">
        <v>76</v>
      </c>
      <c r="H136" s="88">
        <v>6</v>
      </c>
      <c r="I136" s="78">
        <v>0</v>
      </c>
      <c r="J136" s="78">
        <f t="shared" si="1"/>
        <v>0</v>
      </c>
      <c r="K136" s="52"/>
      <c r="L136" s="79"/>
      <c r="M136" s="79"/>
      <c r="N136" s="79"/>
    </row>
    <row r="137" spans="2:14" s="80" customFormat="1" ht="16.5" x14ac:dyDescent="0.25">
      <c r="B137" s="60">
        <v>120</v>
      </c>
      <c r="C137" s="86" t="s">
        <v>368</v>
      </c>
      <c r="D137" s="99" t="s">
        <v>716</v>
      </c>
      <c r="E137" s="99" t="s">
        <v>716</v>
      </c>
      <c r="F137" s="96" t="s">
        <v>189</v>
      </c>
      <c r="G137" s="60" t="s">
        <v>76</v>
      </c>
      <c r="H137" s="88">
        <v>2</v>
      </c>
      <c r="I137" s="78">
        <v>0</v>
      </c>
      <c r="J137" s="78">
        <f t="shared" si="1"/>
        <v>0</v>
      </c>
      <c r="K137" s="52"/>
      <c r="L137" s="79"/>
      <c r="M137" s="79"/>
      <c r="N137" s="79"/>
    </row>
    <row r="138" spans="2:14" s="80" customFormat="1" ht="16.5" x14ac:dyDescent="0.25">
      <c r="B138" s="60">
        <v>121</v>
      </c>
      <c r="C138" s="86" t="s">
        <v>369</v>
      </c>
      <c r="D138" s="99" t="s">
        <v>716</v>
      </c>
      <c r="E138" s="99" t="s">
        <v>716</v>
      </c>
      <c r="F138" s="96" t="s">
        <v>389</v>
      </c>
      <c r="G138" s="60" t="s">
        <v>76</v>
      </c>
      <c r="H138" s="88">
        <v>2</v>
      </c>
      <c r="I138" s="78">
        <v>0</v>
      </c>
      <c r="J138" s="78">
        <f t="shared" si="1"/>
        <v>0</v>
      </c>
      <c r="K138" s="52"/>
      <c r="L138" s="79"/>
      <c r="M138" s="79"/>
      <c r="N138" s="79"/>
    </row>
    <row r="139" spans="2:14" s="80" customFormat="1" ht="33" x14ac:dyDescent="0.25">
      <c r="B139" s="60">
        <v>122</v>
      </c>
      <c r="C139" s="86" t="s">
        <v>370</v>
      </c>
      <c r="D139" s="99" t="s">
        <v>716</v>
      </c>
      <c r="E139" s="99" t="s">
        <v>716</v>
      </c>
      <c r="F139" s="96" t="s">
        <v>389</v>
      </c>
      <c r="G139" s="60" t="s">
        <v>76</v>
      </c>
      <c r="H139" s="88">
        <v>2</v>
      </c>
      <c r="I139" s="78">
        <v>0</v>
      </c>
      <c r="J139" s="78">
        <f t="shared" si="1"/>
        <v>0</v>
      </c>
      <c r="K139" s="52"/>
      <c r="L139" s="79"/>
      <c r="M139" s="79"/>
      <c r="N139" s="79"/>
    </row>
    <row r="140" spans="2:14" s="80" customFormat="1" ht="16.5" x14ac:dyDescent="0.25">
      <c r="B140" s="60">
        <v>123</v>
      </c>
      <c r="C140" s="86" t="s">
        <v>371</v>
      </c>
      <c r="D140" s="99" t="s">
        <v>716</v>
      </c>
      <c r="E140" s="99" t="s">
        <v>716</v>
      </c>
      <c r="F140" s="96" t="s">
        <v>189</v>
      </c>
      <c r="G140" s="60" t="s">
        <v>76</v>
      </c>
      <c r="H140" s="88">
        <v>2</v>
      </c>
      <c r="I140" s="78">
        <v>0</v>
      </c>
      <c r="J140" s="78">
        <f t="shared" si="1"/>
        <v>0</v>
      </c>
      <c r="K140" s="52"/>
      <c r="L140" s="79"/>
      <c r="M140" s="79"/>
      <c r="N140" s="79"/>
    </row>
    <row r="141" spans="2:14" s="80" customFormat="1" ht="33" x14ac:dyDescent="0.25">
      <c r="B141" s="60">
        <v>124</v>
      </c>
      <c r="C141" s="86" t="s">
        <v>372</v>
      </c>
      <c r="D141" s="99" t="s">
        <v>716</v>
      </c>
      <c r="E141" s="99" t="s">
        <v>716</v>
      </c>
      <c r="F141" s="96" t="s">
        <v>787</v>
      </c>
      <c r="G141" s="60" t="s">
        <v>76</v>
      </c>
      <c r="H141" s="88">
        <v>2</v>
      </c>
      <c r="I141" s="78">
        <v>0</v>
      </c>
      <c r="J141" s="78">
        <f t="shared" si="1"/>
        <v>0</v>
      </c>
      <c r="K141" s="52"/>
      <c r="L141" s="79"/>
      <c r="M141" s="79"/>
      <c r="N141" s="79"/>
    </row>
    <row r="142" spans="2:14" s="80" customFormat="1" ht="16.5" x14ac:dyDescent="0.25">
      <c r="B142" s="60">
        <v>125</v>
      </c>
      <c r="C142" s="86" t="s">
        <v>373</v>
      </c>
      <c r="D142" s="99" t="s">
        <v>716</v>
      </c>
      <c r="E142" s="99" t="s">
        <v>716</v>
      </c>
      <c r="F142" s="96" t="s">
        <v>389</v>
      </c>
      <c r="G142" s="60" t="s">
        <v>76</v>
      </c>
      <c r="H142" s="88">
        <v>3</v>
      </c>
      <c r="I142" s="78">
        <v>0</v>
      </c>
      <c r="J142" s="78">
        <f t="shared" si="1"/>
        <v>0</v>
      </c>
      <c r="K142" s="52"/>
      <c r="L142" s="79"/>
      <c r="M142" s="79"/>
      <c r="N142" s="79"/>
    </row>
    <row r="143" spans="2:14" s="80" customFormat="1" ht="16.5" x14ac:dyDescent="0.25">
      <c r="B143" s="60">
        <v>126</v>
      </c>
      <c r="C143" s="86" t="s">
        <v>780</v>
      </c>
      <c r="D143" s="99" t="s">
        <v>716</v>
      </c>
      <c r="E143" s="99" t="s">
        <v>716</v>
      </c>
      <c r="F143" s="96" t="s">
        <v>385</v>
      </c>
      <c r="G143" s="60" t="s">
        <v>76</v>
      </c>
      <c r="H143" s="88">
        <v>2</v>
      </c>
      <c r="I143" s="78">
        <v>0</v>
      </c>
      <c r="J143" s="78">
        <f t="shared" si="1"/>
        <v>0</v>
      </c>
      <c r="K143" s="52"/>
      <c r="L143" s="79"/>
      <c r="M143" s="79"/>
      <c r="N143" s="79"/>
    </row>
    <row r="144" spans="2:14" s="80" customFormat="1" ht="16.5" x14ac:dyDescent="0.25">
      <c r="B144" s="60">
        <v>127</v>
      </c>
      <c r="C144" s="86" t="s">
        <v>374</v>
      </c>
      <c r="D144" s="99" t="s">
        <v>716</v>
      </c>
      <c r="E144" s="99" t="s">
        <v>716</v>
      </c>
      <c r="F144" s="96" t="s">
        <v>389</v>
      </c>
      <c r="G144" s="60" t="s">
        <v>76</v>
      </c>
      <c r="H144" s="88">
        <v>3</v>
      </c>
      <c r="I144" s="78">
        <v>0</v>
      </c>
      <c r="J144" s="78">
        <f t="shared" si="1"/>
        <v>0</v>
      </c>
      <c r="K144" s="52"/>
      <c r="L144" s="79"/>
      <c r="M144" s="79"/>
      <c r="N144" s="79"/>
    </row>
    <row r="145" spans="2:14" s="80" customFormat="1" ht="16.5" x14ac:dyDescent="0.25">
      <c r="B145" s="60">
        <v>128</v>
      </c>
      <c r="C145" s="86" t="s">
        <v>375</v>
      </c>
      <c r="D145" s="99" t="s">
        <v>716</v>
      </c>
      <c r="E145" s="99" t="s">
        <v>716</v>
      </c>
      <c r="F145" s="96" t="s">
        <v>380</v>
      </c>
      <c r="G145" s="60" t="s">
        <v>76</v>
      </c>
      <c r="H145" s="88">
        <v>6</v>
      </c>
      <c r="I145" s="78">
        <v>0</v>
      </c>
      <c r="J145" s="78">
        <f t="shared" si="1"/>
        <v>0</v>
      </c>
      <c r="K145" s="52"/>
      <c r="L145" s="79"/>
      <c r="M145" s="79"/>
      <c r="N145" s="79"/>
    </row>
    <row r="146" spans="2:14" s="80" customFormat="1" ht="16.5" x14ac:dyDescent="0.25">
      <c r="B146" s="60">
        <v>129</v>
      </c>
      <c r="C146" s="86" t="s">
        <v>376</v>
      </c>
      <c r="D146" s="99" t="s">
        <v>716</v>
      </c>
      <c r="E146" s="99" t="s">
        <v>716</v>
      </c>
      <c r="F146" s="96" t="s">
        <v>189</v>
      </c>
      <c r="G146" s="60" t="s">
        <v>76</v>
      </c>
      <c r="H146" s="88">
        <v>2</v>
      </c>
      <c r="I146" s="78">
        <v>0</v>
      </c>
      <c r="J146" s="78">
        <f t="shared" ref="J146:J149" si="2">+H146*I146</f>
        <v>0</v>
      </c>
      <c r="K146" s="52"/>
      <c r="L146" s="79"/>
      <c r="M146" s="79"/>
      <c r="N146" s="79"/>
    </row>
    <row r="147" spans="2:14" s="80" customFormat="1" ht="16.5" x14ac:dyDescent="0.25">
      <c r="B147" s="60">
        <v>130</v>
      </c>
      <c r="C147" s="86" t="s">
        <v>377</v>
      </c>
      <c r="D147" s="99" t="s">
        <v>716</v>
      </c>
      <c r="E147" s="99" t="s">
        <v>716</v>
      </c>
      <c r="F147" s="96" t="s">
        <v>389</v>
      </c>
      <c r="G147" s="60" t="s">
        <v>76</v>
      </c>
      <c r="H147" s="88">
        <v>2</v>
      </c>
      <c r="I147" s="78">
        <v>0</v>
      </c>
      <c r="J147" s="78">
        <f t="shared" si="2"/>
        <v>0</v>
      </c>
      <c r="K147" s="52"/>
      <c r="L147" s="79"/>
      <c r="M147" s="79"/>
      <c r="N147" s="79"/>
    </row>
    <row r="148" spans="2:14" s="80" customFormat="1" ht="16.5" x14ac:dyDescent="0.25">
      <c r="B148" s="60">
        <v>131</v>
      </c>
      <c r="C148" s="86" t="s">
        <v>378</v>
      </c>
      <c r="D148" s="99" t="s">
        <v>716</v>
      </c>
      <c r="E148" s="99" t="s">
        <v>716</v>
      </c>
      <c r="F148" s="96" t="s">
        <v>395</v>
      </c>
      <c r="G148" s="60" t="s">
        <v>76</v>
      </c>
      <c r="H148" s="88">
        <v>2</v>
      </c>
      <c r="I148" s="78">
        <v>0</v>
      </c>
      <c r="J148" s="78">
        <f t="shared" si="2"/>
        <v>0</v>
      </c>
      <c r="K148" s="52"/>
      <c r="L148" s="79"/>
      <c r="M148" s="79"/>
      <c r="N148" s="79"/>
    </row>
    <row r="149" spans="2:14" s="80" customFormat="1" ht="16.5" x14ac:dyDescent="0.25">
      <c r="B149" s="60">
        <v>132</v>
      </c>
      <c r="C149" s="86" t="s">
        <v>379</v>
      </c>
      <c r="D149" s="99" t="s">
        <v>716</v>
      </c>
      <c r="E149" s="99" t="s">
        <v>716</v>
      </c>
      <c r="F149" s="96" t="s">
        <v>225</v>
      </c>
      <c r="G149" s="60" t="s">
        <v>76</v>
      </c>
      <c r="H149" s="88">
        <v>2</v>
      </c>
      <c r="I149" s="78">
        <v>0</v>
      </c>
      <c r="J149" s="78">
        <f t="shared" si="2"/>
        <v>0</v>
      </c>
      <c r="K149" s="52"/>
      <c r="L149" s="79"/>
      <c r="M149" s="79"/>
      <c r="N149" s="79"/>
    </row>
    <row r="150" spans="2:14" s="27" customFormat="1" ht="15" customHeight="1" x14ac:dyDescent="0.3">
      <c r="B150" s="190" t="s">
        <v>248</v>
      </c>
      <c r="C150" s="190"/>
      <c r="D150" s="190"/>
      <c r="E150" s="190"/>
      <c r="F150" s="190"/>
      <c r="G150" s="190"/>
      <c r="H150" s="190"/>
      <c r="I150" s="190"/>
      <c r="J150" s="147">
        <f>SUM(J18:J149)</f>
        <v>0</v>
      </c>
      <c r="N150" s="55"/>
    </row>
    <row r="151" spans="2:14" s="15" customFormat="1" ht="15" customHeight="1" x14ac:dyDescent="0.25">
      <c r="B151" s="16"/>
      <c r="C151" s="3"/>
      <c r="D151" s="97"/>
      <c r="E151" s="97"/>
      <c r="F151" s="97"/>
      <c r="G151" s="16"/>
      <c r="H151" s="66"/>
      <c r="I151" s="16"/>
      <c r="J151" s="16"/>
      <c r="K151" s="17"/>
      <c r="L151" s="16"/>
      <c r="M151" s="16"/>
      <c r="N151" s="16"/>
    </row>
    <row r="152" spans="2:14" s="59" customFormat="1" ht="15.75" customHeight="1" x14ac:dyDescent="0.3">
      <c r="B152" s="183" t="s">
        <v>19</v>
      </c>
      <c r="C152" s="183"/>
      <c r="D152" s="183"/>
      <c r="E152" s="183"/>
      <c r="F152" s="183"/>
      <c r="G152" s="183"/>
      <c r="H152" s="183"/>
      <c r="I152" s="183"/>
      <c r="J152" s="183"/>
      <c r="K152" s="177"/>
      <c r="L152" s="177"/>
      <c r="M152" s="177"/>
      <c r="N152" s="177"/>
    </row>
    <row r="153" spans="2:14" s="59" customFormat="1" ht="18" customHeight="1" x14ac:dyDescent="0.3">
      <c r="B153" s="183" t="s">
        <v>22</v>
      </c>
      <c r="C153" s="183"/>
      <c r="D153" s="183"/>
      <c r="E153" s="183"/>
      <c r="F153" s="183"/>
      <c r="G153" s="183"/>
      <c r="H153" s="183"/>
      <c r="I153" s="183"/>
      <c r="J153" s="183"/>
      <c r="K153" s="177"/>
      <c r="L153" s="177"/>
      <c r="M153" s="177"/>
      <c r="N153" s="177"/>
    </row>
    <row r="154" spans="2:14" s="59" customFormat="1" ht="20.25" customHeight="1" x14ac:dyDescent="0.25">
      <c r="B154" s="189" t="s">
        <v>20</v>
      </c>
      <c r="C154" s="189"/>
      <c r="D154" s="189"/>
      <c r="E154" s="189"/>
      <c r="F154" s="189"/>
      <c r="G154" s="189"/>
      <c r="H154" s="189"/>
      <c r="I154" s="189"/>
      <c r="J154" s="189"/>
      <c r="K154" s="189"/>
      <c r="L154" s="189"/>
      <c r="M154" s="189"/>
      <c r="N154" s="189"/>
    </row>
    <row r="155" spans="2:14" s="59" customFormat="1" ht="33.75" customHeight="1" x14ac:dyDescent="0.3">
      <c r="B155" s="183" t="s">
        <v>27</v>
      </c>
      <c r="C155" s="185"/>
      <c r="D155" s="185"/>
      <c r="E155" s="185"/>
      <c r="F155" s="185"/>
      <c r="G155" s="185"/>
      <c r="H155" s="185"/>
      <c r="I155" s="185"/>
      <c r="J155" s="185"/>
      <c r="K155" s="177"/>
      <c r="L155" s="177"/>
      <c r="M155" s="177"/>
      <c r="N155" s="177"/>
    </row>
    <row r="156" spans="2:14" s="59" customFormat="1" ht="66" customHeight="1" x14ac:dyDescent="0.3">
      <c r="B156" s="183" t="s">
        <v>28</v>
      </c>
      <c r="C156" s="177"/>
      <c r="D156" s="177"/>
      <c r="E156" s="177"/>
      <c r="F156" s="177"/>
      <c r="G156" s="177"/>
      <c r="H156" s="177"/>
      <c r="I156" s="177"/>
      <c r="J156" s="177"/>
      <c r="K156" s="177"/>
      <c r="L156" s="177"/>
      <c r="M156" s="177"/>
      <c r="N156" s="177"/>
    </row>
    <row r="157" spans="2:14" s="59" customFormat="1" ht="17.25" customHeight="1" x14ac:dyDescent="0.3">
      <c r="B157" s="183" t="s">
        <v>25</v>
      </c>
      <c r="C157" s="177"/>
      <c r="D157" s="177"/>
      <c r="E157" s="177"/>
      <c r="F157" s="177"/>
      <c r="G157" s="177"/>
      <c r="H157" s="177"/>
      <c r="I157" s="177"/>
      <c r="J157" s="177"/>
      <c r="K157" s="177"/>
      <c r="L157" s="177"/>
      <c r="M157" s="177"/>
      <c r="N157" s="177"/>
    </row>
    <row r="158" spans="2:14" s="59" customFormat="1" ht="87" customHeight="1" x14ac:dyDescent="0.25">
      <c r="B158" s="189" t="s">
        <v>21</v>
      </c>
      <c r="C158" s="189"/>
      <c r="D158" s="189"/>
      <c r="E158" s="189"/>
      <c r="F158" s="189"/>
      <c r="G158" s="189"/>
      <c r="H158" s="189"/>
      <c r="I158" s="189"/>
      <c r="J158" s="189"/>
      <c r="K158" s="177"/>
      <c r="L158" s="177"/>
      <c r="M158" s="177"/>
      <c r="N158" s="177"/>
    </row>
    <row r="159" spans="2:14" s="59" customFormat="1" ht="31.5" customHeight="1" x14ac:dyDescent="0.3">
      <c r="B159" s="183" t="s">
        <v>26</v>
      </c>
      <c r="C159" s="184"/>
      <c r="D159" s="184"/>
      <c r="E159" s="184"/>
      <c r="F159" s="184"/>
      <c r="G159" s="184"/>
      <c r="H159" s="184"/>
      <c r="I159" s="184"/>
      <c r="J159" s="184"/>
      <c r="K159" s="177"/>
      <c r="L159" s="177"/>
      <c r="M159" s="177"/>
      <c r="N159" s="177"/>
    </row>
    <row r="160" spans="2:14" s="59" customFormat="1" ht="16.5" x14ac:dyDescent="0.3">
      <c r="B160" s="176" t="s">
        <v>23</v>
      </c>
      <c r="C160" s="176"/>
      <c r="D160" s="176"/>
      <c r="E160" s="176"/>
      <c r="F160" s="176"/>
      <c r="G160" s="176"/>
      <c r="H160" s="176"/>
      <c r="I160" s="176"/>
      <c r="J160" s="176"/>
      <c r="K160" s="177"/>
      <c r="L160" s="177"/>
      <c r="M160" s="177"/>
      <c r="N160" s="177"/>
    </row>
    <row r="161" spans="2:14" x14ac:dyDescent="0.25">
      <c r="B161" s="4"/>
      <c r="C161" s="5"/>
      <c r="D161" s="98"/>
      <c r="E161" s="98"/>
      <c r="F161" s="98"/>
      <c r="G161" s="24"/>
      <c r="H161" s="67"/>
      <c r="I161" s="24"/>
      <c r="J161" s="108"/>
      <c r="K161" s="6"/>
      <c r="L161" s="24"/>
      <c r="M161" s="6"/>
      <c r="N161" s="7"/>
    </row>
    <row r="162" spans="2:14" x14ac:dyDescent="0.25">
      <c r="B162" s="4"/>
      <c r="C162" s="5"/>
      <c r="D162" s="98"/>
      <c r="E162" s="98"/>
      <c r="F162" s="98"/>
      <c r="G162" s="24"/>
      <c r="H162" s="67"/>
      <c r="I162" s="24"/>
      <c r="J162" s="108"/>
      <c r="K162" s="6"/>
      <c r="L162" s="24"/>
      <c r="M162" s="6"/>
      <c r="N162" s="7"/>
    </row>
    <row r="163" spans="2:14" s="38" customFormat="1" ht="16.5" customHeight="1" x14ac:dyDescent="0.3">
      <c r="B163" s="39" t="s">
        <v>3</v>
      </c>
      <c r="D163" s="33"/>
      <c r="E163" s="33"/>
      <c r="F163" s="33"/>
      <c r="G163" s="40"/>
      <c r="H163" s="68"/>
      <c r="I163" s="42"/>
      <c r="J163" s="40"/>
      <c r="K163" s="40"/>
      <c r="L163" s="41"/>
      <c r="M163" s="42"/>
      <c r="N163" s="43" t="s">
        <v>4</v>
      </c>
    </row>
    <row r="165" spans="2:14" x14ac:dyDescent="0.25">
      <c r="B165" s="57"/>
      <c r="C165" s="57"/>
      <c r="K165" s="58"/>
      <c r="L165" s="58"/>
      <c r="M165" s="57"/>
      <c r="N165" s="57"/>
    </row>
    <row r="166" spans="2:14" x14ac:dyDescent="0.25">
      <c r="B166" s="57"/>
      <c r="C166" s="57"/>
      <c r="K166" s="58"/>
      <c r="L166" s="58"/>
      <c r="M166" s="57"/>
      <c r="N166" s="57"/>
    </row>
    <row r="167" spans="2:14" x14ac:dyDescent="0.25">
      <c r="B167" s="57"/>
      <c r="C167" s="57"/>
      <c r="K167" s="58"/>
      <c r="L167" s="58"/>
      <c r="M167" s="57"/>
      <c r="N167" s="57"/>
    </row>
    <row r="168" spans="2:14" x14ac:dyDescent="0.25">
      <c r="B168" s="57"/>
      <c r="C168" s="57"/>
      <c r="K168" s="58"/>
      <c r="L168" s="58"/>
      <c r="M168" s="57"/>
      <c r="N168" s="57"/>
    </row>
    <row r="169" spans="2:14" x14ac:dyDescent="0.25">
      <c r="B169" s="57" t="s">
        <v>18</v>
      </c>
      <c r="C169" s="57"/>
      <c r="K169" s="58"/>
      <c r="L169" s="58"/>
      <c r="M169" s="57"/>
      <c r="N169" s="57"/>
    </row>
    <row r="170" spans="2:14" x14ac:dyDescent="0.25">
      <c r="B170" s="57"/>
      <c r="C170" s="57"/>
      <c r="K170" s="58"/>
      <c r="L170" s="58"/>
      <c r="M170" s="57"/>
      <c r="N170" s="57"/>
    </row>
    <row r="171" spans="2:14" x14ac:dyDescent="0.25">
      <c r="B171" s="57"/>
      <c r="C171" s="57"/>
      <c r="K171" s="58"/>
      <c r="L171" s="58"/>
      <c r="M171" s="57"/>
      <c r="N171" s="57"/>
    </row>
    <row r="173" spans="2:14" x14ac:dyDescent="0.25">
      <c r="B173" s="57"/>
    </row>
    <row r="174" spans="2:14" x14ac:dyDescent="0.25">
      <c r="B174" s="57"/>
    </row>
    <row r="175" spans="2:14" x14ac:dyDescent="0.25">
      <c r="B175" s="57"/>
    </row>
    <row r="176" spans="2:14" x14ac:dyDescent="0.25">
      <c r="B176" s="57"/>
      <c r="G176" s="1"/>
      <c r="H176" s="1"/>
      <c r="K176" s="2"/>
      <c r="L176" s="2"/>
    </row>
    <row r="177" spans="2:12" x14ac:dyDescent="0.25">
      <c r="B177" s="57"/>
      <c r="G177" s="1"/>
      <c r="H177" s="1"/>
      <c r="K177" s="2"/>
      <c r="L177" s="2"/>
    </row>
  </sheetData>
  <mergeCells count="13">
    <mergeCell ref="B160:N160"/>
    <mergeCell ref="B154:N154"/>
    <mergeCell ref="B155:N155"/>
    <mergeCell ref="B156:N156"/>
    <mergeCell ref="B157:N157"/>
    <mergeCell ref="B158:N158"/>
    <mergeCell ref="B159:N159"/>
    <mergeCell ref="B153:N153"/>
    <mergeCell ref="H2:J2"/>
    <mergeCell ref="L2:N2"/>
    <mergeCell ref="K16:N16"/>
    <mergeCell ref="B150:I150"/>
    <mergeCell ref="B152:N152"/>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0"/>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2.5703125" style="2" customWidth="1"/>
    <col min="4" max="4" width="13.5703125" style="111" customWidth="1"/>
    <col min="5" max="5" width="14.28515625" style="111" customWidth="1"/>
    <col min="6" max="6" width="15.140625" style="111" customWidth="1"/>
    <col min="7" max="7" width="11.5703125" style="141" customWidth="1"/>
    <col min="8" max="8" width="12.140625" style="138" customWidth="1"/>
    <col min="9" max="9" width="13.42578125" style="111" customWidth="1"/>
    <col min="10" max="10" width="14.140625" style="111" customWidth="1"/>
    <col min="11" max="11" width="13.42578125" style="18" customWidth="1"/>
    <col min="12" max="12" width="15.5703125" style="18" customWidth="1"/>
    <col min="13" max="14" width="15.85546875" style="2" customWidth="1"/>
    <col min="15" max="16384" width="9.140625" style="2"/>
  </cols>
  <sheetData>
    <row r="1" spans="2:14" s="10" customFormat="1" ht="14.25" x14ac:dyDescent="0.2">
      <c r="B1" s="11"/>
      <c r="D1" s="11"/>
      <c r="E1" s="11"/>
      <c r="F1" s="11"/>
      <c r="G1" s="70"/>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139"/>
      <c r="H3" s="61"/>
      <c r="I3" s="22"/>
      <c r="J3" s="22"/>
      <c r="K3" s="19"/>
      <c r="L3" s="8"/>
      <c r="N3" s="23"/>
    </row>
    <row r="4" spans="2:14" s="21" customFormat="1" ht="12.75" x14ac:dyDescent="0.2">
      <c r="B4" s="22"/>
      <c r="C4" s="20"/>
      <c r="D4" s="90"/>
      <c r="E4" s="90"/>
      <c r="F4" s="90"/>
      <c r="G4" s="139"/>
      <c r="H4" s="61"/>
      <c r="I4" s="22"/>
      <c r="J4" s="22"/>
      <c r="K4" s="19"/>
      <c r="L4" s="8"/>
      <c r="N4" s="23"/>
    </row>
    <row r="5" spans="2:14" s="21" customFormat="1" ht="12.75" x14ac:dyDescent="0.2">
      <c r="B5" s="22"/>
      <c r="C5" s="20"/>
      <c r="D5" s="90"/>
      <c r="E5" s="90"/>
      <c r="F5" s="90"/>
      <c r="G5" s="139"/>
      <c r="H5" s="61"/>
      <c r="I5" s="22"/>
      <c r="J5" s="22"/>
      <c r="K5" s="19"/>
      <c r="L5" s="8"/>
      <c r="N5" s="23"/>
    </row>
    <row r="6" spans="2:14" s="21" customFormat="1" ht="12.75" x14ac:dyDescent="0.2">
      <c r="B6" s="22"/>
      <c r="C6" s="20"/>
      <c r="D6" s="90"/>
      <c r="E6" s="90"/>
      <c r="F6" s="90"/>
      <c r="G6" s="139"/>
      <c r="H6" s="61"/>
      <c r="I6" s="22"/>
      <c r="J6" s="22"/>
      <c r="K6" s="19"/>
      <c r="L6" s="8"/>
      <c r="N6" s="23"/>
    </row>
    <row r="7" spans="2:14" s="21" customFormat="1" ht="12.75" x14ac:dyDescent="0.2">
      <c r="B7" s="22"/>
      <c r="C7" s="20"/>
      <c r="D7" s="90"/>
      <c r="E7" s="90"/>
      <c r="F7" s="90"/>
      <c r="G7" s="139"/>
      <c r="H7" s="61"/>
      <c r="I7" s="22"/>
      <c r="J7" s="22"/>
      <c r="K7" s="19"/>
      <c r="L7" s="8"/>
      <c r="N7" s="23"/>
    </row>
    <row r="8" spans="2:14" s="10" customFormat="1" ht="14.25" x14ac:dyDescent="0.2">
      <c r="B8" s="11"/>
      <c r="D8" s="11"/>
      <c r="E8" s="11"/>
      <c r="F8" s="11"/>
      <c r="G8" s="70"/>
      <c r="H8" s="61"/>
      <c r="I8" s="11"/>
      <c r="J8" s="11"/>
      <c r="K8" s="9"/>
      <c r="L8" s="8"/>
    </row>
    <row r="9" spans="2:14" s="27" customFormat="1" ht="16.5" x14ac:dyDescent="0.3">
      <c r="B9" s="28" t="s">
        <v>6</v>
      </c>
      <c r="C9" s="29"/>
      <c r="D9" s="91"/>
      <c r="E9" s="91"/>
      <c r="F9" s="91"/>
      <c r="G9" s="71"/>
      <c r="H9" s="62"/>
      <c r="I9" s="30"/>
      <c r="J9" s="33"/>
      <c r="K9" s="30"/>
      <c r="L9" s="31"/>
      <c r="M9" s="32" t="s">
        <v>7</v>
      </c>
      <c r="N9" s="33"/>
    </row>
    <row r="10" spans="2:14" s="27" customFormat="1" ht="16.5" x14ac:dyDescent="0.3">
      <c r="B10" s="28"/>
      <c r="C10" s="29"/>
      <c r="D10" s="91"/>
      <c r="E10" s="91"/>
      <c r="F10" s="91"/>
      <c r="G10" s="71"/>
      <c r="H10" s="63"/>
      <c r="I10" s="35"/>
      <c r="J10" s="33"/>
      <c r="K10" s="30"/>
      <c r="L10" s="34"/>
      <c r="M10" s="35"/>
      <c r="N10" s="33"/>
    </row>
    <row r="11" spans="2:14" s="27" customFormat="1" ht="16.5" x14ac:dyDescent="0.3">
      <c r="B11" s="36"/>
      <c r="C11" s="29"/>
      <c r="D11" s="91"/>
      <c r="E11" s="91"/>
      <c r="F11" s="91"/>
      <c r="G11" s="71"/>
      <c r="H11" s="63"/>
      <c r="I11" s="35"/>
      <c r="J11" s="33"/>
      <c r="K11" s="30"/>
      <c r="L11" s="34"/>
      <c r="M11" s="35"/>
      <c r="N11" s="33"/>
    </row>
    <row r="12" spans="2:14" s="27" customFormat="1" ht="16.5" x14ac:dyDescent="0.3">
      <c r="B12" s="28" t="s">
        <v>8</v>
      </c>
      <c r="C12" s="29"/>
      <c r="D12" s="91"/>
      <c r="E12" s="91"/>
      <c r="F12" s="91"/>
      <c r="G12" s="71"/>
      <c r="H12" s="63"/>
      <c r="I12" s="35"/>
      <c r="J12" s="33"/>
      <c r="K12" s="30"/>
      <c r="L12" s="34"/>
      <c r="M12" s="35"/>
      <c r="N12" s="33"/>
    </row>
    <row r="13" spans="2:14" s="10" customFormat="1" ht="15.75" x14ac:dyDescent="0.25">
      <c r="B13" s="11"/>
      <c r="C13" s="12"/>
      <c r="D13" s="107"/>
      <c r="E13" s="107"/>
      <c r="F13" s="107"/>
      <c r="G13" s="72"/>
      <c r="H13" s="64"/>
      <c r="I13" s="107"/>
      <c r="J13" s="11"/>
      <c r="K13" s="13"/>
      <c r="L13" s="13"/>
      <c r="M13" s="14"/>
    </row>
    <row r="15" spans="2:14" s="27" customFormat="1" ht="16.5" customHeight="1" x14ac:dyDescent="0.3">
      <c r="B15" s="51" t="s">
        <v>876</v>
      </c>
      <c r="C15" s="37"/>
      <c r="D15" s="109"/>
      <c r="E15" s="109"/>
      <c r="F15" s="109"/>
      <c r="G15" s="71"/>
      <c r="H15" s="63"/>
      <c r="I15" s="35"/>
      <c r="J15" s="35"/>
      <c r="K15" s="30"/>
      <c r="L15" s="34"/>
      <c r="M15" s="35"/>
      <c r="N15" s="35"/>
    </row>
    <row r="16" spans="2:14" s="44" customFormat="1" ht="16.5" x14ac:dyDescent="0.3">
      <c r="B16" s="45"/>
      <c r="C16" s="46"/>
      <c r="D16" s="106"/>
      <c r="E16" s="106"/>
      <c r="F16" s="106"/>
      <c r="G16" s="130"/>
      <c r="H16" s="131"/>
      <c r="I16" s="130"/>
      <c r="J16" s="49"/>
      <c r="K16" s="191" t="s">
        <v>24</v>
      </c>
      <c r="L16" s="192"/>
      <c r="M16" s="192"/>
      <c r="N16" s="192"/>
    </row>
    <row r="17" spans="2:14" s="50" customFormat="1" ht="73.5" customHeight="1" x14ac:dyDescent="0.2">
      <c r="B17" s="100" t="s">
        <v>9</v>
      </c>
      <c r="C17" s="117" t="s">
        <v>12</v>
      </c>
      <c r="D17" s="100" t="s">
        <v>16</v>
      </c>
      <c r="E17" s="100" t="s">
        <v>788</v>
      </c>
      <c r="F17" s="100" t="s">
        <v>13</v>
      </c>
      <c r="G17" s="102" t="s">
        <v>0</v>
      </c>
      <c r="H17" s="103" t="s">
        <v>10</v>
      </c>
      <c r="I17" s="102" t="s">
        <v>1</v>
      </c>
      <c r="J17" s="102" t="s">
        <v>2</v>
      </c>
      <c r="K17" s="102" t="s">
        <v>15</v>
      </c>
      <c r="L17" s="104" t="s">
        <v>16</v>
      </c>
      <c r="M17" s="102" t="s">
        <v>13</v>
      </c>
      <c r="N17" s="102" t="s">
        <v>17</v>
      </c>
    </row>
    <row r="18" spans="2:14" s="80" customFormat="1" ht="66" x14ac:dyDescent="0.25">
      <c r="B18" s="60">
        <v>1</v>
      </c>
      <c r="C18" s="86" t="s">
        <v>792</v>
      </c>
      <c r="D18" s="96" t="s">
        <v>716</v>
      </c>
      <c r="E18" s="96" t="s">
        <v>706</v>
      </c>
      <c r="F18" s="96" t="s">
        <v>797</v>
      </c>
      <c r="G18" s="60" t="s">
        <v>192</v>
      </c>
      <c r="H18" s="88">
        <v>12</v>
      </c>
      <c r="I18" s="78">
        <v>0</v>
      </c>
      <c r="J18" s="78">
        <f>+H18*I18</f>
        <v>0</v>
      </c>
      <c r="K18" s="52"/>
      <c r="L18" s="79"/>
      <c r="M18" s="79"/>
      <c r="N18" s="79"/>
    </row>
    <row r="19" spans="2:14" s="80" customFormat="1" ht="49.5" x14ac:dyDescent="0.25">
      <c r="B19" s="60">
        <v>2</v>
      </c>
      <c r="C19" s="86" t="s">
        <v>793</v>
      </c>
      <c r="D19" s="96" t="s">
        <v>716</v>
      </c>
      <c r="E19" s="96" t="s">
        <v>706</v>
      </c>
      <c r="F19" s="96" t="s">
        <v>726</v>
      </c>
      <c r="G19" s="60" t="s">
        <v>192</v>
      </c>
      <c r="H19" s="88">
        <v>12</v>
      </c>
      <c r="I19" s="78">
        <v>0</v>
      </c>
      <c r="J19" s="78">
        <f t="shared" ref="J19:J22" si="0">+H19*I19</f>
        <v>0</v>
      </c>
      <c r="K19" s="52"/>
      <c r="L19" s="79"/>
      <c r="M19" s="79"/>
      <c r="N19" s="79"/>
    </row>
    <row r="20" spans="2:14" s="80" customFormat="1" ht="49.5" x14ac:dyDescent="0.25">
      <c r="B20" s="60">
        <v>3</v>
      </c>
      <c r="C20" s="86" t="s">
        <v>794</v>
      </c>
      <c r="D20" s="96" t="s">
        <v>716</v>
      </c>
      <c r="E20" s="96" t="s">
        <v>706</v>
      </c>
      <c r="F20" s="96" t="s">
        <v>798</v>
      </c>
      <c r="G20" s="60" t="s">
        <v>192</v>
      </c>
      <c r="H20" s="88">
        <v>4</v>
      </c>
      <c r="I20" s="78">
        <v>0</v>
      </c>
      <c r="J20" s="78">
        <f t="shared" si="0"/>
        <v>0</v>
      </c>
      <c r="K20" s="52"/>
      <c r="L20" s="79"/>
      <c r="M20" s="79"/>
      <c r="N20" s="79"/>
    </row>
    <row r="21" spans="2:14" s="80" customFormat="1" ht="66" x14ac:dyDescent="0.25">
      <c r="B21" s="60">
        <v>4</v>
      </c>
      <c r="C21" s="86" t="s">
        <v>795</v>
      </c>
      <c r="D21" s="96" t="s">
        <v>716</v>
      </c>
      <c r="E21" s="96" t="s">
        <v>706</v>
      </c>
      <c r="F21" s="96" t="s">
        <v>798</v>
      </c>
      <c r="G21" s="60" t="s">
        <v>192</v>
      </c>
      <c r="H21" s="88">
        <v>4</v>
      </c>
      <c r="I21" s="78">
        <v>0</v>
      </c>
      <c r="J21" s="78">
        <f t="shared" si="0"/>
        <v>0</v>
      </c>
      <c r="K21" s="52"/>
      <c r="L21" s="79"/>
      <c r="M21" s="79"/>
      <c r="N21" s="79"/>
    </row>
    <row r="22" spans="2:14" s="80" customFormat="1" ht="66" x14ac:dyDescent="0.25">
      <c r="B22" s="60">
        <v>5</v>
      </c>
      <c r="C22" s="86" t="s">
        <v>796</v>
      </c>
      <c r="D22" s="96" t="s">
        <v>716</v>
      </c>
      <c r="E22" s="96" t="s">
        <v>706</v>
      </c>
      <c r="F22" s="96" t="s">
        <v>798</v>
      </c>
      <c r="G22" s="60" t="s">
        <v>192</v>
      </c>
      <c r="H22" s="88">
        <v>4</v>
      </c>
      <c r="I22" s="78">
        <v>0</v>
      </c>
      <c r="J22" s="78">
        <f t="shared" si="0"/>
        <v>0</v>
      </c>
      <c r="K22" s="52"/>
      <c r="L22" s="79"/>
      <c r="M22" s="79"/>
      <c r="N22" s="79"/>
    </row>
    <row r="23" spans="2:14" s="27" customFormat="1" ht="15" customHeight="1" x14ac:dyDescent="0.3">
      <c r="B23" s="190" t="s">
        <v>397</v>
      </c>
      <c r="C23" s="190"/>
      <c r="D23" s="190"/>
      <c r="E23" s="190"/>
      <c r="F23" s="190"/>
      <c r="G23" s="190"/>
      <c r="H23" s="190"/>
      <c r="I23" s="190"/>
      <c r="J23" s="147">
        <f>SUM(J18:J22)</f>
        <v>0</v>
      </c>
      <c r="N23" s="55"/>
    </row>
    <row r="24" spans="2:14" s="15" customFormat="1" ht="15" customHeight="1" x14ac:dyDescent="0.25">
      <c r="B24" s="16"/>
      <c r="C24" s="3"/>
      <c r="D24" s="110"/>
      <c r="E24" s="110"/>
      <c r="F24" s="110"/>
      <c r="G24" s="142"/>
      <c r="H24" s="133"/>
      <c r="I24" s="132"/>
      <c r="J24" s="132"/>
      <c r="K24" s="17"/>
      <c r="L24" s="16"/>
      <c r="M24" s="16"/>
      <c r="N24" s="16"/>
    </row>
    <row r="25" spans="2:14" s="59" customFormat="1" ht="15.75" customHeight="1" x14ac:dyDescent="0.3">
      <c r="B25" s="183" t="s">
        <v>19</v>
      </c>
      <c r="C25" s="183"/>
      <c r="D25" s="183"/>
      <c r="E25" s="183"/>
      <c r="F25" s="183"/>
      <c r="G25" s="183"/>
      <c r="H25" s="183"/>
      <c r="I25" s="183"/>
      <c r="J25" s="183"/>
      <c r="K25" s="177"/>
      <c r="L25" s="177"/>
      <c r="M25" s="177"/>
      <c r="N25" s="177"/>
    </row>
    <row r="26" spans="2:14" s="59" customFormat="1" ht="18" customHeight="1" x14ac:dyDescent="0.3">
      <c r="B26" s="183" t="s">
        <v>22</v>
      </c>
      <c r="C26" s="183"/>
      <c r="D26" s="183"/>
      <c r="E26" s="183"/>
      <c r="F26" s="183"/>
      <c r="G26" s="183"/>
      <c r="H26" s="183"/>
      <c r="I26" s="183"/>
      <c r="J26" s="183"/>
      <c r="K26" s="177"/>
      <c r="L26" s="177"/>
      <c r="M26" s="177"/>
      <c r="N26" s="177"/>
    </row>
    <row r="27" spans="2:14" s="59" customFormat="1" ht="20.25" customHeight="1" x14ac:dyDescent="0.25">
      <c r="B27" s="189" t="s">
        <v>20</v>
      </c>
      <c r="C27" s="189"/>
      <c r="D27" s="189"/>
      <c r="E27" s="189"/>
      <c r="F27" s="189"/>
      <c r="G27" s="189"/>
      <c r="H27" s="189"/>
      <c r="I27" s="189"/>
      <c r="J27" s="189"/>
      <c r="K27" s="189"/>
      <c r="L27" s="189"/>
      <c r="M27" s="189"/>
      <c r="N27" s="189"/>
    </row>
    <row r="28" spans="2:14" s="59" customFormat="1" ht="33.75" customHeight="1" x14ac:dyDescent="0.3">
      <c r="B28" s="183" t="s">
        <v>27</v>
      </c>
      <c r="C28" s="185"/>
      <c r="D28" s="185"/>
      <c r="E28" s="185"/>
      <c r="F28" s="185"/>
      <c r="G28" s="185"/>
      <c r="H28" s="185"/>
      <c r="I28" s="185"/>
      <c r="J28" s="185"/>
      <c r="K28" s="177"/>
      <c r="L28" s="177"/>
      <c r="M28" s="177"/>
      <c r="N28" s="177"/>
    </row>
    <row r="29" spans="2:14" s="59" customFormat="1" ht="66" customHeight="1" x14ac:dyDescent="0.3">
      <c r="B29" s="183" t="s">
        <v>28</v>
      </c>
      <c r="C29" s="177"/>
      <c r="D29" s="177"/>
      <c r="E29" s="177"/>
      <c r="F29" s="177"/>
      <c r="G29" s="177"/>
      <c r="H29" s="177"/>
      <c r="I29" s="177"/>
      <c r="J29" s="177"/>
      <c r="K29" s="177"/>
      <c r="L29" s="177"/>
      <c r="M29" s="177"/>
      <c r="N29" s="177"/>
    </row>
    <row r="30" spans="2:14" s="59" customFormat="1" ht="17.25" customHeight="1" x14ac:dyDescent="0.3">
      <c r="B30" s="183" t="s">
        <v>25</v>
      </c>
      <c r="C30" s="177"/>
      <c r="D30" s="177"/>
      <c r="E30" s="177"/>
      <c r="F30" s="177"/>
      <c r="G30" s="177"/>
      <c r="H30" s="177"/>
      <c r="I30" s="177"/>
      <c r="J30" s="177"/>
      <c r="K30" s="177"/>
      <c r="L30" s="177"/>
      <c r="M30" s="177"/>
      <c r="N30" s="177"/>
    </row>
    <row r="31" spans="2:14" s="59" customFormat="1" ht="87" customHeight="1" x14ac:dyDescent="0.25">
      <c r="B31" s="189" t="s">
        <v>21</v>
      </c>
      <c r="C31" s="189"/>
      <c r="D31" s="189"/>
      <c r="E31" s="189"/>
      <c r="F31" s="189"/>
      <c r="G31" s="189"/>
      <c r="H31" s="189"/>
      <c r="I31" s="189"/>
      <c r="J31" s="189"/>
      <c r="K31" s="177"/>
      <c r="L31" s="177"/>
      <c r="M31" s="177"/>
      <c r="N31" s="177"/>
    </row>
    <row r="32" spans="2:14" s="59" customFormat="1" ht="31.5" customHeight="1" x14ac:dyDescent="0.3">
      <c r="B32" s="183" t="s">
        <v>26</v>
      </c>
      <c r="C32" s="184"/>
      <c r="D32" s="184"/>
      <c r="E32" s="184"/>
      <c r="F32" s="184"/>
      <c r="G32" s="184"/>
      <c r="H32" s="184"/>
      <c r="I32" s="184"/>
      <c r="J32" s="184"/>
      <c r="K32" s="177"/>
      <c r="L32" s="177"/>
      <c r="M32" s="177"/>
      <c r="N32" s="177"/>
    </row>
    <row r="33" spans="2:14" s="59" customFormat="1" ht="16.5" x14ac:dyDescent="0.3">
      <c r="B33" s="176" t="s">
        <v>23</v>
      </c>
      <c r="C33" s="176"/>
      <c r="D33" s="176"/>
      <c r="E33" s="176"/>
      <c r="F33" s="176"/>
      <c r="G33" s="176"/>
      <c r="H33" s="176"/>
      <c r="I33" s="176"/>
      <c r="J33" s="176"/>
      <c r="K33" s="177"/>
      <c r="L33" s="177"/>
      <c r="M33" s="177"/>
      <c r="N33" s="177"/>
    </row>
    <row r="34" spans="2:14" x14ac:dyDescent="0.25">
      <c r="B34" s="4"/>
      <c r="C34" s="5"/>
      <c r="D34" s="98"/>
      <c r="E34" s="98"/>
      <c r="F34" s="98"/>
      <c r="G34" s="134"/>
      <c r="H34" s="135"/>
      <c r="I34" s="134"/>
      <c r="J34" s="108"/>
      <c r="K34" s="6"/>
      <c r="L34" s="24"/>
      <c r="M34" s="6"/>
      <c r="N34" s="7"/>
    </row>
    <row r="35" spans="2:14" x14ac:dyDescent="0.25">
      <c r="B35" s="4"/>
      <c r="C35" s="5"/>
      <c r="D35" s="98"/>
      <c r="E35" s="98"/>
      <c r="F35" s="98"/>
      <c r="G35" s="134"/>
      <c r="H35" s="135"/>
      <c r="I35" s="134"/>
      <c r="J35" s="108"/>
      <c r="K35" s="6"/>
      <c r="L35" s="24"/>
      <c r="M35" s="6"/>
      <c r="N35" s="7"/>
    </row>
    <row r="36" spans="2:14" s="38" customFormat="1" ht="16.5" customHeight="1" x14ac:dyDescent="0.3">
      <c r="B36" s="39" t="s">
        <v>3</v>
      </c>
      <c r="D36" s="33"/>
      <c r="E36" s="33"/>
      <c r="F36" s="33"/>
      <c r="G36" s="140"/>
      <c r="H36" s="68"/>
      <c r="I36" s="33"/>
      <c r="J36" s="136"/>
      <c r="K36" s="40"/>
      <c r="L36" s="41"/>
      <c r="M36" s="42"/>
      <c r="N36" s="43" t="s">
        <v>4</v>
      </c>
    </row>
    <row r="38" spans="2:14" x14ac:dyDescent="0.25">
      <c r="B38" s="57"/>
      <c r="C38" s="57"/>
      <c r="K38" s="58"/>
      <c r="L38" s="58"/>
      <c r="M38" s="57"/>
      <c r="N38" s="57"/>
    </row>
    <row r="39" spans="2:14" x14ac:dyDescent="0.25">
      <c r="B39" s="57"/>
      <c r="C39" s="57"/>
      <c r="K39" s="58"/>
      <c r="L39" s="58"/>
      <c r="M39" s="57"/>
      <c r="N39" s="57"/>
    </row>
    <row r="40" spans="2:14" x14ac:dyDescent="0.25">
      <c r="B40" s="57"/>
      <c r="C40" s="57"/>
      <c r="K40" s="58"/>
      <c r="L40" s="58"/>
      <c r="M40" s="57"/>
      <c r="N40" s="57"/>
    </row>
    <row r="41" spans="2:14" x14ac:dyDescent="0.25">
      <c r="B41" s="57"/>
      <c r="C41" s="57"/>
      <c r="K41" s="58"/>
      <c r="L41" s="58"/>
      <c r="M41" s="57"/>
      <c r="N41" s="57"/>
    </row>
    <row r="42" spans="2:14" x14ac:dyDescent="0.25">
      <c r="B42" s="57" t="s">
        <v>18</v>
      </c>
      <c r="C42" s="57"/>
      <c r="K42" s="58"/>
      <c r="L42" s="58"/>
      <c r="M42" s="57"/>
      <c r="N42" s="57"/>
    </row>
    <row r="43" spans="2:14" x14ac:dyDescent="0.25">
      <c r="B43" s="57"/>
      <c r="C43" s="57"/>
      <c r="K43" s="58"/>
      <c r="L43" s="58"/>
      <c r="M43" s="57"/>
      <c r="N43" s="57"/>
    </row>
    <row r="44" spans="2:14" x14ac:dyDescent="0.25">
      <c r="B44" s="57"/>
      <c r="C44" s="57"/>
      <c r="K44" s="58"/>
      <c r="L44" s="58"/>
      <c r="M44" s="57"/>
      <c r="N44" s="57"/>
    </row>
    <row r="46" spans="2:14" x14ac:dyDescent="0.25">
      <c r="B46" s="57"/>
    </row>
    <row r="47" spans="2:14" x14ac:dyDescent="0.25">
      <c r="B47" s="57"/>
    </row>
    <row r="48" spans="2:14" x14ac:dyDescent="0.25">
      <c r="B48" s="57"/>
    </row>
    <row r="49" spans="2:12" x14ac:dyDescent="0.25">
      <c r="B49" s="57"/>
      <c r="G49" s="143"/>
      <c r="H49" s="111"/>
      <c r="K49" s="2"/>
      <c r="L49" s="2"/>
    </row>
    <row r="50" spans="2:12" x14ac:dyDescent="0.25">
      <c r="B50" s="57"/>
      <c r="G50" s="143"/>
      <c r="H50" s="111"/>
      <c r="K50" s="2"/>
      <c r="L50" s="2"/>
    </row>
  </sheetData>
  <mergeCells count="13">
    <mergeCell ref="B33:N33"/>
    <mergeCell ref="B27:N27"/>
    <mergeCell ref="B28:N28"/>
    <mergeCell ref="B29:N29"/>
    <mergeCell ref="B30:N30"/>
    <mergeCell ref="B31:N31"/>
    <mergeCell ref="B32:N32"/>
    <mergeCell ref="B26:N26"/>
    <mergeCell ref="H2:J2"/>
    <mergeCell ref="L2:N2"/>
    <mergeCell ref="K16:N16"/>
    <mergeCell ref="B23:I23"/>
    <mergeCell ref="B25:N25"/>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8"/>
  <sheetViews>
    <sheetView topLeftCell="A2" zoomScaleNormal="100" workbookViewId="0">
      <selection activeCell="B2" sqref="B2"/>
    </sheetView>
  </sheetViews>
  <sheetFormatPr defaultRowHeight="15" x14ac:dyDescent="0.25"/>
  <cols>
    <col min="1" max="1" width="3.28515625" style="2" customWidth="1"/>
    <col min="2" max="2" width="5.42578125" style="1" customWidth="1"/>
    <col min="3" max="3" width="42.5703125" style="2" customWidth="1"/>
    <col min="4" max="4" width="14.5703125" style="1" customWidth="1"/>
    <col min="5" max="5" width="13.7109375" style="1" customWidth="1"/>
    <col min="6" max="6" width="14.7109375" style="1" customWidth="1"/>
    <col min="7" max="7" width="11.85546875" style="74" customWidth="1"/>
    <col min="8" max="8" width="13.28515625" style="69" customWidth="1"/>
    <col min="9" max="9" width="14.5703125" style="1" customWidth="1"/>
    <col min="10" max="10" width="14.7109375" style="1" customWidth="1"/>
    <col min="11" max="11" width="13.42578125" style="18" customWidth="1"/>
    <col min="12" max="12" width="15.5703125" style="18" customWidth="1"/>
    <col min="13" max="13" width="14.5703125" style="2" customWidth="1"/>
    <col min="14" max="14" width="15.85546875" style="2" customWidth="1"/>
    <col min="15" max="16384" width="9.140625" style="2"/>
  </cols>
  <sheetData>
    <row r="1" spans="2:14" s="10" customFormat="1" ht="14.25" x14ac:dyDescent="0.2">
      <c r="B1" s="11"/>
      <c r="D1" s="11"/>
      <c r="E1" s="11"/>
      <c r="F1" s="11"/>
      <c r="G1" s="70"/>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139"/>
      <c r="H3" s="61"/>
      <c r="I3" s="22"/>
      <c r="J3" s="22"/>
      <c r="K3" s="19"/>
      <c r="L3" s="8"/>
      <c r="N3" s="23"/>
    </row>
    <row r="4" spans="2:14" s="21" customFormat="1" ht="12.75" x14ac:dyDescent="0.2">
      <c r="B4" s="22"/>
      <c r="C4" s="20"/>
      <c r="D4" s="90"/>
      <c r="E4" s="90"/>
      <c r="F4" s="90"/>
      <c r="G4" s="139"/>
      <c r="H4" s="61"/>
      <c r="I4" s="22"/>
      <c r="J4" s="22"/>
      <c r="K4" s="19"/>
      <c r="L4" s="8"/>
      <c r="N4" s="23"/>
    </row>
    <row r="5" spans="2:14" s="21" customFormat="1" ht="12.75" x14ac:dyDescent="0.2">
      <c r="B5" s="22"/>
      <c r="C5" s="20"/>
      <c r="D5" s="90"/>
      <c r="E5" s="90"/>
      <c r="F5" s="90"/>
      <c r="G5" s="139"/>
      <c r="H5" s="61"/>
      <c r="I5" s="22"/>
      <c r="J5" s="22"/>
      <c r="K5" s="19"/>
      <c r="L5" s="8"/>
      <c r="N5" s="23"/>
    </row>
    <row r="6" spans="2:14" s="21" customFormat="1" ht="12.75" x14ac:dyDescent="0.2">
      <c r="B6" s="22"/>
      <c r="C6" s="20"/>
      <c r="D6" s="90"/>
      <c r="E6" s="90"/>
      <c r="F6" s="90"/>
      <c r="G6" s="139"/>
      <c r="H6" s="61"/>
      <c r="I6" s="22"/>
      <c r="J6" s="22"/>
      <c r="K6" s="19"/>
      <c r="L6" s="8"/>
      <c r="N6" s="23"/>
    </row>
    <row r="7" spans="2:14" s="21" customFormat="1" ht="12.75" x14ac:dyDescent="0.2">
      <c r="B7" s="22"/>
      <c r="C7" s="20"/>
      <c r="D7" s="90"/>
      <c r="E7" s="90"/>
      <c r="F7" s="90"/>
      <c r="G7" s="139"/>
      <c r="H7" s="61"/>
      <c r="I7" s="22"/>
      <c r="J7" s="22"/>
      <c r="K7" s="19"/>
      <c r="L7" s="8"/>
      <c r="N7" s="23"/>
    </row>
    <row r="8" spans="2:14" s="10" customFormat="1" ht="14.25" x14ac:dyDescent="0.2">
      <c r="B8" s="11"/>
      <c r="D8" s="11"/>
      <c r="E8" s="11"/>
      <c r="F8" s="11"/>
      <c r="G8" s="70"/>
      <c r="H8" s="61"/>
      <c r="I8" s="11"/>
      <c r="J8" s="11"/>
      <c r="K8" s="9"/>
      <c r="L8" s="8"/>
    </row>
    <row r="9" spans="2:14" s="27" customFormat="1" ht="16.5" x14ac:dyDescent="0.3">
      <c r="B9" s="28" t="s">
        <v>6</v>
      </c>
      <c r="C9" s="29"/>
      <c r="D9" s="91"/>
      <c r="E9" s="91"/>
      <c r="F9" s="91"/>
      <c r="G9" s="71"/>
      <c r="H9" s="62"/>
      <c r="I9" s="32"/>
      <c r="J9" s="33"/>
      <c r="K9" s="30"/>
      <c r="L9" s="31"/>
      <c r="M9" s="32" t="s">
        <v>7</v>
      </c>
      <c r="N9" s="33"/>
    </row>
    <row r="10" spans="2:14" s="27" customFormat="1" ht="16.5" x14ac:dyDescent="0.3">
      <c r="B10" s="28"/>
      <c r="C10" s="29"/>
      <c r="D10" s="91"/>
      <c r="E10" s="91"/>
      <c r="F10" s="91"/>
      <c r="G10" s="71"/>
      <c r="H10" s="63"/>
      <c r="I10" s="35"/>
      <c r="J10" s="33"/>
      <c r="K10" s="30"/>
      <c r="L10" s="34"/>
      <c r="M10" s="35"/>
      <c r="N10" s="33"/>
    </row>
    <row r="11" spans="2:14" s="27" customFormat="1" ht="16.5" x14ac:dyDescent="0.3">
      <c r="B11" s="36"/>
      <c r="C11" s="29"/>
      <c r="D11" s="91"/>
      <c r="E11" s="91"/>
      <c r="F11" s="91"/>
      <c r="G11" s="71"/>
      <c r="H11" s="63"/>
      <c r="I11" s="35"/>
      <c r="J11" s="33"/>
      <c r="K11" s="30"/>
      <c r="L11" s="34"/>
      <c r="M11" s="35"/>
      <c r="N11" s="33"/>
    </row>
    <row r="12" spans="2:14" s="27" customFormat="1" ht="16.5" x14ac:dyDescent="0.3">
      <c r="B12" s="28" t="s">
        <v>8</v>
      </c>
      <c r="C12" s="29"/>
      <c r="D12" s="91"/>
      <c r="E12" s="91"/>
      <c r="F12" s="91"/>
      <c r="G12" s="71"/>
      <c r="H12" s="63"/>
      <c r="I12" s="35"/>
      <c r="J12" s="33"/>
      <c r="K12" s="30"/>
      <c r="L12" s="34"/>
      <c r="M12" s="35"/>
      <c r="N12" s="33"/>
    </row>
    <row r="13" spans="2:14" s="10" customFormat="1" ht="15.75" x14ac:dyDescent="0.25">
      <c r="B13" s="11"/>
      <c r="C13" s="12"/>
      <c r="D13" s="92"/>
      <c r="E13" s="92"/>
      <c r="F13" s="92"/>
      <c r="G13" s="72"/>
      <c r="H13" s="64"/>
      <c r="I13" s="107"/>
      <c r="J13" s="11"/>
      <c r="K13" s="13"/>
      <c r="L13" s="13"/>
      <c r="M13" s="14"/>
    </row>
    <row r="15" spans="2:14" s="27" customFormat="1" ht="16.5" customHeight="1" x14ac:dyDescent="0.3">
      <c r="B15" s="51" t="s">
        <v>875</v>
      </c>
      <c r="C15" s="37"/>
      <c r="D15" s="93"/>
      <c r="E15" s="93"/>
      <c r="F15" s="93"/>
      <c r="G15" s="71"/>
      <c r="H15" s="63"/>
      <c r="I15" s="35"/>
      <c r="J15" s="35"/>
      <c r="K15" s="30"/>
      <c r="L15" s="34"/>
      <c r="M15" s="35"/>
      <c r="N15" s="35"/>
    </row>
    <row r="16" spans="2:14" s="44" customFormat="1" ht="16.5" x14ac:dyDescent="0.3">
      <c r="B16" s="45"/>
      <c r="C16" s="46"/>
      <c r="D16" s="106"/>
      <c r="E16" s="106"/>
      <c r="F16" s="106"/>
      <c r="G16" s="48"/>
      <c r="H16" s="65"/>
      <c r="I16" s="48"/>
      <c r="J16" s="49"/>
      <c r="K16" s="191" t="s">
        <v>24</v>
      </c>
      <c r="L16" s="192"/>
      <c r="M16" s="192"/>
      <c r="N16" s="192"/>
    </row>
    <row r="17" spans="2:14" s="50" customFormat="1" ht="73.5" customHeight="1" x14ac:dyDescent="0.2">
      <c r="B17" s="100" t="s">
        <v>9</v>
      </c>
      <c r="C17" s="117"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16.5" x14ac:dyDescent="0.25">
      <c r="B18" s="60">
        <v>1</v>
      </c>
      <c r="C18" s="86" t="s">
        <v>400</v>
      </c>
      <c r="D18" s="99" t="s">
        <v>716</v>
      </c>
      <c r="E18" s="99" t="s">
        <v>716</v>
      </c>
      <c r="F18" s="96" t="s">
        <v>717</v>
      </c>
      <c r="G18" s="60" t="s">
        <v>192</v>
      </c>
      <c r="H18" s="88">
        <v>8</v>
      </c>
      <c r="I18" s="78">
        <v>0</v>
      </c>
      <c r="J18" s="78">
        <f>+H18*I18</f>
        <v>0</v>
      </c>
      <c r="K18" s="52"/>
      <c r="L18" s="79"/>
      <c r="M18" s="79"/>
      <c r="N18" s="79"/>
    </row>
    <row r="19" spans="2:14" s="80" customFormat="1" ht="16.5" x14ac:dyDescent="0.25">
      <c r="B19" s="60">
        <v>2</v>
      </c>
      <c r="C19" s="86" t="s">
        <v>401</v>
      </c>
      <c r="D19" s="99" t="s">
        <v>716</v>
      </c>
      <c r="E19" s="99" t="s">
        <v>716</v>
      </c>
      <c r="F19" s="96" t="s">
        <v>717</v>
      </c>
      <c r="G19" s="60" t="s">
        <v>192</v>
      </c>
      <c r="H19" s="88">
        <v>1</v>
      </c>
      <c r="I19" s="78">
        <v>0</v>
      </c>
      <c r="J19" s="78">
        <f t="shared" ref="J19:J30" si="0">+H19*I19</f>
        <v>0</v>
      </c>
      <c r="K19" s="52"/>
      <c r="L19" s="79"/>
      <c r="M19" s="79"/>
      <c r="N19" s="79"/>
    </row>
    <row r="20" spans="2:14" s="80" customFormat="1" ht="16.5" x14ac:dyDescent="0.25">
      <c r="B20" s="60">
        <v>3</v>
      </c>
      <c r="C20" s="86" t="s">
        <v>402</v>
      </c>
      <c r="D20" s="99" t="s">
        <v>716</v>
      </c>
      <c r="E20" s="99" t="s">
        <v>716</v>
      </c>
      <c r="F20" s="96" t="s">
        <v>717</v>
      </c>
      <c r="G20" s="60" t="s">
        <v>192</v>
      </c>
      <c r="H20" s="88">
        <v>1</v>
      </c>
      <c r="I20" s="78">
        <v>0</v>
      </c>
      <c r="J20" s="78">
        <f t="shared" si="0"/>
        <v>0</v>
      </c>
      <c r="K20" s="52"/>
      <c r="L20" s="79"/>
      <c r="M20" s="79"/>
      <c r="N20" s="79"/>
    </row>
    <row r="21" spans="2:14" s="80" customFormat="1" ht="16.5" x14ac:dyDescent="0.25">
      <c r="B21" s="60">
        <v>4</v>
      </c>
      <c r="C21" s="86" t="s">
        <v>403</v>
      </c>
      <c r="D21" s="99" t="s">
        <v>716</v>
      </c>
      <c r="E21" s="99" t="s">
        <v>716</v>
      </c>
      <c r="F21" s="96" t="s">
        <v>718</v>
      </c>
      <c r="G21" s="60" t="s">
        <v>192</v>
      </c>
      <c r="H21" s="88">
        <v>22</v>
      </c>
      <c r="I21" s="78">
        <v>0</v>
      </c>
      <c r="J21" s="78">
        <f t="shared" si="0"/>
        <v>0</v>
      </c>
      <c r="K21" s="52"/>
      <c r="L21" s="79"/>
      <c r="M21" s="79"/>
      <c r="N21" s="79"/>
    </row>
    <row r="22" spans="2:14" s="80" customFormat="1" ht="16.5" x14ac:dyDescent="0.25">
      <c r="B22" s="60">
        <v>5</v>
      </c>
      <c r="C22" s="86" t="s">
        <v>404</v>
      </c>
      <c r="D22" s="99" t="s">
        <v>716</v>
      </c>
      <c r="E22" s="99" t="s">
        <v>716</v>
      </c>
      <c r="F22" s="96" t="s">
        <v>718</v>
      </c>
      <c r="G22" s="60" t="s">
        <v>192</v>
      </c>
      <c r="H22" s="88">
        <v>2</v>
      </c>
      <c r="I22" s="78">
        <v>0</v>
      </c>
      <c r="J22" s="78">
        <f t="shared" si="0"/>
        <v>0</v>
      </c>
      <c r="K22" s="52"/>
      <c r="L22" s="79"/>
      <c r="M22" s="79"/>
      <c r="N22" s="79"/>
    </row>
    <row r="23" spans="2:14" s="80" customFormat="1" ht="33" x14ac:dyDescent="0.25">
      <c r="B23" s="60">
        <v>6</v>
      </c>
      <c r="C23" s="86" t="s">
        <v>405</v>
      </c>
      <c r="D23" s="99" t="s">
        <v>716</v>
      </c>
      <c r="E23" s="99" t="s">
        <v>716</v>
      </c>
      <c r="F23" s="96" t="s">
        <v>733</v>
      </c>
      <c r="G23" s="60" t="s">
        <v>192</v>
      </c>
      <c r="H23" s="88">
        <v>116</v>
      </c>
      <c r="I23" s="78">
        <v>0</v>
      </c>
      <c r="J23" s="78">
        <f t="shared" si="0"/>
        <v>0</v>
      </c>
      <c r="K23" s="52"/>
      <c r="L23" s="79"/>
      <c r="M23" s="79"/>
      <c r="N23" s="79"/>
    </row>
    <row r="24" spans="2:14" s="80" customFormat="1" ht="16.5" x14ac:dyDescent="0.25">
      <c r="B24" s="60">
        <v>7</v>
      </c>
      <c r="C24" s="86" t="s">
        <v>406</v>
      </c>
      <c r="D24" s="99" t="s">
        <v>716</v>
      </c>
      <c r="E24" s="99" t="s">
        <v>716</v>
      </c>
      <c r="F24" s="96" t="s">
        <v>718</v>
      </c>
      <c r="G24" s="60" t="s">
        <v>192</v>
      </c>
      <c r="H24" s="88">
        <v>10</v>
      </c>
      <c r="I24" s="78">
        <v>0</v>
      </c>
      <c r="J24" s="78">
        <f t="shared" si="0"/>
        <v>0</v>
      </c>
      <c r="K24" s="52"/>
      <c r="L24" s="79"/>
      <c r="M24" s="79"/>
      <c r="N24" s="79"/>
    </row>
    <row r="25" spans="2:14" s="80" customFormat="1" ht="16.5" x14ac:dyDescent="0.25">
      <c r="B25" s="60">
        <v>8</v>
      </c>
      <c r="C25" s="86" t="s">
        <v>407</v>
      </c>
      <c r="D25" s="99" t="s">
        <v>716</v>
      </c>
      <c r="E25" s="99" t="s">
        <v>716</v>
      </c>
      <c r="F25" s="96" t="s">
        <v>718</v>
      </c>
      <c r="G25" s="60" t="s">
        <v>192</v>
      </c>
      <c r="H25" s="88">
        <v>5</v>
      </c>
      <c r="I25" s="78">
        <v>0</v>
      </c>
      <c r="J25" s="78">
        <f t="shared" si="0"/>
        <v>0</v>
      </c>
      <c r="K25" s="52"/>
      <c r="L25" s="79"/>
      <c r="M25" s="79"/>
      <c r="N25" s="79"/>
    </row>
    <row r="26" spans="2:14" s="80" customFormat="1" ht="33" x14ac:dyDescent="0.25">
      <c r="B26" s="60">
        <v>9</v>
      </c>
      <c r="C26" s="86" t="s">
        <v>408</v>
      </c>
      <c r="D26" s="99" t="s">
        <v>716</v>
      </c>
      <c r="E26" s="99" t="s">
        <v>716</v>
      </c>
      <c r="F26" s="96" t="s">
        <v>718</v>
      </c>
      <c r="G26" s="60" t="s">
        <v>192</v>
      </c>
      <c r="H26" s="88">
        <v>5</v>
      </c>
      <c r="I26" s="78">
        <v>0</v>
      </c>
      <c r="J26" s="78">
        <f t="shared" si="0"/>
        <v>0</v>
      </c>
      <c r="K26" s="52"/>
      <c r="L26" s="79"/>
      <c r="M26" s="79"/>
      <c r="N26" s="79"/>
    </row>
    <row r="27" spans="2:14" s="80" customFormat="1" ht="16.5" x14ac:dyDescent="0.25">
      <c r="B27" s="60">
        <v>10</v>
      </c>
      <c r="C27" s="86" t="s">
        <v>409</v>
      </c>
      <c r="D27" s="99" t="s">
        <v>716</v>
      </c>
      <c r="E27" s="99" t="s">
        <v>716</v>
      </c>
      <c r="F27" s="96" t="s">
        <v>718</v>
      </c>
      <c r="G27" s="60" t="s">
        <v>192</v>
      </c>
      <c r="H27" s="88">
        <v>20</v>
      </c>
      <c r="I27" s="78">
        <v>0</v>
      </c>
      <c r="J27" s="78">
        <f t="shared" si="0"/>
        <v>0</v>
      </c>
      <c r="K27" s="52"/>
      <c r="L27" s="79"/>
      <c r="M27" s="79"/>
      <c r="N27" s="79"/>
    </row>
    <row r="28" spans="2:14" s="80" customFormat="1" ht="16.5" x14ac:dyDescent="0.25">
      <c r="B28" s="60">
        <v>11</v>
      </c>
      <c r="C28" s="86" t="s">
        <v>410</v>
      </c>
      <c r="D28" s="99" t="s">
        <v>716</v>
      </c>
      <c r="E28" s="99" t="s">
        <v>716</v>
      </c>
      <c r="F28" s="96" t="s">
        <v>733</v>
      </c>
      <c r="G28" s="60" t="s">
        <v>192</v>
      </c>
      <c r="H28" s="88">
        <v>104</v>
      </c>
      <c r="I28" s="78">
        <v>0</v>
      </c>
      <c r="J28" s="78">
        <f t="shared" si="0"/>
        <v>0</v>
      </c>
      <c r="K28" s="52"/>
      <c r="L28" s="79"/>
      <c r="M28" s="79"/>
      <c r="N28" s="79"/>
    </row>
    <row r="29" spans="2:14" s="80" customFormat="1" ht="49.5" x14ac:dyDescent="0.25">
      <c r="B29" s="60">
        <v>12</v>
      </c>
      <c r="C29" s="86" t="s">
        <v>411</v>
      </c>
      <c r="D29" s="99" t="s">
        <v>716</v>
      </c>
      <c r="E29" s="99" t="s">
        <v>716</v>
      </c>
      <c r="F29" s="96" t="s">
        <v>726</v>
      </c>
      <c r="G29" s="60" t="s">
        <v>192</v>
      </c>
      <c r="H29" s="88">
        <v>4</v>
      </c>
      <c r="I29" s="78">
        <v>0</v>
      </c>
      <c r="J29" s="78">
        <f t="shared" si="0"/>
        <v>0</v>
      </c>
      <c r="K29" s="52"/>
      <c r="L29" s="79"/>
      <c r="M29" s="79"/>
      <c r="N29" s="79"/>
    </row>
    <row r="30" spans="2:14" s="80" customFormat="1" ht="16.5" x14ac:dyDescent="0.25">
      <c r="B30" s="60">
        <v>13</v>
      </c>
      <c r="C30" s="86" t="s">
        <v>412</v>
      </c>
      <c r="D30" s="99" t="s">
        <v>716</v>
      </c>
      <c r="E30" s="99" t="s">
        <v>716</v>
      </c>
      <c r="F30" s="96" t="s">
        <v>74</v>
      </c>
      <c r="G30" s="60" t="s">
        <v>76</v>
      </c>
      <c r="H30" s="88">
        <v>2</v>
      </c>
      <c r="I30" s="78">
        <v>0</v>
      </c>
      <c r="J30" s="78">
        <f t="shared" si="0"/>
        <v>0</v>
      </c>
      <c r="K30" s="52"/>
      <c r="L30" s="79"/>
      <c r="M30" s="79"/>
      <c r="N30" s="79"/>
    </row>
    <row r="31" spans="2:14" s="27" customFormat="1" ht="15" customHeight="1" x14ac:dyDescent="0.3">
      <c r="B31" s="190" t="s">
        <v>398</v>
      </c>
      <c r="C31" s="190"/>
      <c r="D31" s="190"/>
      <c r="E31" s="190"/>
      <c r="F31" s="190"/>
      <c r="G31" s="190"/>
      <c r="H31" s="190"/>
      <c r="I31" s="190"/>
      <c r="J31" s="147">
        <f>SUM(J18:J30)</f>
        <v>0</v>
      </c>
      <c r="N31" s="55"/>
    </row>
    <row r="32" spans="2:14" s="15" customFormat="1" ht="15" customHeight="1" x14ac:dyDescent="0.25">
      <c r="B32" s="16"/>
      <c r="C32" s="3"/>
      <c r="D32" s="97"/>
      <c r="E32" s="97"/>
      <c r="F32" s="97"/>
      <c r="G32" s="76"/>
      <c r="H32" s="66"/>
      <c r="I32" s="16"/>
      <c r="J32" s="16"/>
      <c r="K32" s="17"/>
      <c r="L32" s="16"/>
      <c r="M32" s="16"/>
      <c r="N32" s="16"/>
    </row>
    <row r="33" spans="2:14" s="59" customFormat="1" ht="15.75" customHeight="1" x14ac:dyDescent="0.3">
      <c r="B33" s="183" t="s">
        <v>19</v>
      </c>
      <c r="C33" s="183"/>
      <c r="D33" s="183"/>
      <c r="E33" s="183"/>
      <c r="F33" s="183"/>
      <c r="G33" s="183"/>
      <c r="H33" s="183"/>
      <c r="I33" s="183"/>
      <c r="J33" s="183"/>
      <c r="K33" s="177"/>
      <c r="L33" s="177"/>
      <c r="M33" s="177"/>
      <c r="N33" s="177"/>
    </row>
    <row r="34" spans="2:14" s="59" customFormat="1" ht="18" customHeight="1" x14ac:dyDescent="0.3">
      <c r="B34" s="183" t="s">
        <v>22</v>
      </c>
      <c r="C34" s="183"/>
      <c r="D34" s="183"/>
      <c r="E34" s="183"/>
      <c r="F34" s="183"/>
      <c r="G34" s="183"/>
      <c r="H34" s="183"/>
      <c r="I34" s="183"/>
      <c r="J34" s="183"/>
      <c r="K34" s="177"/>
      <c r="L34" s="177"/>
      <c r="M34" s="177"/>
      <c r="N34" s="177"/>
    </row>
    <row r="35" spans="2:14" s="59" customFormat="1" ht="20.25" customHeight="1" x14ac:dyDescent="0.25">
      <c r="B35" s="189" t="s">
        <v>20</v>
      </c>
      <c r="C35" s="189"/>
      <c r="D35" s="189"/>
      <c r="E35" s="189"/>
      <c r="F35" s="189"/>
      <c r="G35" s="189"/>
      <c r="H35" s="189"/>
      <c r="I35" s="189"/>
      <c r="J35" s="189"/>
      <c r="K35" s="189"/>
      <c r="L35" s="189"/>
      <c r="M35" s="189"/>
      <c r="N35" s="189"/>
    </row>
    <row r="36" spans="2:14" s="59" customFormat="1" ht="33.75" customHeight="1" x14ac:dyDescent="0.3">
      <c r="B36" s="183" t="s">
        <v>27</v>
      </c>
      <c r="C36" s="185"/>
      <c r="D36" s="185"/>
      <c r="E36" s="185"/>
      <c r="F36" s="185"/>
      <c r="G36" s="185"/>
      <c r="H36" s="185"/>
      <c r="I36" s="185"/>
      <c r="J36" s="185"/>
      <c r="K36" s="177"/>
      <c r="L36" s="177"/>
      <c r="M36" s="177"/>
      <c r="N36" s="177"/>
    </row>
    <row r="37" spans="2:14" s="59" customFormat="1" ht="66" customHeight="1" x14ac:dyDescent="0.3">
      <c r="B37" s="183" t="s">
        <v>28</v>
      </c>
      <c r="C37" s="177"/>
      <c r="D37" s="177"/>
      <c r="E37" s="177"/>
      <c r="F37" s="177"/>
      <c r="G37" s="177"/>
      <c r="H37" s="177"/>
      <c r="I37" s="177"/>
      <c r="J37" s="177"/>
      <c r="K37" s="177"/>
      <c r="L37" s="177"/>
      <c r="M37" s="177"/>
      <c r="N37" s="177"/>
    </row>
    <row r="38" spans="2:14" s="59" customFormat="1" ht="17.25" customHeight="1" x14ac:dyDescent="0.3">
      <c r="B38" s="183" t="s">
        <v>25</v>
      </c>
      <c r="C38" s="177"/>
      <c r="D38" s="177"/>
      <c r="E38" s="177"/>
      <c r="F38" s="177"/>
      <c r="G38" s="177"/>
      <c r="H38" s="177"/>
      <c r="I38" s="177"/>
      <c r="J38" s="177"/>
      <c r="K38" s="177"/>
      <c r="L38" s="177"/>
      <c r="M38" s="177"/>
      <c r="N38" s="177"/>
    </row>
    <row r="39" spans="2:14" s="59" customFormat="1" ht="105" customHeight="1" x14ac:dyDescent="0.25">
      <c r="B39" s="189" t="s">
        <v>21</v>
      </c>
      <c r="C39" s="189"/>
      <c r="D39" s="189"/>
      <c r="E39" s="189"/>
      <c r="F39" s="189"/>
      <c r="G39" s="189"/>
      <c r="H39" s="189"/>
      <c r="I39" s="189"/>
      <c r="J39" s="189"/>
      <c r="K39" s="177"/>
      <c r="L39" s="177"/>
      <c r="M39" s="177"/>
      <c r="N39" s="177"/>
    </row>
    <row r="40" spans="2:14" s="59" customFormat="1" ht="31.5" customHeight="1" x14ac:dyDescent="0.3">
      <c r="B40" s="183" t="s">
        <v>26</v>
      </c>
      <c r="C40" s="184"/>
      <c r="D40" s="184"/>
      <c r="E40" s="184"/>
      <c r="F40" s="184"/>
      <c r="G40" s="184"/>
      <c r="H40" s="184"/>
      <c r="I40" s="184"/>
      <c r="J40" s="184"/>
      <c r="K40" s="177"/>
      <c r="L40" s="177"/>
      <c r="M40" s="177"/>
      <c r="N40" s="177"/>
    </row>
    <row r="41" spans="2:14" s="59" customFormat="1" ht="16.5" x14ac:dyDescent="0.3">
      <c r="B41" s="176" t="s">
        <v>23</v>
      </c>
      <c r="C41" s="176"/>
      <c r="D41" s="176"/>
      <c r="E41" s="176"/>
      <c r="F41" s="176"/>
      <c r="G41" s="176"/>
      <c r="H41" s="176"/>
      <c r="I41" s="176"/>
      <c r="J41" s="176"/>
      <c r="K41" s="177"/>
      <c r="L41" s="177"/>
      <c r="M41" s="177"/>
      <c r="N41" s="177"/>
    </row>
    <row r="42" spans="2:14" x14ac:dyDescent="0.25">
      <c r="B42" s="4"/>
      <c r="C42" s="5"/>
      <c r="D42" s="98"/>
      <c r="E42" s="98"/>
      <c r="F42" s="98"/>
      <c r="G42" s="24"/>
      <c r="H42" s="67"/>
      <c r="I42" s="24"/>
      <c r="J42" s="108"/>
      <c r="K42" s="6"/>
      <c r="L42" s="24"/>
      <c r="M42" s="6"/>
      <c r="N42" s="7"/>
    </row>
    <row r="43" spans="2:14" x14ac:dyDescent="0.25">
      <c r="B43" s="4"/>
      <c r="C43" s="5"/>
      <c r="D43" s="98"/>
      <c r="E43" s="98"/>
      <c r="F43" s="98"/>
      <c r="G43" s="24"/>
      <c r="H43" s="67"/>
      <c r="I43" s="24"/>
      <c r="J43" s="108"/>
      <c r="K43" s="6"/>
      <c r="L43" s="24"/>
      <c r="M43" s="6"/>
      <c r="N43" s="7"/>
    </row>
    <row r="44" spans="2:14" s="38" customFormat="1" ht="16.5" customHeight="1" x14ac:dyDescent="0.3">
      <c r="B44" s="39" t="s">
        <v>3</v>
      </c>
      <c r="D44" s="33"/>
      <c r="E44" s="33"/>
      <c r="F44" s="33"/>
      <c r="G44" s="73"/>
      <c r="H44" s="68"/>
      <c r="I44" s="42"/>
      <c r="J44" s="40"/>
      <c r="K44" s="40"/>
      <c r="L44" s="41"/>
      <c r="M44" s="42"/>
      <c r="N44" s="43" t="s">
        <v>4</v>
      </c>
    </row>
    <row r="46" spans="2:14" x14ac:dyDescent="0.25">
      <c r="B46" s="57"/>
      <c r="C46" s="57"/>
      <c r="K46" s="58"/>
      <c r="L46" s="58"/>
      <c r="M46" s="57"/>
      <c r="N46" s="57"/>
    </row>
    <row r="47" spans="2:14" x14ac:dyDescent="0.25">
      <c r="B47" s="57"/>
      <c r="C47" s="57"/>
      <c r="K47" s="58"/>
      <c r="L47" s="58"/>
      <c r="M47" s="57"/>
      <c r="N47" s="57"/>
    </row>
    <row r="48" spans="2:14" x14ac:dyDescent="0.25">
      <c r="B48" s="57"/>
      <c r="C48" s="57"/>
      <c r="K48" s="58"/>
      <c r="L48" s="58"/>
      <c r="M48" s="57"/>
      <c r="N48" s="57"/>
    </row>
    <row r="49" spans="2:14" x14ac:dyDescent="0.25">
      <c r="B49" s="57"/>
      <c r="C49" s="57"/>
      <c r="K49" s="58"/>
      <c r="L49" s="58"/>
      <c r="M49" s="57"/>
      <c r="N49" s="57"/>
    </row>
    <row r="50" spans="2:14" x14ac:dyDescent="0.25">
      <c r="B50" s="57" t="s">
        <v>18</v>
      </c>
      <c r="C50" s="57"/>
      <c r="K50" s="58"/>
      <c r="L50" s="58"/>
      <c r="M50" s="57"/>
      <c r="N50" s="57"/>
    </row>
    <row r="51" spans="2:14" x14ac:dyDescent="0.25">
      <c r="B51" s="57"/>
      <c r="C51" s="57"/>
      <c r="K51" s="58"/>
      <c r="L51" s="58"/>
      <c r="M51" s="57"/>
      <c r="N51" s="57"/>
    </row>
    <row r="52" spans="2:14" x14ac:dyDescent="0.25">
      <c r="B52" s="57"/>
      <c r="C52" s="57"/>
      <c r="K52" s="58"/>
      <c r="L52" s="58"/>
      <c r="M52" s="57"/>
      <c r="N52" s="57"/>
    </row>
    <row r="54" spans="2:14" x14ac:dyDescent="0.25">
      <c r="B54" s="57"/>
    </row>
    <row r="55" spans="2:14" x14ac:dyDescent="0.25">
      <c r="B55" s="57"/>
    </row>
    <row r="56" spans="2:14" x14ac:dyDescent="0.25">
      <c r="B56" s="57"/>
    </row>
    <row r="57" spans="2:14" x14ac:dyDescent="0.25">
      <c r="B57" s="57"/>
      <c r="G57" s="4"/>
      <c r="H57" s="1"/>
      <c r="K57" s="2"/>
      <c r="L57" s="2"/>
    </row>
    <row r="58" spans="2:14" x14ac:dyDescent="0.25">
      <c r="B58" s="57"/>
      <c r="G58" s="4"/>
      <c r="H58" s="1"/>
      <c r="K58" s="2"/>
      <c r="L58" s="2"/>
    </row>
  </sheetData>
  <mergeCells count="13">
    <mergeCell ref="B41:N41"/>
    <mergeCell ref="B35:N35"/>
    <mergeCell ref="B36:N36"/>
    <mergeCell ref="B37:N37"/>
    <mergeCell ref="B38:N38"/>
    <mergeCell ref="B39:N39"/>
    <mergeCell ref="B40:N40"/>
    <mergeCell ref="B34:N34"/>
    <mergeCell ref="H2:J2"/>
    <mergeCell ref="L2:N2"/>
    <mergeCell ref="K16:N16"/>
    <mergeCell ref="B31:I31"/>
    <mergeCell ref="B33:N33"/>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9"/>
  <sheetViews>
    <sheetView zoomScaleNormal="100" workbookViewId="0">
      <selection activeCell="C20" sqref="C20"/>
    </sheetView>
  </sheetViews>
  <sheetFormatPr defaultRowHeight="15" x14ac:dyDescent="0.25"/>
  <cols>
    <col min="1" max="1" width="3.28515625" style="2" customWidth="1"/>
    <col min="2" max="2" width="5.42578125" style="1" customWidth="1"/>
    <col min="3" max="3" width="31" style="2" customWidth="1"/>
    <col min="4" max="4" width="14.85546875" style="111" customWidth="1"/>
    <col min="5" max="5" width="14" style="111" customWidth="1"/>
    <col min="6" max="6" width="18.7109375" style="111" customWidth="1"/>
    <col min="7" max="7" width="11.5703125" style="141" customWidth="1"/>
    <col min="8" max="8" width="12.85546875" style="138" customWidth="1"/>
    <col min="9" max="9" width="14.28515625" style="111" customWidth="1"/>
    <col min="10" max="10" width="14.140625" style="111" customWidth="1"/>
    <col min="11" max="11" width="13.42578125" style="18" customWidth="1"/>
    <col min="12" max="12" width="15.5703125" style="18" customWidth="1"/>
    <col min="13" max="13" width="14.5703125" style="2" customWidth="1"/>
    <col min="14" max="14" width="15.85546875" style="2" customWidth="1"/>
    <col min="15" max="16384" width="9.140625" style="2"/>
  </cols>
  <sheetData>
    <row r="1" spans="2:14" s="10" customFormat="1" ht="14.25" x14ac:dyDescent="0.2">
      <c r="B1" s="11"/>
      <c r="D1" s="11"/>
      <c r="E1" s="11"/>
      <c r="F1" s="11"/>
      <c r="G1" s="70"/>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139"/>
      <c r="H3" s="61"/>
      <c r="I3" s="22"/>
      <c r="J3" s="22"/>
      <c r="K3" s="19"/>
      <c r="L3" s="8"/>
      <c r="N3" s="23"/>
    </row>
    <row r="4" spans="2:14" s="21" customFormat="1" ht="12.75" x14ac:dyDescent="0.2">
      <c r="B4" s="22"/>
      <c r="C4" s="20"/>
      <c r="D4" s="90"/>
      <c r="E4" s="90"/>
      <c r="F4" s="90"/>
      <c r="G4" s="139"/>
      <c r="H4" s="61"/>
      <c r="I4" s="22"/>
      <c r="J4" s="22"/>
      <c r="K4" s="19"/>
      <c r="L4" s="8"/>
      <c r="N4" s="23"/>
    </row>
    <row r="5" spans="2:14" s="21" customFormat="1" ht="12.75" x14ac:dyDescent="0.2">
      <c r="B5" s="22"/>
      <c r="C5" s="20"/>
      <c r="D5" s="90"/>
      <c r="E5" s="90"/>
      <c r="F5" s="90"/>
      <c r="G5" s="139"/>
      <c r="H5" s="61"/>
      <c r="I5" s="22"/>
      <c r="J5" s="22"/>
      <c r="K5" s="19"/>
      <c r="L5" s="8"/>
      <c r="N5" s="23"/>
    </row>
    <row r="6" spans="2:14" s="21" customFormat="1" ht="12.75" x14ac:dyDescent="0.2">
      <c r="B6" s="22"/>
      <c r="C6" s="20"/>
      <c r="D6" s="90"/>
      <c r="E6" s="90"/>
      <c r="F6" s="90"/>
      <c r="G6" s="139"/>
      <c r="H6" s="61"/>
      <c r="I6" s="22"/>
      <c r="J6" s="22"/>
      <c r="K6" s="19"/>
      <c r="L6" s="8"/>
      <c r="N6" s="23"/>
    </row>
    <row r="7" spans="2:14" s="21" customFormat="1" ht="12.75" x14ac:dyDescent="0.2">
      <c r="B7" s="22"/>
      <c r="C7" s="20"/>
      <c r="D7" s="90"/>
      <c r="E7" s="90"/>
      <c r="F7" s="90"/>
      <c r="G7" s="139"/>
      <c r="H7" s="61"/>
      <c r="I7" s="22"/>
      <c r="J7" s="22"/>
      <c r="K7" s="19"/>
      <c r="L7" s="8"/>
      <c r="N7" s="23"/>
    </row>
    <row r="8" spans="2:14" s="10" customFormat="1" ht="14.25" x14ac:dyDescent="0.2">
      <c r="B8" s="11"/>
      <c r="D8" s="11"/>
      <c r="E8" s="11"/>
      <c r="F8" s="11"/>
      <c r="G8" s="70"/>
      <c r="H8" s="61"/>
      <c r="I8" s="11"/>
      <c r="J8" s="11"/>
      <c r="K8" s="9"/>
      <c r="L8" s="8"/>
    </row>
    <row r="9" spans="2:14" s="27" customFormat="1" ht="16.5" x14ac:dyDescent="0.3">
      <c r="B9" s="28" t="s">
        <v>6</v>
      </c>
      <c r="C9" s="29"/>
      <c r="D9" s="91"/>
      <c r="E9" s="91"/>
      <c r="F9" s="91"/>
      <c r="G9" s="71"/>
      <c r="H9" s="62"/>
      <c r="I9" s="30"/>
      <c r="J9" s="33"/>
      <c r="K9" s="30"/>
      <c r="L9" s="31"/>
      <c r="M9" s="32" t="s">
        <v>7</v>
      </c>
      <c r="N9" s="33"/>
    </row>
    <row r="10" spans="2:14" s="27" customFormat="1" ht="16.5" x14ac:dyDescent="0.3">
      <c r="B10" s="28"/>
      <c r="C10" s="29"/>
      <c r="D10" s="91"/>
      <c r="E10" s="91"/>
      <c r="F10" s="91"/>
      <c r="G10" s="71"/>
      <c r="H10" s="63"/>
      <c r="I10" s="35"/>
      <c r="J10" s="33"/>
      <c r="K10" s="30"/>
      <c r="L10" s="34"/>
      <c r="M10" s="35"/>
      <c r="N10" s="33"/>
    </row>
    <row r="11" spans="2:14" s="27" customFormat="1" ht="16.5" x14ac:dyDescent="0.3">
      <c r="B11" s="36"/>
      <c r="C11" s="29"/>
      <c r="D11" s="91"/>
      <c r="E11" s="91"/>
      <c r="F11" s="91"/>
      <c r="G11" s="71"/>
      <c r="H11" s="63"/>
      <c r="I11" s="35"/>
      <c r="J11" s="33"/>
      <c r="K11" s="30"/>
      <c r="L11" s="34"/>
      <c r="M11" s="35"/>
      <c r="N11" s="33"/>
    </row>
    <row r="12" spans="2:14" s="27" customFormat="1" ht="16.5" x14ac:dyDescent="0.3">
      <c r="B12" s="28" t="s">
        <v>8</v>
      </c>
      <c r="C12" s="29"/>
      <c r="D12" s="91"/>
      <c r="E12" s="91"/>
      <c r="F12" s="91"/>
      <c r="G12" s="71"/>
      <c r="H12" s="63"/>
      <c r="I12" s="35"/>
      <c r="J12" s="33"/>
      <c r="K12" s="30"/>
      <c r="L12" s="34"/>
      <c r="M12" s="35"/>
      <c r="N12" s="33"/>
    </row>
    <row r="13" spans="2:14" s="10" customFormat="1" ht="15.75" x14ac:dyDescent="0.25">
      <c r="B13" s="11"/>
      <c r="C13" s="12"/>
      <c r="D13" s="107"/>
      <c r="E13" s="107"/>
      <c r="F13" s="107"/>
      <c r="G13" s="72"/>
      <c r="H13" s="64"/>
      <c r="I13" s="107"/>
      <c r="J13" s="11"/>
      <c r="K13" s="13"/>
      <c r="L13" s="13"/>
      <c r="M13" s="14"/>
    </row>
    <row r="15" spans="2:14" s="27" customFormat="1" ht="16.5" customHeight="1" x14ac:dyDescent="0.3">
      <c r="B15" s="51" t="s">
        <v>874</v>
      </c>
      <c r="C15" s="37"/>
      <c r="D15" s="109"/>
      <c r="E15" s="109"/>
      <c r="F15" s="109"/>
      <c r="G15" s="71"/>
      <c r="H15" s="63"/>
      <c r="I15" s="35"/>
      <c r="J15" s="35"/>
      <c r="K15" s="30"/>
      <c r="L15" s="34"/>
      <c r="M15" s="35"/>
      <c r="N15" s="35"/>
    </row>
    <row r="16" spans="2:14" s="44" customFormat="1" ht="16.5" x14ac:dyDescent="0.3">
      <c r="B16" s="45"/>
      <c r="C16" s="46"/>
      <c r="D16" s="106"/>
      <c r="E16" s="106"/>
      <c r="F16" s="106"/>
      <c r="G16" s="130"/>
      <c r="H16" s="131"/>
      <c r="I16" s="130"/>
      <c r="J16" s="49"/>
      <c r="K16" s="191" t="s">
        <v>24</v>
      </c>
      <c r="L16" s="192"/>
      <c r="M16" s="192"/>
      <c r="N16" s="192"/>
    </row>
    <row r="17" spans="2:14" s="50" customFormat="1" ht="73.5" customHeight="1" x14ac:dyDescent="0.2">
      <c r="B17" s="100" t="s">
        <v>9</v>
      </c>
      <c r="C17" s="117"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33" x14ac:dyDescent="0.25">
      <c r="B18" s="53">
        <v>1</v>
      </c>
      <c r="C18" s="86" t="s">
        <v>882</v>
      </c>
      <c r="D18" s="96" t="s">
        <v>716</v>
      </c>
      <c r="E18" s="96" t="s">
        <v>716</v>
      </c>
      <c r="F18" s="96" t="s">
        <v>799</v>
      </c>
      <c r="G18" s="60" t="s">
        <v>414</v>
      </c>
      <c r="H18" s="148">
        <v>10000</v>
      </c>
      <c r="I18" s="78">
        <v>0</v>
      </c>
      <c r="J18" s="78">
        <f>+H18*I18</f>
        <v>0</v>
      </c>
      <c r="K18" s="52"/>
      <c r="L18" s="79"/>
      <c r="M18" s="79"/>
      <c r="N18" s="79"/>
    </row>
    <row r="19" spans="2:14" s="80" customFormat="1" ht="49.5" x14ac:dyDescent="0.25">
      <c r="B19" s="53">
        <v>2</v>
      </c>
      <c r="C19" s="86" t="s">
        <v>883</v>
      </c>
      <c r="D19" s="96" t="s">
        <v>716</v>
      </c>
      <c r="E19" s="96" t="s">
        <v>716</v>
      </c>
      <c r="F19" s="96" t="s">
        <v>800</v>
      </c>
      <c r="G19" s="60" t="s">
        <v>414</v>
      </c>
      <c r="H19" s="148">
        <v>2500</v>
      </c>
      <c r="I19" s="78">
        <v>0</v>
      </c>
      <c r="J19" s="78">
        <f t="shared" ref="J19:J20" si="0">+H19*I19</f>
        <v>0</v>
      </c>
      <c r="K19" s="52"/>
      <c r="L19" s="79"/>
      <c r="M19" s="79"/>
      <c r="N19" s="79"/>
    </row>
    <row r="20" spans="2:14" s="80" customFormat="1" ht="66" x14ac:dyDescent="0.25">
      <c r="B20" s="53">
        <v>3</v>
      </c>
      <c r="C20" s="86" t="s">
        <v>881</v>
      </c>
      <c r="D20" s="96" t="s">
        <v>716</v>
      </c>
      <c r="E20" s="96" t="s">
        <v>716</v>
      </c>
      <c r="F20" s="96" t="s">
        <v>259</v>
      </c>
      <c r="G20" s="60" t="s">
        <v>76</v>
      </c>
      <c r="H20" s="148">
        <v>15</v>
      </c>
      <c r="I20" s="78">
        <v>0</v>
      </c>
      <c r="J20" s="78">
        <f t="shared" si="0"/>
        <v>0</v>
      </c>
      <c r="K20" s="52"/>
      <c r="L20" s="79"/>
      <c r="M20" s="79"/>
      <c r="N20" s="79"/>
    </row>
    <row r="21" spans="2:14" s="27" customFormat="1" ht="15" customHeight="1" x14ac:dyDescent="0.3">
      <c r="B21" s="190" t="s">
        <v>399</v>
      </c>
      <c r="C21" s="190"/>
      <c r="D21" s="190"/>
      <c r="E21" s="190"/>
      <c r="F21" s="190"/>
      <c r="G21" s="190"/>
      <c r="H21" s="190"/>
      <c r="I21" s="190"/>
      <c r="J21" s="147">
        <f>SUM(J18:J20)</f>
        <v>0</v>
      </c>
      <c r="N21" s="55"/>
    </row>
    <row r="22" spans="2:14" s="15" customFormat="1" ht="15" customHeight="1" x14ac:dyDescent="0.25">
      <c r="B22" s="16"/>
      <c r="C22" s="3"/>
      <c r="D22" s="110"/>
      <c r="E22" s="110"/>
      <c r="F22" s="110"/>
      <c r="G22" s="142"/>
      <c r="H22" s="133"/>
      <c r="I22" s="132"/>
      <c r="J22" s="132"/>
      <c r="K22" s="17"/>
      <c r="L22" s="16"/>
      <c r="M22" s="16"/>
      <c r="N22" s="16"/>
    </row>
    <row r="23" spans="2:14" s="59" customFormat="1" ht="15.75" customHeight="1" x14ac:dyDescent="0.3">
      <c r="B23" s="183" t="s">
        <v>19</v>
      </c>
      <c r="C23" s="183"/>
      <c r="D23" s="183"/>
      <c r="E23" s="183"/>
      <c r="F23" s="183"/>
      <c r="G23" s="183"/>
      <c r="H23" s="183"/>
      <c r="I23" s="183"/>
      <c r="J23" s="183"/>
      <c r="K23" s="177"/>
      <c r="L23" s="177"/>
      <c r="M23" s="177"/>
      <c r="N23" s="177"/>
    </row>
    <row r="24" spans="2:14" s="59" customFormat="1" ht="18" customHeight="1" x14ac:dyDescent="0.3">
      <c r="B24" s="183" t="s">
        <v>22</v>
      </c>
      <c r="C24" s="183"/>
      <c r="D24" s="183"/>
      <c r="E24" s="183"/>
      <c r="F24" s="183"/>
      <c r="G24" s="183"/>
      <c r="H24" s="183"/>
      <c r="I24" s="183"/>
      <c r="J24" s="183"/>
      <c r="K24" s="177"/>
      <c r="L24" s="177"/>
      <c r="M24" s="177"/>
      <c r="N24" s="177"/>
    </row>
    <row r="25" spans="2:14" s="59" customFormat="1" ht="20.25" customHeight="1" x14ac:dyDescent="0.25">
      <c r="B25" s="189" t="s">
        <v>20</v>
      </c>
      <c r="C25" s="189"/>
      <c r="D25" s="189"/>
      <c r="E25" s="189"/>
      <c r="F25" s="189"/>
      <c r="G25" s="189"/>
      <c r="H25" s="189"/>
      <c r="I25" s="189"/>
      <c r="J25" s="189"/>
      <c r="K25" s="189"/>
      <c r="L25" s="189"/>
      <c r="M25" s="189"/>
      <c r="N25" s="189"/>
    </row>
    <row r="26" spans="2:14" s="59" customFormat="1" ht="33.75" customHeight="1" x14ac:dyDescent="0.3">
      <c r="B26" s="183" t="s">
        <v>27</v>
      </c>
      <c r="C26" s="185"/>
      <c r="D26" s="185"/>
      <c r="E26" s="185"/>
      <c r="F26" s="185"/>
      <c r="G26" s="185"/>
      <c r="H26" s="185"/>
      <c r="I26" s="185"/>
      <c r="J26" s="185"/>
      <c r="K26" s="177"/>
      <c r="L26" s="177"/>
      <c r="M26" s="177"/>
      <c r="N26" s="177"/>
    </row>
    <row r="27" spans="2:14" s="59" customFormat="1" ht="66" customHeight="1" x14ac:dyDescent="0.3">
      <c r="B27" s="183" t="s">
        <v>28</v>
      </c>
      <c r="C27" s="177"/>
      <c r="D27" s="177"/>
      <c r="E27" s="177"/>
      <c r="F27" s="177"/>
      <c r="G27" s="177"/>
      <c r="H27" s="177"/>
      <c r="I27" s="177"/>
      <c r="J27" s="177"/>
      <c r="K27" s="177"/>
      <c r="L27" s="177"/>
      <c r="M27" s="177"/>
      <c r="N27" s="177"/>
    </row>
    <row r="28" spans="2:14" s="59" customFormat="1" ht="17.25" customHeight="1" x14ac:dyDescent="0.3">
      <c r="B28" s="183" t="s">
        <v>25</v>
      </c>
      <c r="C28" s="177"/>
      <c r="D28" s="177"/>
      <c r="E28" s="177"/>
      <c r="F28" s="177"/>
      <c r="G28" s="177"/>
      <c r="H28" s="177"/>
      <c r="I28" s="177"/>
      <c r="J28" s="177"/>
      <c r="K28" s="177"/>
      <c r="L28" s="177"/>
      <c r="M28" s="177"/>
      <c r="N28" s="177"/>
    </row>
    <row r="29" spans="2:14" s="59" customFormat="1" ht="87" customHeight="1" x14ac:dyDescent="0.25">
      <c r="B29" s="189" t="s">
        <v>21</v>
      </c>
      <c r="C29" s="189"/>
      <c r="D29" s="189"/>
      <c r="E29" s="189"/>
      <c r="F29" s="189"/>
      <c r="G29" s="189"/>
      <c r="H29" s="189"/>
      <c r="I29" s="189"/>
      <c r="J29" s="189"/>
      <c r="K29" s="177"/>
      <c r="L29" s="177"/>
      <c r="M29" s="177"/>
      <c r="N29" s="177"/>
    </row>
    <row r="30" spans="2:14" s="59" customFormat="1" ht="31.5" customHeight="1" x14ac:dyDescent="0.3">
      <c r="B30" s="183" t="s">
        <v>26</v>
      </c>
      <c r="C30" s="184"/>
      <c r="D30" s="184"/>
      <c r="E30" s="184"/>
      <c r="F30" s="184"/>
      <c r="G30" s="184"/>
      <c r="H30" s="184"/>
      <c r="I30" s="184"/>
      <c r="J30" s="184"/>
      <c r="K30" s="177"/>
      <c r="L30" s="177"/>
      <c r="M30" s="177"/>
      <c r="N30" s="177"/>
    </row>
    <row r="31" spans="2:14" s="59" customFormat="1" ht="16.5" x14ac:dyDescent="0.3">
      <c r="B31" s="176" t="s">
        <v>23</v>
      </c>
      <c r="C31" s="176"/>
      <c r="D31" s="176"/>
      <c r="E31" s="176"/>
      <c r="F31" s="176"/>
      <c r="G31" s="176"/>
      <c r="H31" s="176"/>
      <c r="I31" s="176"/>
      <c r="J31" s="176"/>
      <c r="K31" s="177"/>
      <c r="L31" s="177"/>
      <c r="M31" s="177"/>
      <c r="N31" s="177"/>
    </row>
    <row r="32" spans="2:14" x14ac:dyDescent="0.25">
      <c r="B32" s="4"/>
      <c r="C32" s="5"/>
      <c r="D32" s="98"/>
      <c r="E32" s="98"/>
      <c r="F32" s="98"/>
      <c r="G32" s="134"/>
      <c r="H32" s="135"/>
      <c r="I32" s="134"/>
      <c r="J32" s="108"/>
      <c r="K32" s="6"/>
      <c r="L32" s="24"/>
      <c r="M32" s="6"/>
      <c r="N32" s="7"/>
    </row>
    <row r="33" spans="2:14" x14ac:dyDescent="0.25">
      <c r="B33" s="4"/>
      <c r="C33" s="5"/>
      <c r="D33" s="98"/>
      <c r="E33" s="98"/>
      <c r="F33" s="98"/>
      <c r="G33" s="134"/>
      <c r="H33" s="135"/>
      <c r="I33" s="134"/>
      <c r="J33" s="108"/>
      <c r="K33" s="6"/>
      <c r="L33" s="24"/>
      <c r="M33" s="6"/>
      <c r="N33" s="7"/>
    </row>
    <row r="34" spans="2:14" s="38" customFormat="1" ht="16.5" customHeight="1" x14ac:dyDescent="0.3">
      <c r="B34" s="39" t="s">
        <v>3</v>
      </c>
      <c r="D34" s="33"/>
      <c r="E34" s="33"/>
      <c r="F34" s="33"/>
      <c r="G34" s="140"/>
      <c r="H34" s="68"/>
      <c r="I34" s="33"/>
      <c r="J34" s="136"/>
      <c r="K34" s="40"/>
      <c r="L34" s="41"/>
      <c r="M34" s="42"/>
      <c r="N34" s="43" t="s">
        <v>4</v>
      </c>
    </row>
    <row r="36" spans="2:14" x14ac:dyDescent="0.25">
      <c r="B36" s="57"/>
      <c r="C36" s="57"/>
      <c r="K36" s="58"/>
      <c r="L36" s="58"/>
      <c r="M36" s="57"/>
      <c r="N36" s="57"/>
    </row>
    <row r="37" spans="2:14" x14ac:dyDescent="0.25">
      <c r="B37" s="57"/>
      <c r="C37" s="57"/>
      <c r="K37" s="58"/>
      <c r="L37" s="58"/>
      <c r="M37" s="57"/>
      <c r="N37" s="57"/>
    </row>
    <row r="38" spans="2:14" x14ac:dyDescent="0.25">
      <c r="B38" s="57"/>
      <c r="C38" s="57"/>
      <c r="K38" s="58"/>
      <c r="L38" s="58"/>
      <c r="M38" s="57"/>
      <c r="N38" s="57"/>
    </row>
    <row r="39" spans="2:14" x14ac:dyDescent="0.25">
      <c r="B39" s="57"/>
      <c r="C39" s="57"/>
      <c r="K39" s="58"/>
      <c r="L39" s="58"/>
      <c r="M39" s="57"/>
      <c r="N39" s="57"/>
    </row>
    <row r="40" spans="2:14" x14ac:dyDescent="0.25">
      <c r="B40" s="57"/>
      <c r="C40" s="57"/>
      <c r="K40" s="58"/>
      <c r="L40" s="58"/>
      <c r="M40" s="57"/>
      <c r="N40" s="57"/>
    </row>
    <row r="41" spans="2:14" x14ac:dyDescent="0.25">
      <c r="B41" s="57" t="s">
        <v>18</v>
      </c>
      <c r="C41" s="57"/>
      <c r="K41" s="58"/>
      <c r="L41" s="58"/>
      <c r="M41" s="57"/>
      <c r="N41" s="57"/>
    </row>
    <row r="42" spans="2:14" x14ac:dyDescent="0.25">
      <c r="B42" s="57"/>
      <c r="C42" s="57"/>
      <c r="K42" s="58"/>
      <c r="L42" s="58"/>
      <c r="M42" s="57"/>
      <c r="N42" s="57"/>
    </row>
    <row r="43" spans="2:14" x14ac:dyDescent="0.25">
      <c r="B43" s="57"/>
      <c r="C43" s="57"/>
      <c r="K43" s="58"/>
      <c r="L43" s="58"/>
      <c r="M43" s="57"/>
      <c r="N43" s="57"/>
    </row>
    <row r="45" spans="2:14" x14ac:dyDescent="0.25">
      <c r="B45" s="57"/>
    </row>
    <row r="46" spans="2:14" x14ac:dyDescent="0.25">
      <c r="B46" s="57"/>
    </row>
    <row r="47" spans="2:14" x14ac:dyDescent="0.25">
      <c r="B47" s="57"/>
    </row>
    <row r="48" spans="2:14" x14ac:dyDescent="0.25">
      <c r="B48" s="57"/>
      <c r="G48" s="143"/>
      <c r="H48" s="111"/>
      <c r="K48" s="2"/>
      <c r="L48" s="2"/>
    </row>
    <row r="49" spans="2:12" x14ac:dyDescent="0.25">
      <c r="B49" s="57"/>
      <c r="G49" s="143"/>
      <c r="H49" s="111"/>
      <c r="K49" s="2"/>
      <c r="L49" s="2"/>
    </row>
  </sheetData>
  <mergeCells count="13">
    <mergeCell ref="B31:N31"/>
    <mergeCell ref="B25:N25"/>
    <mergeCell ref="B26:N26"/>
    <mergeCell ref="B27:N27"/>
    <mergeCell ref="B28:N28"/>
    <mergeCell ref="B29:N29"/>
    <mergeCell ref="B30:N30"/>
    <mergeCell ref="B24:N24"/>
    <mergeCell ref="H2:J2"/>
    <mergeCell ref="L2:N2"/>
    <mergeCell ref="K16:N16"/>
    <mergeCell ref="B21:I21"/>
    <mergeCell ref="B23:N23"/>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8"/>
  <sheetViews>
    <sheetView zoomScaleNormal="100" workbookViewId="0">
      <selection activeCell="B2" sqref="B2"/>
    </sheetView>
  </sheetViews>
  <sheetFormatPr defaultRowHeight="16.5" x14ac:dyDescent="0.3"/>
  <cols>
    <col min="1" max="1" width="3.28515625" style="27" customWidth="1"/>
    <col min="2" max="2" width="5.42578125" style="33" customWidth="1"/>
    <col min="3" max="3" width="51.85546875" style="27" customWidth="1"/>
    <col min="4" max="4" width="13.42578125" style="33" bestFit="1" customWidth="1"/>
    <col min="5" max="5" width="12.85546875" style="33" bestFit="1" customWidth="1"/>
    <col min="6" max="6" width="22.28515625" style="33" customWidth="1"/>
    <col min="7" max="7" width="12.42578125" style="140" customWidth="1"/>
    <col min="8" max="8" width="12" style="165" customWidth="1"/>
    <col min="9" max="9" width="13.140625" style="45" customWidth="1"/>
    <col min="10" max="10" width="14.28515625" style="45" customWidth="1"/>
    <col min="11" max="11" width="13.42578125" style="136" customWidth="1"/>
    <col min="12" max="12" width="15.5703125" style="136" customWidth="1"/>
    <col min="13" max="13" width="14.85546875" style="27" customWidth="1"/>
    <col min="14" max="14" width="15.85546875" style="27" customWidth="1"/>
    <col min="15" max="16384" width="9.140625" style="27"/>
  </cols>
  <sheetData>
    <row r="1" spans="2:14" x14ac:dyDescent="0.3">
      <c r="H1" s="62"/>
      <c r="L1" s="50"/>
    </row>
    <row r="2" spans="2:14" s="26" customFormat="1" ht="27" customHeight="1" x14ac:dyDescent="0.3">
      <c r="B2" s="25" t="s">
        <v>5</v>
      </c>
      <c r="D2" s="89"/>
      <c r="E2" s="89"/>
      <c r="F2" s="89"/>
      <c r="G2" s="105"/>
      <c r="H2" s="187"/>
      <c r="I2" s="188"/>
      <c r="J2" s="188"/>
      <c r="K2" s="54"/>
      <c r="L2" s="178" t="s">
        <v>14</v>
      </c>
      <c r="M2" s="179"/>
      <c r="N2" s="179"/>
    </row>
    <row r="3" spans="2:14" s="26" customFormat="1" ht="12.75" x14ac:dyDescent="0.2">
      <c r="B3" s="89"/>
      <c r="C3" s="25"/>
      <c r="D3" s="150"/>
      <c r="E3" s="150"/>
      <c r="F3" s="150"/>
      <c r="G3" s="105"/>
      <c r="H3" s="62"/>
      <c r="I3" s="130"/>
      <c r="J3" s="130"/>
      <c r="K3" s="151"/>
      <c r="L3" s="50"/>
      <c r="N3" s="152"/>
    </row>
    <row r="4" spans="2:14" s="26" customFormat="1" ht="12.75" x14ac:dyDescent="0.2">
      <c r="B4" s="89"/>
      <c r="C4" s="25"/>
      <c r="D4" s="150"/>
      <c r="E4" s="150"/>
      <c r="F4" s="150"/>
      <c r="G4" s="105"/>
      <c r="H4" s="62"/>
      <c r="I4" s="130"/>
      <c r="J4" s="130"/>
      <c r="K4" s="151"/>
      <c r="L4" s="50"/>
      <c r="N4" s="152"/>
    </row>
    <row r="5" spans="2:14" s="26" customFormat="1" ht="12.75" x14ac:dyDescent="0.2">
      <c r="B5" s="89"/>
      <c r="C5" s="25"/>
      <c r="D5" s="150"/>
      <c r="E5" s="150"/>
      <c r="F5" s="150"/>
      <c r="G5" s="105"/>
      <c r="H5" s="62"/>
      <c r="I5" s="130"/>
      <c r="J5" s="130"/>
      <c r="K5" s="151"/>
      <c r="L5" s="50"/>
      <c r="N5" s="152"/>
    </row>
    <row r="6" spans="2:14" s="26" customFormat="1" ht="12.75" x14ac:dyDescent="0.2">
      <c r="B6" s="89"/>
      <c r="C6" s="25"/>
      <c r="D6" s="150"/>
      <c r="E6" s="150"/>
      <c r="F6" s="150"/>
      <c r="G6" s="105"/>
      <c r="H6" s="62"/>
      <c r="I6" s="130"/>
      <c r="J6" s="130"/>
      <c r="K6" s="151"/>
      <c r="L6" s="50"/>
      <c r="N6" s="152"/>
    </row>
    <row r="7" spans="2:14" s="26" customFormat="1" ht="12.75" x14ac:dyDescent="0.2">
      <c r="B7" s="89"/>
      <c r="C7" s="25"/>
      <c r="D7" s="150"/>
      <c r="E7" s="150"/>
      <c r="F7" s="150"/>
      <c r="G7" s="105"/>
      <c r="H7" s="62"/>
      <c r="I7" s="130"/>
      <c r="J7" s="130"/>
      <c r="K7" s="151"/>
      <c r="L7" s="50"/>
      <c r="N7" s="152"/>
    </row>
    <row r="8" spans="2:14" x14ac:dyDescent="0.3">
      <c r="H8" s="62"/>
      <c r="L8" s="50"/>
    </row>
    <row r="9" spans="2:14" x14ac:dyDescent="0.3">
      <c r="B9" s="28" t="s">
        <v>6</v>
      </c>
      <c r="C9" s="29"/>
      <c r="D9" s="91"/>
      <c r="E9" s="91"/>
      <c r="F9" s="91"/>
      <c r="G9" s="71"/>
      <c r="H9" s="62"/>
      <c r="I9" s="71"/>
      <c r="K9" s="30"/>
      <c r="L9" s="31"/>
      <c r="M9" s="32" t="s">
        <v>7</v>
      </c>
      <c r="N9" s="33"/>
    </row>
    <row r="10" spans="2:14" x14ac:dyDescent="0.3">
      <c r="B10" s="28"/>
      <c r="C10" s="29"/>
      <c r="D10" s="91"/>
      <c r="E10" s="91"/>
      <c r="F10" s="91"/>
      <c r="G10" s="71"/>
      <c r="H10" s="63"/>
      <c r="I10" s="75"/>
      <c r="K10" s="30"/>
      <c r="L10" s="34"/>
      <c r="M10" s="35"/>
      <c r="N10" s="33"/>
    </row>
    <row r="11" spans="2:14" x14ac:dyDescent="0.3">
      <c r="B11" s="36"/>
      <c r="C11" s="29"/>
      <c r="D11" s="91"/>
      <c r="E11" s="91"/>
      <c r="F11" s="91"/>
      <c r="G11" s="71"/>
      <c r="H11" s="63"/>
      <c r="I11" s="75"/>
      <c r="K11" s="30"/>
      <c r="L11" s="34"/>
      <c r="M11" s="35"/>
      <c r="N11" s="33"/>
    </row>
    <row r="12" spans="2:14" x14ac:dyDescent="0.3">
      <c r="B12" s="28" t="s">
        <v>8</v>
      </c>
      <c r="C12" s="29"/>
      <c r="D12" s="91"/>
      <c r="E12" s="91"/>
      <c r="F12" s="91"/>
      <c r="G12" s="71"/>
      <c r="H12" s="63"/>
      <c r="I12" s="75"/>
      <c r="K12" s="30"/>
      <c r="L12" s="34"/>
      <c r="M12" s="35"/>
      <c r="N12" s="33"/>
    </row>
    <row r="13" spans="2:14" x14ac:dyDescent="0.3">
      <c r="C13" s="28"/>
      <c r="D13" s="35"/>
      <c r="E13" s="35"/>
      <c r="F13" s="35"/>
      <c r="G13" s="71"/>
      <c r="H13" s="153"/>
      <c r="I13" s="75"/>
      <c r="K13" s="30"/>
      <c r="L13" s="30"/>
      <c r="M13" s="36"/>
    </row>
    <row r="15" spans="2:14" ht="16.5" customHeight="1" x14ac:dyDescent="0.3">
      <c r="B15" s="51" t="s">
        <v>873</v>
      </c>
      <c r="C15" s="37"/>
      <c r="D15" s="109"/>
      <c r="E15" s="109"/>
      <c r="F15" s="109"/>
      <c r="G15" s="71"/>
      <c r="H15" s="63"/>
      <c r="I15" s="75"/>
      <c r="J15" s="75"/>
      <c r="K15" s="30"/>
      <c r="L15" s="34"/>
      <c r="M15" s="35"/>
      <c r="N15" s="35"/>
    </row>
    <row r="16" spans="2:14" s="44" customFormat="1" x14ac:dyDescent="0.3">
      <c r="B16" s="45"/>
      <c r="C16" s="46"/>
      <c r="D16" s="106"/>
      <c r="E16" s="106"/>
      <c r="F16" s="106"/>
      <c r="G16" s="130"/>
      <c r="H16" s="131"/>
      <c r="I16" s="130"/>
      <c r="J16" s="49"/>
      <c r="K16" s="191" t="s">
        <v>24</v>
      </c>
      <c r="L16" s="194"/>
      <c r="M16" s="194"/>
      <c r="N16" s="194"/>
    </row>
    <row r="17" spans="2:14" s="50" customFormat="1" ht="73.5" customHeight="1" x14ac:dyDescent="0.2">
      <c r="B17" s="100" t="s">
        <v>9</v>
      </c>
      <c r="C17" s="117"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49.5" x14ac:dyDescent="0.25">
      <c r="B18" s="60">
        <v>1</v>
      </c>
      <c r="C18" s="86" t="s">
        <v>415</v>
      </c>
      <c r="D18" s="96"/>
      <c r="E18" s="96"/>
      <c r="F18" s="154" t="s">
        <v>803</v>
      </c>
      <c r="G18" s="60" t="s">
        <v>801</v>
      </c>
      <c r="H18" s="88">
        <f t="shared" ref="H18:H24" si="0">5+1</f>
        <v>6</v>
      </c>
      <c r="I18" s="78">
        <v>0</v>
      </c>
      <c r="J18" s="78">
        <f>+H18*I18</f>
        <v>0</v>
      </c>
      <c r="K18" s="52"/>
      <c r="L18" s="79"/>
      <c r="M18" s="79"/>
      <c r="N18" s="79"/>
    </row>
    <row r="19" spans="2:14" s="80" customFormat="1" ht="49.5" x14ac:dyDescent="0.25">
      <c r="B19" s="60">
        <v>2</v>
      </c>
      <c r="C19" s="86" t="s">
        <v>416</v>
      </c>
      <c r="D19" s="96"/>
      <c r="E19" s="96"/>
      <c r="F19" s="155" t="s">
        <v>804</v>
      </c>
      <c r="G19" s="60" t="s">
        <v>802</v>
      </c>
      <c r="H19" s="88">
        <f t="shared" si="0"/>
        <v>6</v>
      </c>
      <c r="I19" s="78">
        <v>0</v>
      </c>
      <c r="J19" s="78">
        <f t="shared" ref="J19:J30" si="1">+H19*I19</f>
        <v>0</v>
      </c>
      <c r="K19" s="52"/>
      <c r="L19" s="79"/>
      <c r="M19" s="79"/>
      <c r="N19" s="79"/>
    </row>
    <row r="20" spans="2:14" s="80" customFormat="1" ht="66" x14ac:dyDescent="0.25">
      <c r="B20" s="60">
        <v>3</v>
      </c>
      <c r="C20" s="86" t="s">
        <v>417</v>
      </c>
      <c r="D20" s="96"/>
      <c r="E20" s="96"/>
      <c r="F20" s="155" t="s">
        <v>805</v>
      </c>
      <c r="G20" s="60" t="s">
        <v>802</v>
      </c>
      <c r="H20" s="88">
        <f t="shared" si="0"/>
        <v>6</v>
      </c>
      <c r="I20" s="78">
        <v>0</v>
      </c>
      <c r="J20" s="78">
        <f t="shared" si="1"/>
        <v>0</v>
      </c>
      <c r="K20" s="52"/>
      <c r="L20" s="79"/>
      <c r="M20" s="79"/>
      <c r="N20" s="79"/>
    </row>
    <row r="21" spans="2:14" s="80" customFormat="1" ht="66" x14ac:dyDescent="0.25">
      <c r="B21" s="60">
        <v>4</v>
      </c>
      <c r="C21" s="86" t="s">
        <v>418</v>
      </c>
      <c r="D21" s="96"/>
      <c r="E21" s="96"/>
      <c r="F21" s="155" t="s">
        <v>806</v>
      </c>
      <c r="G21" s="60" t="s">
        <v>802</v>
      </c>
      <c r="H21" s="88">
        <f t="shared" si="0"/>
        <v>6</v>
      </c>
      <c r="I21" s="78">
        <v>0</v>
      </c>
      <c r="J21" s="78">
        <f t="shared" si="1"/>
        <v>0</v>
      </c>
      <c r="K21" s="52"/>
      <c r="L21" s="79"/>
      <c r="M21" s="79"/>
      <c r="N21" s="79"/>
    </row>
    <row r="22" spans="2:14" s="80" customFormat="1" ht="66" x14ac:dyDescent="0.25">
      <c r="B22" s="60">
        <v>5</v>
      </c>
      <c r="C22" s="86" t="s">
        <v>419</v>
      </c>
      <c r="D22" s="96"/>
      <c r="E22" s="96"/>
      <c r="F22" s="155" t="s">
        <v>807</v>
      </c>
      <c r="G22" s="60" t="s">
        <v>802</v>
      </c>
      <c r="H22" s="88">
        <f t="shared" si="0"/>
        <v>6</v>
      </c>
      <c r="I22" s="78">
        <v>0</v>
      </c>
      <c r="J22" s="78">
        <f t="shared" si="1"/>
        <v>0</v>
      </c>
      <c r="K22" s="52"/>
      <c r="L22" s="79"/>
      <c r="M22" s="79"/>
      <c r="N22" s="79"/>
    </row>
    <row r="23" spans="2:14" s="80" customFormat="1" ht="49.5" x14ac:dyDescent="0.25">
      <c r="B23" s="60">
        <v>6</v>
      </c>
      <c r="C23" s="86" t="s">
        <v>420</v>
      </c>
      <c r="D23" s="96"/>
      <c r="E23" s="96"/>
      <c r="F23" s="155" t="s">
        <v>807</v>
      </c>
      <c r="G23" s="60" t="s">
        <v>802</v>
      </c>
      <c r="H23" s="88">
        <f t="shared" si="0"/>
        <v>6</v>
      </c>
      <c r="I23" s="78">
        <v>0</v>
      </c>
      <c r="J23" s="78">
        <f t="shared" si="1"/>
        <v>0</v>
      </c>
      <c r="K23" s="52"/>
      <c r="L23" s="79"/>
      <c r="M23" s="79"/>
      <c r="N23" s="79"/>
    </row>
    <row r="24" spans="2:14" s="80" customFormat="1" ht="49.5" x14ac:dyDescent="0.25">
      <c r="B24" s="60">
        <v>7</v>
      </c>
      <c r="C24" s="86" t="s">
        <v>421</v>
      </c>
      <c r="D24" s="96"/>
      <c r="E24" s="96"/>
      <c r="F24" s="155" t="s">
        <v>808</v>
      </c>
      <c r="G24" s="60" t="s">
        <v>192</v>
      </c>
      <c r="H24" s="88">
        <f t="shared" si="0"/>
        <v>6</v>
      </c>
      <c r="I24" s="78">
        <v>0</v>
      </c>
      <c r="J24" s="78">
        <f t="shared" si="1"/>
        <v>0</v>
      </c>
      <c r="K24" s="52"/>
      <c r="L24" s="79"/>
      <c r="M24" s="79"/>
      <c r="N24" s="79"/>
    </row>
    <row r="25" spans="2:14" s="80" customFormat="1" ht="33" x14ac:dyDescent="0.25">
      <c r="B25" s="60">
        <v>8</v>
      </c>
      <c r="C25" s="86" t="s">
        <v>422</v>
      </c>
      <c r="D25" s="96"/>
      <c r="E25" s="96"/>
      <c r="F25" s="96" t="s">
        <v>809</v>
      </c>
      <c r="G25" s="60" t="s">
        <v>192</v>
      </c>
      <c r="H25" s="88">
        <v>1</v>
      </c>
      <c r="I25" s="78">
        <v>0</v>
      </c>
      <c r="J25" s="78">
        <f t="shared" si="1"/>
        <v>0</v>
      </c>
      <c r="K25" s="52"/>
      <c r="L25" s="79"/>
      <c r="M25" s="79"/>
      <c r="N25" s="79"/>
    </row>
    <row r="26" spans="2:14" s="80" customFormat="1" x14ac:dyDescent="0.25">
      <c r="B26" s="60">
        <v>9</v>
      </c>
      <c r="C26" s="86" t="s">
        <v>423</v>
      </c>
      <c r="D26" s="96"/>
      <c r="E26" s="96"/>
      <c r="F26" s="96" t="s">
        <v>809</v>
      </c>
      <c r="G26" s="60" t="s">
        <v>192</v>
      </c>
      <c r="H26" s="88">
        <v>1</v>
      </c>
      <c r="I26" s="78">
        <v>0</v>
      </c>
      <c r="J26" s="78">
        <f t="shared" si="1"/>
        <v>0</v>
      </c>
      <c r="K26" s="52"/>
      <c r="L26" s="79"/>
      <c r="M26" s="79"/>
      <c r="N26" s="79"/>
    </row>
    <row r="27" spans="2:14" s="80" customFormat="1" x14ac:dyDescent="0.25">
      <c r="B27" s="60">
        <v>10</v>
      </c>
      <c r="C27" s="86" t="s">
        <v>424</v>
      </c>
      <c r="D27" s="96"/>
      <c r="E27" s="96"/>
      <c r="F27" s="96" t="s">
        <v>809</v>
      </c>
      <c r="G27" s="60" t="s">
        <v>192</v>
      </c>
      <c r="H27" s="88">
        <v>1</v>
      </c>
      <c r="I27" s="78">
        <v>0</v>
      </c>
      <c r="J27" s="78">
        <f t="shared" si="1"/>
        <v>0</v>
      </c>
      <c r="K27" s="52"/>
      <c r="L27" s="79"/>
      <c r="M27" s="79"/>
      <c r="N27" s="79"/>
    </row>
    <row r="28" spans="2:14" s="80" customFormat="1" x14ac:dyDescent="0.25">
      <c r="B28" s="60">
        <v>11</v>
      </c>
      <c r="C28" s="86" t="s">
        <v>425</v>
      </c>
      <c r="D28" s="96"/>
      <c r="E28" s="96"/>
      <c r="F28" s="96" t="s">
        <v>809</v>
      </c>
      <c r="G28" s="60" t="s">
        <v>192</v>
      </c>
      <c r="H28" s="88">
        <v>1</v>
      </c>
      <c r="I28" s="78">
        <v>0</v>
      </c>
      <c r="J28" s="78">
        <f t="shared" si="1"/>
        <v>0</v>
      </c>
      <c r="K28" s="52"/>
      <c r="L28" s="79"/>
      <c r="M28" s="79"/>
      <c r="N28" s="79"/>
    </row>
    <row r="29" spans="2:14" s="80" customFormat="1" x14ac:dyDescent="0.25">
      <c r="B29" s="60">
        <v>12</v>
      </c>
      <c r="C29" s="86" t="s">
        <v>426</v>
      </c>
      <c r="D29" s="96"/>
      <c r="E29" s="96"/>
      <c r="F29" s="96" t="s">
        <v>809</v>
      </c>
      <c r="G29" s="60" t="s">
        <v>192</v>
      </c>
      <c r="H29" s="88">
        <v>1</v>
      </c>
      <c r="I29" s="78">
        <v>0</v>
      </c>
      <c r="J29" s="78">
        <f t="shared" si="1"/>
        <v>0</v>
      </c>
      <c r="K29" s="52"/>
      <c r="L29" s="79"/>
      <c r="M29" s="79"/>
      <c r="N29" s="79"/>
    </row>
    <row r="30" spans="2:14" s="80" customFormat="1" x14ac:dyDescent="0.25">
      <c r="B30" s="60">
        <v>13</v>
      </c>
      <c r="C30" s="86" t="s">
        <v>427</v>
      </c>
      <c r="D30" s="96"/>
      <c r="E30" s="96"/>
      <c r="F30" s="96" t="s">
        <v>809</v>
      </c>
      <c r="G30" s="60" t="s">
        <v>192</v>
      </c>
      <c r="H30" s="88">
        <v>1</v>
      </c>
      <c r="I30" s="78">
        <v>0</v>
      </c>
      <c r="J30" s="78">
        <f t="shared" si="1"/>
        <v>0</v>
      </c>
      <c r="K30" s="52"/>
      <c r="L30" s="79"/>
      <c r="M30" s="79"/>
      <c r="N30" s="79"/>
    </row>
    <row r="31" spans="2:14" ht="15" customHeight="1" x14ac:dyDescent="0.3">
      <c r="B31" s="190" t="s">
        <v>413</v>
      </c>
      <c r="C31" s="190"/>
      <c r="D31" s="190"/>
      <c r="E31" s="190"/>
      <c r="F31" s="190"/>
      <c r="G31" s="190"/>
      <c r="H31" s="190"/>
      <c r="I31" s="190"/>
      <c r="J31" s="147">
        <f>SUM(J18:J30)</f>
        <v>0</v>
      </c>
      <c r="K31" s="27"/>
      <c r="L31" s="27"/>
      <c r="N31" s="55"/>
    </row>
    <row r="32" spans="2:14" s="162" customFormat="1" ht="15" customHeight="1" x14ac:dyDescent="0.3">
      <c r="B32" s="156"/>
      <c r="C32" s="157"/>
      <c r="D32" s="158"/>
      <c r="E32" s="158"/>
      <c r="F32" s="158"/>
      <c r="G32" s="159"/>
      <c r="H32" s="160"/>
      <c r="I32" s="159"/>
      <c r="J32" s="159"/>
      <c r="K32" s="161"/>
      <c r="L32" s="156"/>
      <c r="M32" s="156"/>
      <c r="N32" s="156"/>
    </row>
    <row r="33" spans="2:14" s="44" customFormat="1" ht="15.75" customHeight="1" x14ac:dyDescent="0.3">
      <c r="B33" s="183" t="s">
        <v>19</v>
      </c>
      <c r="C33" s="183"/>
      <c r="D33" s="183"/>
      <c r="E33" s="183"/>
      <c r="F33" s="183"/>
      <c r="G33" s="183"/>
      <c r="H33" s="183"/>
      <c r="I33" s="183"/>
      <c r="J33" s="183"/>
      <c r="K33" s="193"/>
      <c r="L33" s="193"/>
      <c r="M33" s="193"/>
      <c r="N33" s="193"/>
    </row>
    <row r="34" spans="2:14" s="44" customFormat="1" ht="18" customHeight="1" x14ac:dyDescent="0.3">
      <c r="B34" s="183" t="s">
        <v>22</v>
      </c>
      <c r="C34" s="183"/>
      <c r="D34" s="183"/>
      <c r="E34" s="183"/>
      <c r="F34" s="183"/>
      <c r="G34" s="183"/>
      <c r="H34" s="183"/>
      <c r="I34" s="183"/>
      <c r="J34" s="183"/>
      <c r="K34" s="193"/>
      <c r="L34" s="193"/>
      <c r="M34" s="193"/>
      <c r="N34" s="193"/>
    </row>
    <row r="35" spans="2:14" s="44" customFormat="1" ht="20.25" customHeight="1" x14ac:dyDescent="0.3">
      <c r="B35" s="189" t="s">
        <v>20</v>
      </c>
      <c r="C35" s="189"/>
      <c r="D35" s="189"/>
      <c r="E35" s="189"/>
      <c r="F35" s="189"/>
      <c r="G35" s="189"/>
      <c r="H35" s="189"/>
      <c r="I35" s="189"/>
      <c r="J35" s="189"/>
      <c r="K35" s="189"/>
      <c r="L35" s="189"/>
      <c r="M35" s="189"/>
      <c r="N35" s="189"/>
    </row>
    <row r="36" spans="2:14" s="44" customFormat="1" ht="33.75" customHeight="1" x14ac:dyDescent="0.3">
      <c r="B36" s="183" t="s">
        <v>27</v>
      </c>
      <c r="C36" s="185"/>
      <c r="D36" s="185"/>
      <c r="E36" s="185"/>
      <c r="F36" s="185"/>
      <c r="G36" s="185"/>
      <c r="H36" s="185"/>
      <c r="I36" s="185"/>
      <c r="J36" s="185"/>
      <c r="K36" s="193"/>
      <c r="L36" s="193"/>
      <c r="M36" s="193"/>
      <c r="N36" s="193"/>
    </row>
    <row r="37" spans="2:14" s="44" customFormat="1" ht="66" customHeight="1" x14ac:dyDescent="0.3">
      <c r="B37" s="183" t="s">
        <v>28</v>
      </c>
      <c r="C37" s="193"/>
      <c r="D37" s="193"/>
      <c r="E37" s="193"/>
      <c r="F37" s="193"/>
      <c r="G37" s="193"/>
      <c r="H37" s="193"/>
      <c r="I37" s="193"/>
      <c r="J37" s="193"/>
      <c r="K37" s="193"/>
      <c r="L37" s="193"/>
      <c r="M37" s="193"/>
      <c r="N37" s="193"/>
    </row>
    <row r="38" spans="2:14" s="44" customFormat="1" ht="17.25" customHeight="1" x14ac:dyDescent="0.3">
      <c r="B38" s="183" t="s">
        <v>25</v>
      </c>
      <c r="C38" s="193"/>
      <c r="D38" s="193"/>
      <c r="E38" s="193"/>
      <c r="F38" s="193"/>
      <c r="G38" s="193"/>
      <c r="H38" s="193"/>
      <c r="I38" s="193"/>
      <c r="J38" s="193"/>
      <c r="K38" s="193"/>
      <c r="L38" s="193"/>
      <c r="M38" s="193"/>
      <c r="N38" s="193"/>
    </row>
    <row r="39" spans="2:14" s="44" customFormat="1" ht="87" customHeight="1" x14ac:dyDescent="0.3">
      <c r="B39" s="189" t="s">
        <v>21</v>
      </c>
      <c r="C39" s="189"/>
      <c r="D39" s="189"/>
      <c r="E39" s="189"/>
      <c r="F39" s="189"/>
      <c r="G39" s="189"/>
      <c r="H39" s="189"/>
      <c r="I39" s="189"/>
      <c r="J39" s="189"/>
      <c r="K39" s="193"/>
      <c r="L39" s="193"/>
      <c r="M39" s="193"/>
      <c r="N39" s="193"/>
    </row>
    <row r="40" spans="2:14" s="44" customFormat="1" ht="31.5" customHeight="1" x14ac:dyDescent="0.3">
      <c r="B40" s="183" t="s">
        <v>26</v>
      </c>
      <c r="C40" s="185"/>
      <c r="D40" s="185"/>
      <c r="E40" s="185"/>
      <c r="F40" s="185"/>
      <c r="G40" s="185"/>
      <c r="H40" s="185"/>
      <c r="I40" s="185"/>
      <c r="J40" s="185"/>
      <c r="K40" s="193"/>
      <c r="L40" s="193"/>
      <c r="M40" s="193"/>
      <c r="N40" s="193"/>
    </row>
    <row r="41" spans="2:14" s="44" customFormat="1" x14ac:dyDescent="0.3">
      <c r="B41" s="176" t="s">
        <v>23</v>
      </c>
      <c r="C41" s="176"/>
      <c r="D41" s="176"/>
      <c r="E41" s="176"/>
      <c r="F41" s="176"/>
      <c r="G41" s="176"/>
      <c r="H41" s="176"/>
      <c r="I41" s="176"/>
      <c r="J41" s="176"/>
      <c r="K41" s="193"/>
      <c r="L41" s="193"/>
      <c r="M41" s="193"/>
      <c r="N41" s="193"/>
    </row>
    <row r="42" spans="2:14" s="44" customFormat="1" x14ac:dyDescent="0.3">
      <c r="B42" s="45"/>
      <c r="C42" s="163"/>
      <c r="D42" s="106"/>
      <c r="E42" s="106"/>
      <c r="F42" s="106"/>
      <c r="G42" s="130"/>
      <c r="H42" s="131"/>
      <c r="I42" s="130"/>
      <c r="J42" s="49"/>
      <c r="K42" s="47"/>
      <c r="L42" s="48"/>
      <c r="M42" s="47"/>
      <c r="N42" s="164"/>
    </row>
    <row r="43" spans="2:14" s="44" customFormat="1" x14ac:dyDescent="0.3">
      <c r="B43" s="45"/>
      <c r="C43" s="163"/>
      <c r="D43" s="106"/>
      <c r="E43" s="106"/>
      <c r="F43" s="106"/>
      <c r="G43" s="130"/>
      <c r="H43" s="131"/>
      <c r="I43" s="130"/>
      <c r="J43" s="49"/>
      <c r="K43" s="47"/>
      <c r="L43" s="48"/>
      <c r="M43" s="47"/>
      <c r="N43" s="164"/>
    </row>
    <row r="44" spans="2:14" s="38" customFormat="1" ht="16.5" customHeight="1" x14ac:dyDescent="0.3">
      <c r="B44" s="39" t="s">
        <v>3</v>
      </c>
      <c r="D44" s="33"/>
      <c r="E44" s="33"/>
      <c r="F44" s="33"/>
      <c r="G44" s="140"/>
      <c r="H44" s="68"/>
      <c r="I44" s="45"/>
      <c r="J44" s="140"/>
      <c r="K44" s="40"/>
      <c r="L44" s="41"/>
      <c r="M44" s="42"/>
      <c r="N44" s="43" t="s">
        <v>4</v>
      </c>
    </row>
    <row r="46" spans="2:14" x14ac:dyDescent="0.3">
      <c r="B46" s="166"/>
      <c r="C46" s="166"/>
      <c r="K46" s="167"/>
      <c r="L46" s="167"/>
      <c r="M46" s="166"/>
      <c r="N46" s="166"/>
    </row>
    <row r="47" spans="2:14" x14ac:dyDescent="0.3">
      <c r="B47" s="166"/>
      <c r="C47" s="166"/>
      <c r="K47" s="167"/>
      <c r="L47" s="167"/>
      <c r="M47" s="166"/>
      <c r="N47" s="166"/>
    </row>
    <row r="48" spans="2:14" x14ac:dyDescent="0.3">
      <c r="B48" s="166"/>
      <c r="C48" s="166"/>
      <c r="K48" s="167"/>
      <c r="L48" s="167"/>
      <c r="M48" s="166"/>
      <c r="N48" s="166"/>
    </row>
    <row r="49" spans="2:14" x14ac:dyDescent="0.3">
      <c r="B49" s="166"/>
      <c r="C49" s="166"/>
      <c r="K49" s="167"/>
      <c r="L49" s="167"/>
      <c r="M49" s="166"/>
      <c r="N49" s="166"/>
    </row>
    <row r="50" spans="2:14" x14ac:dyDescent="0.3">
      <c r="B50" s="166" t="s">
        <v>18</v>
      </c>
      <c r="C50" s="166"/>
      <c r="K50" s="167"/>
      <c r="L50" s="167"/>
      <c r="M50" s="166"/>
      <c r="N50" s="166"/>
    </row>
    <row r="51" spans="2:14" x14ac:dyDescent="0.3">
      <c r="B51" s="166"/>
      <c r="C51" s="166"/>
      <c r="K51" s="167"/>
      <c r="L51" s="167"/>
      <c r="M51" s="166"/>
      <c r="N51" s="166"/>
    </row>
    <row r="52" spans="2:14" x14ac:dyDescent="0.3">
      <c r="B52" s="166"/>
      <c r="C52" s="166"/>
      <c r="K52" s="167"/>
      <c r="L52" s="167"/>
      <c r="M52" s="166"/>
      <c r="N52" s="166"/>
    </row>
    <row r="54" spans="2:14" x14ac:dyDescent="0.3">
      <c r="B54" s="166"/>
    </row>
    <row r="55" spans="2:14" x14ac:dyDescent="0.3">
      <c r="B55" s="166"/>
    </row>
    <row r="56" spans="2:14" x14ac:dyDescent="0.3">
      <c r="B56" s="166"/>
    </row>
    <row r="57" spans="2:14" x14ac:dyDescent="0.3">
      <c r="B57" s="166"/>
      <c r="G57" s="45"/>
      <c r="H57" s="33"/>
      <c r="K57" s="27"/>
      <c r="L57" s="27"/>
    </row>
    <row r="58" spans="2:14" x14ac:dyDescent="0.3">
      <c r="B58" s="166"/>
      <c r="G58" s="45"/>
      <c r="H58" s="33"/>
      <c r="K58" s="27"/>
      <c r="L58" s="27"/>
    </row>
  </sheetData>
  <mergeCells count="13">
    <mergeCell ref="B41:N41"/>
    <mergeCell ref="B35:N35"/>
    <mergeCell ref="B36:N36"/>
    <mergeCell ref="B37:N37"/>
    <mergeCell ref="B38:N38"/>
    <mergeCell ref="B39:N39"/>
    <mergeCell ref="B40:N40"/>
    <mergeCell ref="B34:N34"/>
    <mergeCell ref="H2:J2"/>
    <mergeCell ref="L2:N2"/>
    <mergeCell ref="K16:N16"/>
    <mergeCell ref="B31:I31"/>
    <mergeCell ref="B33:N33"/>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2"/>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8.85546875" style="2" customWidth="1"/>
    <col min="4" max="4" width="13.42578125" style="111" bestFit="1" customWidth="1"/>
    <col min="5" max="5" width="16.28515625" style="111" bestFit="1" customWidth="1"/>
    <col min="6" max="6" width="13" style="111" customWidth="1"/>
    <col min="7" max="7" width="10.42578125" style="141" bestFit="1" customWidth="1"/>
    <col min="8" max="8" width="12" style="138" customWidth="1"/>
    <col min="9" max="9" width="12.7109375" style="111" bestFit="1" customWidth="1"/>
    <col min="10" max="10" width="14" style="111" customWidth="1"/>
    <col min="11" max="11" width="13.42578125" style="18" customWidth="1"/>
    <col min="12" max="12" width="15.5703125" style="18" customWidth="1"/>
    <col min="13" max="13" width="14.42578125" style="2" customWidth="1"/>
    <col min="14" max="14" width="15.85546875" style="2" customWidth="1"/>
    <col min="15" max="16384" width="9.140625" style="2"/>
  </cols>
  <sheetData>
    <row r="1" spans="2:14" s="10" customFormat="1" ht="14.25" x14ac:dyDescent="0.2">
      <c r="B1" s="11"/>
      <c r="D1" s="11"/>
      <c r="E1" s="11"/>
      <c r="F1" s="11"/>
      <c r="G1" s="70"/>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139"/>
      <c r="H3" s="61"/>
      <c r="I3" s="22"/>
      <c r="J3" s="22"/>
      <c r="K3" s="19"/>
      <c r="L3" s="8"/>
      <c r="N3" s="23"/>
    </row>
    <row r="4" spans="2:14" s="21" customFormat="1" ht="12.75" x14ac:dyDescent="0.2">
      <c r="B4" s="22"/>
      <c r="C4" s="20"/>
      <c r="D4" s="90"/>
      <c r="E4" s="90"/>
      <c r="F4" s="90"/>
      <c r="G4" s="139"/>
      <c r="H4" s="61"/>
      <c r="I4" s="22"/>
      <c r="J4" s="22"/>
      <c r="K4" s="19"/>
      <c r="L4" s="8"/>
      <c r="N4" s="23"/>
    </row>
    <row r="5" spans="2:14" s="21" customFormat="1" ht="12.75" x14ac:dyDescent="0.2">
      <c r="B5" s="22"/>
      <c r="C5" s="20"/>
      <c r="D5" s="90"/>
      <c r="E5" s="90"/>
      <c r="F5" s="90"/>
      <c r="G5" s="139"/>
      <c r="H5" s="61"/>
      <c r="I5" s="22"/>
      <c r="J5" s="22"/>
      <c r="K5" s="19"/>
      <c r="L5" s="8"/>
      <c r="N5" s="23"/>
    </row>
    <row r="6" spans="2:14" s="21" customFormat="1" ht="12.75" x14ac:dyDescent="0.2">
      <c r="B6" s="22"/>
      <c r="C6" s="20"/>
      <c r="D6" s="90"/>
      <c r="E6" s="90"/>
      <c r="F6" s="90"/>
      <c r="G6" s="139"/>
      <c r="H6" s="61"/>
      <c r="I6" s="22"/>
      <c r="J6" s="22"/>
      <c r="K6" s="19"/>
      <c r="L6" s="8"/>
      <c r="N6" s="23"/>
    </row>
    <row r="7" spans="2:14" s="21" customFormat="1" ht="12.75" x14ac:dyDescent="0.2">
      <c r="B7" s="22"/>
      <c r="C7" s="20"/>
      <c r="D7" s="90"/>
      <c r="E7" s="90"/>
      <c r="F7" s="90"/>
      <c r="G7" s="139"/>
      <c r="H7" s="61"/>
      <c r="I7" s="22"/>
      <c r="J7" s="22"/>
      <c r="K7" s="19"/>
      <c r="L7" s="8"/>
      <c r="N7" s="23"/>
    </row>
    <row r="8" spans="2:14" s="10" customFormat="1" ht="14.25" x14ac:dyDescent="0.2">
      <c r="B8" s="11"/>
      <c r="D8" s="11"/>
      <c r="E8" s="11"/>
      <c r="F8" s="11"/>
      <c r="G8" s="70"/>
      <c r="H8" s="61"/>
      <c r="I8" s="11"/>
      <c r="J8" s="11"/>
      <c r="K8" s="9"/>
      <c r="L8" s="8"/>
    </row>
    <row r="9" spans="2:14" s="27" customFormat="1" ht="16.5" x14ac:dyDescent="0.3">
      <c r="B9" s="28" t="s">
        <v>6</v>
      </c>
      <c r="C9" s="29"/>
      <c r="D9" s="91"/>
      <c r="E9" s="91"/>
      <c r="F9" s="91"/>
      <c r="G9" s="71"/>
      <c r="H9" s="62"/>
      <c r="I9" s="30"/>
      <c r="J9" s="33"/>
      <c r="K9" s="30"/>
      <c r="L9" s="31"/>
      <c r="M9" s="32" t="s">
        <v>7</v>
      </c>
      <c r="N9" s="33"/>
    </row>
    <row r="10" spans="2:14" s="27" customFormat="1" ht="16.5" x14ac:dyDescent="0.3">
      <c r="B10" s="28"/>
      <c r="C10" s="29"/>
      <c r="D10" s="91"/>
      <c r="E10" s="91"/>
      <c r="F10" s="91"/>
      <c r="G10" s="71"/>
      <c r="H10" s="63"/>
      <c r="I10" s="35"/>
      <c r="J10" s="33"/>
      <c r="K10" s="30"/>
      <c r="L10" s="34"/>
      <c r="M10" s="35"/>
      <c r="N10" s="33"/>
    </row>
    <row r="11" spans="2:14" s="27" customFormat="1" ht="16.5" x14ac:dyDescent="0.3">
      <c r="B11" s="36"/>
      <c r="C11" s="29"/>
      <c r="D11" s="91"/>
      <c r="E11" s="91"/>
      <c r="F11" s="91"/>
      <c r="G11" s="71"/>
      <c r="H11" s="63"/>
      <c r="I11" s="35"/>
      <c r="J11" s="33"/>
      <c r="K11" s="30"/>
      <c r="L11" s="34"/>
      <c r="M11" s="35"/>
      <c r="N11" s="33"/>
    </row>
    <row r="12" spans="2:14" s="27" customFormat="1" ht="16.5" x14ac:dyDescent="0.3">
      <c r="B12" s="28" t="s">
        <v>8</v>
      </c>
      <c r="C12" s="29"/>
      <c r="D12" s="91"/>
      <c r="E12" s="91"/>
      <c r="F12" s="91"/>
      <c r="G12" s="71"/>
      <c r="H12" s="63"/>
      <c r="I12" s="35"/>
      <c r="J12" s="33"/>
      <c r="K12" s="30"/>
      <c r="L12" s="34"/>
      <c r="M12" s="35"/>
      <c r="N12" s="33"/>
    </row>
    <row r="13" spans="2:14" s="10" customFormat="1" ht="15.75" x14ac:dyDescent="0.25">
      <c r="B13" s="11"/>
      <c r="C13" s="12"/>
      <c r="D13" s="107"/>
      <c r="E13" s="107"/>
      <c r="F13" s="107"/>
      <c r="G13" s="72"/>
      <c r="H13" s="64"/>
      <c r="I13" s="107"/>
      <c r="J13" s="11"/>
      <c r="K13" s="13"/>
      <c r="L13" s="13"/>
      <c r="M13" s="14"/>
    </row>
    <row r="15" spans="2:14" s="27" customFormat="1" ht="16.5" customHeight="1" x14ac:dyDescent="0.3">
      <c r="B15" s="51" t="s">
        <v>872</v>
      </c>
      <c r="C15" s="37"/>
      <c r="D15" s="109"/>
      <c r="E15" s="109"/>
      <c r="F15" s="109"/>
      <c r="G15" s="71"/>
      <c r="H15" s="63"/>
      <c r="I15" s="35"/>
      <c r="J15" s="35"/>
      <c r="K15" s="30"/>
      <c r="L15" s="34"/>
      <c r="M15" s="35"/>
      <c r="N15" s="35"/>
    </row>
    <row r="16" spans="2:14" s="44" customFormat="1" ht="16.5" x14ac:dyDescent="0.3">
      <c r="B16" s="45"/>
      <c r="C16" s="46"/>
      <c r="D16" s="106"/>
      <c r="E16" s="106"/>
      <c r="F16" s="106"/>
      <c r="G16" s="130"/>
      <c r="H16" s="131"/>
      <c r="I16" s="130"/>
      <c r="J16" s="49"/>
      <c r="K16" s="191" t="s">
        <v>24</v>
      </c>
      <c r="L16" s="192"/>
      <c r="M16" s="192"/>
      <c r="N16" s="192"/>
    </row>
    <row r="17" spans="2:14" s="50" customFormat="1" ht="73.5" customHeight="1" x14ac:dyDescent="0.2">
      <c r="B17" s="100" t="s">
        <v>9</v>
      </c>
      <c r="C17" s="117" t="s">
        <v>12</v>
      </c>
      <c r="D17" s="100" t="s">
        <v>16</v>
      </c>
      <c r="E17" s="100" t="s">
        <v>788</v>
      </c>
      <c r="F17" s="100" t="s">
        <v>13</v>
      </c>
      <c r="G17" s="102" t="s">
        <v>0</v>
      </c>
      <c r="H17" s="103" t="s">
        <v>10</v>
      </c>
      <c r="I17" s="102" t="s">
        <v>1</v>
      </c>
      <c r="J17" s="102" t="s">
        <v>2</v>
      </c>
      <c r="K17" s="102" t="s">
        <v>15</v>
      </c>
      <c r="L17" s="104" t="s">
        <v>16</v>
      </c>
      <c r="M17" s="102" t="s">
        <v>13</v>
      </c>
      <c r="N17" s="102" t="s">
        <v>17</v>
      </c>
    </row>
    <row r="18" spans="2:14" s="80" customFormat="1" ht="33" x14ac:dyDescent="0.25">
      <c r="B18" s="60">
        <v>1</v>
      </c>
      <c r="C18" s="86" t="s">
        <v>850</v>
      </c>
      <c r="D18" s="96" t="s">
        <v>716</v>
      </c>
      <c r="E18" s="96" t="s">
        <v>707</v>
      </c>
      <c r="F18" s="96" t="s">
        <v>853</v>
      </c>
      <c r="G18" s="60" t="s">
        <v>76</v>
      </c>
      <c r="H18" s="88">
        <v>30</v>
      </c>
      <c r="I18" s="78">
        <v>0</v>
      </c>
      <c r="J18" s="78">
        <f>+H18*I18</f>
        <v>0</v>
      </c>
      <c r="K18" s="52"/>
      <c r="L18" s="79"/>
      <c r="M18" s="79"/>
      <c r="N18" s="79"/>
    </row>
    <row r="19" spans="2:14" s="80" customFormat="1" ht="33" x14ac:dyDescent="0.25">
      <c r="B19" s="60">
        <v>2</v>
      </c>
      <c r="C19" s="86" t="s">
        <v>811</v>
      </c>
      <c r="D19" s="96" t="s">
        <v>716</v>
      </c>
      <c r="E19" s="96" t="s">
        <v>708</v>
      </c>
      <c r="F19" s="96" t="s">
        <v>430</v>
      </c>
      <c r="G19" s="60" t="s">
        <v>76</v>
      </c>
      <c r="H19" s="88">
        <v>20</v>
      </c>
      <c r="I19" s="78">
        <v>0</v>
      </c>
      <c r="J19" s="78">
        <f t="shared" ref="J19:J24" si="0">+H19*I19</f>
        <v>0</v>
      </c>
      <c r="K19" s="52"/>
      <c r="L19" s="79"/>
      <c r="M19" s="79"/>
      <c r="N19" s="79"/>
    </row>
    <row r="20" spans="2:14" s="80" customFormat="1" ht="49.5" x14ac:dyDescent="0.25">
      <c r="B20" s="60">
        <v>3</v>
      </c>
      <c r="C20" s="86" t="s">
        <v>851</v>
      </c>
      <c r="D20" s="96" t="s">
        <v>716</v>
      </c>
      <c r="E20" s="96" t="s">
        <v>703</v>
      </c>
      <c r="F20" s="96" t="s">
        <v>853</v>
      </c>
      <c r="G20" s="60" t="s">
        <v>76</v>
      </c>
      <c r="H20" s="88">
        <v>8</v>
      </c>
      <c r="I20" s="78">
        <v>0</v>
      </c>
      <c r="J20" s="78">
        <f t="shared" si="0"/>
        <v>0</v>
      </c>
      <c r="K20" s="52"/>
      <c r="L20" s="79"/>
      <c r="M20" s="79"/>
      <c r="N20" s="79"/>
    </row>
    <row r="21" spans="2:14" s="80" customFormat="1" ht="16.5" x14ac:dyDescent="0.25">
      <c r="B21" s="60">
        <v>4</v>
      </c>
      <c r="C21" s="86" t="s">
        <v>812</v>
      </c>
      <c r="D21" s="96" t="s">
        <v>716</v>
      </c>
      <c r="E21" s="96" t="s">
        <v>703</v>
      </c>
      <c r="F21" s="96" t="s">
        <v>431</v>
      </c>
      <c r="G21" s="60" t="s">
        <v>76</v>
      </c>
      <c r="H21" s="88">
        <v>8</v>
      </c>
      <c r="I21" s="78">
        <v>0</v>
      </c>
      <c r="J21" s="78">
        <f t="shared" si="0"/>
        <v>0</v>
      </c>
      <c r="K21" s="52"/>
      <c r="L21" s="79"/>
      <c r="M21" s="79"/>
      <c r="N21" s="79"/>
    </row>
    <row r="22" spans="2:14" s="80" customFormat="1" ht="16.5" x14ac:dyDescent="0.25">
      <c r="B22" s="60">
        <v>5</v>
      </c>
      <c r="C22" s="86" t="s">
        <v>429</v>
      </c>
      <c r="D22" s="96" t="s">
        <v>716</v>
      </c>
      <c r="E22" s="96" t="s">
        <v>716</v>
      </c>
      <c r="F22" s="96" t="s">
        <v>432</v>
      </c>
      <c r="G22" s="60" t="s">
        <v>76</v>
      </c>
      <c r="H22" s="88">
        <v>8</v>
      </c>
      <c r="I22" s="78">
        <v>0</v>
      </c>
      <c r="J22" s="78">
        <f t="shared" si="0"/>
        <v>0</v>
      </c>
      <c r="K22" s="52"/>
      <c r="L22" s="79"/>
      <c r="M22" s="79"/>
      <c r="N22" s="79"/>
    </row>
    <row r="23" spans="2:14" s="80" customFormat="1" ht="49.5" x14ac:dyDescent="0.25">
      <c r="B23" s="60">
        <v>6</v>
      </c>
      <c r="C23" s="86" t="s">
        <v>846</v>
      </c>
      <c r="D23" s="96" t="s">
        <v>716</v>
      </c>
      <c r="E23" s="96" t="s">
        <v>716</v>
      </c>
      <c r="F23" s="96" t="s">
        <v>852</v>
      </c>
      <c r="G23" s="60" t="s">
        <v>76</v>
      </c>
      <c r="H23" s="88">
        <v>12</v>
      </c>
      <c r="I23" s="78">
        <v>0</v>
      </c>
      <c r="J23" s="78">
        <f t="shared" si="0"/>
        <v>0</v>
      </c>
      <c r="K23" s="52"/>
      <c r="L23" s="79"/>
      <c r="M23" s="79"/>
      <c r="N23" s="79"/>
    </row>
    <row r="24" spans="2:14" s="80" customFormat="1" ht="33" x14ac:dyDescent="0.25">
      <c r="B24" s="60">
        <v>7</v>
      </c>
      <c r="C24" s="86" t="s">
        <v>847</v>
      </c>
      <c r="D24" s="96" t="s">
        <v>716</v>
      </c>
      <c r="E24" s="96" t="s">
        <v>716</v>
      </c>
      <c r="F24" s="96" t="s">
        <v>852</v>
      </c>
      <c r="G24" s="60" t="s">
        <v>76</v>
      </c>
      <c r="H24" s="88">
        <v>12</v>
      </c>
      <c r="I24" s="78">
        <v>0</v>
      </c>
      <c r="J24" s="78">
        <f t="shared" si="0"/>
        <v>0</v>
      </c>
      <c r="K24" s="52"/>
      <c r="L24" s="79"/>
      <c r="M24" s="79"/>
      <c r="N24" s="79"/>
    </row>
    <row r="25" spans="2:14" s="27" customFormat="1" ht="15" customHeight="1" x14ac:dyDescent="0.3">
      <c r="B25" s="190" t="s">
        <v>810</v>
      </c>
      <c r="C25" s="190"/>
      <c r="D25" s="190"/>
      <c r="E25" s="190"/>
      <c r="F25" s="190"/>
      <c r="G25" s="190"/>
      <c r="H25" s="190"/>
      <c r="I25" s="190"/>
      <c r="J25" s="147">
        <f>SUM(J18:J24)</f>
        <v>0</v>
      </c>
      <c r="N25" s="55"/>
    </row>
    <row r="26" spans="2:14" s="15" customFormat="1" ht="15" customHeight="1" x14ac:dyDescent="0.25">
      <c r="B26" s="16"/>
      <c r="C26" s="3"/>
      <c r="D26" s="110"/>
      <c r="E26" s="110"/>
      <c r="F26" s="110"/>
      <c r="G26" s="142"/>
      <c r="H26" s="133"/>
      <c r="I26" s="132"/>
      <c r="J26" s="132"/>
      <c r="K26" s="17"/>
      <c r="L26" s="16"/>
      <c r="M26" s="16"/>
      <c r="N26" s="16"/>
    </row>
    <row r="27" spans="2:14" s="59" customFormat="1" ht="15.75" customHeight="1" x14ac:dyDescent="0.3">
      <c r="B27" s="183" t="s">
        <v>19</v>
      </c>
      <c r="C27" s="183"/>
      <c r="D27" s="183"/>
      <c r="E27" s="183"/>
      <c r="F27" s="183"/>
      <c r="G27" s="183"/>
      <c r="H27" s="183"/>
      <c r="I27" s="183"/>
      <c r="J27" s="183"/>
      <c r="K27" s="177"/>
      <c r="L27" s="177"/>
      <c r="M27" s="177"/>
      <c r="N27" s="177"/>
    </row>
    <row r="28" spans="2:14" s="59" customFormat="1" ht="18" customHeight="1" x14ac:dyDescent="0.3">
      <c r="B28" s="183" t="s">
        <v>22</v>
      </c>
      <c r="C28" s="183"/>
      <c r="D28" s="183"/>
      <c r="E28" s="183"/>
      <c r="F28" s="183"/>
      <c r="G28" s="183"/>
      <c r="H28" s="183"/>
      <c r="I28" s="183"/>
      <c r="J28" s="183"/>
      <c r="K28" s="177"/>
      <c r="L28" s="177"/>
      <c r="M28" s="177"/>
      <c r="N28" s="177"/>
    </row>
    <row r="29" spans="2:14" s="59" customFormat="1" ht="20.25" customHeight="1" x14ac:dyDescent="0.25">
      <c r="B29" s="189" t="s">
        <v>20</v>
      </c>
      <c r="C29" s="189"/>
      <c r="D29" s="189"/>
      <c r="E29" s="189"/>
      <c r="F29" s="189"/>
      <c r="G29" s="189"/>
      <c r="H29" s="189"/>
      <c r="I29" s="189"/>
      <c r="J29" s="189"/>
      <c r="K29" s="189"/>
      <c r="L29" s="189"/>
      <c r="M29" s="189"/>
      <c r="N29" s="189"/>
    </row>
    <row r="30" spans="2:14" s="59" customFormat="1" ht="33.75" customHeight="1" x14ac:dyDescent="0.3">
      <c r="B30" s="183" t="s">
        <v>27</v>
      </c>
      <c r="C30" s="185"/>
      <c r="D30" s="185"/>
      <c r="E30" s="185"/>
      <c r="F30" s="185"/>
      <c r="G30" s="185"/>
      <c r="H30" s="185"/>
      <c r="I30" s="185"/>
      <c r="J30" s="185"/>
      <c r="K30" s="177"/>
      <c r="L30" s="177"/>
      <c r="M30" s="177"/>
      <c r="N30" s="177"/>
    </row>
    <row r="31" spans="2:14" s="59" customFormat="1" ht="66" customHeight="1" x14ac:dyDescent="0.3">
      <c r="B31" s="183" t="s">
        <v>28</v>
      </c>
      <c r="C31" s="177"/>
      <c r="D31" s="177"/>
      <c r="E31" s="177"/>
      <c r="F31" s="177"/>
      <c r="G31" s="177"/>
      <c r="H31" s="177"/>
      <c r="I31" s="177"/>
      <c r="J31" s="177"/>
      <c r="K31" s="177"/>
      <c r="L31" s="177"/>
      <c r="M31" s="177"/>
      <c r="N31" s="177"/>
    </row>
    <row r="32" spans="2:14" s="59" customFormat="1" ht="17.25" customHeight="1" x14ac:dyDescent="0.3">
      <c r="B32" s="183" t="s">
        <v>25</v>
      </c>
      <c r="C32" s="177"/>
      <c r="D32" s="177"/>
      <c r="E32" s="177"/>
      <c r="F32" s="177"/>
      <c r="G32" s="177"/>
      <c r="H32" s="177"/>
      <c r="I32" s="177"/>
      <c r="J32" s="177"/>
      <c r="K32" s="177"/>
      <c r="L32" s="177"/>
      <c r="M32" s="177"/>
      <c r="N32" s="177"/>
    </row>
    <row r="33" spans="2:14" s="59" customFormat="1" ht="87" customHeight="1" x14ac:dyDescent="0.25">
      <c r="B33" s="189" t="s">
        <v>21</v>
      </c>
      <c r="C33" s="189"/>
      <c r="D33" s="189"/>
      <c r="E33" s="189"/>
      <c r="F33" s="189"/>
      <c r="G33" s="189"/>
      <c r="H33" s="189"/>
      <c r="I33" s="189"/>
      <c r="J33" s="189"/>
      <c r="K33" s="177"/>
      <c r="L33" s="177"/>
      <c r="M33" s="177"/>
      <c r="N33" s="177"/>
    </row>
    <row r="34" spans="2:14" s="59" customFormat="1" ht="31.5" customHeight="1" x14ac:dyDescent="0.3">
      <c r="B34" s="183" t="s">
        <v>26</v>
      </c>
      <c r="C34" s="184"/>
      <c r="D34" s="184"/>
      <c r="E34" s="184"/>
      <c r="F34" s="184"/>
      <c r="G34" s="184"/>
      <c r="H34" s="184"/>
      <c r="I34" s="184"/>
      <c r="J34" s="184"/>
      <c r="K34" s="177"/>
      <c r="L34" s="177"/>
      <c r="M34" s="177"/>
      <c r="N34" s="177"/>
    </row>
    <row r="35" spans="2:14" s="59" customFormat="1" ht="16.5" x14ac:dyDescent="0.3">
      <c r="B35" s="176" t="s">
        <v>23</v>
      </c>
      <c r="C35" s="176"/>
      <c r="D35" s="176"/>
      <c r="E35" s="176"/>
      <c r="F35" s="176"/>
      <c r="G35" s="176"/>
      <c r="H35" s="176"/>
      <c r="I35" s="176"/>
      <c r="J35" s="176"/>
      <c r="K35" s="177"/>
      <c r="L35" s="177"/>
      <c r="M35" s="177"/>
      <c r="N35" s="177"/>
    </row>
    <row r="36" spans="2:14" x14ac:dyDescent="0.25">
      <c r="B36" s="4"/>
      <c r="C36" s="5"/>
      <c r="D36" s="98"/>
      <c r="E36" s="98"/>
      <c r="F36" s="98"/>
      <c r="G36" s="134"/>
      <c r="H36" s="135"/>
      <c r="I36" s="134"/>
      <c r="J36" s="108"/>
      <c r="K36" s="6"/>
      <c r="L36" s="24"/>
      <c r="M36" s="6"/>
      <c r="N36" s="7"/>
    </row>
    <row r="37" spans="2:14" x14ac:dyDescent="0.25">
      <c r="B37" s="4"/>
      <c r="C37" s="5"/>
      <c r="D37" s="98"/>
      <c r="E37" s="98"/>
      <c r="F37" s="98"/>
      <c r="G37" s="134"/>
      <c r="H37" s="135"/>
      <c r="I37" s="134"/>
      <c r="J37" s="108"/>
      <c r="K37" s="6"/>
      <c r="L37" s="24"/>
      <c r="M37" s="6"/>
      <c r="N37" s="7"/>
    </row>
    <row r="38" spans="2:14" s="38" customFormat="1" ht="16.5" customHeight="1" x14ac:dyDescent="0.3">
      <c r="B38" s="39" t="s">
        <v>3</v>
      </c>
      <c r="D38" s="33"/>
      <c r="E38" s="33"/>
      <c r="F38" s="33"/>
      <c r="G38" s="140"/>
      <c r="H38" s="68"/>
      <c r="I38" s="33"/>
      <c r="J38" s="136"/>
      <c r="K38" s="40"/>
      <c r="L38" s="41"/>
      <c r="M38" s="42"/>
      <c r="N38" s="43" t="s">
        <v>4</v>
      </c>
    </row>
    <row r="40" spans="2:14" x14ac:dyDescent="0.25">
      <c r="B40" s="57"/>
      <c r="C40" s="57"/>
      <c r="K40" s="58"/>
      <c r="L40" s="58"/>
      <c r="M40" s="57"/>
      <c r="N40" s="57"/>
    </row>
    <row r="41" spans="2:14" x14ac:dyDescent="0.25">
      <c r="B41" s="57"/>
      <c r="C41" s="57"/>
      <c r="K41" s="58"/>
      <c r="L41" s="58"/>
      <c r="M41" s="57"/>
      <c r="N41" s="57"/>
    </row>
    <row r="42" spans="2:14" x14ac:dyDescent="0.25">
      <c r="B42" s="57"/>
      <c r="C42" s="57"/>
      <c r="K42" s="58"/>
      <c r="L42" s="58"/>
      <c r="M42" s="57"/>
      <c r="N42" s="57"/>
    </row>
    <row r="43" spans="2:14" x14ac:dyDescent="0.25">
      <c r="B43" s="57"/>
      <c r="C43" s="57"/>
      <c r="K43" s="58"/>
      <c r="L43" s="58"/>
      <c r="M43" s="57"/>
      <c r="N43" s="57"/>
    </row>
    <row r="44" spans="2:14" x14ac:dyDescent="0.25">
      <c r="B44" s="57" t="s">
        <v>18</v>
      </c>
      <c r="C44" s="57"/>
      <c r="K44" s="58"/>
      <c r="L44" s="58"/>
      <c r="M44" s="57"/>
      <c r="N44" s="57"/>
    </row>
    <row r="45" spans="2:14" x14ac:dyDescent="0.25">
      <c r="B45" s="57"/>
      <c r="C45" s="57"/>
      <c r="K45" s="58"/>
      <c r="L45" s="58"/>
      <c r="M45" s="57"/>
      <c r="N45" s="57"/>
    </row>
    <row r="46" spans="2:14" x14ac:dyDescent="0.25">
      <c r="B46" s="57"/>
      <c r="C46" s="57"/>
      <c r="K46" s="58"/>
      <c r="L46" s="58"/>
      <c r="M46" s="57"/>
      <c r="N46" s="57"/>
    </row>
    <row r="48" spans="2:14" x14ac:dyDescent="0.25">
      <c r="B48" s="57"/>
    </row>
    <row r="49" spans="2:12" x14ac:dyDescent="0.25">
      <c r="B49" s="57"/>
    </row>
    <row r="50" spans="2:12" x14ac:dyDescent="0.25">
      <c r="B50" s="57"/>
    </row>
    <row r="51" spans="2:12" x14ac:dyDescent="0.25">
      <c r="B51" s="57"/>
      <c r="G51" s="143"/>
      <c r="H51" s="111"/>
      <c r="K51" s="2"/>
      <c r="L51" s="2"/>
    </row>
    <row r="52" spans="2:12" x14ac:dyDescent="0.25">
      <c r="B52" s="57"/>
      <c r="G52" s="143"/>
      <c r="H52" s="111"/>
      <c r="K52" s="2"/>
      <c r="L52" s="2"/>
    </row>
  </sheetData>
  <mergeCells count="13">
    <mergeCell ref="B28:N28"/>
    <mergeCell ref="H2:J2"/>
    <mergeCell ref="L2:N2"/>
    <mergeCell ref="K16:N16"/>
    <mergeCell ref="B25:I25"/>
    <mergeCell ref="B27:N27"/>
    <mergeCell ref="B35:N35"/>
    <mergeCell ref="B29:N29"/>
    <mergeCell ref="B30:N30"/>
    <mergeCell ref="B31:N31"/>
    <mergeCell ref="B32:N32"/>
    <mergeCell ref="B33:N33"/>
    <mergeCell ref="B34:N34"/>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9"/>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1.7109375" style="2" customWidth="1"/>
    <col min="4" max="4" width="13.42578125" style="111" bestFit="1" customWidth="1"/>
    <col min="5" max="5" width="13.85546875" style="111" customWidth="1"/>
    <col min="6" max="6" width="16.140625" style="111" customWidth="1"/>
    <col min="7" max="7" width="11.42578125" style="141" customWidth="1"/>
    <col min="8" max="8" width="11.85546875" style="138" customWidth="1"/>
    <col min="9" max="9" width="12.7109375" style="111" bestFit="1" customWidth="1"/>
    <col min="10" max="10" width="14.28515625" style="111" customWidth="1"/>
    <col min="11" max="11" width="13.42578125" style="18" customWidth="1"/>
    <col min="12" max="12" width="15.5703125" style="18" customWidth="1"/>
    <col min="13" max="13" width="14.5703125" style="2" customWidth="1"/>
    <col min="14" max="14" width="15.85546875" style="2" customWidth="1"/>
    <col min="15" max="16384" width="9.140625" style="2"/>
  </cols>
  <sheetData>
    <row r="1" spans="2:14" s="10" customFormat="1" ht="14.25" x14ac:dyDescent="0.2">
      <c r="B1" s="11"/>
      <c r="D1" s="11"/>
      <c r="E1" s="11"/>
      <c r="F1" s="11"/>
      <c r="G1" s="70"/>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139"/>
      <c r="H3" s="61"/>
      <c r="I3" s="22"/>
      <c r="J3" s="22"/>
      <c r="K3" s="19"/>
      <c r="L3" s="8"/>
      <c r="N3" s="23"/>
    </row>
    <row r="4" spans="2:14" s="21" customFormat="1" ht="12.75" x14ac:dyDescent="0.2">
      <c r="B4" s="22"/>
      <c r="C4" s="20"/>
      <c r="D4" s="90"/>
      <c r="E4" s="90"/>
      <c r="F4" s="90"/>
      <c r="G4" s="139"/>
      <c r="H4" s="61"/>
      <c r="I4" s="22"/>
      <c r="J4" s="22"/>
      <c r="K4" s="19"/>
      <c r="L4" s="8"/>
      <c r="N4" s="23"/>
    </row>
    <row r="5" spans="2:14" s="21" customFormat="1" ht="12.75" x14ac:dyDescent="0.2">
      <c r="B5" s="22"/>
      <c r="C5" s="20"/>
      <c r="D5" s="90"/>
      <c r="E5" s="90"/>
      <c r="F5" s="90"/>
      <c r="G5" s="139"/>
      <c r="H5" s="61"/>
      <c r="I5" s="22"/>
      <c r="J5" s="22"/>
      <c r="K5" s="19"/>
      <c r="L5" s="8"/>
      <c r="N5" s="23"/>
    </row>
    <row r="6" spans="2:14" s="21" customFormat="1" ht="12.75" x14ac:dyDescent="0.2">
      <c r="B6" s="22"/>
      <c r="C6" s="20"/>
      <c r="D6" s="90"/>
      <c r="E6" s="90"/>
      <c r="F6" s="90"/>
      <c r="G6" s="139"/>
      <c r="H6" s="61"/>
      <c r="I6" s="22"/>
      <c r="J6" s="22"/>
      <c r="K6" s="19"/>
      <c r="L6" s="8"/>
      <c r="N6" s="23"/>
    </row>
    <row r="7" spans="2:14" s="21" customFormat="1" ht="12.75" x14ac:dyDescent="0.2">
      <c r="B7" s="22"/>
      <c r="C7" s="20"/>
      <c r="D7" s="90"/>
      <c r="E7" s="90"/>
      <c r="F7" s="90"/>
      <c r="G7" s="139"/>
      <c r="H7" s="61"/>
      <c r="I7" s="22"/>
      <c r="J7" s="22"/>
      <c r="K7" s="19"/>
      <c r="L7" s="8"/>
      <c r="N7" s="23"/>
    </row>
    <row r="8" spans="2:14" s="10" customFormat="1" ht="14.25" x14ac:dyDescent="0.2">
      <c r="B8" s="11"/>
      <c r="D8" s="11"/>
      <c r="E8" s="11"/>
      <c r="F8" s="11"/>
      <c r="G8" s="70"/>
      <c r="H8" s="61"/>
      <c r="I8" s="11"/>
      <c r="J8" s="11"/>
      <c r="K8" s="9"/>
      <c r="L8" s="8"/>
    </row>
    <row r="9" spans="2:14" s="27" customFormat="1" ht="16.5" x14ac:dyDescent="0.3">
      <c r="B9" s="28" t="s">
        <v>6</v>
      </c>
      <c r="C9" s="29"/>
      <c r="D9" s="91"/>
      <c r="E9" s="91"/>
      <c r="F9" s="91"/>
      <c r="G9" s="71"/>
      <c r="H9" s="62"/>
      <c r="I9" s="30"/>
      <c r="J9" s="33"/>
      <c r="K9" s="30"/>
      <c r="L9" s="31"/>
      <c r="M9" s="32" t="s">
        <v>7</v>
      </c>
      <c r="N9" s="33"/>
    </row>
    <row r="10" spans="2:14" s="27" customFormat="1" ht="16.5" x14ac:dyDescent="0.3">
      <c r="B10" s="28"/>
      <c r="C10" s="29"/>
      <c r="D10" s="91"/>
      <c r="E10" s="91"/>
      <c r="F10" s="91"/>
      <c r="G10" s="71"/>
      <c r="H10" s="63"/>
      <c r="I10" s="35"/>
      <c r="J10" s="33"/>
      <c r="K10" s="30"/>
      <c r="L10" s="34"/>
      <c r="M10" s="35"/>
      <c r="N10" s="33"/>
    </row>
    <row r="11" spans="2:14" s="27" customFormat="1" ht="16.5" x14ac:dyDescent="0.3">
      <c r="B11" s="36"/>
      <c r="C11" s="29"/>
      <c r="D11" s="91"/>
      <c r="E11" s="91"/>
      <c r="F11" s="91"/>
      <c r="G11" s="71"/>
      <c r="H11" s="63"/>
      <c r="I11" s="35"/>
      <c r="J11" s="33"/>
      <c r="K11" s="30"/>
      <c r="L11" s="34"/>
      <c r="M11" s="35"/>
      <c r="N11" s="33"/>
    </row>
    <row r="12" spans="2:14" s="27" customFormat="1" ht="16.5" x14ac:dyDescent="0.3">
      <c r="B12" s="28" t="s">
        <v>8</v>
      </c>
      <c r="C12" s="29"/>
      <c r="D12" s="91"/>
      <c r="E12" s="91"/>
      <c r="F12" s="91"/>
      <c r="G12" s="71"/>
      <c r="H12" s="63"/>
      <c r="I12" s="35"/>
      <c r="J12" s="33"/>
      <c r="K12" s="30"/>
      <c r="L12" s="34"/>
      <c r="M12" s="35"/>
      <c r="N12" s="33"/>
    </row>
    <row r="13" spans="2:14" s="10" customFormat="1" ht="15.75" x14ac:dyDescent="0.25">
      <c r="B13" s="11"/>
      <c r="C13" s="12"/>
      <c r="D13" s="107"/>
      <c r="E13" s="107"/>
      <c r="F13" s="107"/>
      <c r="G13" s="72"/>
      <c r="H13" s="64"/>
      <c r="I13" s="107"/>
      <c r="J13" s="11"/>
      <c r="K13" s="13"/>
      <c r="L13" s="13"/>
      <c r="M13" s="14"/>
    </row>
    <row r="15" spans="2:14" s="27" customFormat="1" ht="16.5" customHeight="1" x14ac:dyDescent="0.3">
      <c r="B15" s="51" t="s">
        <v>871</v>
      </c>
      <c r="C15" s="37"/>
      <c r="D15" s="109"/>
      <c r="E15" s="109"/>
      <c r="F15" s="109"/>
      <c r="G15" s="71"/>
      <c r="H15" s="63"/>
      <c r="I15" s="35"/>
      <c r="J15" s="35"/>
      <c r="K15" s="30"/>
      <c r="L15" s="34"/>
      <c r="M15" s="35"/>
      <c r="N15" s="35"/>
    </row>
    <row r="16" spans="2:14" s="44" customFormat="1" ht="16.5" x14ac:dyDescent="0.3">
      <c r="B16" s="45"/>
      <c r="C16" s="46"/>
      <c r="D16" s="106"/>
      <c r="E16" s="106"/>
      <c r="F16" s="106"/>
      <c r="G16" s="130"/>
      <c r="H16" s="131"/>
      <c r="I16" s="130"/>
      <c r="J16" s="49"/>
      <c r="K16" s="191" t="s">
        <v>24</v>
      </c>
      <c r="L16" s="192"/>
      <c r="M16" s="192"/>
      <c r="N16" s="192"/>
    </row>
    <row r="17" spans="2:14" s="50" customFormat="1" ht="73.5" customHeight="1" x14ac:dyDescent="0.2">
      <c r="B17" s="100" t="s">
        <v>9</v>
      </c>
      <c r="C17" s="117"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33" x14ac:dyDescent="0.25">
      <c r="B18" s="60">
        <v>1</v>
      </c>
      <c r="C18" s="86" t="s">
        <v>234</v>
      </c>
      <c r="D18" s="96" t="s">
        <v>716</v>
      </c>
      <c r="E18" s="96" t="s">
        <v>709</v>
      </c>
      <c r="F18" s="96" t="s">
        <v>813</v>
      </c>
      <c r="G18" s="60" t="s">
        <v>192</v>
      </c>
      <c r="H18" s="88">
        <v>30</v>
      </c>
      <c r="I18" s="78">
        <v>0</v>
      </c>
      <c r="J18" s="78">
        <f t="shared" ref="J18:J21" si="0">+H18*I18</f>
        <v>0</v>
      </c>
      <c r="K18" s="52"/>
      <c r="L18" s="79"/>
      <c r="M18" s="79"/>
      <c r="N18" s="79"/>
    </row>
    <row r="19" spans="2:14" s="80" customFormat="1" ht="33" x14ac:dyDescent="0.25">
      <c r="B19" s="60">
        <v>2</v>
      </c>
      <c r="C19" s="86" t="s">
        <v>433</v>
      </c>
      <c r="D19" s="96" t="s">
        <v>716</v>
      </c>
      <c r="E19" s="96" t="s">
        <v>707</v>
      </c>
      <c r="F19" s="96" t="s">
        <v>814</v>
      </c>
      <c r="G19" s="60" t="s">
        <v>192</v>
      </c>
      <c r="H19" s="88">
        <v>5</v>
      </c>
      <c r="I19" s="78">
        <v>0</v>
      </c>
      <c r="J19" s="78">
        <f t="shared" si="0"/>
        <v>0</v>
      </c>
      <c r="K19" s="52"/>
      <c r="L19" s="79"/>
      <c r="M19" s="79"/>
      <c r="N19" s="79"/>
    </row>
    <row r="20" spans="2:14" s="80" customFormat="1" ht="16.5" x14ac:dyDescent="0.25">
      <c r="B20" s="60">
        <v>3</v>
      </c>
      <c r="C20" s="86" t="s">
        <v>434</v>
      </c>
      <c r="D20" s="96" t="s">
        <v>716</v>
      </c>
      <c r="E20" s="96" t="s">
        <v>716</v>
      </c>
      <c r="F20" s="96" t="s">
        <v>814</v>
      </c>
      <c r="G20" s="60" t="s">
        <v>192</v>
      </c>
      <c r="H20" s="88">
        <v>10</v>
      </c>
      <c r="I20" s="78">
        <v>0</v>
      </c>
      <c r="J20" s="78">
        <f t="shared" si="0"/>
        <v>0</v>
      </c>
      <c r="K20" s="52"/>
      <c r="L20" s="79"/>
      <c r="M20" s="79"/>
      <c r="N20" s="79"/>
    </row>
    <row r="21" spans="2:14" s="80" customFormat="1" ht="82.5" x14ac:dyDescent="0.25">
      <c r="B21" s="60">
        <v>4</v>
      </c>
      <c r="C21" s="86" t="s">
        <v>435</v>
      </c>
      <c r="D21" s="96" t="s">
        <v>716</v>
      </c>
      <c r="E21" s="96" t="s">
        <v>716</v>
      </c>
      <c r="F21" s="96" t="s">
        <v>815</v>
      </c>
      <c r="G21" s="60" t="s">
        <v>192</v>
      </c>
      <c r="H21" s="88">
        <v>12</v>
      </c>
      <c r="I21" s="78">
        <v>0</v>
      </c>
      <c r="J21" s="78">
        <f t="shared" si="0"/>
        <v>0</v>
      </c>
      <c r="K21" s="52"/>
      <c r="L21" s="79"/>
      <c r="M21" s="79"/>
      <c r="N21" s="79"/>
    </row>
    <row r="22" spans="2:14" s="27" customFormat="1" ht="15" customHeight="1" x14ac:dyDescent="0.3">
      <c r="B22" s="190" t="s">
        <v>428</v>
      </c>
      <c r="C22" s="190"/>
      <c r="D22" s="190"/>
      <c r="E22" s="190"/>
      <c r="F22" s="190"/>
      <c r="G22" s="190"/>
      <c r="H22" s="190"/>
      <c r="I22" s="190"/>
      <c r="J22" s="147">
        <f>SUM(J18:J21)</f>
        <v>0</v>
      </c>
      <c r="N22" s="55"/>
    </row>
    <row r="23" spans="2:14" s="15" customFormat="1" ht="15" customHeight="1" x14ac:dyDescent="0.25">
      <c r="B23" s="16"/>
      <c r="C23" s="3"/>
      <c r="D23" s="110"/>
      <c r="E23" s="110"/>
      <c r="F23" s="110"/>
      <c r="G23" s="142"/>
      <c r="H23" s="133"/>
      <c r="I23" s="132"/>
      <c r="J23" s="132"/>
      <c r="K23" s="17"/>
      <c r="L23" s="16"/>
      <c r="M23" s="16"/>
      <c r="N23" s="16"/>
    </row>
    <row r="24" spans="2:14" s="59" customFormat="1" ht="15.75" customHeight="1" x14ac:dyDescent="0.3">
      <c r="B24" s="183" t="s">
        <v>19</v>
      </c>
      <c r="C24" s="183"/>
      <c r="D24" s="183"/>
      <c r="E24" s="183"/>
      <c r="F24" s="183"/>
      <c r="G24" s="183"/>
      <c r="H24" s="183"/>
      <c r="I24" s="183"/>
      <c r="J24" s="183"/>
      <c r="K24" s="177"/>
      <c r="L24" s="177"/>
      <c r="M24" s="177"/>
      <c r="N24" s="177"/>
    </row>
    <row r="25" spans="2:14" s="59" customFormat="1" ht="18" customHeight="1" x14ac:dyDescent="0.3">
      <c r="B25" s="183" t="s">
        <v>22</v>
      </c>
      <c r="C25" s="183"/>
      <c r="D25" s="183"/>
      <c r="E25" s="183"/>
      <c r="F25" s="183"/>
      <c r="G25" s="183"/>
      <c r="H25" s="183"/>
      <c r="I25" s="183"/>
      <c r="J25" s="183"/>
      <c r="K25" s="177"/>
      <c r="L25" s="177"/>
      <c r="M25" s="177"/>
      <c r="N25" s="177"/>
    </row>
    <row r="26" spans="2:14" s="59" customFormat="1" ht="20.25" customHeight="1" x14ac:dyDescent="0.25">
      <c r="B26" s="189" t="s">
        <v>20</v>
      </c>
      <c r="C26" s="189"/>
      <c r="D26" s="189"/>
      <c r="E26" s="189"/>
      <c r="F26" s="189"/>
      <c r="G26" s="189"/>
      <c r="H26" s="189"/>
      <c r="I26" s="189"/>
      <c r="J26" s="189"/>
      <c r="K26" s="189"/>
      <c r="L26" s="189"/>
      <c r="M26" s="189"/>
      <c r="N26" s="189"/>
    </row>
    <row r="27" spans="2:14" s="59" customFormat="1" ht="33.75" customHeight="1" x14ac:dyDescent="0.3">
      <c r="B27" s="183" t="s">
        <v>27</v>
      </c>
      <c r="C27" s="185"/>
      <c r="D27" s="185"/>
      <c r="E27" s="185"/>
      <c r="F27" s="185"/>
      <c r="G27" s="185"/>
      <c r="H27" s="185"/>
      <c r="I27" s="185"/>
      <c r="J27" s="185"/>
      <c r="K27" s="177"/>
      <c r="L27" s="177"/>
      <c r="M27" s="177"/>
      <c r="N27" s="177"/>
    </row>
    <row r="28" spans="2:14" s="59" customFormat="1" ht="66" customHeight="1" x14ac:dyDescent="0.3">
      <c r="B28" s="183" t="s">
        <v>28</v>
      </c>
      <c r="C28" s="177"/>
      <c r="D28" s="177"/>
      <c r="E28" s="177"/>
      <c r="F28" s="177"/>
      <c r="G28" s="177"/>
      <c r="H28" s="177"/>
      <c r="I28" s="177"/>
      <c r="J28" s="177"/>
      <c r="K28" s="177"/>
      <c r="L28" s="177"/>
      <c r="M28" s="177"/>
      <c r="N28" s="177"/>
    </row>
    <row r="29" spans="2:14" s="59" customFormat="1" ht="17.25" customHeight="1" x14ac:dyDescent="0.3">
      <c r="B29" s="183" t="s">
        <v>25</v>
      </c>
      <c r="C29" s="177"/>
      <c r="D29" s="177"/>
      <c r="E29" s="177"/>
      <c r="F29" s="177"/>
      <c r="G29" s="177"/>
      <c r="H29" s="177"/>
      <c r="I29" s="177"/>
      <c r="J29" s="177"/>
      <c r="K29" s="177"/>
      <c r="L29" s="177"/>
      <c r="M29" s="177"/>
      <c r="N29" s="177"/>
    </row>
    <row r="30" spans="2:14" s="59" customFormat="1" ht="87" customHeight="1" x14ac:dyDescent="0.25">
      <c r="B30" s="189" t="s">
        <v>21</v>
      </c>
      <c r="C30" s="189"/>
      <c r="D30" s="189"/>
      <c r="E30" s="189"/>
      <c r="F30" s="189"/>
      <c r="G30" s="189"/>
      <c r="H30" s="189"/>
      <c r="I30" s="189"/>
      <c r="J30" s="189"/>
      <c r="K30" s="177"/>
      <c r="L30" s="177"/>
      <c r="M30" s="177"/>
      <c r="N30" s="177"/>
    </row>
    <row r="31" spans="2:14" s="59" customFormat="1" ht="31.5" customHeight="1" x14ac:dyDescent="0.3">
      <c r="B31" s="183" t="s">
        <v>26</v>
      </c>
      <c r="C31" s="184"/>
      <c r="D31" s="184"/>
      <c r="E31" s="184"/>
      <c r="F31" s="184"/>
      <c r="G31" s="184"/>
      <c r="H31" s="184"/>
      <c r="I31" s="184"/>
      <c r="J31" s="184"/>
      <c r="K31" s="177"/>
      <c r="L31" s="177"/>
      <c r="M31" s="177"/>
      <c r="N31" s="177"/>
    </row>
    <row r="32" spans="2:14" s="59" customFormat="1" ht="16.5" x14ac:dyDescent="0.3">
      <c r="B32" s="176" t="s">
        <v>23</v>
      </c>
      <c r="C32" s="176"/>
      <c r="D32" s="176"/>
      <c r="E32" s="176"/>
      <c r="F32" s="176"/>
      <c r="G32" s="176"/>
      <c r="H32" s="176"/>
      <c r="I32" s="176"/>
      <c r="J32" s="176"/>
      <c r="K32" s="177"/>
      <c r="L32" s="177"/>
      <c r="M32" s="177"/>
      <c r="N32" s="177"/>
    </row>
    <row r="33" spans="2:14" x14ac:dyDescent="0.25">
      <c r="B33" s="4"/>
      <c r="C33" s="5"/>
      <c r="D33" s="98"/>
      <c r="E33" s="98"/>
      <c r="F33" s="98"/>
      <c r="G33" s="134"/>
      <c r="H33" s="135"/>
      <c r="I33" s="134"/>
      <c r="J33" s="108"/>
      <c r="K33" s="6"/>
      <c r="L33" s="24"/>
      <c r="M33" s="6"/>
      <c r="N33" s="7"/>
    </row>
    <row r="34" spans="2:14" x14ac:dyDescent="0.25">
      <c r="B34" s="4"/>
      <c r="C34" s="5"/>
      <c r="D34" s="98"/>
      <c r="E34" s="98"/>
      <c r="F34" s="98"/>
      <c r="G34" s="134"/>
      <c r="H34" s="135"/>
      <c r="I34" s="134"/>
      <c r="J34" s="108"/>
      <c r="K34" s="6"/>
      <c r="L34" s="24"/>
      <c r="M34" s="6"/>
      <c r="N34" s="7"/>
    </row>
    <row r="35" spans="2:14" s="38" customFormat="1" ht="16.5" customHeight="1" x14ac:dyDescent="0.3">
      <c r="B35" s="39" t="s">
        <v>3</v>
      </c>
      <c r="D35" s="33"/>
      <c r="E35" s="33"/>
      <c r="F35" s="33"/>
      <c r="G35" s="140"/>
      <c r="H35" s="68"/>
      <c r="I35" s="33"/>
      <c r="J35" s="136"/>
      <c r="K35" s="40"/>
      <c r="L35" s="41"/>
      <c r="M35" s="42"/>
      <c r="N35" s="43" t="s">
        <v>4</v>
      </c>
    </row>
    <row r="37" spans="2:14" x14ac:dyDescent="0.25">
      <c r="B37" s="57"/>
      <c r="C37" s="57"/>
      <c r="K37" s="58"/>
      <c r="L37" s="58"/>
      <c r="M37" s="57"/>
      <c r="N37" s="57"/>
    </row>
    <row r="38" spans="2:14" x14ac:dyDescent="0.25">
      <c r="B38" s="57"/>
      <c r="C38" s="57"/>
      <c r="K38" s="58"/>
      <c r="L38" s="58"/>
      <c r="M38" s="57"/>
      <c r="N38" s="57"/>
    </row>
    <row r="39" spans="2:14" x14ac:dyDescent="0.25">
      <c r="B39" s="57"/>
      <c r="C39" s="57"/>
      <c r="K39" s="58"/>
      <c r="L39" s="58"/>
      <c r="M39" s="57"/>
      <c r="N39" s="57"/>
    </row>
    <row r="40" spans="2:14" x14ac:dyDescent="0.25">
      <c r="B40" s="57"/>
      <c r="C40" s="57"/>
      <c r="K40" s="58"/>
      <c r="L40" s="58"/>
      <c r="M40" s="57"/>
      <c r="N40" s="57"/>
    </row>
    <row r="41" spans="2:14" x14ac:dyDescent="0.25">
      <c r="B41" s="57" t="s">
        <v>18</v>
      </c>
      <c r="C41" s="57"/>
      <c r="K41" s="58"/>
      <c r="L41" s="58"/>
      <c r="M41" s="57"/>
      <c r="N41" s="57"/>
    </row>
    <row r="42" spans="2:14" x14ac:dyDescent="0.25">
      <c r="B42" s="57"/>
      <c r="C42" s="57"/>
      <c r="K42" s="58"/>
      <c r="L42" s="58"/>
      <c r="M42" s="57"/>
      <c r="N42" s="57"/>
    </row>
    <row r="43" spans="2:14" x14ac:dyDescent="0.25">
      <c r="B43" s="57"/>
      <c r="C43" s="57"/>
      <c r="K43" s="58"/>
      <c r="L43" s="58"/>
      <c r="M43" s="57"/>
      <c r="N43" s="57"/>
    </row>
    <row r="45" spans="2:14" x14ac:dyDescent="0.25">
      <c r="B45" s="57"/>
    </row>
    <row r="46" spans="2:14" x14ac:dyDescent="0.25">
      <c r="B46" s="57"/>
    </row>
    <row r="47" spans="2:14" x14ac:dyDescent="0.25">
      <c r="B47" s="57"/>
    </row>
    <row r="48" spans="2:14" x14ac:dyDescent="0.25">
      <c r="B48" s="57"/>
      <c r="G48" s="143"/>
      <c r="H48" s="111"/>
      <c r="K48" s="2"/>
      <c r="L48" s="2"/>
    </row>
    <row r="49" spans="2:12" x14ac:dyDescent="0.25">
      <c r="B49" s="57"/>
      <c r="G49" s="143"/>
      <c r="H49" s="111"/>
      <c r="K49" s="2"/>
      <c r="L49" s="2"/>
    </row>
  </sheetData>
  <mergeCells count="13">
    <mergeCell ref="B25:N25"/>
    <mergeCell ref="H2:J2"/>
    <mergeCell ref="L2:N2"/>
    <mergeCell ref="K16:N16"/>
    <mergeCell ref="B22:I22"/>
    <mergeCell ref="B24:N24"/>
    <mergeCell ref="B32:N32"/>
    <mergeCell ref="B26:N26"/>
    <mergeCell ref="B27:N27"/>
    <mergeCell ref="B28:N28"/>
    <mergeCell ref="B29:N29"/>
    <mergeCell ref="B30:N30"/>
    <mergeCell ref="B31:N31"/>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6"/>
  <sheetViews>
    <sheetView topLeftCell="A2" zoomScaleNormal="100" workbookViewId="0">
      <selection activeCell="B2" sqref="B2"/>
    </sheetView>
  </sheetViews>
  <sheetFormatPr defaultRowHeight="15" x14ac:dyDescent="0.25"/>
  <cols>
    <col min="1" max="1" width="3.28515625" style="2" customWidth="1"/>
    <col min="2" max="2" width="5.42578125" style="1" customWidth="1"/>
    <col min="3" max="3" width="50.7109375" style="2" customWidth="1"/>
    <col min="4" max="4" width="14.42578125" style="111" customWidth="1"/>
    <col min="5" max="5" width="13.85546875" style="111" customWidth="1"/>
    <col min="6" max="6" width="15.5703125" style="111" bestFit="1" customWidth="1"/>
    <col min="7" max="7" width="10.42578125" style="137" bestFit="1" customWidth="1"/>
    <col min="8" max="8" width="13" style="138" customWidth="1"/>
    <col min="9" max="9" width="13.42578125" style="111" customWidth="1"/>
    <col min="10" max="10" width="14.28515625" style="111" customWidth="1"/>
    <col min="11" max="11" width="13.42578125" style="18" customWidth="1"/>
    <col min="12" max="12" width="14.42578125" style="18" customWidth="1"/>
    <col min="13" max="13" width="15.5703125" style="2" customWidth="1"/>
    <col min="14" max="14" width="15.85546875" style="2" customWidth="1"/>
    <col min="15" max="16384" width="9.140625" style="2"/>
  </cols>
  <sheetData>
    <row r="1" spans="2:14" s="10" customFormat="1" ht="14.25" x14ac:dyDescent="0.2">
      <c r="B1" s="11"/>
      <c r="D1" s="11"/>
      <c r="E1" s="11"/>
      <c r="F1" s="11"/>
      <c r="G1" s="9"/>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90"/>
      <c r="H3" s="61"/>
      <c r="I3" s="22"/>
      <c r="J3" s="22"/>
      <c r="K3" s="19"/>
      <c r="L3" s="8"/>
      <c r="N3" s="23"/>
    </row>
    <row r="4" spans="2:14" s="21" customFormat="1" ht="12.75" x14ac:dyDescent="0.2">
      <c r="B4" s="22"/>
      <c r="C4" s="20"/>
      <c r="D4" s="90"/>
      <c r="E4" s="90"/>
      <c r="F4" s="90"/>
      <c r="G4" s="90"/>
      <c r="H4" s="61"/>
      <c r="I4" s="22"/>
      <c r="J4" s="22"/>
      <c r="K4" s="19"/>
      <c r="L4" s="8"/>
      <c r="N4" s="23"/>
    </row>
    <row r="5" spans="2:14" s="21" customFormat="1" ht="12.75" x14ac:dyDescent="0.2">
      <c r="B5" s="22"/>
      <c r="C5" s="20"/>
      <c r="D5" s="90"/>
      <c r="E5" s="90"/>
      <c r="F5" s="90"/>
      <c r="G5" s="90"/>
      <c r="H5" s="61"/>
      <c r="I5" s="22"/>
      <c r="J5" s="22"/>
      <c r="K5" s="19"/>
      <c r="L5" s="8"/>
      <c r="N5" s="23"/>
    </row>
    <row r="6" spans="2:14" s="21" customFormat="1" ht="12.75" x14ac:dyDescent="0.2">
      <c r="B6" s="22"/>
      <c r="C6" s="20"/>
      <c r="D6" s="90"/>
      <c r="E6" s="90"/>
      <c r="F6" s="90"/>
      <c r="G6" s="90"/>
      <c r="H6" s="61"/>
      <c r="I6" s="22"/>
      <c r="J6" s="22"/>
      <c r="K6" s="19"/>
      <c r="L6" s="8"/>
      <c r="N6" s="23"/>
    </row>
    <row r="7" spans="2:14" s="21" customFormat="1" ht="12.75" x14ac:dyDescent="0.2">
      <c r="B7" s="22"/>
      <c r="C7" s="20"/>
      <c r="D7" s="90"/>
      <c r="E7" s="90"/>
      <c r="F7" s="90"/>
      <c r="G7" s="90"/>
      <c r="H7" s="61"/>
      <c r="I7" s="22"/>
      <c r="J7" s="22"/>
      <c r="K7" s="19"/>
      <c r="L7" s="8"/>
      <c r="N7" s="23"/>
    </row>
    <row r="8" spans="2:14" s="10" customFormat="1" ht="14.25" x14ac:dyDescent="0.2">
      <c r="B8" s="11"/>
      <c r="D8" s="11"/>
      <c r="E8" s="11"/>
      <c r="F8" s="11"/>
      <c r="G8" s="9"/>
      <c r="H8" s="61"/>
      <c r="I8" s="11"/>
      <c r="J8" s="11"/>
      <c r="K8" s="9"/>
      <c r="L8" s="8"/>
    </row>
    <row r="9" spans="2:14" s="27" customFormat="1" ht="16.5" x14ac:dyDescent="0.3">
      <c r="B9" s="28" t="s">
        <v>6</v>
      </c>
      <c r="C9" s="29"/>
      <c r="D9" s="91"/>
      <c r="E9" s="91"/>
      <c r="F9" s="91"/>
      <c r="G9" s="30"/>
      <c r="H9" s="62"/>
      <c r="I9" s="30"/>
      <c r="J9" s="33"/>
      <c r="K9" s="30"/>
      <c r="L9" s="31"/>
      <c r="M9" s="32" t="s">
        <v>7</v>
      </c>
      <c r="N9" s="33"/>
    </row>
    <row r="10" spans="2:14" s="27" customFormat="1" ht="16.5" x14ac:dyDescent="0.3">
      <c r="B10" s="28"/>
      <c r="C10" s="29"/>
      <c r="D10" s="91"/>
      <c r="E10" s="91"/>
      <c r="F10" s="91"/>
      <c r="G10" s="30"/>
      <c r="H10" s="63"/>
      <c r="I10" s="35"/>
      <c r="J10" s="33"/>
      <c r="K10" s="30"/>
      <c r="L10" s="34"/>
      <c r="M10" s="35"/>
      <c r="N10" s="33"/>
    </row>
    <row r="11" spans="2:14" s="27" customFormat="1" ht="16.5" x14ac:dyDescent="0.3">
      <c r="B11" s="36"/>
      <c r="C11" s="29"/>
      <c r="D11" s="91"/>
      <c r="E11" s="91"/>
      <c r="F11" s="91"/>
      <c r="G11" s="30"/>
      <c r="H11" s="63"/>
      <c r="I11" s="35"/>
      <c r="J11" s="33"/>
      <c r="K11" s="30"/>
      <c r="L11" s="34"/>
      <c r="M11" s="35"/>
      <c r="N11" s="33"/>
    </row>
    <row r="12" spans="2:14" s="27" customFormat="1" ht="16.5" x14ac:dyDescent="0.3">
      <c r="B12" s="28" t="s">
        <v>8</v>
      </c>
      <c r="C12" s="29"/>
      <c r="D12" s="91"/>
      <c r="E12" s="91"/>
      <c r="F12" s="91"/>
      <c r="G12" s="30"/>
      <c r="H12" s="63"/>
      <c r="I12" s="35"/>
      <c r="J12" s="33"/>
      <c r="K12" s="30"/>
      <c r="L12" s="34"/>
      <c r="M12" s="35"/>
      <c r="N12" s="33"/>
    </row>
    <row r="13" spans="2:14" s="10" customFormat="1" ht="15.75" x14ac:dyDescent="0.25">
      <c r="B13" s="11"/>
      <c r="C13" s="12"/>
      <c r="D13" s="107"/>
      <c r="E13" s="107"/>
      <c r="F13" s="107"/>
      <c r="G13" s="13"/>
      <c r="H13" s="64"/>
      <c r="I13" s="107"/>
      <c r="J13" s="11"/>
      <c r="K13" s="13"/>
      <c r="L13" s="13"/>
      <c r="M13" s="14"/>
    </row>
    <row r="15" spans="2:14" s="27" customFormat="1" ht="16.5" customHeight="1" x14ac:dyDescent="0.3">
      <c r="B15" s="51" t="s">
        <v>870</v>
      </c>
      <c r="C15" s="37"/>
      <c r="D15" s="109"/>
      <c r="E15" s="109"/>
      <c r="F15" s="109"/>
      <c r="G15" s="30"/>
      <c r="H15" s="63"/>
      <c r="I15" s="35"/>
      <c r="J15" s="35"/>
      <c r="K15" s="30"/>
      <c r="L15" s="34"/>
      <c r="M15" s="35"/>
      <c r="N15" s="35"/>
    </row>
    <row r="16" spans="2:14" s="44" customFormat="1" ht="16.5" x14ac:dyDescent="0.3">
      <c r="B16" s="45"/>
      <c r="C16" s="46"/>
      <c r="D16" s="106"/>
      <c r="E16" s="106"/>
      <c r="F16" s="106"/>
      <c r="G16" s="130"/>
      <c r="H16" s="131"/>
      <c r="I16" s="130"/>
      <c r="J16" s="49"/>
      <c r="K16" s="191" t="s">
        <v>24</v>
      </c>
      <c r="L16" s="192"/>
      <c r="M16" s="192"/>
      <c r="N16" s="192"/>
    </row>
    <row r="17" spans="2:14" s="50" customFormat="1" ht="73.5" customHeight="1" x14ac:dyDescent="0.2">
      <c r="B17" s="100" t="s">
        <v>9</v>
      </c>
      <c r="C17" s="117"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66" x14ac:dyDescent="0.25">
      <c r="B18" s="60">
        <v>1</v>
      </c>
      <c r="C18" s="86" t="s">
        <v>816</v>
      </c>
      <c r="D18" s="96" t="s">
        <v>716</v>
      </c>
      <c r="E18" s="96" t="s">
        <v>716</v>
      </c>
      <c r="F18" s="96" t="s">
        <v>755</v>
      </c>
      <c r="G18" s="60" t="s">
        <v>192</v>
      </c>
      <c r="H18" s="88">
        <v>8</v>
      </c>
      <c r="I18" s="78">
        <v>0</v>
      </c>
      <c r="J18" s="78">
        <f t="shared" ref="J18:J28" si="0">+H18*I18</f>
        <v>0</v>
      </c>
      <c r="K18" s="52"/>
      <c r="L18" s="79"/>
      <c r="M18" s="79"/>
      <c r="N18" s="79"/>
    </row>
    <row r="19" spans="2:14" s="80" customFormat="1" ht="66" x14ac:dyDescent="0.25">
      <c r="B19" s="60">
        <v>2</v>
      </c>
      <c r="C19" s="86" t="s">
        <v>817</v>
      </c>
      <c r="D19" s="96" t="s">
        <v>716</v>
      </c>
      <c r="E19" s="96" t="s">
        <v>716</v>
      </c>
      <c r="F19" s="96" t="s">
        <v>724</v>
      </c>
      <c r="G19" s="60" t="s">
        <v>192</v>
      </c>
      <c r="H19" s="88">
        <v>12</v>
      </c>
      <c r="I19" s="78">
        <v>0</v>
      </c>
      <c r="J19" s="78">
        <f t="shared" si="0"/>
        <v>0</v>
      </c>
      <c r="K19" s="52"/>
      <c r="L19" s="79"/>
      <c r="M19" s="79"/>
      <c r="N19" s="79"/>
    </row>
    <row r="20" spans="2:14" s="80" customFormat="1" ht="66" x14ac:dyDescent="0.25">
      <c r="B20" s="60">
        <v>3</v>
      </c>
      <c r="C20" s="86" t="s">
        <v>818</v>
      </c>
      <c r="D20" s="96" t="s">
        <v>716</v>
      </c>
      <c r="E20" s="96" t="s">
        <v>716</v>
      </c>
      <c r="F20" s="96" t="s">
        <v>724</v>
      </c>
      <c r="G20" s="60" t="s">
        <v>192</v>
      </c>
      <c r="H20" s="88">
        <v>16</v>
      </c>
      <c r="I20" s="78">
        <v>0</v>
      </c>
      <c r="J20" s="78">
        <f t="shared" si="0"/>
        <v>0</v>
      </c>
      <c r="K20" s="52"/>
      <c r="L20" s="79"/>
      <c r="M20" s="79"/>
      <c r="N20" s="79"/>
    </row>
    <row r="21" spans="2:14" s="80" customFormat="1" ht="66" x14ac:dyDescent="0.25">
      <c r="B21" s="60">
        <v>4</v>
      </c>
      <c r="C21" s="86" t="s">
        <v>819</v>
      </c>
      <c r="D21" s="96" t="s">
        <v>716</v>
      </c>
      <c r="E21" s="96" t="s">
        <v>716</v>
      </c>
      <c r="F21" s="96" t="s">
        <v>827</v>
      </c>
      <c r="G21" s="60" t="s">
        <v>192</v>
      </c>
      <c r="H21" s="88">
        <v>8</v>
      </c>
      <c r="I21" s="78">
        <v>0</v>
      </c>
      <c r="J21" s="78">
        <f t="shared" si="0"/>
        <v>0</v>
      </c>
      <c r="K21" s="52"/>
      <c r="L21" s="79"/>
      <c r="M21" s="79"/>
      <c r="N21" s="79"/>
    </row>
    <row r="22" spans="2:14" s="80" customFormat="1" ht="66" x14ac:dyDescent="0.25">
      <c r="B22" s="60">
        <v>5</v>
      </c>
      <c r="C22" s="86" t="s">
        <v>820</v>
      </c>
      <c r="D22" s="96" t="s">
        <v>716</v>
      </c>
      <c r="E22" s="96" t="s">
        <v>716</v>
      </c>
      <c r="F22" s="96" t="s">
        <v>828</v>
      </c>
      <c r="G22" s="60" t="s">
        <v>192</v>
      </c>
      <c r="H22" s="88">
        <v>12</v>
      </c>
      <c r="I22" s="78">
        <v>0</v>
      </c>
      <c r="J22" s="78">
        <f t="shared" si="0"/>
        <v>0</v>
      </c>
      <c r="K22" s="52"/>
      <c r="L22" s="79"/>
      <c r="M22" s="79"/>
      <c r="N22" s="79"/>
    </row>
    <row r="23" spans="2:14" s="80" customFormat="1" ht="66" x14ac:dyDescent="0.25">
      <c r="B23" s="60">
        <v>6</v>
      </c>
      <c r="C23" s="86" t="s">
        <v>821</v>
      </c>
      <c r="D23" s="96" t="s">
        <v>716</v>
      </c>
      <c r="E23" s="96" t="s">
        <v>716</v>
      </c>
      <c r="F23" s="96" t="s">
        <v>828</v>
      </c>
      <c r="G23" s="60" t="s">
        <v>192</v>
      </c>
      <c r="H23" s="88">
        <v>16</v>
      </c>
      <c r="I23" s="78">
        <v>0</v>
      </c>
      <c r="J23" s="78">
        <f t="shared" si="0"/>
        <v>0</v>
      </c>
      <c r="K23" s="52"/>
      <c r="L23" s="79"/>
      <c r="M23" s="79"/>
      <c r="N23" s="79"/>
    </row>
    <row r="24" spans="2:14" s="80" customFormat="1" ht="66" x14ac:dyDescent="0.25">
      <c r="B24" s="60">
        <v>7</v>
      </c>
      <c r="C24" s="86" t="s">
        <v>822</v>
      </c>
      <c r="D24" s="96" t="s">
        <v>716</v>
      </c>
      <c r="E24" s="96" t="s">
        <v>716</v>
      </c>
      <c r="F24" s="96" t="s">
        <v>828</v>
      </c>
      <c r="G24" s="60" t="s">
        <v>192</v>
      </c>
      <c r="H24" s="88">
        <v>8</v>
      </c>
      <c r="I24" s="78">
        <v>0</v>
      </c>
      <c r="J24" s="78">
        <f t="shared" si="0"/>
        <v>0</v>
      </c>
      <c r="K24" s="52"/>
      <c r="L24" s="79"/>
      <c r="M24" s="79"/>
      <c r="N24" s="79"/>
    </row>
    <row r="25" spans="2:14" s="80" customFormat="1" ht="66" x14ac:dyDescent="0.25">
      <c r="B25" s="60">
        <v>8</v>
      </c>
      <c r="C25" s="86" t="s">
        <v>823</v>
      </c>
      <c r="D25" s="96" t="s">
        <v>716</v>
      </c>
      <c r="E25" s="96" t="s">
        <v>716</v>
      </c>
      <c r="F25" s="96" t="s">
        <v>828</v>
      </c>
      <c r="G25" s="60" t="s">
        <v>192</v>
      </c>
      <c r="H25" s="88">
        <v>8</v>
      </c>
      <c r="I25" s="78">
        <v>0</v>
      </c>
      <c r="J25" s="78">
        <f t="shared" si="0"/>
        <v>0</v>
      </c>
      <c r="K25" s="52"/>
      <c r="L25" s="79"/>
      <c r="M25" s="79"/>
      <c r="N25" s="79"/>
    </row>
    <row r="26" spans="2:14" s="80" customFormat="1" ht="66" x14ac:dyDescent="0.25">
      <c r="B26" s="60">
        <v>9</v>
      </c>
      <c r="C26" s="86" t="s">
        <v>824</v>
      </c>
      <c r="D26" s="96" t="s">
        <v>716</v>
      </c>
      <c r="E26" s="96" t="s">
        <v>716</v>
      </c>
      <c r="F26" s="96" t="s">
        <v>828</v>
      </c>
      <c r="G26" s="60" t="s">
        <v>192</v>
      </c>
      <c r="H26" s="88">
        <v>8</v>
      </c>
      <c r="I26" s="78">
        <v>0</v>
      </c>
      <c r="J26" s="78">
        <f t="shared" si="0"/>
        <v>0</v>
      </c>
      <c r="K26" s="52"/>
      <c r="L26" s="79"/>
      <c r="M26" s="79"/>
      <c r="N26" s="79"/>
    </row>
    <row r="27" spans="2:14" s="80" customFormat="1" ht="66" x14ac:dyDescent="0.25">
      <c r="B27" s="60">
        <v>10</v>
      </c>
      <c r="C27" s="86" t="s">
        <v>825</v>
      </c>
      <c r="D27" s="96" t="s">
        <v>716</v>
      </c>
      <c r="E27" s="96" t="s">
        <v>716</v>
      </c>
      <c r="F27" s="96" t="s">
        <v>828</v>
      </c>
      <c r="G27" s="60" t="s">
        <v>192</v>
      </c>
      <c r="H27" s="88">
        <v>12</v>
      </c>
      <c r="I27" s="78">
        <v>0</v>
      </c>
      <c r="J27" s="78">
        <f t="shared" si="0"/>
        <v>0</v>
      </c>
      <c r="K27" s="52"/>
      <c r="L27" s="79"/>
      <c r="M27" s="79"/>
      <c r="N27" s="79"/>
    </row>
    <row r="28" spans="2:14" s="80" customFormat="1" ht="66" x14ac:dyDescent="0.25">
      <c r="B28" s="60">
        <v>11</v>
      </c>
      <c r="C28" s="86" t="s">
        <v>826</v>
      </c>
      <c r="D28" s="96" t="s">
        <v>716</v>
      </c>
      <c r="E28" s="96" t="s">
        <v>716</v>
      </c>
      <c r="F28" s="96" t="s">
        <v>828</v>
      </c>
      <c r="G28" s="60" t="s">
        <v>192</v>
      </c>
      <c r="H28" s="88">
        <v>12</v>
      </c>
      <c r="I28" s="78">
        <v>0</v>
      </c>
      <c r="J28" s="78">
        <f t="shared" si="0"/>
        <v>0</v>
      </c>
      <c r="K28" s="52"/>
      <c r="L28" s="79"/>
      <c r="M28" s="79"/>
      <c r="N28" s="79"/>
    </row>
    <row r="29" spans="2:14" s="27" customFormat="1" ht="15" customHeight="1" x14ac:dyDescent="0.3">
      <c r="B29" s="190" t="s">
        <v>437</v>
      </c>
      <c r="C29" s="190"/>
      <c r="D29" s="190"/>
      <c r="E29" s="190"/>
      <c r="F29" s="190"/>
      <c r="G29" s="190"/>
      <c r="H29" s="190"/>
      <c r="I29" s="190"/>
      <c r="J29" s="147">
        <f>SUM(J18:J28)</f>
        <v>0</v>
      </c>
      <c r="N29" s="55"/>
    </row>
    <row r="30" spans="2:14" s="15" customFormat="1" ht="15" customHeight="1" x14ac:dyDescent="0.25">
      <c r="B30" s="16"/>
      <c r="C30" s="3"/>
      <c r="D30" s="110"/>
      <c r="E30" s="110"/>
      <c r="F30" s="110"/>
      <c r="G30" s="132"/>
      <c r="H30" s="133"/>
      <c r="I30" s="132"/>
      <c r="J30" s="132"/>
      <c r="K30" s="17"/>
      <c r="L30" s="16"/>
      <c r="M30" s="16"/>
      <c r="N30" s="16"/>
    </row>
    <row r="31" spans="2:14" s="59" customFormat="1" ht="15.75" customHeight="1" x14ac:dyDescent="0.3">
      <c r="B31" s="183" t="s">
        <v>19</v>
      </c>
      <c r="C31" s="183"/>
      <c r="D31" s="183"/>
      <c r="E31" s="183"/>
      <c r="F31" s="183"/>
      <c r="G31" s="183"/>
      <c r="H31" s="183"/>
      <c r="I31" s="183"/>
      <c r="J31" s="183"/>
      <c r="K31" s="177"/>
      <c r="L31" s="177"/>
      <c r="M31" s="177"/>
      <c r="N31" s="177"/>
    </row>
    <row r="32" spans="2:14" s="59" customFormat="1" ht="18" customHeight="1" x14ac:dyDescent="0.3">
      <c r="B32" s="183" t="s">
        <v>22</v>
      </c>
      <c r="C32" s="183"/>
      <c r="D32" s="183"/>
      <c r="E32" s="183"/>
      <c r="F32" s="183"/>
      <c r="G32" s="183"/>
      <c r="H32" s="183"/>
      <c r="I32" s="183"/>
      <c r="J32" s="183"/>
      <c r="K32" s="177"/>
      <c r="L32" s="177"/>
      <c r="M32" s="177"/>
      <c r="N32" s="177"/>
    </row>
    <row r="33" spans="2:14" s="59" customFormat="1" ht="20.25" customHeight="1" x14ac:dyDescent="0.25">
      <c r="B33" s="189" t="s">
        <v>20</v>
      </c>
      <c r="C33" s="189"/>
      <c r="D33" s="189"/>
      <c r="E33" s="189"/>
      <c r="F33" s="189"/>
      <c r="G33" s="189"/>
      <c r="H33" s="189"/>
      <c r="I33" s="189"/>
      <c r="J33" s="189"/>
      <c r="K33" s="189"/>
      <c r="L33" s="189"/>
      <c r="M33" s="189"/>
      <c r="N33" s="189"/>
    </row>
    <row r="34" spans="2:14" s="59" customFormat="1" ht="33.75" customHeight="1" x14ac:dyDescent="0.3">
      <c r="B34" s="183" t="s">
        <v>27</v>
      </c>
      <c r="C34" s="185"/>
      <c r="D34" s="185"/>
      <c r="E34" s="185"/>
      <c r="F34" s="185"/>
      <c r="G34" s="185"/>
      <c r="H34" s="185"/>
      <c r="I34" s="185"/>
      <c r="J34" s="185"/>
      <c r="K34" s="177"/>
      <c r="L34" s="177"/>
      <c r="M34" s="177"/>
      <c r="N34" s="177"/>
    </row>
    <row r="35" spans="2:14" s="59" customFormat="1" ht="66" customHeight="1" x14ac:dyDescent="0.3">
      <c r="B35" s="183" t="s">
        <v>28</v>
      </c>
      <c r="C35" s="177"/>
      <c r="D35" s="177"/>
      <c r="E35" s="177"/>
      <c r="F35" s="177"/>
      <c r="G35" s="177"/>
      <c r="H35" s="177"/>
      <c r="I35" s="177"/>
      <c r="J35" s="177"/>
      <c r="K35" s="177"/>
      <c r="L35" s="177"/>
      <c r="M35" s="177"/>
      <c r="N35" s="177"/>
    </row>
    <row r="36" spans="2:14" s="59" customFormat="1" ht="17.25" customHeight="1" x14ac:dyDescent="0.3">
      <c r="B36" s="183" t="s">
        <v>25</v>
      </c>
      <c r="C36" s="177"/>
      <c r="D36" s="177"/>
      <c r="E36" s="177"/>
      <c r="F36" s="177"/>
      <c r="G36" s="177"/>
      <c r="H36" s="177"/>
      <c r="I36" s="177"/>
      <c r="J36" s="177"/>
      <c r="K36" s="177"/>
      <c r="L36" s="177"/>
      <c r="M36" s="177"/>
      <c r="N36" s="177"/>
    </row>
    <row r="37" spans="2:14" s="59" customFormat="1" ht="87" customHeight="1" x14ac:dyDescent="0.25">
      <c r="B37" s="189" t="s">
        <v>21</v>
      </c>
      <c r="C37" s="189"/>
      <c r="D37" s="189"/>
      <c r="E37" s="189"/>
      <c r="F37" s="189"/>
      <c r="G37" s="189"/>
      <c r="H37" s="189"/>
      <c r="I37" s="189"/>
      <c r="J37" s="189"/>
      <c r="K37" s="177"/>
      <c r="L37" s="177"/>
      <c r="M37" s="177"/>
      <c r="N37" s="177"/>
    </row>
    <row r="38" spans="2:14" s="59" customFormat="1" ht="31.5" customHeight="1" x14ac:dyDescent="0.3">
      <c r="B38" s="183" t="s">
        <v>26</v>
      </c>
      <c r="C38" s="184"/>
      <c r="D38" s="184"/>
      <c r="E38" s="184"/>
      <c r="F38" s="184"/>
      <c r="G38" s="184"/>
      <c r="H38" s="184"/>
      <c r="I38" s="184"/>
      <c r="J38" s="184"/>
      <c r="K38" s="177"/>
      <c r="L38" s="177"/>
      <c r="M38" s="177"/>
      <c r="N38" s="177"/>
    </row>
    <row r="39" spans="2:14" s="59" customFormat="1" ht="16.5" x14ac:dyDescent="0.3">
      <c r="B39" s="176" t="s">
        <v>23</v>
      </c>
      <c r="C39" s="176"/>
      <c r="D39" s="176"/>
      <c r="E39" s="176"/>
      <c r="F39" s="176"/>
      <c r="G39" s="176"/>
      <c r="H39" s="176"/>
      <c r="I39" s="176"/>
      <c r="J39" s="176"/>
      <c r="K39" s="177"/>
      <c r="L39" s="177"/>
      <c r="M39" s="177"/>
      <c r="N39" s="177"/>
    </row>
    <row r="40" spans="2:14" x14ac:dyDescent="0.25">
      <c r="B40" s="4"/>
      <c r="C40" s="5"/>
      <c r="D40" s="98"/>
      <c r="E40" s="98"/>
      <c r="F40" s="98"/>
      <c r="G40" s="134"/>
      <c r="H40" s="135"/>
      <c r="I40" s="134"/>
      <c r="J40" s="108"/>
      <c r="K40" s="6"/>
      <c r="L40" s="24"/>
      <c r="M40" s="6"/>
      <c r="N40" s="7"/>
    </row>
    <row r="41" spans="2:14" x14ac:dyDescent="0.25">
      <c r="B41" s="4"/>
      <c r="C41" s="5"/>
      <c r="D41" s="98"/>
      <c r="E41" s="98"/>
      <c r="F41" s="98"/>
      <c r="G41" s="134"/>
      <c r="H41" s="135"/>
      <c r="I41" s="134"/>
      <c r="J41" s="108"/>
      <c r="K41" s="6"/>
      <c r="L41" s="24"/>
      <c r="M41" s="6"/>
      <c r="N41" s="7"/>
    </row>
    <row r="42" spans="2:14" s="38" customFormat="1" ht="16.5" customHeight="1" x14ac:dyDescent="0.3">
      <c r="B42" s="39" t="s">
        <v>3</v>
      </c>
      <c r="D42" s="33"/>
      <c r="E42" s="33"/>
      <c r="F42" s="33"/>
      <c r="G42" s="136"/>
      <c r="H42" s="68"/>
      <c r="I42" s="33"/>
      <c r="J42" s="136"/>
      <c r="K42" s="40"/>
      <c r="L42" s="41"/>
      <c r="M42" s="42"/>
      <c r="N42" s="43" t="s">
        <v>4</v>
      </c>
    </row>
    <row r="44" spans="2:14" x14ac:dyDescent="0.25">
      <c r="B44" s="57"/>
      <c r="C44" s="57"/>
      <c r="K44" s="58"/>
      <c r="L44" s="58"/>
      <c r="M44" s="57"/>
      <c r="N44" s="57"/>
    </row>
    <row r="45" spans="2:14" x14ac:dyDescent="0.25">
      <c r="B45" s="57"/>
      <c r="C45" s="57"/>
      <c r="K45" s="58"/>
      <c r="L45" s="58"/>
      <c r="M45" s="57"/>
      <c r="N45" s="57"/>
    </row>
    <row r="46" spans="2:14" x14ac:dyDescent="0.25">
      <c r="B46" s="57"/>
      <c r="C46" s="57"/>
      <c r="K46" s="58"/>
      <c r="L46" s="58"/>
      <c r="M46" s="57"/>
      <c r="N46" s="57"/>
    </row>
    <row r="47" spans="2:14" x14ac:dyDescent="0.25">
      <c r="B47" s="57"/>
      <c r="C47" s="57"/>
      <c r="K47" s="58"/>
      <c r="L47" s="58"/>
      <c r="M47" s="57"/>
      <c r="N47" s="57"/>
    </row>
    <row r="48" spans="2:14" x14ac:dyDescent="0.25">
      <c r="B48" s="57" t="s">
        <v>18</v>
      </c>
      <c r="C48" s="57"/>
      <c r="K48" s="58"/>
      <c r="L48" s="58"/>
      <c r="M48" s="57"/>
      <c r="N48" s="57"/>
    </row>
    <row r="49" spans="2:14" x14ac:dyDescent="0.25">
      <c r="B49" s="57"/>
      <c r="C49" s="57"/>
      <c r="K49" s="58"/>
      <c r="L49" s="58"/>
      <c r="M49" s="57"/>
      <c r="N49" s="57"/>
    </row>
    <row r="50" spans="2:14" x14ac:dyDescent="0.25">
      <c r="B50" s="57"/>
      <c r="C50" s="57"/>
      <c r="K50" s="58"/>
      <c r="L50" s="58"/>
      <c r="M50" s="57"/>
      <c r="N50" s="57"/>
    </row>
    <row r="52" spans="2:14" x14ac:dyDescent="0.25">
      <c r="B52" s="57"/>
    </row>
    <row r="53" spans="2:14" x14ac:dyDescent="0.25">
      <c r="B53" s="57"/>
    </row>
    <row r="54" spans="2:14" x14ac:dyDescent="0.25">
      <c r="B54" s="57"/>
    </row>
    <row r="55" spans="2:14" x14ac:dyDescent="0.25">
      <c r="B55" s="57"/>
    </row>
    <row r="56" spans="2:14" x14ac:dyDescent="0.25">
      <c r="B56" s="57"/>
    </row>
  </sheetData>
  <mergeCells count="13">
    <mergeCell ref="B32:N32"/>
    <mergeCell ref="H2:J2"/>
    <mergeCell ref="L2:N2"/>
    <mergeCell ref="K16:N16"/>
    <mergeCell ref="B29:I29"/>
    <mergeCell ref="B31:N31"/>
    <mergeCell ref="B39:N39"/>
    <mergeCell ref="B33:N33"/>
    <mergeCell ref="B34:N34"/>
    <mergeCell ref="B35:N35"/>
    <mergeCell ref="B36:N36"/>
    <mergeCell ref="B37:N37"/>
    <mergeCell ref="B38:N38"/>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2"/>
  <sheetViews>
    <sheetView zoomScaleNormal="100" workbookViewId="0">
      <selection activeCell="B2" sqref="B2"/>
    </sheetView>
  </sheetViews>
  <sheetFormatPr defaultRowHeight="16.5" x14ac:dyDescent="0.3"/>
  <cols>
    <col min="1" max="1" width="3.28515625" style="27" customWidth="1"/>
    <col min="2" max="2" width="5.42578125" style="33" customWidth="1"/>
    <col min="3" max="3" width="41.85546875" style="27" customWidth="1"/>
    <col min="4" max="4" width="13.42578125" style="33" bestFit="1" customWidth="1"/>
    <col min="5" max="5" width="14.140625" style="33" customWidth="1"/>
    <col min="6" max="6" width="11.28515625" style="33" customWidth="1"/>
    <col min="7" max="7" width="14.7109375" style="140" bestFit="1" customWidth="1"/>
    <col min="8" max="8" width="12.85546875" style="165" customWidth="1"/>
    <col min="9" max="9" width="13.85546875" style="33" customWidth="1"/>
    <col min="10" max="10" width="15.5703125" style="33" customWidth="1"/>
    <col min="11" max="11" width="13.42578125" style="136" customWidth="1"/>
    <col min="12" max="12" width="15.5703125" style="136" customWidth="1"/>
    <col min="13" max="14" width="15.85546875" style="27" customWidth="1"/>
    <col min="15" max="16384" width="9.140625" style="27"/>
  </cols>
  <sheetData>
    <row r="1" spans="2:14" x14ac:dyDescent="0.3">
      <c r="H1" s="62"/>
      <c r="L1" s="50"/>
    </row>
    <row r="2" spans="2:14" s="26" customFormat="1" ht="27" customHeight="1" x14ac:dyDescent="0.3">
      <c r="B2" s="25" t="s">
        <v>5</v>
      </c>
      <c r="D2" s="89"/>
      <c r="E2" s="89"/>
      <c r="F2" s="89"/>
      <c r="G2" s="105"/>
      <c r="H2" s="187"/>
      <c r="I2" s="188"/>
      <c r="J2" s="188"/>
      <c r="K2" s="54"/>
      <c r="L2" s="178" t="s">
        <v>14</v>
      </c>
      <c r="M2" s="179"/>
      <c r="N2" s="179"/>
    </row>
    <row r="3" spans="2:14" s="26" customFormat="1" ht="12.75" x14ac:dyDescent="0.2">
      <c r="B3" s="89"/>
      <c r="C3" s="25"/>
      <c r="D3" s="150"/>
      <c r="E3" s="150"/>
      <c r="F3" s="150"/>
      <c r="G3" s="105"/>
      <c r="H3" s="62"/>
      <c r="I3" s="89"/>
      <c r="J3" s="89"/>
      <c r="K3" s="151"/>
      <c r="L3" s="50"/>
      <c r="N3" s="152"/>
    </row>
    <row r="4" spans="2:14" s="26" customFormat="1" ht="12.75" x14ac:dyDescent="0.2">
      <c r="B4" s="89"/>
      <c r="C4" s="25"/>
      <c r="D4" s="150"/>
      <c r="E4" s="150"/>
      <c r="F4" s="150"/>
      <c r="G4" s="105"/>
      <c r="H4" s="62"/>
      <c r="I4" s="89"/>
      <c r="J4" s="89"/>
      <c r="K4" s="151"/>
      <c r="L4" s="50"/>
      <c r="N4" s="152"/>
    </row>
    <row r="5" spans="2:14" s="26" customFormat="1" ht="12.75" x14ac:dyDescent="0.2">
      <c r="B5" s="89"/>
      <c r="C5" s="25"/>
      <c r="D5" s="150"/>
      <c r="E5" s="150"/>
      <c r="F5" s="150"/>
      <c r="G5" s="105"/>
      <c r="H5" s="62"/>
      <c r="I5" s="89"/>
      <c r="J5" s="89"/>
      <c r="K5" s="151"/>
      <c r="L5" s="50"/>
      <c r="N5" s="152"/>
    </row>
    <row r="6" spans="2:14" s="26" customFormat="1" ht="12.75" x14ac:dyDescent="0.2">
      <c r="B6" s="89"/>
      <c r="C6" s="25"/>
      <c r="D6" s="150"/>
      <c r="E6" s="150"/>
      <c r="F6" s="150"/>
      <c r="G6" s="105"/>
      <c r="H6" s="62"/>
      <c r="I6" s="89"/>
      <c r="J6" s="89"/>
      <c r="K6" s="151"/>
      <c r="L6" s="50"/>
      <c r="N6" s="152"/>
    </row>
    <row r="7" spans="2:14" s="26" customFormat="1" ht="12.75" x14ac:dyDescent="0.2">
      <c r="B7" s="89"/>
      <c r="C7" s="25"/>
      <c r="D7" s="150"/>
      <c r="E7" s="150"/>
      <c r="F7" s="150"/>
      <c r="G7" s="105"/>
      <c r="H7" s="62"/>
      <c r="I7" s="89"/>
      <c r="J7" s="89"/>
      <c r="K7" s="151"/>
      <c r="L7" s="50"/>
      <c r="N7" s="152"/>
    </row>
    <row r="8" spans="2:14" x14ac:dyDescent="0.3">
      <c r="H8" s="62"/>
      <c r="L8" s="50"/>
    </row>
    <row r="9" spans="2:14" x14ac:dyDescent="0.3">
      <c r="B9" s="28" t="s">
        <v>6</v>
      </c>
      <c r="C9" s="29"/>
      <c r="D9" s="91"/>
      <c r="E9" s="91"/>
      <c r="F9" s="91"/>
      <c r="G9" s="71"/>
      <c r="H9" s="62"/>
      <c r="I9" s="30"/>
      <c r="K9" s="30"/>
      <c r="L9" s="31"/>
      <c r="M9" s="32" t="s">
        <v>7</v>
      </c>
      <c r="N9" s="33"/>
    </row>
    <row r="10" spans="2:14" x14ac:dyDescent="0.3">
      <c r="B10" s="28"/>
      <c r="C10" s="29"/>
      <c r="D10" s="91"/>
      <c r="E10" s="91"/>
      <c r="F10" s="91"/>
      <c r="G10" s="71"/>
      <c r="H10" s="63"/>
      <c r="I10" s="35"/>
      <c r="K10" s="30"/>
      <c r="L10" s="34"/>
      <c r="M10" s="35"/>
      <c r="N10" s="33"/>
    </row>
    <row r="11" spans="2:14" x14ac:dyDescent="0.3">
      <c r="B11" s="36"/>
      <c r="C11" s="29"/>
      <c r="D11" s="91"/>
      <c r="E11" s="91"/>
      <c r="F11" s="91"/>
      <c r="G11" s="71"/>
      <c r="H11" s="63"/>
      <c r="I11" s="35"/>
      <c r="K11" s="30"/>
      <c r="L11" s="34"/>
      <c r="M11" s="35"/>
      <c r="N11" s="33"/>
    </row>
    <row r="12" spans="2:14" x14ac:dyDescent="0.3">
      <c r="B12" s="28" t="s">
        <v>8</v>
      </c>
      <c r="C12" s="29"/>
      <c r="D12" s="91"/>
      <c r="E12" s="91"/>
      <c r="F12" s="91"/>
      <c r="G12" s="71"/>
      <c r="H12" s="63"/>
      <c r="I12" s="35"/>
      <c r="K12" s="30"/>
      <c r="L12" s="34"/>
      <c r="M12" s="35"/>
      <c r="N12" s="33"/>
    </row>
    <row r="13" spans="2:14" x14ac:dyDescent="0.3">
      <c r="C13" s="28"/>
      <c r="D13" s="35"/>
      <c r="E13" s="35"/>
      <c r="F13" s="35"/>
      <c r="G13" s="71"/>
      <c r="H13" s="153"/>
      <c r="I13" s="35"/>
      <c r="K13" s="30"/>
      <c r="L13" s="30"/>
      <c r="M13" s="36"/>
    </row>
    <row r="15" spans="2:14" ht="16.5" customHeight="1" x14ac:dyDescent="0.3">
      <c r="B15" s="51" t="s">
        <v>869</v>
      </c>
      <c r="C15" s="37"/>
      <c r="D15" s="109"/>
      <c r="E15" s="109"/>
      <c r="F15" s="109"/>
      <c r="G15" s="71"/>
      <c r="H15" s="63"/>
      <c r="I15" s="35"/>
      <c r="J15" s="35"/>
      <c r="K15" s="30"/>
      <c r="L15" s="34"/>
      <c r="M15" s="35"/>
      <c r="N15" s="35"/>
    </row>
    <row r="16" spans="2:14" s="44" customFormat="1" x14ac:dyDescent="0.3">
      <c r="B16" s="45"/>
      <c r="C16" s="46"/>
      <c r="D16" s="106"/>
      <c r="E16" s="106"/>
      <c r="F16" s="106"/>
      <c r="G16" s="130"/>
      <c r="H16" s="131"/>
      <c r="I16" s="130"/>
      <c r="J16" s="49"/>
      <c r="K16" s="191" t="s">
        <v>24</v>
      </c>
      <c r="L16" s="194"/>
      <c r="M16" s="194"/>
      <c r="N16" s="194"/>
    </row>
    <row r="17" spans="2:14" s="50" customFormat="1" ht="73.5" customHeight="1" x14ac:dyDescent="0.2">
      <c r="B17" s="100" t="s">
        <v>9</v>
      </c>
      <c r="C17" s="117"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49.5" x14ac:dyDescent="0.25">
      <c r="B18" s="53">
        <v>1</v>
      </c>
      <c r="C18" s="169" t="s">
        <v>829</v>
      </c>
      <c r="D18" s="96" t="s">
        <v>710</v>
      </c>
      <c r="E18" s="96" t="s">
        <v>711</v>
      </c>
      <c r="F18" s="154" t="s">
        <v>76</v>
      </c>
      <c r="G18" s="60" t="s">
        <v>76</v>
      </c>
      <c r="H18" s="88">
        <v>4</v>
      </c>
      <c r="I18" s="78">
        <v>0</v>
      </c>
      <c r="J18" s="78">
        <f>+H18*I18</f>
        <v>0</v>
      </c>
      <c r="K18" s="52"/>
      <c r="L18" s="79"/>
      <c r="M18" s="79"/>
      <c r="N18" s="79"/>
    </row>
    <row r="19" spans="2:14" s="80" customFormat="1" ht="33" x14ac:dyDescent="0.25">
      <c r="B19" s="53">
        <v>2</v>
      </c>
      <c r="C19" s="169" t="s">
        <v>830</v>
      </c>
      <c r="D19" s="96" t="s">
        <v>712</v>
      </c>
      <c r="E19" s="96" t="s">
        <v>711</v>
      </c>
      <c r="F19" s="155" t="s">
        <v>76</v>
      </c>
      <c r="G19" s="60" t="s">
        <v>76</v>
      </c>
      <c r="H19" s="88">
        <v>4</v>
      </c>
      <c r="I19" s="78">
        <v>0</v>
      </c>
      <c r="J19" s="78">
        <f t="shared" ref="J19:J24" si="0">+H19*I19</f>
        <v>0</v>
      </c>
      <c r="K19" s="52"/>
      <c r="L19" s="79"/>
      <c r="M19" s="79"/>
      <c r="N19" s="79"/>
    </row>
    <row r="20" spans="2:14" s="80" customFormat="1" ht="33" x14ac:dyDescent="0.25">
      <c r="B20" s="53">
        <v>3</v>
      </c>
      <c r="C20" s="169" t="s">
        <v>831</v>
      </c>
      <c r="D20" s="96" t="s">
        <v>713</v>
      </c>
      <c r="E20" s="96" t="s">
        <v>711</v>
      </c>
      <c r="F20" s="155" t="s">
        <v>380</v>
      </c>
      <c r="G20" s="60" t="s">
        <v>76</v>
      </c>
      <c r="H20" s="88">
        <v>4</v>
      </c>
      <c r="I20" s="78">
        <v>0</v>
      </c>
      <c r="J20" s="78">
        <f t="shared" si="0"/>
        <v>0</v>
      </c>
      <c r="K20" s="52"/>
      <c r="L20" s="79"/>
      <c r="M20" s="79"/>
      <c r="N20" s="79"/>
    </row>
    <row r="21" spans="2:14" s="80" customFormat="1" ht="33" x14ac:dyDescent="0.25">
      <c r="B21" s="53">
        <v>4</v>
      </c>
      <c r="C21" s="169" t="s">
        <v>832</v>
      </c>
      <c r="D21" s="96" t="s">
        <v>714</v>
      </c>
      <c r="E21" s="96" t="s">
        <v>711</v>
      </c>
      <c r="F21" s="155" t="s">
        <v>76</v>
      </c>
      <c r="G21" s="60" t="s">
        <v>76</v>
      </c>
      <c r="H21" s="88">
        <v>4</v>
      </c>
      <c r="I21" s="78">
        <v>0</v>
      </c>
      <c r="J21" s="78">
        <f t="shared" si="0"/>
        <v>0</v>
      </c>
      <c r="K21" s="52"/>
      <c r="L21" s="79"/>
      <c r="M21" s="79"/>
      <c r="N21" s="79"/>
    </row>
    <row r="22" spans="2:14" s="80" customFormat="1" x14ac:dyDescent="0.25">
      <c r="B22" s="53">
        <v>5</v>
      </c>
      <c r="C22" s="169" t="s">
        <v>440</v>
      </c>
      <c r="D22" s="96" t="s">
        <v>716</v>
      </c>
      <c r="E22" s="96" t="s">
        <v>716</v>
      </c>
      <c r="F22" s="155" t="s">
        <v>76</v>
      </c>
      <c r="G22" s="60" t="s">
        <v>76</v>
      </c>
      <c r="H22" s="88">
        <v>2</v>
      </c>
      <c r="I22" s="78">
        <v>0</v>
      </c>
      <c r="J22" s="78">
        <f t="shared" si="0"/>
        <v>0</v>
      </c>
      <c r="K22" s="52"/>
      <c r="L22" s="79"/>
      <c r="M22" s="79"/>
      <c r="N22" s="79"/>
    </row>
    <row r="23" spans="2:14" s="80" customFormat="1" x14ac:dyDescent="0.25">
      <c r="B23" s="53">
        <v>6</v>
      </c>
      <c r="C23" s="169" t="s">
        <v>441</v>
      </c>
      <c r="D23" s="96" t="s">
        <v>716</v>
      </c>
      <c r="E23" s="96" t="s">
        <v>716</v>
      </c>
      <c r="F23" s="155" t="s">
        <v>76</v>
      </c>
      <c r="G23" s="60" t="s">
        <v>76</v>
      </c>
      <c r="H23" s="88">
        <v>2</v>
      </c>
      <c r="I23" s="78">
        <v>0</v>
      </c>
      <c r="J23" s="78">
        <f t="shared" si="0"/>
        <v>0</v>
      </c>
      <c r="K23" s="52"/>
      <c r="L23" s="79"/>
      <c r="M23" s="79"/>
      <c r="N23" s="79"/>
    </row>
    <row r="24" spans="2:14" s="80" customFormat="1" x14ac:dyDescent="0.25">
      <c r="B24" s="53">
        <v>7</v>
      </c>
      <c r="C24" s="169" t="s">
        <v>442</v>
      </c>
      <c r="D24" s="96" t="s">
        <v>716</v>
      </c>
      <c r="E24" s="96" t="s">
        <v>716</v>
      </c>
      <c r="F24" s="155" t="s">
        <v>76</v>
      </c>
      <c r="G24" s="60" t="s">
        <v>76</v>
      </c>
      <c r="H24" s="88">
        <v>2</v>
      </c>
      <c r="I24" s="78">
        <v>0</v>
      </c>
      <c r="J24" s="78">
        <f t="shared" si="0"/>
        <v>0</v>
      </c>
      <c r="K24" s="52"/>
      <c r="L24" s="79"/>
      <c r="M24" s="79"/>
      <c r="N24" s="79"/>
    </row>
    <row r="25" spans="2:14" ht="15" customHeight="1" x14ac:dyDescent="0.3">
      <c r="B25" s="190" t="s">
        <v>436</v>
      </c>
      <c r="C25" s="190"/>
      <c r="D25" s="190"/>
      <c r="E25" s="190"/>
      <c r="F25" s="190"/>
      <c r="G25" s="190"/>
      <c r="H25" s="190"/>
      <c r="I25" s="190"/>
      <c r="J25" s="147">
        <f>SUM(J18:J24)</f>
        <v>0</v>
      </c>
      <c r="K25" s="27"/>
      <c r="L25" s="27"/>
      <c r="N25" s="55"/>
    </row>
    <row r="26" spans="2:14" s="162" customFormat="1" ht="15" customHeight="1" x14ac:dyDescent="0.3">
      <c r="B26" s="156"/>
      <c r="C26" s="157"/>
      <c r="D26" s="158"/>
      <c r="E26" s="158"/>
      <c r="F26" s="158"/>
      <c r="G26" s="159"/>
      <c r="H26" s="160"/>
      <c r="I26" s="156"/>
      <c r="J26" s="156"/>
      <c r="K26" s="161"/>
      <c r="L26" s="156"/>
      <c r="M26" s="156"/>
      <c r="N26" s="156"/>
    </row>
    <row r="27" spans="2:14" s="44" customFormat="1" ht="15.75" customHeight="1" x14ac:dyDescent="0.3">
      <c r="B27" s="183" t="s">
        <v>19</v>
      </c>
      <c r="C27" s="183"/>
      <c r="D27" s="183"/>
      <c r="E27" s="183"/>
      <c r="F27" s="183"/>
      <c r="G27" s="183"/>
      <c r="H27" s="183"/>
      <c r="I27" s="183"/>
      <c r="J27" s="183"/>
      <c r="K27" s="193"/>
      <c r="L27" s="193"/>
      <c r="M27" s="193"/>
      <c r="N27" s="193"/>
    </row>
    <row r="28" spans="2:14" s="44" customFormat="1" ht="18" customHeight="1" x14ac:dyDescent="0.3">
      <c r="B28" s="183" t="s">
        <v>22</v>
      </c>
      <c r="C28" s="183"/>
      <c r="D28" s="183"/>
      <c r="E28" s="183"/>
      <c r="F28" s="183"/>
      <c r="G28" s="183"/>
      <c r="H28" s="183"/>
      <c r="I28" s="183"/>
      <c r="J28" s="183"/>
      <c r="K28" s="193"/>
      <c r="L28" s="193"/>
      <c r="M28" s="193"/>
      <c r="N28" s="193"/>
    </row>
    <row r="29" spans="2:14" s="44" customFormat="1" ht="20.25" customHeight="1" x14ac:dyDescent="0.3">
      <c r="B29" s="189" t="s">
        <v>20</v>
      </c>
      <c r="C29" s="189"/>
      <c r="D29" s="189"/>
      <c r="E29" s="189"/>
      <c r="F29" s="189"/>
      <c r="G29" s="189"/>
      <c r="H29" s="189"/>
      <c r="I29" s="189"/>
      <c r="J29" s="189"/>
      <c r="K29" s="189"/>
      <c r="L29" s="189"/>
      <c r="M29" s="189"/>
      <c r="N29" s="189"/>
    </row>
    <row r="30" spans="2:14" s="44" customFormat="1" ht="33.75" customHeight="1" x14ac:dyDescent="0.3">
      <c r="B30" s="183" t="s">
        <v>27</v>
      </c>
      <c r="C30" s="185"/>
      <c r="D30" s="185"/>
      <c r="E30" s="185"/>
      <c r="F30" s="185"/>
      <c r="G30" s="185"/>
      <c r="H30" s="185"/>
      <c r="I30" s="185"/>
      <c r="J30" s="185"/>
      <c r="K30" s="193"/>
      <c r="L30" s="193"/>
      <c r="M30" s="193"/>
      <c r="N30" s="193"/>
    </row>
    <row r="31" spans="2:14" s="44" customFormat="1" ht="66" customHeight="1" x14ac:dyDescent="0.3">
      <c r="B31" s="183" t="s">
        <v>28</v>
      </c>
      <c r="C31" s="193"/>
      <c r="D31" s="193"/>
      <c r="E31" s="193"/>
      <c r="F31" s="193"/>
      <c r="G31" s="193"/>
      <c r="H31" s="193"/>
      <c r="I31" s="193"/>
      <c r="J31" s="193"/>
      <c r="K31" s="193"/>
      <c r="L31" s="193"/>
      <c r="M31" s="193"/>
      <c r="N31" s="193"/>
    </row>
    <row r="32" spans="2:14" s="44" customFormat="1" ht="17.25" customHeight="1" x14ac:dyDescent="0.3">
      <c r="B32" s="183" t="s">
        <v>25</v>
      </c>
      <c r="C32" s="193"/>
      <c r="D32" s="193"/>
      <c r="E32" s="193"/>
      <c r="F32" s="193"/>
      <c r="G32" s="193"/>
      <c r="H32" s="193"/>
      <c r="I32" s="193"/>
      <c r="J32" s="193"/>
      <c r="K32" s="193"/>
      <c r="L32" s="193"/>
      <c r="M32" s="193"/>
      <c r="N32" s="193"/>
    </row>
    <row r="33" spans="2:14" s="44" customFormat="1" ht="87" customHeight="1" x14ac:dyDescent="0.3">
      <c r="B33" s="189" t="s">
        <v>21</v>
      </c>
      <c r="C33" s="189"/>
      <c r="D33" s="189"/>
      <c r="E33" s="189"/>
      <c r="F33" s="189"/>
      <c r="G33" s="189"/>
      <c r="H33" s="189"/>
      <c r="I33" s="189"/>
      <c r="J33" s="189"/>
      <c r="K33" s="193"/>
      <c r="L33" s="193"/>
      <c r="M33" s="193"/>
      <c r="N33" s="193"/>
    </row>
    <row r="34" spans="2:14" s="44" customFormat="1" ht="31.5" customHeight="1" x14ac:dyDescent="0.3">
      <c r="B34" s="183" t="s">
        <v>26</v>
      </c>
      <c r="C34" s="185"/>
      <c r="D34" s="185"/>
      <c r="E34" s="185"/>
      <c r="F34" s="185"/>
      <c r="G34" s="185"/>
      <c r="H34" s="185"/>
      <c r="I34" s="185"/>
      <c r="J34" s="185"/>
      <c r="K34" s="193"/>
      <c r="L34" s="193"/>
      <c r="M34" s="193"/>
      <c r="N34" s="193"/>
    </row>
    <row r="35" spans="2:14" s="44" customFormat="1" x14ac:dyDescent="0.3">
      <c r="B35" s="176" t="s">
        <v>23</v>
      </c>
      <c r="C35" s="176"/>
      <c r="D35" s="176"/>
      <c r="E35" s="176"/>
      <c r="F35" s="176"/>
      <c r="G35" s="176"/>
      <c r="H35" s="176"/>
      <c r="I35" s="176"/>
      <c r="J35" s="176"/>
      <c r="K35" s="193"/>
      <c r="L35" s="193"/>
      <c r="M35" s="193"/>
      <c r="N35" s="193"/>
    </row>
    <row r="36" spans="2:14" x14ac:dyDescent="0.3">
      <c r="B36" s="45"/>
      <c r="C36" s="163"/>
      <c r="D36" s="106"/>
      <c r="E36" s="106"/>
      <c r="F36" s="106"/>
      <c r="G36" s="130"/>
      <c r="H36" s="131"/>
      <c r="I36" s="130"/>
      <c r="J36" s="49"/>
      <c r="K36" s="47"/>
      <c r="L36" s="48"/>
      <c r="M36" s="47"/>
      <c r="N36" s="164"/>
    </row>
    <row r="37" spans="2:14" x14ac:dyDescent="0.3">
      <c r="B37" s="45"/>
      <c r="C37" s="163"/>
      <c r="D37" s="106"/>
      <c r="E37" s="106"/>
      <c r="F37" s="106"/>
      <c r="G37" s="130"/>
      <c r="H37" s="131"/>
      <c r="I37" s="130"/>
      <c r="J37" s="49"/>
      <c r="K37" s="47"/>
      <c r="L37" s="48"/>
      <c r="M37" s="47"/>
      <c r="N37" s="164"/>
    </row>
    <row r="38" spans="2:14" s="38" customFormat="1" ht="16.5" customHeight="1" x14ac:dyDescent="0.3">
      <c r="B38" s="39" t="s">
        <v>3</v>
      </c>
      <c r="D38" s="33"/>
      <c r="E38" s="33"/>
      <c r="F38" s="33"/>
      <c r="G38" s="140"/>
      <c r="H38" s="68"/>
      <c r="I38" s="33"/>
      <c r="J38" s="136"/>
      <c r="K38" s="40"/>
      <c r="L38" s="41"/>
      <c r="M38" s="42"/>
      <c r="N38" s="43" t="s">
        <v>4</v>
      </c>
    </row>
    <row r="40" spans="2:14" x14ac:dyDescent="0.3">
      <c r="B40" s="166"/>
      <c r="C40" s="166"/>
      <c r="K40" s="167"/>
      <c r="L40" s="167"/>
      <c r="M40" s="166"/>
      <c r="N40" s="166"/>
    </row>
    <row r="41" spans="2:14" x14ac:dyDescent="0.3">
      <c r="B41" s="166"/>
      <c r="C41" s="166"/>
      <c r="K41" s="167"/>
      <c r="L41" s="167"/>
      <c r="M41" s="166"/>
      <c r="N41" s="166"/>
    </row>
    <row r="42" spans="2:14" x14ac:dyDescent="0.3">
      <c r="B42" s="166"/>
      <c r="C42" s="166"/>
      <c r="K42" s="167"/>
      <c r="L42" s="167"/>
      <c r="M42" s="166"/>
      <c r="N42" s="166"/>
    </row>
    <row r="43" spans="2:14" x14ac:dyDescent="0.3">
      <c r="B43" s="166"/>
      <c r="C43" s="166"/>
      <c r="K43" s="167"/>
      <c r="L43" s="167"/>
      <c r="M43" s="166"/>
      <c r="N43" s="166"/>
    </row>
    <row r="44" spans="2:14" x14ac:dyDescent="0.3">
      <c r="B44" s="166" t="s">
        <v>18</v>
      </c>
      <c r="C44" s="166"/>
      <c r="K44" s="167"/>
      <c r="L44" s="167"/>
      <c r="M44" s="166"/>
      <c r="N44" s="166"/>
    </row>
    <row r="45" spans="2:14" x14ac:dyDescent="0.3">
      <c r="B45" s="166"/>
      <c r="C45" s="166"/>
      <c r="K45" s="167"/>
      <c r="L45" s="167"/>
      <c r="M45" s="166"/>
      <c r="N45" s="166"/>
    </row>
    <row r="46" spans="2:14" x14ac:dyDescent="0.3">
      <c r="B46" s="166"/>
      <c r="C46" s="166"/>
      <c r="K46" s="167"/>
      <c r="L46" s="167"/>
      <c r="M46" s="166"/>
      <c r="N46" s="166"/>
    </row>
    <row r="48" spans="2:14" x14ac:dyDescent="0.3">
      <c r="B48" s="166"/>
    </row>
    <row r="49" spans="2:12" x14ac:dyDescent="0.3">
      <c r="B49" s="166"/>
    </row>
    <row r="50" spans="2:12" x14ac:dyDescent="0.3">
      <c r="B50" s="166"/>
    </row>
    <row r="51" spans="2:12" x14ac:dyDescent="0.3">
      <c r="B51" s="166"/>
      <c r="G51" s="45"/>
      <c r="H51" s="33"/>
      <c r="K51" s="27"/>
      <c r="L51" s="27"/>
    </row>
    <row r="52" spans="2:12" x14ac:dyDescent="0.3">
      <c r="B52" s="166"/>
      <c r="G52" s="45"/>
      <c r="H52" s="33"/>
      <c r="K52" s="27"/>
      <c r="L52" s="27"/>
    </row>
  </sheetData>
  <mergeCells count="13">
    <mergeCell ref="B28:N28"/>
    <mergeCell ref="H2:J2"/>
    <mergeCell ref="L2:N2"/>
    <mergeCell ref="K16:N16"/>
    <mergeCell ref="B25:I25"/>
    <mergeCell ref="B27:N27"/>
    <mergeCell ref="B35:N35"/>
    <mergeCell ref="B29:N29"/>
    <mergeCell ref="B30:N30"/>
    <mergeCell ref="B31:N31"/>
    <mergeCell ref="B32:N32"/>
    <mergeCell ref="B33:N33"/>
    <mergeCell ref="B34:N34"/>
  </mergeCells>
  <pageMargins left="0.70866141732283472" right="0.70866141732283472" top="0.74803149606299213" bottom="0.74803149606299213" header="0.31496062992125984" footer="0.31496062992125984"/>
  <pageSetup paperSize="9" scale="63" orientation="landscape" r:id="rId1"/>
  <headerFooter>
    <oddFoote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3"/>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34.140625" style="2" customWidth="1"/>
    <col min="4" max="4" width="13.42578125" style="111" bestFit="1" customWidth="1"/>
    <col min="5" max="5" width="12.85546875" style="111" bestFit="1" customWidth="1"/>
    <col min="6" max="6" width="14.5703125" style="111" customWidth="1"/>
    <col min="7" max="7" width="11.140625" style="137" customWidth="1"/>
    <col min="8" max="8" width="13.85546875" style="138" customWidth="1"/>
    <col min="9" max="9" width="14.28515625" style="111" customWidth="1"/>
    <col min="10" max="10" width="14.5703125" style="111" customWidth="1"/>
    <col min="11" max="11" width="13.42578125" style="18" customWidth="1"/>
    <col min="12" max="12" width="15.5703125" style="18" customWidth="1"/>
    <col min="13" max="13" width="14.5703125" style="2" customWidth="1"/>
    <col min="14" max="14" width="15.85546875" style="2" customWidth="1"/>
    <col min="15" max="16384" width="9.140625" style="2"/>
  </cols>
  <sheetData>
    <row r="1" spans="2:14" s="10" customFormat="1" ht="14.25" x14ac:dyDescent="0.2">
      <c r="B1" s="11"/>
      <c r="D1" s="11"/>
      <c r="E1" s="11"/>
      <c r="F1" s="11"/>
      <c r="G1" s="9"/>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90"/>
      <c r="H3" s="61"/>
      <c r="I3" s="22"/>
      <c r="J3" s="22"/>
      <c r="K3" s="19"/>
      <c r="L3" s="8"/>
      <c r="N3" s="23"/>
    </row>
    <row r="4" spans="2:14" s="21" customFormat="1" ht="12.75" x14ac:dyDescent="0.2">
      <c r="B4" s="22"/>
      <c r="C4" s="20"/>
      <c r="D4" s="90"/>
      <c r="E4" s="90"/>
      <c r="F4" s="90"/>
      <c r="G4" s="90"/>
      <c r="H4" s="61"/>
      <c r="I4" s="22"/>
      <c r="J4" s="22"/>
      <c r="K4" s="19"/>
      <c r="L4" s="8"/>
      <c r="N4" s="23"/>
    </row>
    <row r="5" spans="2:14" s="21" customFormat="1" ht="12.75" x14ac:dyDescent="0.2">
      <c r="B5" s="22"/>
      <c r="C5" s="20"/>
      <c r="D5" s="90"/>
      <c r="E5" s="90"/>
      <c r="F5" s="90"/>
      <c r="G5" s="90"/>
      <c r="H5" s="61"/>
      <c r="I5" s="22"/>
      <c r="J5" s="22"/>
      <c r="K5" s="19"/>
      <c r="L5" s="8"/>
      <c r="N5" s="23"/>
    </row>
    <row r="6" spans="2:14" s="21" customFormat="1" ht="12.75" x14ac:dyDescent="0.2">
      <c r="B6" s="22"/>
      <c r="C6" s="20"/>
      <c r="D6" s="90"/>
      <c r="E6" s="90"/>
      <c r="F6" s="90"/>
      <c r="G6" s="90"/>
      <c r="H6" s="61"/>
      <c r="I6" s="22"/>
      <c r="J6" s="22"/>
      <c r="K6" s="19"/>
      <c r="L6" s="8"/>
      <c r="N6" s="23"/>
    </row>
    <row r="7" spans="2:14" s="21" customFormat="1" ht="12.75" x14ac:dyDescent="0.2">
      <c r="B7" s="22"/>
      <c r="C7" s="20"/>
      <c r="D7" s="90"/>
      <c r="E7" s="90"/>
      <c r="F7" s="90"/>
      <c r="G7" s="90"/>
      <c r="H7" s="61"/>
      <c r="I7" s="22"/>
      <c r="J7" s="22"/>
      <c r="K7" s="19"/>
      <c r="L7" s="8"/>
      <c r="N7" s="23"/>
    </row>
    <row r="8" spans="2:14" s="10" customFormat="1" ht="14.25" x14ac:dyDescent="0.2">
      <c r="B8" s="11"/>
      <c r="D8" s="11"/>
      <c r="E8" s="11"/>
      <c r="F8" s="11"/>
      <c r="G8" s="9"/>
      <c r="H8" s="61"/>
      <c r="I8" s="11"/>
      <c r="J8" s="11"/>
      <c r="K8" s="9"/>
      <c r="L8" s="8"/>
    </row>
    <row r="9" spans="2:14" s="27" customFormat="1" ht="16.5" x14ac:dyDescent="0.3">
      <c r="B9" s="28" t="s">
        <v>6</v>
      </c>
      <c r="C9" s="29"/>
      <c r="D9" s="91"/>
      <c r="E9" s="91"/>
      <c r="F9" s="91"/>
      <c r="G9" s="30"/>
      <c r="H9" s="62"/>
      <c r="I9" s="30"/>
      <c r="J9" s="33"/>
      <c r="K9" s="30"/>
      <c r="L9" s="31"/>
      <c r="M9" s="32" t="s">
        <v>7</v>
      </c>
      <c r="N9" s="33"/>
    </row>
    <row r="10" spans="2:14" s="27" customFormat="1" ht="16.5" x14ac:dyDescent="0.3">
      <c r="B10" s="28"/>
      <c r="C10" s="29"/>
      <c r="D10" s="91"/>
      <c r="E10" s="91"/>
      <c r="F10" s="91"/>
      <c r="G10" s="30"/>
      <c r="H10" s="63"/>
      <c r="I10" s="35"/>
      <c r="J10" s="33"/>
      <c r="K10" s="30"/>
      <c r="L10" s="34"/>
      <c r="M10" s="35"/>
      <c r="N10" s="33"/>
    </row>
    <row r="11" spans="2:14" s="27" customFormat="1" ht="16.5" x14ac:dyDescent="0.3">
      <c r="B11" s="36"/>
      <c r="C11" s="29"/>
      <c r="D11" s="91"/>
      <c r="E11" s="91"/>
      <c r="F11" s="91"/>
      <c r="G11" s="30"/>
      <c r="H11" s="63"/>
      <c r="I11" s="35"/>
      <c r="J11" s="33"/>
      <c r="K11" s="30"/>
      <c r="L11" s="34"/>
      <c r="M11" s="35"/>
      <c r="N11" s="33"/>
    </row>
    <row r="12" spans="2:14" s="27" customFormat="1" ht="16.5" x14ac:dyDescent="0.3">
      <c r="B12" s="28" t="s">
        <v>8</v>
      </c>
      <c r="C12" s="29"/>
      <c r="D12" s="91"/>
      <c r="E12" s="91"/>
      <c r="F12" s="91"/>
      <c r="G12" s="30"/>
      <c r="H12" s="63"/>
      <c r="I12" s="35"/>
      <c r="J12" s="33"/>
      <c r="K12" s="30"/>
      <c r="L12" s="34"/>
      <c r="M12" s="35"/>
      <c r="N12" s="33"/>
    </row>
    <row r="13" spans="2:14" s="10" customFormat="1" ht="15.75" x14ac:dyDescent="0.25">
      <c r="B13" s="11"/>
      <c r="C13" s="12"/>
      <c r="D13" s="107"/>
      <c r="E13" s="107"/>
      <c r="F13" s="107"/>
      <c r="G13" s="13"/>
      <c r="H13" s="64"/>
      <c r="I13" s="107"/>
      <c r="J13" s="11"/>
      <c r="K13" s="13"/>
      <c r="L13" s="13"/>
      <c r="M13" s="14"/>
    </row>
    <row r="15" spans="2:14" s="27" customFormat="1" ht="16.5" customHeight="1" x14ac:dyDescent="0.3">
      <c r="B15" s="51" t="s">
        <v>868</v>
      </c>
      <c r="C15" s="37"/>
      <c r="D15" s="109"/>
      <c r="E15" s="109"/>
      <c r="F15" s="109"/>
      <c r="G15" s="30"/>
      <c r="H15" s="63"/>
      <c r="I15" s="35"/>
      <c r="J15" s="35"/>
      <c r="K15" s="30"/>
      <c r="L15" s="34"/>
      <c r="M15" s="35"/>
      <c r="N15" s="35"/>
    </row>
    <row r="16" spans="2:14" s="44" customFormat="1" ht="16.5" x14ac:dyDescent="0.3">
      <c r="B16" s="45"/>
      <c r="C16" s="46"/>
      <c r="D16" s="106"/>
      <c r="E16" s="106"/>
      <c r="F16" s="106"/>
      <c r="G16" s="130"/>
      <c r="H16" s="131"/>
      <c r="I16" s="130"/>
      <c r="J16" s="49"/>
      <c r="K16" s="191" t="s">
        <v>24</v>
      </c>
      <c r="L16" s="192"/>
      <c r="M16" s="192"/>
      <c r="N16" s="192"/>
    </row>
    <row r="17" spans="2:14" s="50" customFormat="1" ht="73.5" customHeight="1" x14ac:dyDescent="0.2">
      <c r="B17" s="100" t="s">
        <v>9</v>
      </c>
      <c r="C17" s="117"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16.5" x14ac:dyDescent="0.25">
      <c r="B18" s="60">
        <v>1</v>
      </c>
      <c r="C18" s="86" t="s">
        <v>444</v>
      </c>
      <c r="D18" s="96" t="s">
        <v>716</v>
      </c>
      <c r="E18" s="96" t="s">
        <v>716</v>
      </c>
      <c r="F18" s="96" t="s">
        <v>389</v>
      </c>
      <c r="G18" s="60" t="s">
        <v>76</v>
      </c>
      <c r="H18" s="88">
        <v>2</v>
      </c>
      <c r="I18" s="78">
        <v>0</v>
      </c>
      <c r="J18" s="78">
        <f>+H18*I18</f>
        <v>0</v>
      </c>
      <c r="K18" s="52"/>
      <c r="L18" s="79"/>
      <c r="M18" s="79"/>
      <c r="N18" s="79"/>
    </row>
    <row r="19" spans="2:14" s="80" customFormat="1" ht="16.5" x14ac:dyDescent="0.25">
      <c r="B19" s="60">
        <v>2</v>
      </c>
      <c r="C19" s="86" t="s">
        <v>445</v>
      </c>
      <c r="D19" s="96" t="s">
        <v>716</v>
      </c>
      <c r="E19" s="96" t="s">
        <v>716</v>
      </c>
      <c r="F19" s="96" t="s">
        <v>389</v>
      </c>
      <c r="G19" s="60" t="s">
        <v>76</v>
      </c>
      <c r="H19" s="88">
        <v>2</v>
      </c>
      <c r="I19" s="78">
        <v>0</v>
      </c>
      <c r="J19" s="78">
        <f t="shared" ref="J19:J25" si="0">+H19*I19</f>
        <v>0</v>
      </c>
      <c r="K19" s="52"/>
      <c r="L19" s="79"/>
      <c r="M19" s="79"/>
      <c r="N19" s="79"/>
    </row>
    <row r="20" spans="2:14" s="80" customFormat="1" ht="16.5" x14ac:dyDescent="0.25">
      <c r="B20" s="60">
        <v>3</v>
      </c>
      <c r="C20" s="86" t="s">
        <v>446</v>
      </c>
      <c r="D20" s="96" t="s">
        <v>716</v>
      </c>
      <c r="E20" s="96" t="s">
        <v>716</v>
      </c>
      <c r="F20" s="96" t="s">
        <v>389</v>
      </c>
      <c r="G20" s="60" t="s">
        <v>76</v>
      </c>
      <c r="H20" s="88">
        <v>2</v>
      </c>
      <c r="I20" s="78">
        <v>0</v>
      </c>
      <c r="J20" s="78">
        <f t="shared" si="0"/>
        <v>0</v>
      </c>
      <c r="K20" s="52"/>
      <c r="L20" s="79"/>
      <c r="M20" s="79"/>
      <c r="N20" s="79"/>
    </row>
    <row r="21" spans="2:14" s="80" customFormat="1" ht="33" x14ac:dyDescent="0.25">
      <c r="B21" s="60">
        <v>4</v>
      </c>
      <c r="C21" s="86" t="s">
        <v>447</v>
      </c>
      <c r="D21" s="96" t="s">
        <v>716</v>
      </c>
      <c r="E21" s="96" t="s">
        <v>716</v>
      </c>
      <c r="F21" s="96" t="s">
        <v>192</v>
      </c>
      <c r="G21" s="60" t="s">
        <v>77</v>
      </c>
      <c r="H21" s="88">
        <v>2</v>
      </c>
      <c r="I21" s="78">
        <v>0</v>
      </c>
      <c r="J21" s="78">
        <f t="shared" si="0"/>
        <v>0</v>
      </c>
      <c r="K21" s="52"/>
      <c r="L21" s="79"/>
      <c r="M21" s="79"/>
      <c r="N21" s="79"/>
    </row>
    <row r="22" spans="2:14" s="80" customFormat="1" ht="16.5" x14ac:dyDescent="0.25">
      <c r="B22" s="60">
        <v>5</v>
      </c>
      <c r="C22" s="86" t="s">
        <v>448</v>
      </c>
      <c r="D22" s="96" t="s">
        <v>716</v>
      </c>
      <c r="E22" s="96" t="s">
        <v>716</v>
      </c>
      <c r="F22" s="96" t="s">
        <v>389</v>
      </c>
      <c r="G22" s="60" t="s">
        <v>76</v>
      </c>
      <c r="H22" s="88">
        <v>2</v>
      </c>
      <c r="I22" s="78">
        <v>0</v>
      </c>
      <c r="J22" s="78">
        <f t="shared" si="0"/>
        <v>0</v>
      </c>
      <c r="K22" s="52"/>
      <c r="L22" s="79"/>
      <c r="M22" s="79"/>
      <c r="N22" s="79"/>
    </row>
    <row r="23" spans="2:14" s="80" customFormat="1" ht="16.5" x14ac:dyDescent="0.25">
      <c r="B23" s="60">
        <v>6</v>
      </c>
      <c r="C23" s="86" t="s">
        <v>449</v>
      </c>
      <c r="D23" s="96" t="s">
        <v>716</v>
      </c>
      <c r="E23" s="96" t="s">
        <v>716</v>
      </c>
      <c r="F23" s="96" t="s">
        <v>231</v>
      </c>
      <c r="G23" s="60" t="s">
        <v>76</v>
      </c>
      <c r="H23" s="88">
        <v>1</v>
      </c>
      <c r="I23" s="78">
        <v>0</v>
      </c>
      <c r="J23" s="78">
        <f t="shared" si="0"/>
        <v>0</v>
      </c>
      <c r="K23" s="52"/>
      <c r="L23" s="79"/>
      <c r="M23" s="79"/>
      <c r="N23" s="79"/>
    </row>
    <row r="24" spans="2:14" s="80" customFormat="1" ht="33" x14ac:dyDescent="0.25">
      <c r="B24" s="60">
        <v>7</v>
      </c>
      <c r="C24" s="86" t="s">
        <v>833</v>
      </c>
      <c r="D24" s="96" t="s">
        <v>716</v>
      </c>
      <c r="E24" s="96" t="s">
        <v>716</v>
      </c>
      <c r="F24" s="96" t="s">
        <v>785</v>
      </c>
      <c r="G24" s="60" t="s">
        <v>77</v>
      </c>
      <c r="H24" s="88">
        <v>4</v>
      </c>
      <c r="I24" s="78">
        <v>0</v>
      </c>
      <c r="J24" s="78">
        <f t="shared" si="0"/>
        <v>0</v>
      </c>
      <c r="K24" s="52"/>
      <c r="L24" s="79"/>
      <c r="M24" s="79"/>
      <c r="N24" s="79"/>
    </row>
    <row r="25" spans="2:14" s="80" customFormat="1" ht="16.5" x14ac:dyDescent="0.25">
      <c r="B25" s="60">
        <v>8</v>
      </c>
      <c r="C25" s="86" t="s">
        <v>450</v>
      </c>
      <c r="D25" s="96" t="s">
        <v>716</v>
      </c>
      <c r="E25" s="96" t="s">
        <v>716</v>
      </c>
      <c r="F25" s="96" t="s">
        <v>389</v>
      </c>
      <c r="G25" s="60" t="s">
        <v>76</v>
      </c>
      <c r="H25" s="88">
        <v>1</v>
      </c>
      <c r="I25" s="78">
        <v>0</v>
      </c>
      <c r="J25" s="78">
        <f t="shared" si="0"/>
        <v>0</v>
      </c>
      <c r="K25" s="52"/>
      <c r="L25" s="79"/>
      <c r="M25" s="79"/>
      <c r="N25" s="79"/>
    </row>
    <row r="26" spans="2:14" s="27" customFormat="1" ht="15" customHeight="1" x14ac:dyDescent="0.3">
      <c r="B26" s="190" t="s">
        <v>438</v>
      </c>
      <c r="C26" s="190"/>
      <c r="D26" s="190"/>
      <c r="E26" s="190"/>
      <c r="F26" s="190"/>
      <c r="G26" s="190"/>
      <c r="H26" s="190"/>
      <c r="I26" s="190"/>
      <c r="J26" s="147">
        <f>SUM(J18:J25)</f>
        <v>0</v>
      </c>
      <c r="N26" s="55"/>
    </row>
    <row r="27" spans="2:14" s="15" customFormat="1" ht="15" customHeight="1" x14ac:dyDescent="0.25">
      <c r="B27" s="16"/>
      <c r="C27" s="3"/>
      <c r="D27" s="110"/>
      <c r="E27" s="110"/>
      <c r="F27" s="110"/>
      <c r="G27" s="132"/>
      <c r="H27" s="133"/>
      <c r="I27" s="132"/>
      <c r="J27" s="132"/>
      <c r="K27" s="17"/>
      <c r="L27" s="16"/>
      <c r="M27" s="16"/>
      <c r="N27" s="16"/>
    </row>
    <row r="28" spans="2:14" s="59" customFormat="1" ht="15.75" customHeight="1" x14ac:dyDescent="0.3">
      <c r="B28" s="183" t="s">
        <v>19</v>
      </c>
      <c r="C28" s="183"/>
      <c r="D28" s="183"/>
      <c r="E28" s="183"/>
      <c r="F28" s="183"/>
      <c r="G28" s="183"/>
      <c r="H28" s="183"/>
      <c r="I28" s="183"/>
      <c r="J28" s="183"/>
      <c r="K28" s="177"/>
      <c r="L28" s="177"/>
      <c r="M28" s="177"/>
      <c r="N28" s="177"/>
    </row>
    <row r="29" spans="2:14" s="59" customFormat="1" ht="18" customHeight="1" x14ac:dyDescent="0.3">
      <c r="B29" s="183" t="s">
        <v>22</v>
      </c>
      <c r="C29" s="183"/>
      <c r="D29" s="183"/>
      <c r="E29" s="183"/>
      <c r="F29" s="183"/>
      <c r="G29" s="183"/>
      <c r="H29" s="183"/>
      <c r="I29" s="183"/>
      <c r="J29" s="183"/>
      <c r="K29" s="177"/>
      <c r="L29" s="177"/>
      <c r="M29" s="177"/>
      <c r="N29" s="177"/>
    </row>
    <row r="30" spans="2:14" s="59" customFormat="1" ht="20.25" customHeight="1" x14ac:dyDescent="0.25">
      <c r="B30" s="189" t="s">
        <v>20</v>
      </c>
      <c r="C30" s="189"/>
      <c r="D30" s="189"/>
      <c r="E30" s="189"/>
      <c r="F30" s="189"/>
      <c r="G30" s="189"/>
      <c r="H30" s="189"/>
      <c r="I30" s="189"/>
      <c r="J30" s="189"/>
      <c r="K30" s="189"/>
      <c r="L30" s="189"/>
      <c r="M30" s="189"/>
      <c r="N30" s="189"/>
    </row>
    <row r="31" spans="2:14" s="59" customFormat="1" ht="33.75" customHeight="1" x14ac:dyDescent="0.3">
      <c r="B31" s="183" t="s">
        <v>27</v>
      </c>
      <c r="C31" s="185"/>
      <c r="D31" s="185"/>
      <c r="E31" s="185"/>
      <c r="F31" s="185"/>
      <c r="G31" s="185"/>
      <c r="H31" s="185"/>
      <c r="I31" s="185"/>
      <c r="J31" s="185"/>
      <c r="K31" s="177"/>
      <c r="L31" s="177"/>
      <c r="M31" s="177"/>
      <c r="N31" s="177"/>
    </row>
    <row r="32" spans="2:14" s="59" customFormat="1" ht="66" customHeight="1" x14ac:dyDescent="0.3">
      <c r="B32" s="183" t="s">
        <v>28</v>
      </c>
      <c r="C32" s="177"/>
      <c r="D32" s="177"/>
      <c r="E32" s="177"/>
      <c r="F32" s="177"/>
      <c r="G32" s="177"/>
      <c r="H32" s="177"/>
      <c r="I32" s="177"/>
      <c r="J32" s="177"/>
      <c r="K32" s="177"/>
      <c r="L32" s="177"/>
      <c r="M32" s="177"/>
      <c r="N32" s="177"/>
    </row>
    <row r="33" spans="2:14" s="59" customFormat="1" ht="17.25" customHeight="1" x14ac:dyDescent="0.3">
      <c r="B33" s="183" t="s">
        <v>25</v>
      </c>
      <c r="C33" s="177"/>
      <c r="D33" s="177"/>
      <c r="E33" s="177"/>
      <c r="F33" s="177"/>
      <c r="G33" s="177"/>
      <c r="H33" s="177"/>
      <c r="I33" s="177"/>
      <c r="J33" s="177"/>
      <c r="K33" s="177"/>
      <c r="L33" s="177"/>
      <c r="M33" s="177"/>
      <c r="N33" s="177"/>
    </row>
    <row r="34" spans="2:14" s="59" customFormat="1" ht="87" customHeight="1" x14ac:dyDescent="0.25">
      <c r="B34" s="189" t="s">
        <v>21</v>
      </c>
      <c r="C34" s="189"/>
      <c r="D34" s="189"/>
      <c r="E34" s="189"/>
      <c r="F34" s="189"/>
      <c r="G34" s="189"/>
      <c r="H34" s="189"/>
      <c r="I34" s="189"/>
      <c r="J34" s="189"/>
      <c r="K34" s="177"/>
      <c r="L34" s="177"/>
      <c r="M34" s="177"/>
      <c r="N34" s="177"/>
    </row>
    <row r="35" spans="2:14" s="59" customFormat="1" ht="31.5" customHeight="1" x14ac:dyDescent="0.3">
      <c r="B35" s="183" t="s">
        <v>26</v>
      </c>
      <c r="C35" s="184"/>
      <c r="D35" s="184"/>
      <c r="E35" s="184"/>
      <c r="F35" s="184"/>
      <c r="G35" s="184"/>
      <c r="H35" s="184"/>
      <c r="I35" s="184"/>
      <c r="J35" s="184"/>
      <c r="K35" s="177"/>
      <c r="L35" s="177"/>
      <c r="M35" s="177"/>
      <c r="N35" s="177"/>
    </row>
    <row r="36" spans="2:14" s="59" customFormat="1" ht="16.5" x14ac:dyDescent="0.3">
      <c r="B36" s="176" t="s">
        <v>23</v>
      </c>
      <c r="C36" s="176"/>
      <c r="D36" s="176"/>
      <c r="E36" s="176"/>
      <c r="F36" s="176"/>
      <c r="G36" s="176"/>
      <c r="H36" s="176"/>
      <c r="I36" s="176"/>
      <c r="J36" s="176"/>
      <c r="K36" s="177"/>
      <c r="L36" s="177"/>
      <c r="M36" s="177"/>
      <c r="N36" s="177"/>
    </row>
    <row r="37" spans="2:14" x14ac:dyDescent="0.25">
      <c r="B37" s="4"/>
      <c r="C37" s="5"/>
      <c r="D37" s="98"/>
      <c r="E37" s="98"/>
      <c r="F37" s="98"/>
      <c r="G37" s="134"/>
      <c r="H37" s="135"/>
      <c r="I37" s="134"/>
      <c r="J37" s="108"/>
      <c r="K37" s="6"/>
      <c r="L37" s="24"/>
      <c r="M37" s="6"/>
      <c r="N37" s="7"/>
    </row>
    <row r="38" spans="2:14" x14ac:dyDescent="0.25">
      <c r="B38" s="4"/>
      <c r="C38" s="5"/>
      <c r="D38" s="98"/>
      <c r="E38" s="98"/>
      <c r="F38" s="98"/>
      <c r="G38" s="134"/>
      <c r="H38" s="135"/>
      <c r="I38" s="134"/>
      <c r="J38" s="108"/>
      <c r="K38" s="6"/>
      <c r="L38" s="24"/>
      <c r="M38" s="6"/>
      <c r="N38" s="7"/>
    </row>
    <row r="39" spans="2:14" s="38" customFormat="1" ht="16.5" customHeight="1" x14ac:dyDescent="0.3">
      <c r="B39" s="39" t="s">
        <v>3</v>
      </c>
      <c r="D39" s="33"/>
      <c r="E39" s="33"/>
      <c r="F39" s="33"/>
      <c r="G39" s="136"/>
      <c r="H39" s="68"/>
      <c r="I39" s="33"/>
      <c r="J39" s="136"/>
      <c r="K39" s="40"/>
      <c r="L39" s="41"/>
      <c r="M39" s="42"/>
      <c r="N39" s="43" t="s">
        <v>4</v>
      </c>
    </row>
    <row r="41" spans="2:14" x14ac:dyDescent="0.25">
      <c r="B41" s="57"/>
      <c r="C41" s="57"/>
      <c r="K41" s="58"/>
      <c r="L41" s="58"/>
      <c r="M41" s="57"/>
      <c r="N41" s="57"/>
    </row>
    <row r="42" spans="2:14" x14ac:dyDescent="0.25">
      <c r="B42" s="57"/>
      <c r="C42" s="57"/>
      <c r="K42" s="58"/>
      <c r="L42" s="58"/>
      <c r="M42" s="57"/>
      <c r="N42" s="57"/>
    </row>
    <row r="43" spans="2:14" x14ac:dyDescent="0.25">
      <c r="B43" s="57"/>
      <c r="C43" s="57"/>
      <c r="K43" s="58"/>
      <c r="L43" s="58"/>
      <c r="M43" s="57"/>
      <c r="N43" s="57"/>
    </row>
    <row r="44" spans="2:14" x14ac:dyDescent="0.25">
      <c r="B44" s="57"/>
      <c r="C44" s="57"/>
      <c r="K44" s="58"/>
      <c r="L44" s="58"/>
      <c r="M44" s="57"/>
      <c r="N44" s="57"/>
    </row>
    <row r="45" spans="2:14" x14ac:dyDescent="0.25">
      <c r="B45" s="57" t="s">
        <v>18</v>
      </c>
      <c r="C45" s="57"/>
      <c r="K45" s="58"/>
      <c r="L45" s="58"/>
      <c r="M45" s="57"/>
      <c r="N45" s="57"/>
    </row>
    <row r="46" spans="2:14" x14ac:dyDescent="0.25">
      <c r="B46" s="57"/>
      <c r="C46" s="57"/>
      <c r="K46" s="58"/>
      <c r="L46" s="58"/>
      <c r="M46" s="57"/>
      <c r="N46" s="57"/>
    </row>
    <row r="47" spans="2:14" x14ac:dyDescent="0.25">
      <c r="B47" s="57"/>
      <c r="C47" s="57"/>
      <c r="K47" s="58"/>
      <c r="L47" s="58"/>
      <c r="M47" s="57"/>
      <c r="N47" s="57"/>
    </row>
    <row r="49" spans="2:2" x14ac:dyDescent="0.25">
      <c r="B49" s="57"/>
    </row>
    <row r="50" spans="2:2" x14ac:dyDescent="0.25">
      <c r="B50" s="57"/>
    </row>
    <row r="51" spans="2:2" x14ac:dyDescent="0.25">
      <c r="B51" s="57"/>
    </row>
    <row r="52" spans="2:2" x14ac:dyDescent="0.25">
      <c r="B52" s="57"/>
    </row>
    <row r="53" spans="2:2" x14ac:dyDescent="0.25">
      <c r="B53" s="57"/>
    </row>
  </sheetData>
  <mergeCells count="13">
    <mergeCell ref="B29:N29"/>
    <mergeCell ref="H2:J2"/>
    <mergeCell ref="L2:N2"/>
    <mergeCell ref="K16:N16"/>
    <mergeCell ref="B26:I26"/>
    <mergeCell ref="B28:N28"/>
    <mergeCell ref="B36:N36"/>
    <mergeCell ref="B30:N30"/>
    <mergeCell ref="B31:N31"/>
    <mergeCell ref="B32:N32"/>
    <mergeCell ref="B33:N33"/>
    <mergeCell ref="B34:N34"/>
    <mergeCell ref="B35:N35"/>
  </mergeCells>
  <pageMargins left="0.70866141732283472" right="0.70866141732283472" top="0.74803149606299213" bottom="0.74803149606299213" header="0.31496062992125984" footer="0.31496062992125984"/>
  <pageSetup paperSize="9" scale="66" orientation="landscape" r:id="rId1"/>
  <headerFooter>
    <oddFoote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2"/>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41" style="2" customWidth="1"/>
    <col min="4" max="4" width="14.140625" style="1" customWidth="1"/>
    <col min="5" max="5" width="14.7109375" style="1" customWidth="1"/>
    <col min="6" max="6" width="17.28515625" style="1" customWidth="1"/>
    <col min="7" max="7" width="13.42578125" style="1" customWidth="1"/>
    <col min="8" max="8" width="15.5703125" style="172" customWidth="1"/>
    <col min="9" max="9" width="15.42578125" style="1" customWidth="1"/>
    <col min="10" max="10" width="15.85546875" style="1" customWidth="1"/>
    <col min="11" max="11" width="13.42578125" style="18" customWidth="1"/>
    <col min="12" max="12" width="15.5703125" style="18" customWidth="1"/>
    <col min="13" max="13" width="15.28515625" style="2" customWidth="1"/>
    <col min="14" max="14" width="15.85546875" style="2" customWidth="1"/>
    <col min="15" max="16384" width="9.140625" style="2"/>
  </cols>
  <sheetData>
    <row r="1" spans="2:14" s="10" customFormat="1" ht="14.25" x14ac:dyDescent="0.2">
      <c r="B1" s="11"/>
      <c r="D1" s="11"/>
      <c r="E1" s="11"/>
      <c r="F1" s="11"/>
      <c r="G1" s="11"/>
      <c r="H1" s="170"/>
      <c r="I1" s="11"/>
      <c r="J1" s="11"/>
      <c r="K1" s="9"/>
      <c r="L1" s="8"/>
    </row>
    <row r="2" spans="2:14" s="26" customFormat="1" ht="27" customHeight="1" x14ac:dyDescent="0.3">
      <c r="B2" s="25" t="s">
        <v>5</v>
      </c>
      <c r="D2" s="89"/>
      <c r="E2" s="89"/>
      <c r="F2" s="89"/>
      <c r="G2" s="173"/>
      <c r="H2" s="187"/>
      <c r="I2" s="188"/>
      <c r="J2" s="188"/>
      <c r="K2" s="54"/>
      <c r="L2" s="178" t="s">
        <v>14</v>
      </c>
      <c r="M2" s="179"/>
      <c r="N2" s="179"/>
    </row>
    <row r="3" spans="2:14" s="21" customFormat="1" ht="12.75" x14ac:dyDescent="0.2">
      <c r="B3" s="22"/>
      <c r="C3" s="20"/>
      <c r="D3" s="174"/>
      <c r="E3" s="174"/>
      <c r="F3" s="174"/>
      <c r="G3" s="174"/>
      <c r="H3" s="170"/>
      <c r="I3" s="22"/>
      <c r="J3" s="22"/>
      <c r="K3" s="19"/>
      <c r="L3" s="8"/>
      <c r="N3" s="23"/>
    </row>
    <row r="4" spans="2:14" s="21" customFormat="1" ht="12.75" x14ac:dyDescent="0.2">
      <c r="B4" s="22"/>
      <c r="C4" s="20"/>
      <c r="D4" s="174"/>
      <c r="E4" s="174"/>
      <c r="F4" s="174"/>
      <c r="G4" s="174"/>
      <c r="H4" s="170"/>
      <c r="I4" s="22"/>
      <c r="J4" s="22"/>
      <c r="K4" s="19"/>
      <c r="L4" s="8"/>
      <c r="N4" s="23"/>
    </row>
    <row r="5" spans="2:14" s="21" customFormat="1" ht="12.75" x14ac:dyDescent="0.2">
      <c r="B5" s="22"/>
      <c r="C5" s="20"/>
      <c r="D5" s="174"/>
      <c r="E5" s="174"/>
      <c r="F5" s="174"/>
      <c r="G5" s="174"/>
      <c r="H5" s="170"/>
      <c r="I5" s="22"/>
      <c r="J5" s="22"/>
      <c r="K5" s="19"/>
      <c r="L5" s="8"/>
      <c r="N5" s="23"/>
    </row>
    <row r="6" spans="2:14" s="21" customFormat="1" ht="12.75" x14ac:dyDescent="0.2">
      <c r="B6" s="22"/>
      <c r="C6" s="20"/>
      <c r="D6" s="174"/>
      <c r="E6" s="174"/>
      <c r="F6" s="174"/>
      <c r="G6" s="174"/>
      <c r="H6" s="170"/>
      <c r="I6" s="22"/>
      <c r="J6" s="22"/>
      <c r="K6" s="19"/>
      <c r="L6" s="8"/>
      <c r="N6" s="23"/>
    </row>
    <row r="7" spans="2:14" s="21" customFormat="1" ht="12.75" x14ac:dyDescent="0.2">
      <c r="B7" s="22"/>
      <c r="C7" s="20"/>
      <c r="D7" s="174"/>
      <c r="E7" s="174"/>
      <c r="F7" s="174"/>
      <c r="G7" s="174"/>
      <c r="H7" s="170"/>
      <c r="I7" s="22"/>
      <c r="J7" s="22"/>
      <c r="K7" s="19"/>
      <c r="L7" s="8"/>
      <c r="N7" s="23"/>
    </row>
    <row r="8" spans="2:14" s="10" customFormat="1" ht="14.25" x14ac:dyDescent="0.2">
      <c r="B8" s="11"/>
      <c r="D8" s="11"/>
      <c r="E8" s="11"/>
      <c r="F8" s="11"/>
      <c r="G8" s="11"/>
      <c r="H8" s="170"/>
      <c r="I8" s="11"/>
      <c r="J8" s="11"/>
      <c r="K8" s="9"/>
      <c r="L8" s="8"/>
    </row>
    <row r="9" spans="2:14" s="27" customFormat="1" ht="16.5" x14ac:dyDescent="0.3">
      <c r="B9" s="28" t="s">
        <v>6</v>
      </c>
      <c r="C9" s="29"/>
      <c r="D9" s="91"/>
      <c r="E9" s="91"/>
      <c r="F9" s="91"/>
      <c r="G9" s="35"/>
      <c r="H9" s="171"/>
      <c r="I9" s="146"/>
      <c r="J9" s="33"/>
      <c r="K9" s="30"/>
      <c r="L9" s="31"/>
      <c r="M9" s="32" t="s">
        <v>7</v>
      </c>
      <c r="N9" s="33"/>
    </row>
    <row r="10" spans="2:14" s="27" customFormat="1" ht="16.5" x14ac:dyDescent="0.3">
      <c r="B10" s="28"/>
      <c r="C10" s="29"/>
      <c r="D10" s="91"/>
      <c r="E10" s="91"/>
      <c r="F10" s="91"/>
      <c r="G10" s="35"/>
      <c r="H10" s="63"/>
      <c r="I10" s="35"/>
      <c r="J10" s="33"/>
      <c r="K10" s="30"/>
      <c r="L10" s="34"/>
      <c r="M10" s="35"/>
      <c r="N10" s="33"/>
    </row>
    <row r="11" spans="2:14" s="27" customFormat="1" ht="16.5" x14ac:dyDescent="0.3">
      <c r="B11" s="36"/>
      <c r="C11" s="29"/>
      <c r="D11" s="91"/>
      <c r="E11" s="91"/>
      <c r="F11" s="91"/>
      <c r="G11" s="35"/>
      <c r="H11" s="63"/>
      <c r="I11" s="35"/>
      <c r="J11" s="33"/>
      <c r="K11" s="30"/>
      <c r="L11" s="34"/>
      <c r="M11" s="35"/>
      <c r="N11" s="33"/>
    </row>
    <row r="12" spans="2:14" s="27" customFormat="1" ht="16.5" x14ac:dyDescent="0.3">
      <c r="B12" s="28" t="s">
        <v>8</v>
      </c>
      <c r="C12" s="29"/>
      <c r="D12" s="91"/>
      <c r="E12" s="91"/>
      <c r="F12" s="91"/>
      <c r="G12" s="35"/>
      <c r="H12" s="63"/>
      <c r="I12" s="35"/>
      <c r="J12" s="33"/>
      <c r="K12" s="30"/>
      <c r="L12" s="34"/>
      <c r="M12" s="35"/>
      <c r="N12" s="33"/>
    </row>
    <row r="13" spans="2:14" s="10" customFormat="1" ht="15.75" x14ac:dyDescent="0.25">
      <c r="B13" s="11"/>
      <c r="C13" s="12"/>
      <c r="D13" s="92"/>
      <c r="E13" s="92"/>
      <c r="F13" s="92"/>
      <c r="G13" s="107"/>
      <c r="H13" s="149"/>
      <c r="I13" s="107"/>
      <c r="J13" s="11"/>
      <c r="K13" s="13"/>
      <c r="L13" s="13"/>
      <c r="M13" s="14"/>
    </row>
    <row r="15" spans="2:14" s="27" customFormat="1" ht="16.5" customHeight="1" x14ac:dyDescent="0.3">
      <c r="B15" s="51" t="s">
        <v>867</v>
      </c>
      <c r="C15" s="37"/>
      <c r="D15" s="93"/>
      <c r="E15" s="93"/>
      <c r="F15" s="93"/>
      <c r="G15" s="35"/>
      <c r="H15" s="63"/>
      <c r="I15" s="35"/>
      <c r="J15" s="35"/>
      <c r="K15" s="30"/>
      <c r="L15" s="34"/>
      <c r="M15" s="35"/>
      <c r="N15" s="35"/>
    </row>
    <row r="16" spans="2:14" s="44" customFormat="1" ht="16.5" x14ac:dyDescent="0.3">
      <c r="B16" s="45"/>
      <c r="C16" s="46"/>
      <c r="D16" s="106"/>
      <c r="E16" s="106"/>
      <c r="F16" s="106"/>
      <c r="G16" s="48"/>
      <c r="H16" s="65"/>
      <c r="I16" s="48"/>
      <c r="J16" s="49"/>
      <c r="K16" s="191" t="s">
        <v>24</v>
      </c>
      <c r="L16" s="192"/>
      <c r="M16" s="192"/>
      <c r="N16" s="192"/>
    </row>
    <row r="17" spans="2:14" s="50" customFormat="1" ht="73.5" customHeight="1" x14ac:dyDescent="0.2">
      <c r="B17" s="100" t="s">
        <v>9</v>
      </c>
      <c r="C17" s="117"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16.5" x14ac:dyDescent="0.25">
      <c r="B18" s="53">
        <v>1</v>
      </c>
      <c r="C18" s="169" t="s">
        <v>451</v>
      </c>
      <c r="D18" s="99" t="s">
        <v>716</v>
      </c>
      <c r="E18" s="99" t="s">
        <v>716</v>
      </c>
      <c r="F18" s="96" t="s">
        <v>76</v>
      </c>
      <c r="G18" s="60" t="s">
        <v>76</v>
      </c>
      <c r="H18" s="88">
        <v>30</v>
      </c>
      <c r="I18" s="78">
        <v>0</v>
      </c>
      <c r="J18" s="78">
        <f>+H18*I18</f>
        <v>0</v>
      </c>
      <c r="K18" s="52"/>
      <c r="L18" s="79"/>
      <c r="M18" s="79"/>
      <c r="N18" s="79"/>
    </row>
    <row r="19" spans="2:14" s="80" customFormat="1" ht="16.5" x14ac:dyDescent="0.25">
      <c r="B19" s="53">
        <v>2</v>
      </c>
      <c r="C19" s="169" t="s">
        <v>452</v>
      </c>
      <c r="D19" s="99" t="s">
        <v>716</v>
      </c>
      <c r="E19" s="99" t="s">
        <v>716</v>
      </c>
      <c r="F19" s="96" t="s">
        <v>76</v>
      </c>
      <c r="G19" s="60" t="s">
        <v>76</v>
      </c>
      <c r="H19" s="88">
        <v>13</v>
      </c>
      <c r="I19" s="78">
        <v>0</v>
      </c>
      <c r="J19" s="78">
        <f t="shared" ref="J19:J34" si="0">+H19*I19</f>
        <v>0</v>
      </c>
      <c r="K19" s="52"/>
      <c r="L19" s="79"/>
      <c r="M19" s="79"/>
      <c r="N19" s="79"/>
    </row>
    <row r="20" spans="2:14" s="80" customFormat="1" ht="16.5" x14ac:dyDescent="0.25">
      <c r="B20" s="53">
        <v>3</v>
      </c>
      <c r="C20" s="169" t="s">
        <v>453</v>
      </c>
      <c r="D20" s="99" t="s">
        <v>716</v>
      </c>
      <c r="E20" s="99" t="s">
        <v>716</v>
      </c>
      <c r="F20" s="96" t="s">
        <v>76</v>
      </c>
      <c r="G20" s="60" t="s">
        <v>76</v>
      </c>
      <c r="H20" s="88">
        <v>35</v>
      </c>
      <c r="I20" s="78">
        <v>0</v>
      </c>
      <c r="J20" s="78">
        <f t="shared" si="0"/>
        <v>0</v>
      </c>
      <c r="K20" s="52"/>
      <c r="L20" s="79"/>
      <c r="M20" s="79"/>
      <c r="N20" s="79"/>
    </row>
    <row r="21" spans="2:14" s="80" customFormat="1" ht="33" x14ac:dyDescent="0.25">
      <c r="B21" s="53">
        <v>4</v>
      </c>
      <c r="C21" s="169" t="s">
        <v>454</v>
      </c>
      <c r="D21" s="99" t="s">
        <v>716</v>
      </c>
      <c r="E21" s="99" t="s">
        <v>716</v>
      </c>
      <c r="F21" s="96" t="s">
        <v>76</v>
      </c>
      <c r="G21" s="60" t="s">
        <v>76</v>
      </c>
      <c r="H21" s="88">
        <v>35</v>
      </c>
      <c r="I21" s="78">
        <v>0</v>
      </c>
      <c r="J21" s="78">
        <f t="shared" si="0"/>
        <v>0</v>
      </c>
      <c r="K21" s="52"/>
      <c r="L21" s="79"/>
      <c r="M21" s="79"/>
      <c r="N21" s="79"/>
    </row>
    <row r="22" spans="2:14" s="80" customFormat="1" ht="16.5" x14ac:dyDescent="0.25">
      <c r="B22" s="53">
        <v>5</v>
      </c>
      <c r="C22" s="169" t="s">
        <v>455</v>
      </c>
      <c r="D22" s="99" t="s">
        <v>716</v>
      </c>
      <c r="E22" s="99" t="s">
        <v>716</v>
      </c>
      <c r="F22" s="96" t="s">
        <v>76</v>
      </c>
      <c r="G22" s="60" t="s">
        <v>76</v>
      </c>
      <c r="H22" s="88">
        <v>60</v>
      </c>
      <c r="I22" s="78">
        <v>0</v>
      </c>
      <c r="J22" s="78">
        <f t="shared" si="0"/>
        <v>0</v>
      </c>
      <c r="K22" s="52"/>
      <c r="L22" s="79"/>
      <c r="M22" s="79"/>
      <c r="N22" s="79"/>
    </row>
    <row r="23" spans="2:14" s="80" customFormat="1" ht="16.5" x14ac:dyDescent="0.25">
      <c r="B23" s="53">
        <v>6</v>
      </c>
      <c r="C23" s="169" t="s">
        <v>456</v>
      </c>
      <c r="D23" s="99" t="s">
        <v>716</v>
      </c>
      <c r="E23" s="99" t="s">
        <v>716</v>
      </c>
      <c r="F23" s="96" t="s">
        <v>76</v>
      </c>
      <c r="G23" s="60" t="s">
        <v>76</v>
      </c>
      <c r="H23" s="88">
        <v>40</v>
      </c>
      <c r="I23" s="78">
        <v>0</v>
      </c>
      <c r="J23" s="78">
        <f t="shared" si="0"/>
        <v>0</v>
      </c>
      <c r="K23" s="52"/>
      <c r="L23" s="79"/>
      <c r="M23" s="79"/>
      <c r="N23" s="79"/>
    </row>
    <row r="24" spans="2:14" s="80" customFormat="1" ht="16.5" x14ac:dyDescent="0.25">
      <c r="B24" s="53">
        <v>7</v>
      </c>
      <c r="C24" s="169" t="s">
        <v>457</v>
      </c>
      <c r="D24" s="99" t="s">
        <v>716</v>
      </c>
      <c r="E24" s="99" t="s">
        <v>716</v>
      </c>
      <c r="F24" s="96" t="s">
        <v>76</v>
      </c>
      <c r="G24" s="60" t="s">
        <v>76</v>
      </c>
      <c r="H24" s="88">
        <v>50</v>
      </c>
      <c r="I24" s="78">
        <v>0</v>
      </c>
      <c r="J24" s="78">
        <f t="shared" si="0"/>
        <v>0</v>
      </c>
      <c r="K24" s="52"/>
      <c r="L24" s="79"/>
      <c r="M24" s="79"/>
      <c r="N24" s="79"/>
    </row>
    <row r="25" spans="2:14" s="80" customFormat="1" ht="16.5" x14ac:dyDescent="0.25">
      <c r="B25" s="53">
        <v>8</v>
      </c>
      <c r="C25" s="169" t="s">
        <v>458</v>
      </c>
      <c r="D25" s="99" t="s">
        <v>716</v>
      </c>
      <c r="E25" s="99" t="s">
        <v>716</v>
      </c>
      <c r="F25" s="96" t="s">
        <v>76</v>
      </c>
      <c r="G25" s="60" t="s">
        <v>76</v>
      </c>
      <c r="H25" s="88">
        <v>50</v>
      </c>
      <c r="I25" s="78">
        <v>0</v>
      </c>
      <c r="J25" s="78">
        <f t="shared" si="0"/>
        <v>0</v>
      </c>
      <c r="K25" s="52"/>
      <c r="L25" s="79"/>
      <c r="M25" s="79"/>
      <c r="N25" s="79"/>
    </row>
    <row r="26" spans="2:14" s="80" customFormat="1" ht="16.5" x14ac:dyDescent="0.25">
      <c r="B26" s="53">
        <v>9</v>
      </c>
      <c r="C26" s="169" t="s">
        <v>459</v>
      </c>
      <c r="D26" s="99" t="s">
        <v>716</v>
      </c>
      <c r="E26" s="99" t="s">
        <v>716</v>
      </c>
      <c r="F26" s="96" t="s">
        <v>76</v>
      </c>
      <c r="G26" s="60" t="s">
        <v>76</v>
      </c>
      <c r="H26" s="88">
        <v>25</v>
      </c>
      <c r="I26" s="78">
        <v>0</v>
      </c>
      <c r="J26" s="78">
        <f t="shared" si="0"/>
        <v>0</v>
      </c>
      <c r="K26" s="52"/>
      <c r="L26" s="79"/>
      <c r="M26" s="79"/>
      <c r="N26" s="79"/>
    </row>
    <row r="27" spans="2:14" s="80" customFormat="1" ht="16.5" x14ac:dyDescent="0.25">
      <c r="B27" s="53">
        <v>10</v>
      </c>
      <c r="C27" s="169" t="s">
        <v>460</v>
      </c>
      <c r="D27" s="99" t="s">
        <v>716</v>
      </c>
      <c r="E27" s="99" t="s">
        <v>716</v>
      </c>
      <c r="F27" s="96" t="s">
        <v>76</v>
      </c>
      <c r="G27" s="60" t="s">
        <v>76</v>
      </c>
      <c r="H27" s="88">
        <v>5</v>
      </c>
      <c r="I27" s="78">
        <v>0</v>
      </c>
      <c r="J27" s="78">
        <f t="shared" si="0"/>
        <v>0</v>
      </c>
      <c r="K27" s="52"/>
      <c r="L27" s="79"/>
      <c r="M27" s="79"/>
      <c r="N27" s="79"/>
    </row>
    <row r="28" spans="2:14" s="80" customFormat="1" ht="16.5" x14ac:dyDescent="0.25">
      <c r="B28" s="53">
        <v>11</v>
      </c>
      <c r="C28" s="169" t="s">
        <v>461</v>
      </c>
      <c r="D28" s="99" t="s">
        <v>716</v>
      </c>
      <c r="E28" s="99" t="s">
        <v>716</v>
      </c>
      <c r="F28" s="96" t="s">
        <v>76</v>
      </c>
      <c r="G28" s="60" t="s">
        <v>76</v>
      </c>
      <c r="H28" s="88">
        <v>20</v>
      </c>
      <c r="I28" s="78">
        <v>0</v>
      </c>
      <c r="J28" s="78">
        <f t="shared" si="0"/>
        <v>0</v>
      </c>
      <c r="K28" s="52"/>
      <c r="L28" s="79"/>
      <c r="M28" s="79"/>
      <c r="N28" s="79"/>
    </row>
    <row r="29" spans="2:14" s="80" customFormat="1" ht="16.5" x14ac:dyDescent="0.25">
      <c r="B29" s="53">
        <v>12</v>
      </c>
      <c r="C29" s="169" t="s">
        <v>462</v>
      </c>
      <c r="D29" s="99" t="s">
        <v>716</v>
      </c>
      <c r="E29" s="99" t="s">
        <v>716</v>
      </c>
      <c r="F29" s="96" t="s">
        <v>76</v>
      </c>
      <c r="G29" s="60" t="s">
        <v>76</v>
      </c>
      <c r="H29" s="88">
        <v>20</v>
      </c>
      <c r="I29" s="78">
        <v>0</v>
      </c>
      <c r="J29" s="78">
        <f t="shared" si="0"/>
        <v>0</v>
      </c>
      <c r="K29" s="52"/>
      <c r="L29" s="79"/>
      <c r="M29" s="79"/>
      <c r="N29" s="79"/>
    </row>
    <row r="30" spans="2:14" s="80" customFormat="1" ht="16.5" x14ac:dyDescent="0.25">
      <c r="B30" s="53">
        <v>13</v>
      </c>
      <c r="C30" s="169" t="s">
        <v>463</v>
      </c>
      <c r="D30" s="99" t="s">
        <v>716</v>
      </c>
      <c r="E30" s="99" t="s">
        <v>716</v>
      </c>
      <c r="F30" s="96" t="s">
        <v>76</v>
      </c>
      <c r="G30" s="60" t="s">
        <v>76</v>
      </c>
      <c r="H30" s="88">
        <v>25</v>
      </c>
      <c r="I30" s="78">
        <v>0</v>
      </c>
      <c r="J30" s="78">
        <f t="shared" si="0"/>
        <v>0</v>
      </c>
      <c r="K30" s="52"/>
      <c r="L30" s="79"/>
      <c r="M30" s="79"/>
      <c r="N30" s="79"/>
    </row>
    <row r="31" spans="2:14" s="80" customFormat="1" ht="16.5" x14ac:dyDescent="0.25">
      <c r="B31" s="53">
        <v>14</v>
      </c>
      <c r="C31" s="169" t="s">
        <v>464</v>
      </c>
      <c r="D31" s="99" t="s">
        <v>716</v>
      </c>
      <c r="E31" s="99" t="s">
        <v>716</v>
      </c>
      <c r="F31" s="96" t="s">
        <v>76</v>
      </c>
      <c r="G31" s="60" t="s">
        <v>76</v>
      </c>
      <c r="H31" s="88">
        <v>8</v>
      </c>
      <c r="I31" s="78">
        <v>0</v>
      </c>
      <c r="J31" s="78">
        <f t="shared" si="0"/>
        <v>0</v>
      </c>
      <c r="K31" s="52"/>
      <c r="L31" s="79"/>
      <c r="M31" s="79"/>
      <c r="N31" s="79"/>
    </row>
    <row r="32" spans="2:14" s="80" customFormat="1" ht="16.5" x14ac:dyDescent="0.25">
      <c r="B32" s="53">
        <v>15</v>
      </c>
      <c r="C32" s="169" t="s">
        <v>465</v>
      </c>
      <c r="D32" s="99" t="s">
        <v>716</v>
      </c>
      <c r="E32" s="99" t="s">
        <v>716</v>
      </c>
      <c r="F32" s="96" t="s">
        <v>76</v>
      </c>
      <c r="G32" s="60" t="s">
        <v>76</v>
      </c>
      <c r="H32" s="88">
        <v>8</v>
      </c>
      <c r="I32" s="78">
        <v>0</v>
      </c>
      <c r="J32" s="78">
        <f t="shared" si="0"/>
        <v>0</v>
      </c>
      <c r="K32" s="52"/>
      <c r="L32" s="79"/>
      <c r="M32" s="79"/>
      <c r="N32" s="79"/>
    </row>
    <row r="33" spans="2:14" s="80" customFormat="1" ht="16.5" x14ac:dyDescent="0.25">
      <c r="B33" s="53">
        <v>16</v>
      </c>
      <c r="C33" s="169" t="s">
        <v>466</v>
      </c>
      <c r="D33" s="99" t="s">
        <v>716</v>
      </c>
      <c r="E33" s="99" t="s">
        <v>716</v>
      </c>
      <c r="F33" s="96" t="s">
        <v>76</v>
      </c>
      <c r="G33" s="60" t="s">
        <v>76</v>
      </c>
      <c r="H33" s="88">
        <v>15</v>
      </c>
      <c r="I33" s="78">
        <v>0</v>
      </c>
      <c r="J33" s="78">
        <f t="shared" si="0"/>
        <v>0</v>
      </c>
      <c r="K33" s="52"/>
      <c r="L33" s="79"/>
      <c r="M33" s="79"/>
      <c r="N33" s="79"/>
    </row>
    <row r="34" spans="2:14" s="80" customFormat="1" ht="16.5" x14ac:dyDescent="0.25">
      <c r="B34" s="53">
        <v>17</v>
      </c>
      <c r="C34" s="169" t="s">
        <v>467</v>
      </c>
      <c r="D34" s="99" t="s">
        <v>716</v>
      </c>
      <c r="E34" s="99" t="s">
        <v>716</v>
      </c>
      <c r="F34" s="96" t="s">
        <v>76</v>
      </c>
      <c r="G34" s="60" t="s">
        <v>76</v>
      </c>
      <c r="H34" s="88">
        <v>8</v>
      </c>
      <c r="I34" s="78">
        <v>0</v>
      </c>
      <c r="J34" s="78">
        <f t="shared" si="0"/>
        <v>0</v>
      </c>
      <c r="K34" s="52"/>
      <c r="L34" s="79"/>
      <c r="M34" s="79"/>
      <c r="N34" s="79"/>
    </row>
    <row r="35" spans="2:14" s="27" customFormat="1" ht="15" customHeight="1" x14ac:dyDescent="0.3">
      <c r="B35" s="190" t="s">
        <v>439</v>
      </c>
      <c r="C35" s="190"/>
      <c r="D35" s="190"/>
      <c r="E35" s="190"/>
      <c r="F35" s="190"/>
      <c r="G35" s="190"/>
      <c r="H35" s="190"/>
      <c r="I35" s="190"/>
      <c r="J35" s="113">
        <f>SUM(J18:J34)</f>
        <v>0</v>
      </c>
      <c r="N35" s="55"/>
    </row>
    <row r="36" spans="2:14" s="15" customFormat="1" ht="15" customHeight="1" x14ac:dyDescent="0.25">
      <c r="B36" s="16"/>
      <c r="C36" s="3"/>
      <c r="D36" s="97"/>
      <c r="E36" s="97"/>
      <c r="F36" s="97"/>
      <c r="G36" s="16"/>
      <c r="H36" s="66"/>
      <c r="I36" s="16"/>
      <c r="J36" s="16"/>
      <c r="K36" s="17"/>
      <c r="L36" s="16"/>
      <c r="M36" s="16"/>
      <c r="N36" s="16"/>
    </row>
    <row r="37" spans="2:14" s="59" customFormat="1" ht="15.75" customHeight="1" x14ac:dyDescent="0.3">
      <c r="B37" s="183" t="s">
        <v>19</v>
      </c>
      <c r="C37" s="183"/>
      <c r="D37" s="183"/>
      <c r="E37" s="183"/>
      <c r="F37" s="183"/>
      <c r="G37" s="183"/>
      <c r="H37" s="183"/>
      <c r="I37" s="183"/>
      <c r="J37" s="183"/>
      <c r="K37" s="177"/>
      <c r="L37" s="177"/>
      <c r="M37" s="177"/>
      <c r="N37" s="177"/>
    </row>
    <row r="38" spans="2:14" s="59" customFormat="1" ht="18" customHeight="1" x14ac:dyDescent="0.3">
      <c r="B38" s="183" t="s">
        <v>22</v>
      </c>
      <c r="C38" s="183"/>
      <c r="D38" s="183"/>
      <c r="E38" s="183"/>
      <c r="F38" s="183"/>
      <c r="G38" s="183"/>
      <c r="H38" s="183"/>
      <c r="I38" s="183"/>
      <c r="J38" s="183"/>
      <c r="K38" s="177"/>
      <c r="L38" s="177"/>
      <c r="M38" s="177"/>
      <c r="N38" s="177"/>
    </row>
    <row r="39" spans="2:14" s="59" customFormat="1" ht="20.25" customHeight="1" x14ac:dyDescent="0.25">
      <c r="B39" s="189" t="s">
        <v>20</v>
      </c>
      <c r="C39" s="189"/>
      <c r="D39" s="189"/>
      <c r="E39" s="189"/>
      <c r="F39" s="189"/>
      <c r="G39" s="189"/>
      <c r="H39" s="189"/>
      <c r="I39" s="189"/>
      <c r="J39" s="189"/>
      <c r="K39" s="189"/>
      <c r="L39" s="189"/>
      <c r="M39" s="189"/>
      <c r="N39" s="189"/>
    </row>
    <row r="40" spans="2:14" s="59" customFormat="1" ht="33.75" customHeight="1" x14ac:dyDescent="0.3">
      <c r="B40" s="183" t="s">
        <v>27</v>
      </c>
      <c r="C40" s="185"/>
      <c r="D40" s="185"/>
      <c r="E40" s="185"/>
      <c r="F40" s="185"/>
      <c r="G40" s="185"/>
      <c r="H40" s="185"/>
      <c r="I40" s="185"/>
      <c r="J40" s="185"/>
      <c r="K40" s="177"/>
      <c r="L40" s="177"/>
      <c r="M40" s="177"/>
      <c r="N40" s="177"/>
    </row>
    <row r="41" spans="2:14" s="59" customFormat="1" ht="66" customHeight="1" x14ac:dyDescent="0.3">
      <c r="B41" s="183" t="s">
        <v>28</v>
      </c>
      <c r="C41" s="177"/>
      <c r="D41" s="177"/>
      <c r="E41" s="177"/>
      <c r="F41" s="177"/>
      <c r="G41" s="177"/>
      <c r="H41" s="177"/>
      <c r="I41" s="177"/>
      <c r="J41" s="177"/>
      <c r="K41" s="177"/>
      <c r="L41" s="177"/>
      <c r="M41" s="177"/>
      <c r="N41" s="177"/>
    </row>
    <row r="42" spans="2:14" s="59" customFormat="1" ht="17.25" customHeight="1" x14ac:dyDescent="0.3">
      <c r="B42" s="183" t="s">
        <v>25</v>
      </c>
      <c r="C42" s="177"/>
      <c r="D42" s="177"/>
      <c r="E42" s="177"/>
      <c r="F42" s="177"/>
      <c r="G42" s="177"/>
      <c r="H42" s="177"/>
      <c r="I42" s="177"/>
      <c r="J42" s="177"/>
      <c r="K42" s="177"/>
      <c r="L42" s="177"/>
      <c r="M42" s="177"/>
      <c r="N42" s="177"/>
    </row>
    <row r="43" spans="2:14" s="59" customFormat="1" ht="87" customHeight="1" x14ac:dyDescent="0.25">
      <c r="B43" s="189" t="s">
        <v>21</v>
      </c>
      <c r="C43" s="189"/>
      <c r="D43" s="189"/>
      <c r="E43" s="189"/>
      <c r="F43" s="189"/>
      <c r="G43" s="189"/>
      <c r="H43" s="189"/>
      <c r="I43" s="189"/>
      <c r="J43" s="189"/>
      <c r="K43" s="177"/>
      <c r="L43" s="177"/>
      <c r="M43" s="177"/>
      <c r="N43" s="177"/>
    </row>
    <row r="44" spans="2:14" s="59" customFormat="1" ht="31.5" customHeight="1" x14ac:dyDescent="0.3">
      <c r="B44" s="183" t="s">
        <v>26</v>
      </c>
      <c r="C44" s="184"/>
      <c r="D44" s="184"/>
      <c r="E44" s="184"/>
      <c r="F44" s="184"/>
      <c r="G44" s="184"/>
      <c r="H44" s="184"/>
      <c r="I44" s="184"/>
      <c r="J44" s="184"/>
      <c r="K44" s="177"/>
      <c r="L44" s="177"/>
      <c r="M44" s="177"/>
      <c r="N44" s="177"/>
    </row>
    <row r="45" spans="2:14" s="59" customFormat="1" ht="16.5" x14ac:dyDescent="0.3">
      <c r="B45" s="176" t="s">
        <v>23</v>
      </c>
      <c r="C45" s="176"/>
      <c r="D45" s="176"/>
      <c r="E45" s="176"/>
      <c r="F45" s="176"/>
      <c r="G45" s="176"/>
      <c r="H45" s="176"/>
      <c r="I45" s="176"/>
      <c r="J45" s="176"/>
      <c r="K45" s="177"/>
      <c r="L45" s="177"/>
      <c r="M45" s="177"/>
      <c r="N45" s="177"/>
    </row>
    <row r="46" spans="2:14" x14ac:dyDescent="0.25">
      <c r="B46" s="4"/>
      <c r="C46" s="5"/>
      <c r="D46" s="98"/>
      <c r="E46" s="98"/>
      <c r="F46" s="98"/>
      <c r="G46" s="24"/>
      <c r="H46" s="67"/>
      <c r="I46" s="24"/>
      <c r="J46" s="108"/>
      <c r="K46" s="6"/>
      <c r="L46" s="24"/>
      <c r="M46" s="6"/>
      <c r="N46" s="7"/>
    </row>
    <row r="47" spans="2:14" x14ac:dyDescent="0.25">
      <c r="B47" s="4"/>
      <c r="C47" s="5"/>
      <c r="D47" s="98"/>
      <c r="E47" s="98"/>
      <c r="F47" s="98"/>
      <c r="G47" s="24"/>
      <c r="H47" s="67"/>
      <c r="I47" s="24"/>
      <c r="J47" s="108"/>
      <c r="K47" s="6"/>
      <c r="L47" s="24"/>
      <c r="M47" s="6"/>
      <c r="N47" s="7"/>
    </row>
    <row r="48" spans="2:14" s="38" customFormat="1" ht="16.5" customHeight="1" x14ac:dyDescent="0.3">
      <c r="B48" s="39" t="s">
        <v>3</v>
      </c>
      <c r="D48" s="33"/>
      <c r="E48" s="33"/>
      <c r="F48" s="33"/>
      <c r="G48" s="42"/>
      <c r="H48" s="68"/>
      <c r="I48" s="42"/>
      <c r="J48" s="42"/>
      <c r="K48" s="40"/>
      <c r="L48" s="41"/>
      <c r="M48" s="42"/>
      <c r="N48" s="43" t="s">
        <v>4</v>
      </c>
    </row>
    <row r="50" spans="2:14" x14ac:dyDescent="0.25">
      <c r="B50" s="57"/>
      <c r="C50" s="57"/>
      <c r="K50" s="58"/>
      <c r="L50" s="58"/>
      <c r="M50" s="57"/>
      <c r="N50" s="57"/>
    </row>
    <row r="51" spans="2:14" x14ac:dyDescent="0.25">
      <c r="B51" s="57"/>
      <c r="C51" s="57"/>
      <c r="K51" s="58"/>
      <c r="L51" s="58"/>
      <c r="M51" s="57"/>
      <c r="N51" s="57"/>
    </row>
    <row r="52" spans="2:14" x14ac:dyDescent="0.25">
      <c r="B52" s="57"/>
      <c r="C52" s="57"/>
      <c r="K52" s="58"/>
      <c r="L52" s="58"/>
      <c r="M52" s="57"/>
      <c r="N52" s="57"/>
    </row>
    <row r="53" spans="2:14" x14ac:dyDescent="0.25">
      <c r="B53" s="57"/>
      <c r="C53" s="57"/>
      <c r="K53" s="58"/>
      <c r="L53" s="58"/>
      <c r="M53" s="57"/>
      <c r="N53" s="57"/>
    </row>
    <row r="54" spans="2:14" x14ac:dyDescent="0.25">
      <c r="B54" s="57" t="s">
        <v>18</v>
      </c>
      <c r="C54" s="57"/>
      <c r="K54" s="58"/>
      <c r="L54" s="58"/>
      <c r="M54" s="57"/>
      <c r="N54" s="57"/>
    </row>
    <row r="55" spans="2:14" x14ac:dyDescent="0.25">
      <c r="B55" s="57"/>
      <c r="C55" s="57"/>
      <c r="K55" s="58"/>
      <c r="L55" s="58"/>
      <c r="M55" s="57"/>
      <c r="N55" s="57"/>
    </row>
    <row r="56" spans="2:14" x14ac:dyDescent="0.25">
      <c r="B56" s="57"/>
      <c r="C56" s="57"/>
      <c r="K56" s="58"/>
      <c r="L56" s="58"/>
      <c r="M56" s="57"/>
      <c r="N56" s="57"/>
    </row>
    <row r="58" spans="2:14" x14ac:dyDescent="0.25">
      <c r="B58" s="57"/>
    </row>
    <row r="59" spans="2:14" x14ac:dyDescent="0.25">
      <c r="B59" s="57"/>
    </row>
    <row r="60" spans="2:14" x14ac:dyDescent="0.25">
      <c r="B60" s="57"/>
    </row>
    <row r="61" spans="2:14" x14ac:dyDescent="0.25">
      <c r="B61" s="57"/>
    </row>
    <row r="62" spans="2:14" x14ac:dyDescent="0.25">
      <c r="B62" s="57"/>
    </row>
  </sheetData>
  <mergeCells count="13">
    <mergeCell ref="B38:N38"/>
    <mergeCell ref="H2:J2"/>
    <mergeCell ref="L2:N2"/>
    <mergeCell ref="K16:N16"/>
    <mergeCell ref="B35:I35"/>
    <mergeCell ref="B37:N37"/>
    <mergeCell ref="B45:N45"/>
    <mergeCell ref="B39:N39"/>
    <mergeCell ref="B40:N40"/>
    <mergeCell ref="B41:N41"/>
    <mergeCell ref="B42:N42"/>
    <mergeCell ref="B43:N43"/>
    <mergeCell ref="B44:N44"/>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44"/>
  <sheetViews>
    <sheetView zoomScaleNormal="100" workbookViewId="0">
      <selection activeCell="B2" sqref="B2"/>
    </sheetView>
  </sheetViews>
  <sheetFormatPr defaultRowHeight="15" x14ac:dyDescent="0.25"/>
  <cols>
    <col min="1" max="1" width="3.28515625" style="2" customWidth="1"/>
    <col min="2" max="2" width="5.42578125" style="1" customWidth="1"/>
    <col min="3" max="3" width="50.85546875" style="2" customWidth="1"/>
    <col min="4" max="4" width="13.42578125" style="1" bestFit="1" customWidth="1"/>
    <col min="5" max="5" width="13.42578125" style="1" customWidth="1"/>
    <col min="6" max="6" width="14.42578125" style="1" bestFit="1" customWidth="1"/>
    <col min="7" max="7" width="10.42578125" style="18" bestFit="1" customWidth="1"/>
    <col min="8" max="8" width="13.42578125" style="69" customWidth="1"/>
    <col min="9" max="9" width="13.42578125" style="1" customWidth="1"/>
    <col min="10" max="10" width="14.7109375" style="1" customWidth="1"/>
    <col min="11" max="11" width="13.42578125" style="18" customWidth="1"/>
    <col min="12" max="12" width="15.5703125" style="18" customWidth="1"/>
    <col min="13" max="13" width="15.28515625" style="2" customWidth="1"/>
    <col min="14" max="14" width="15.85546875" style="2" customWidth="1"/>
    <col min="15" max="16384" width="9.140625" style="2"/>
  </cols>
  <sheetData>
    <row r="1" spans="2:14" s="10" customFormat="1" ht="14.25" x14ac:dyDescent="0.2">
      <c r="B1" s="11"/>
      <c r="D1" s="11"/>
      <c r="E1" s="11"/>
      <c r="F1" s="11"/>
      <c r="G1" s="9"/>
      <c r="H1" s="61"/>
      <c r="I1" s="11"/>
      <c r="J1" s="11"/>
      <c r="K1" s="9"/>
      <c r="L1" s="8"/>
    </row>
    <row r="2" spans="2:14" s="26" customFormat="1" ht="27" customHeight="1" x14ac:dyDescent="0.3">
      <c r="B2" s="25" t="s">
        <v>5</v>
      </c>
      <c r="D2" s="89"/>
      <c r="E2" s="89"/>
      <c r="F2" s="89"/>
      <c r="G2" s="105"/>
      <c r="H2" s="187"/>
      <c r="I2" s="188"/>
      <c r="J2" s="188"/>
      <c r="K2" s="54"/>
      <c r="L2" s="178" t="s">
        <v>14</v>
      </c>
      <c r="M2" s="179"/>
      <c r="N2" s="179"/>
    </row>
    <row r="3" spans="2:14" s="21" customFormat="1" ht="12.75" x14ac:dyDescent="0.2">
      <c r="B3" s="22"/>
      <c r="C3" s="20"/>
      <c r="D3" s="90"/>
      <c r="E3" s="90"/>
      <c r="F3" s="90"/>
      <c r="G3" s="90"/>
      <c r="H3" s="61"/>
      <c r="I3" s="22"/>
      <c r="J3" s="22"/>
      <c r="K3" s="19"/>
      <c r="L3" s="8"/>
      <c r="N3" s="23"/>
    </row>
    <row r="4" spans="2:14" s="21" customFormat="1" ht="12.75" x14ac:dyDescent="0.2">
      <c r="B4" s="22"/>
      <c r="C4" s="20"/>
      <c r="D4" s="90"/>
      <c r="E4" s="90"/>
      <c r="F4" s="90"/>
      <c r="G4" s="90"/>
      <c r="H4" s="61"/>
      <c r="I4" s="22"/>
      <c r="J4" s="22"/>
      <c r="K4" s="19"/>
      <c r="L4" s="8"/>
      <c r="N4" s="23"/>
    </row>
    <row r="5" spans="2:14" s="21" customFormat="1" ht="12.75" x14ac:dyDescent="0.2">
      <c r="B5" s="22"/>
      <c r="C5" s="20"/>
      <c r="D5" s="90"/>
      <c r="E5" s="90"/>
      <c r="F5" s="90"/>
      <c r="G5" s="90"/>
      <c r="H5" s="61"/>
      <c r="I5" s="22"/>
      <c r="J5" s="22"/>
      <c r="K5" s="19"/>
      <c r="L5" s="8"/>
      <c r="N5" s="23"/>
    </row>
    <row r="6" spans="2:14" s="21" customFormat="1" ht="12.75" x14ac:dyDescent="0.2">
      <c r="B6" s="22"/>
      <c r="C6" s="20"/>
      <c r="D6" s="90"/>
      <c r="E6" s="90"/>
      <c r="F6" s="90"/>
      <c r="G6" s="90"/>
      <c r="H6" s="61"/>
      <c r="I6" s="22"/>
      <c r="J6" s="22"/>
      <c r="K6" s="19"/>
      <c r="L6" s="8"/>
      <c r="N6" s="23"/>
    </row>
    <row r="7" spans="2:14" s="21" customFormat="1" ht="12.75" x14ac:dyDescent="0.2">
      <c r="B7" s="22"/>
      <c r="C7" s="20"/>
      <c r="D7" s="90"/>
      <c r="E7" s="90"/>
      <c r="F7" s="90"/>
      <c r="G7" s="90"/>
      <c r="H7" s="61"/>
      <c r="I7" s="22"/>
      <c r="J7" s="22"/>
      <c r="K7" s="19"/>
      <c r="L7" s="8"/>
      <c r="N7" s="23"/>
    </row>
    <row r="8" spans="2:14" s="10" customFormat="1" ht="14.25" x14ac:dyDescent="0.2">
      <c r="B8" s="11"/>
      <c r="D8" s="11"/>
      <c r="E8" s="11"/>
      <c r="F8" s="11"/>
      <c r="G8" s="9"/>
      <c r="H8" s="61"/>
      <c r="I8" s="11"/>
      <c r="J8" s="11"/>
      <c r="K8" s="9"/>
      <c r="L8" s="8"/>
    </row>
    <row r="9" spans="2:14" s="27" customFormat="1" ht="16.5" x14ac:dyDescent="0.3">
      <c r="B9" s="28" t="s">
        <v>6</v>
      </c>
      <c r="C9" s="29"/>
      <c r="D9" s="91"/>
      <c r="E9" s="91"/>
      <c r="F9" s="91"/>
      <c r="G9" s="30"/>
      <c r="H9" s="62"/>
      <c r="I9" s="32"/>
      <c r="J9" s="33"/>
      <c r="K9" s="30"/>
      <c r="L9" s="31"/>
      <c r="M9" s="32" t="s">
        <v>7</v>
      </c>
      <c r="N9" s="33"/>
    </row>
    <row r="10" spans="2:14" s="27" customFormat="1" ht="16.5" x14ac:dyDescent="0.3">
      <c r="B10" s="28"/>
      <c r="C10" s="29"/>
      <c r="D10" s="91"/>
      <c r="E10" s="91"/>
      <c r="F10" s="91"/>
      <c r="G10" s="30"/>
      <c r="H10" s="63"/>
      <c r="I10" s="35"/>
      <c r="J10" s="33"/>
      <c r="K10" s="30"/>
      <c r="L10" s="34"/>
      <c r="M10" s="35"/>
      <c r="N10" s="33"/>
    </row>
    <row r="11" spans="2:14" s="27" customFormat="1" ht="16.5" x14ac:dyDescent="0.3">
      <c r="B11" s="36"/>
      <c r="C11" s="29"/>
      <c r="D11" s="91"/>
      <c r="E11" s="91"/>
      <c r="F11" s="91"/>
      <c r="G11" s="30"/>
      <c r="H11" s="63"/>
      <c r="I11" s="35"/>
      <c r="J11" s="33"/>
      <c r="K11" s="30"/>
      <c r="L11" s="34"/>
      <c r="M11" s="35"/>
      <c r="N11" s="33"/>
    </row>
    <row r="12" spans="2:14" s="27" customFormat="1" ht="16.5" x14ac:dyDescent="0.3">
      <c r="B12" s="28" t="s">
        <v>8</v>
      </c>
      <c r="C12" s="29"/>
      <c r="D12" s="91"/>
      <c r="E12" s="91"/>
      <c r="F12" s="91"/>
      <c r="G12" s="30"/>
      <c r="H12" s="63"/>
      <c r="I12" s="35"/>
      <c r="J12" s="33"/>
      <c r="K12" s="30"/>
      <c r="L12" s="34"/>
      <c r="M12" s="35"/>
      <c r="N12" s="33"/>
    </row>
    <row r="13" spans="2:14" s="10" customFormat="1" ht="15.75" x14ac:dyDescent="0.25">
      <c r="B13" s="11"/>
      <c r="C13" s="12"/>
      <c r="D13" s="92"/>
      <c r="E13" s="92"/>
      <c r="F13" s="92"/>
      <c r="G13" s="13"/>
      <c r="H13" s="64"/>
      <c r="I13" s="107"/>
      <c r="J13" s="11"/>
      <c r="K13" s="13"/>
      <c r="L13" s="13"/>
      <c r="M13" s="14"/>
    </row>
    <row r="15" spans="2:14" s="27" customFormat="1" ht="16.5" customHeight="1" x14ac:dyDescent="0.3">
      <c r="B15" s="51" t="s">
        <v>866</v>
      </c>
      <c r="C15" s="37"/>
      <c r="D15" s="93"/>
      <c r="E15" s="93"/>
      <c r="F15" s="93"/>
      <c r="G15" s="30"/>
      <c r="H15" s="63"/>
      <c r="I15" s="35"/>
      <c r="J15" s="35"/>
      <c r="K15" s="30"/>
      <c r="L15" s="34"/>
      <c r="M15" s="35"/>
      <c r="N15" s="35"/>
    </row>
    <row r="16" spans="2:14" s="44" customFormat="1" ht="16.5" x14ac:dyDescent="0.3">
      <c r="B16" s="45"/>
      <c r="C16" s="46"/>
      <c r="D16" s="106"/>
      <c r="E16" s="106"/>
      <c r="F16" s="106"/>
      <c r="G16" s="48"/>
      <c r="H16" s="65"/>
      <c r="I16" s="48"/>
      <c r="J16" s="49"/>
      <c r="K16" s="191" t="s">
        <v>24</v>
      </c>
      <c r="L16" s="192"/>
      <c r="M16" s="192"/>
      <c r="N16" s="192"/>
    </row>
    <row r="17" spans="2:14" s="50" customFormat="1" ht="73.5" customHeight="1" x14ac:dyDescent="0.2">
      <c r="B17" s="100" t="s">
        <v>9</v>
      </c>
      <c r="C17" s="117" t="s">
        <v>12</v>
      </c>
      <c r="D17" s="100" t="s">
        <v>16</v>
      </c>
      <c r="E17" s="100" t="s">
        <v>17</v>
      </c>
      <c r="F17" s="100" t="s">
        <v>13</v>
      </c>
      <c r="G17" s="102" t="s">
        <v>0</v>
      </c>
      <c r="H17" s="103" t="s">
        <v>10</v>
      </c>
      <c r="I17" s="102" t="s">
        <v>1</v>
      </c>
      <c r="J17" s="102" t="s">
        <v>2</v>
      </c>
      <c r="K17" s="102" t="s">
        <v>15</v>
      </c>
      <c r="L17" s="104" t="s">
        <v>16</v>
      </c>
      <c r="M17" s="102" t="s">
        <v>13</v>
      </c>
      <c r="N17" s="102" t="s">
        <v>17</v>
      </c>
    </row>
    <row r="18" spans="2:14" s="80" customFormat="1" ht="148.5" x14ac:dyDescent="0.25">
      <c r="B18" s="60">
        <v>1</v>
      </c>
      <c r="C18" s="86" t="s">
        <v>468</v>
      </c>
      <c r="D18" s="99" t="s">
        <v>716</v>
      </c>
      <c r="E18" s="99" t="s">
        <v>716</v>
      </c>
      <c r="F18" s="96" t="s">
        <v>717</v>
      </c>
      <c r="G18" s="60" t="s">
        <v>192</v>
      </c>
      <c r="H18" s="88">
        <v>5.333333333333333</v>
      </c>
      <c r="I18" s="78">
        <v>0</v>
      </c>
      <c r="J18" s="78">
        <f>+H18*I18</f>
        <v>0</v>
      </c>
      <c r="K18" s="52"/>
      <c r="L18" s="79"/>
      <c r="M18" s="79"/>
      <c r="N18" s="79"/>
    </row>
    <row r="19" spans="2:14" s="80" customFormat="1" ht="16.5" x14ac:dyDescent="0.25">
      <c r="B19" s="60">
        <v>2</v>
      </c>
      <c r="C19" s="86" t="s">
        <v>469</v>
      </c>
      <c r="D19" s="99" t="s">
        <v>716</v>
      </c>
      <c r="E19" s="99" t="s">
        <v>716</v>
      </c>
      <c r="F19" s="96" t="s">
        <v>834</v>
      </c>
      <c r="G19" s="60" t="s">
        <v>192</v>
      </c>
      <c r="H19" s="88">
        <v>10</v>
      </c>
      <c r="I19" s="78">
        <v>0</v>
      </c>
      <c r="J19" s="78">
        <f t="shared" ref="J19:J82" si="0">+H19*I19</f>
        <v>0</v>
      </c>
      <c r="K19" s="52"/>
      <c r="L19" s="79"/>
      <c r="M19" s="79"/>
      <c r="N19" s="79"/>
    </row>
    <row r="20" spans="2:14" s="80" customFormat="1" ht="16.5" x14ac:dyDescent="0.25">
      <c r="B20" s="60">
        <v>3</v>
      </c>
      <c r="C20" s="86" t="s">
        <v>835</v>
      </c>
      <c r="D20" s="99" t="s">
        <v>716</v>
      </c>
      <c r="E20" s="99" t="s">
        <v>716</v>
      </c>
      <c r="F20" s="96" t="s">
        <v>834</v>
      </c>
      <c r="G20" s="60" t="s">
        <v>192</v>
      </c>
      <c r="H20" s="88">
        <v>10</v>
      </c>
      <c r="I20" s="78">
        <v>0</v>
      </c>
      <c r="J20" s="78">
        <f t="shared" si="0"/>
        <v>0</v>
      </c>
      <c r="K20" s="52"/>
      <c r="L20" s="79"/>
      <c r="M20" s="79"/>
      <c r="N20" s="79"/>
    </row>
    <row r="21" spans="2:14" s="80" customFormat="1" ht="148.5" x14ac:dyDescent="0.25">
      <c r="B21" s="60">
        <v>4</v>
      </c>
      <c r="C21" s="86" t="s">
        <v>470</v>
      </c>
      <c r="D21" s="99" t="s">
        <v>716</v>
      </c>
      <c r="E21" s="99" t="s">
        <v>716</v>
      </c>
      <c r="F21" s="96" t="s">
        <v>733</v>
      </c>
      <c r="G21" s="60" t="s">
        <v>192</v>
      </c>
      <c r="H21" s="88">
        <v>8</v>
      </c>
      <c r="I21" s="78">
        <v>0</v>
      </c>
      <c r="J21" s="78">
        <f t="shared" si="0"/>
        <v>0</v>
      </c>
      <c r="K21" s="52"/>
      <c r="L21" s="79"/>
      <c r="M21" s="79"/>
      <c r="N21" s="79"/>
    </row>
    <row r="22" spans="2:14" s="80" customFormat="1" ht="49.5" x14ac:dyDescent="0.25">
      <c r="B22" s="60">
        <v>5</v>
      </c>
      <c r="C22" s="86" t="s">
        <v>471</v>
      </c>
      <c r="D22" s="99" t="s">
        <v>716</v>
      </c>
      <c r="E22" s="99" t="s">
        <v>716</v>
      </c>
      <c r="F22" s="96" t="s">
        <v>733</v>
      </c>
      <c r="G22" s="60" t="s">
        <v>192</v>
      </c>
      <c r="H22" s="88">
        <v>20</v>
      </c>
      <c r="I22" s="78">
        <v>0</v>
      </c>
      <c r="J22" s="78">
        <f t="shared" si="0"/>
        <v>0</v>
      </c>
      <c r="K22" s="52"/>
      <c r="L22" s="79"/>
      <c r="M22" s="79"/>
      <c r="N22" s="79"/>
    </row>
    <row r="23" spans="2:14" s="80" customFormat="1" ht="16.5" x14ac:dyDescent="0.25">
      <c r="B23" s="60">
        <v>6</v>
      </c>
      <c r="C23" s="86" t="s">
        <v>472</v>
      </c>
      <c r="D23" s="99" t="s">
        <v>716</v>
      </c>
      <c r="E23" s="99" t="s">
        <v>716</v>
      </c>
      <c r="F23" s="96" t="s">
        <v>76</v>
      </c>
      <c r="G23" s="60" t="s">
        <v>76</v>
      </c>
      <c r="H23" s="88">
        <v>26.666666666666668</v>
      </c>
      <c r="I23" s="78">
        <v>0</v>
      </c>
      <c r="J23" s="78">
        <f t="shared" si="0"/>
        <v>0</v>
      </c>
      <c r="K23" s="52"/>
      <c r="L23" s="79"/>
      <c r="M23" s="79"/>
      <c r="N23" s="79"/>
    </row>
    <row r="24" spans="2:14" s="80" customFormat="1" ht="33" x14ac:dyDescent="0.25">
      <c r="B24" s="60">
        <v>7</v>
      </c>
      <c r="C24" s="86" t="s">
        <v>473</v>
      </c>
      <c r="D24" s="99" t="s">
        <v>716</v>
      </c>
      <c r="E24" s="99" t="s">
        <v>716</v>
      </c>
      <c r="F24" s="96" t="s">
        <v>76</v>
      </c>
      <c r="G24" s="60" t="s">
        <v>76</v>
      </c>
      <c r="H24" s="88">
        <v>70</v>
      </c>
      <c r="I24" s="78">
        <v>0</v>
      </c>
      <c r="J24" s="78">
        <f t="shared" si="0"/>
        <v>0</v>
      </c>
      <c r="K24" s="52"/>
      <c r="L24" s="79"/>
      <c r="M24" s="79"/>
      <c r="N24" s="79"/>
    </row>
    <row r="25" spans="2:14" s="80" customFormat="1" ht="16.5" x14ac:dyDescent="0.25">
      <c r="B25" s="60">
        <v>8</v>
      </c>
      <c r="C25" s="86" t="s">
        <v>474</v>
      </c>
      <c r="D25" s="99" t="s">
        <v>716</v>
      </c>
      <c r="E25" s="99" t="s">
        <v>716</v>
      </c>
      <c r="F25" s="96" t="s">
        <v>76</v>
      </c>
      <c r="G25" s="60" t="s">
        <v>76</v>
      </c>
      <c r="H25" s="88">
        <v>5.333333333333333</v>
      </c>
      <c r="I25" s="78">
        <v>0</v>
      </c>
      <c r="J25" s="78">
        <f t="shared" si="0"/>
        <v>0</v>
      </c>
      <c r="K25" s="52"/>
      <c r="L25" s="79"/>
      <c r="M25" s="79"/>
      <c r="N25" s="79"/>
    </row>
    <row r="26" spans="2:14" s="80" customFormat="1" ht="66" x14ac:dyDescent="0.25">
      <c r="B26" s="60">
        <v>9</v>
      </c>
      <c r="C26" s="86" t="s">
        <v>475</v>
      </c>
      <c r="D26" s="99" t="s">
        <v>716</v>
      </c>
      <c r="E26" s="99" t="s">
        <v>716</v>
      </c>
      <c r="F26" s="96" t="s">
        <v>719</v>
      </c>
      <c r="G26" s="60" t="s">
        <v>192</v>
      </c>
      <c r="H26" s="88">
        <v>120</v>
      </c>
      <c r="I26" s="78">
        <v>0</v>
      </c>
      <c r="J26" s="78">
        <f t="shared" si="0"/>
        <v>0</v>
      </c>
      <c r="K26" s="52"/>
      <c r="L26" s="79"/>
      <c r="M26" s="79"/>
      <c r="N26" s="79"/>
    </row>
    <row r="27" spans="2:14" s="80" customFormat="1" ht="148.5" x14ac:dyDescent="0.25">
      <c r="B27" s="60">
        <v>10</v>
      </c>
      <c r="C27" s="86" t="s">
        <v>476</v>
      </c>
      <c r="D27" s="99" t="s">
        <v>716</v>
      </c>
      <c r="E27" s="99" t="s">
        <v>716</v>
      </c>
      <c r="F27" s="96" t="s">
        <v>836</v>
      </c>
      <c r="G27" s="60" t="s">
        <v>192</v>
      </c>
      <c r="H27" s="88">
        <v>13</v>
      </c>
      <c r="I27" s="78">
        <v>0</v>
      </c>
      <c r="J27" s="78">
        <f t="shared" si="0"/>
        <v>0</v>
      </c>
      <c r="K27" s="52"/>
      <c r="L27" s="79"/>
      <c r="M27" s="79"/>
      <c r="N27" s="79"/>
    </row>
    <row r="28" spans="2:14" s="80" customFormat="1" ht="148.5" x14ac:dyDescent="0.25">
      <c r="B28" s="60">
        <v>11</v>
      </c>
      <c r="C28" s="86" t="s">
        <v>477</v>
      </c>
      <c r="D28" s="99" t="s">
        <v>716</v>
      </c>
      <c r="E28" s="99" t="s">
        <v>716</v>
      </c>
      <c r="F28" s="96" t="s">
        <v>837</v>
      </c>
      <c r="G28" s="60" t="s">
        <v>192</v>
      </c>
      <c r="H28" s="88">
        <v>22</v>
      </c>
      <c r="I28" s="78">
        <v>0</v>
      </c>
      <c r="J28" s="78">
        <f t="shared" si="0"/>
        <v>0</v>
      </c>
      <c r="K28" s="52"/>
      <c r="L28" s="79"/>
      <c r="M28" s="79"/>
      <c r="N28" s="79"/>
    </row>
    <row r="29" spans="2:14" s="80" customFormat="1" ht="132" x14ac:dyDescent="0.25">
      <c r="B29" s="60">
        <v>12</v>
      </c>
      <c r="C29" s="86" t="s">
        <v>478</v>
      </c>
      <c r="D29" s="99" t="s">
        <v>716</v>
      </c>
      <c r="E29" s="99" t="s">
        <v>716</v>
      </c>
      <c r="F29" s="96" t="s">
        <v>719</v>
      </c>
      <c r="G29" s="60" t="s">
        <v>192</v>
      </c>
      <c r="H29" s="88">
        <v>100</v>
      </c>
      <c r="I29" s="78">
        <v>0</v>
      </c>
      <c r="J29" s="78">
        <f t="shared" si="0"/>
        <v>0</v>
      </c>
      <c r="K29" s="52"/>
      <c r="L29" s="79"/>
      <c r="M29" s="79"/>
      <c r="N29" s="79"/>
    </row>
    <row r="30" spans="2:14" s="80" customFormat="1" ht="49.5" x14ac:dyDescent="0.25">
      <c r="B30" s="60">
        <v>13</v>
      </c>
      <c r="C30" s="86" t="s">
        <v>479</v>
      </c>
      <c r="D30" s="99" t="s">
        <v>716</v>
      </c>
      <c r="E30" s="99" t="s">
        <v>716</v>
      </c>
      <c r="F30" s="96" t="s">
        <v>719</v>
      </c>
      <c r="G30" s="60" t="s">
        <v>192</v>
      </c>
      <c r="H30" s="88">
        <v>10</v>
      </c>
      <c r="I30" s="78">
        <v>0</v>
      </c>
      <c r="J30" s="78">
        <f t="shared" si="0"/>
        <v>0</v>
      </c>
      <c r="K30" s="52"/>
      <c r="L30" s="79"/>
      <c r="M30" s="79"/>
      <c r="N30" s="79"/>
    </row>
    <row r="31" spans="2:14" s="80" customFormat="1" ht="148.5" x14ac:dyDescent="0.25">
      <c r="B31" s="60">
        <v>14</v>
      </c>
      <c r="C31" s="86" t="s">
        <v>480</v>
      </c>
      <c r="D31" s="99" t="s">
        <v>716</v>
      </c>
      <c r="E31" s="99" t="s">
        <v>716</v>
      </c>
      <c r="F31" s="96" t="s">
        <v>719</v>
      </c>
      <c r="G31" s="60" t="s">
        <v>192</v>
      </c>
      <c r="H31" s="88">
        <v>85.333333333333329</v>
      </c>
      <c r="I31" s="78">
        <v>0</v>
      </c>
      <c r="J31" s="78">
        <f t="shared" si="0"/>
        <v>0</v>
      </c>
      <c r="K31" s="52"/>
      <c r="L31" s="79"/>
      <c r="M31" s="79"/>
      <c r="N31" s="79"/>
    </row>
    <row r="32" spans="2:14" s="80" customFormat="1" ht="16.5" x14ac:dyDescent="0.25">
      <c r="B32" s="60">
        <v>15</v>
      </c>
      <c r="C32" s="86" t="s">
        <v>481</v>
      </c>
      <c r="D32" s="99" t="s">
        <v>716</v>
      </c>
      <c r="E32" s="99" t="s">
        <v>716</v>
      </c>
      <c r="F32" s="96" t="s">
        <v>733</v>
      </c>
      <c r="G32" s="60" t="s">
        <v>192</v>
      </c>
      <c r="H32" s="88">
        <v>5</v>
      </c>
      <c r="I32" s="78">
        <v>0</v>
      </c>
      <c r="J32" s="78">
        <f t="shared" si="0"/>
        <v>0</v>
      </c>
      <c r="K32" s="52"/>
      <c r="L32" s="79"/>
      <c r="M32" s="79"/>
      <c r="N32" s="79"/>
    </row>
    <row r="33" spans="2:14" s="80" customFormat="1" ht="49.5" x14ac:dyDescent="0.25">
      <c r="B33" s="60">
        <v>16</v>
      </c>
      <c r="C33" s="86" t="s">
        <v>479</v>
      </c>
      <c r="D33" s="99" t="s">
        <v>716</v>
      </c>
      <c r="E33" s="99" t="s">
        <v>716</v>
      </c>
      <c r="F33" s="96" t="s">
        <v>719</v>
      </c>
      <c r="G33" s="60" t="s">
        <v>192</v>
      </c>
      <c r="H33" s="88">
        <v>5.333333333333333</v>
      </c>
      <c r="I33" s="78">
        <v>0</v>
      </c>
      <c r="J33" s="78">
        <f t="shared" si="0"/>
        <v>0</v>
      </c>
      <c r="K33" s="52"/>
      <c r="L33" s="79"/>
      <c r="M33" s="79"/>
      <c r="N33" s="79"/>
    </row>
    <row r="34" spans="2:14" s="80" customFormat="1" ht="264" x14ac:dyDescent="0.25">
      <c r="B34" s="60">
        <v>17</v>
      </c>
      <c r="C34" s="86" t="s">
        <v>482</v>
      </c>
      <c r="D34" s="99" t="s">
        <v>716</v>
      </c>
      <c r="E34" s="99" t="s">
        <v>716</v>
      </c>
      <c r="F34" s="96" t="s">
        <v>719</v>
      </c>
      <c r="G34" s="60" t="s">
        <v>192</v>
      </c>
      <c r="H34" s="88">
        <v>30</v>
      </c>
      <c r="I34" s="78">
        <v>0</v>
      </c>
      <c r="J34" s="78">
        <f t="shared" si="0"/>
        <v>0</v>
      </c>
      <c r="K34" s="52"/>
      <c r="L34" s="79"/>
      <c r="M34" s="79"/>
      <c r="N34" s="79"/>
    </row>
    <row r="35" spans="2:14" s="80" customFormat="1" ht="33" x14ac:dyDescent="0.25">
      <c r="B35" s="60">
        <v>18</v>
      </c>
      <c r="C35" s="86" t="s">
        <v>483</v>
      </c>
      <c r="D35" s="99" t="s">
        <v>716</v>
      </c>
      <c r="E35" s="99" t="s">
        <v>716</v>
      </c>
      <c r="F35" s="96" t="s">
        <v>719</v>
      </c>
      <c r="G35" s="60" t="s">
        <v>192</v>
      </c>
      <c r="H35" s="88">
        <v>30</v>
      </c>
      <c r="I35" s="78">
        <v>0</v>
      </c>
      <c r="J35" s="78">
        <f t="shared" si="0"/>
        <v>0</v>
      </c>
      <c r="K35" s="52"/>
      <c r="L35" s="79"/>
      <c r="M35" s="79"/>
      <c r="N35" s="79"/>
    </row>
    <row r="36" spans="2:14" s="80" customFormat="1" ht="33" x14ac:dyDescent="0.25">
      <c r="B36" s="60">
        <v>19</v>
      </c>
      <c r="C36" s="86" t="s">
        <v>484</v>
      </c>
      <c r="D36" s="99" t="s">
        <v>716</v>
      </c>
      <c r="E36" s="99" t="s">
        <v>716</v>
      </c>
      <c r="F36" s="96" t="s">
        <v>719</v>
      </c>
      <c r="G36" s="60" t="s">
        <v>192</v>
      </c>
      <c r="H36" s="88">
        <v>30</v>
      </c>
      <c r="I36" s="78">
        <v>0</v>
      </c>
      <c r="J36" s="78">
        <f t="shared" si="0"/>
        <v>0</v>
      </c>
      <c r="K36" s="52"/>
      <c r="L36" s="79"/>
      <c r="M36" s="79"/>
      <c r="N36" s="79"/>
    </row>
    <row r="37" spans="2:14" s="80" customFormat="1" ht="33" x14ac:dyDescent="0.25">
      <c r="B37" s="60">
        <v>20</v>
      </c>
      <c r="C37" s="86" t="s">
        <v>485</v>
      </c>
      <c r="D37" s="99" t="s">
        <v>716</v>
      </c>
      <c r="E37" s="99" t="s">
        <v>716</v>
      </c>
      <c r="F37" s="96" t="s">
        <v>719</v>
      </c>
      <c r="G37" s="60" t="s">
        <v>192</v>
      </c>
      <c r="H37" s="88">
        <v>100</v>
      </c>
      <c r="I37" s="78">
        <v>0</v>
      </c>
      <c r="J37" s="78">
        <f t="shared" si="0"/>
        <v>0</v>
      </c>
      <c r="K37" s="52"/>
      <c r="L37" s="79"/>
      <c r="M37" s="79"/>
      <c r="N37" s="79"/>
    </row>
    <row r="38" spans="2:14" s="80" customFormat="1" ht="16.5" x14ac:dyDescent="0.25">
      <c r="B38" s="60">
        <v>21</v>
      </c>
      <c r="C38" s="86" t="s">
        <v>486</v>
      </c>
      <c r="D38" s="99" t="s">
        <v>716</v>
      </c>
      <c r="E38" s="99" t="s">
        <v>716</v>
      </c>
      <c r="F38" s="96" t="s">
        <v>719</v>
      </c>
      <c r="G38" s="60" t="s">
        <v>192</v>
      </c>
      <c r="H38" s="88">
        <v>10</v>
      </c>
      <c r="I38" s="78">
        <v>0</v>
      </c>
      <c r="J38" s="78">
        <f t="shared" si="0"/>
        <v>0</v>
      </c>
      <c r="K38" s="52"/>
      <c r="L38" s="79"/>
      <c r="M38" s="79"/>
      <c r="N38" s="79"/>
    </row>
    <row r="39" spans="2:14" s="80" customFormat="1" ht="16.5" x14ac:dyDescent="0.25">
      <c r="B39" s="60">
        <v>22</v>
      </c>
      <c r="C39" s="86" t="s">
        <v>487</v>
      </c>
      <c r="D39" s="99" t="s">
        <v>716</v>
      </c>
      <c r="E39" s="99" t="s">
        <v>716</v>
      </c>
      <c r="F39" s="96" t="s">
        <v>719</v>
      </c>
      <c r="G39" s="60" t="s">
        <v>192</v>
      </c>
      <c r="H39" s="88">
        <v>15</v>
      </c>
      <c r="I39" s="78">
        <v>0</v>
      </c>
      <c r="J39" s="78">
        <f t="shared" si="0"/>
        <v>0</v>
      </c>
      <c r="K39" s="52"/>
      <c r="L39" s="79"/>
      <c r="M39" s="79"/>
      <c r="N39" s="79"/>
    </row>
    <row r="40" spans="2:14" s="80" customFormat="1" ht="49.5" x14ac:dyDescent="0.25">
      <c r="B40" s="60">
        <v>23</v>
      </c>
      <c r="C40" s="86" t="s">
        <v>488</v>
      </c>
      <c r="D40" s="99" t="s">
        <v>716</v>
      </c>
      <c r="E40" s="99" t="s">
        <v>716</v>
      </c>
      <c r="F40" s="96" t="s">
        <v>76</v>
      </c>
      <c r="G40" s="60" t="s">
        <v>76</v>
      </c>
      <c r="H40" s="88">
        <v>130</v>
      </c>
      <c r="I40" s="78">
        <v>0</v>
      </c>
      <c r="J40" s="78">
        <f t="shared" si="0"/>
        <v>0</v>
      </c>
      <c r="K40" s="52"/>
      <c r="L40" s="79"/>
      <c r="M40" s="79"/>
      <c r="N40" s="79"/>
    </row>
    <row r="41" spans="2:14" s="80" customFormat="1" ht="33" x14ac:dyDescent="0.25">
      <c r="B41" s="60">
        <v>24</v>
      </c>
      <c r="C41" s="86" t="s">
        <v>489</v>
      </c>
      <c r="D41" s="99" t="s">
        <v>716</v>
      </c>
      <c r="E41" s="99" t="s">
        <v>716</v>
      </c>
      <c r="F41" s="96" t="s">
        <v>719</v>
      </c>
      <c r="G41" s="60" t="s">
        <v>76</v>
      </c>
      <c r="H41" s="88">
        <v>350</v>
      </c>
      <c r="I41" s="78">
        <v>0</v>
      </c>
      <c r="J41" s="78">
        <f t="shared" si="0"/>
        <v>0</v>
      </c>
      <c r="K41" s="52"/>
      <c r="L41" s="79"/>
      <c r="M41" s="79"/>
      <c r="N41" s="79"/>
    </row>
    <row r="42" spans="2:14" s="80" customFormat="1" ht="16.5" x14ac:dyDescent="0.25">
      <c r="B42" s="60">
        <v>25</v>
      </c>
      <c r="C42" s="86" t="s">
        <v>490</v>
      </c>
      <c r="D42" s="99" t="s">
        <v>716</v>
      </c>
      <c r="E42" s="99" t="s">
        <v>716</v>
      </c>
      <c r="F42" s="96" t="s">
        <v>734</v>
      </c>
      <c r="G42" s="60" t="s">
        <v>76</v>
      </c>
      <c r="H42" s="88">
        <v>6</v>
      </c>
      <c r="I42" s="78">
        <v>0</v>
      </c>
      <c r="J42" s="78">
        <f t="shared" si="0"/>
        <v>0</v>
      </c>
      <c r="K42" s="52"/>
      <c r="L42" s="79"/>
      <c r="M42" s="79"/>
      <c r="N42" s="79"/>
    </row>
    <row r="43" spans="2:14" s="80" customFormat="1" ht="16.5" x14ac:dyDescent="0.25">
      <c r="B43" s="60">
        <v>26</v>
      </c>
      <c r="C43" s="86" t="s">
        <v>491</v>
      </c>
      <c r="D43" s="99" t="s">
        <v>716</v>
      </c>
      <c r="E43" s="99" t="s">
        <v>716</v>
      </c>
      <c r="F43" s="96" t="s">
        <v>734</v>
      </c>
      <c r="G43" s="60" t="s">
        <v>192</v>
      </c>
      <c r="H43" s="88">
        <v>30</v>
      </c>
      <c r="I43" s="78">
        <v>0</v>
      </c>
      <c r="J43" s="78">
        <f t="shared" si="0"/>
        <v>0</v>
      </c>
      <c r="K43" s="52"/>
      <c r="L43" s="79"/>
      <c r="M43" s="79"/>
      <c r="N43" s="79"/>
    </row>
    <row r="44" spans="2:14" s="80" customFormat="1" ht="16.5" x14ac:dyDescent="0.25">
      <c r="B44" s="60">
        <v>27</v>
      </c>
      <c r="C44" s="86" t="s">
        <v>492</v>
      </c>
      <c r="D44" s="99" t="s">
        <v>716</v>
      </c>
      <c r="E44" s="99" t="s">
        <v>716</v>
      </c>
      <c r="F44" s="96" t="s">
        <v>76</v>
      </c>
      <c r="G44" s="60" t="s">
        <v>76</v>
      </c>
      <c r="H44" s="88">
        <v>10</v>
      </c>
      <c r="I44" s="78">
        <v>0</v>
      </c>
      <c r="J44" s="78">
        <f t="shared" si="0"/>
        <v>0</v>
      </c>
      <c r="K44" s="52"/>
      <c r="L44" s="79"/>
      <c r="M44" s="79"/>
      <c r="N44" s="79"/>
    </row>
    <row r="45" spans="2:14" s="80" customFormat="1" ht="16.5" x14ac:dyDescent="0.25">
      <c r="B45" s="60">
        <v>28</v>
      </c>
      <c r="C45" s="86" t="s">
        <v>493</v>
      </c>
      <c r="D45" s="99" t="s">
        <v>716</v>
      </c>
      <c r="E45" s="99" t="s">
        <v>716</v>
      </c>
      <c r="F45" s="96" t="s">
        <v>76</v>
      </c>
      <c r="G45" s="60" t="s">
        <v>76</v>
      </c>
      <c r="H45" s="88">
        <v>20</v>
      </c>
      <c r="I45" s="78">
        <v>0</v>
      </c>
      <c r="J45" s="78">
        <f t="shared" si="0"/>
        <v>0</v>
      </c>
      <c r="K45" s="52"/>
      <c r="L45" s="79"/>
      <c r="M45" s="79"/>
      <c r="N45" s="79"/>
    </row>
    <row r="46" spans="2:14" s="80" customFormat="1" ht="16.5" x14ac:dyDescent="0.25">
      <c r="B46" s="60">
        <v>29</v>
      </c>
      <c r="C46" s="86" t="s">
        <v>494</v>
      </c>
      <c r="D46" s="99" t="s">
        <v>716</v>
      </c>
      <c r="E46" s="99" t="s">
        <v>716</v>
      </c>
      <c r="F46" s="96" t="s">
        <v>76</v>
      </c>
      <c r="G46" s="60" t="s">
        <v>76</v>
      </c>
      <c r="H46" s="88">
        <v>20</v>
      </c>
      <c r="I46" s="78">
        <v>0</v>
      </c>
      <c r="J46" s="78">
        <f t="shared" si="0"/>
        <v>0</v>
      </c>
      <c r="K46" s="52"/>
      <c r="L46" s="79"/>
      <c r="M46" s="79"/>
      <c r="N46" s="79"/>
    </row>
    <row r="47" spans="2:14" s="80" customFormat="1" ht="16.5" x14ac:dyDescent="0.25">
      <c r="B47" s="60">
        <v>30</v>
      </c>
      <c r="C47" s="86" t="s">
        <v>495</v>
      </c>
      <c r="D47" s="99" t="s">
        <v>716</v>
      </c>
      <c r="E47" s="99" t="s">
        <v>716</v>
      </c>
      <c r="F47" s="96" t="s">
        <v>76</v>
      </c>
      <c r="G47" s="60" t="s">
        <v>76</v>
      </c>
      <c r="H47" s="88">
        <v>27</v>
      </c>
      <c r="I47" s="78">
        <v>0</v>
      </c>
      <c r="J47" s="78">
        <f t="shared" si="0"/>
        <v>0</v>
      </c>
      <c r="K47" s="52"/>
      <c r="L47" s="79"/>
      <c r="M47" s="79"/>
      <c r="N47" s="79"/>
    </row>
    <row r="48" spans="2:14" s="80" customFormat="1" ht="66" x14ac:dyDescent="0.25">
      <c r="B48" s="60">
        <v>31</v>
      </c>
      <c r="C48" s="86" t="s">
        <v>496</v>
      </c>
      <c r="D48" s="99" t="s">
        <v>716</v>
      </c>
      <c r="E48" s="99" t="s">
        <v>716</v>
      </c>
      <c r="F48" s="96" t="s">
        <v>76</v>
      </c>
      <c r="G48" s="60" t="s">
        <v>76</v>
      </c>
      <c r="H48" s="88">
        <v>25</v>
      </c>
      <c r="I48" s="78">
        <v>0</v>
      </c>
      <c r="J48" s="78">
        <f t="shared" si="0"/>
        <v>0</v>
      </c>
      <c r="K48" s="52"/>
      <c r="L48" s="79"/>
      <c r="M48" s="79"/>
      <c r="N48" s="79"/>
    </row>
    <row r="49" spans="2:14" s="80" customFormat="1" ht="16.5" x14ac:dyDescent="0.25">
      <c r="B49" s="60">
        <v>32</v>
      </c>
      <c r="C49" s="86" t="s">
        <v>497</v>
      </c>
      <c r="D49" s="99" t="s">
        <v>716</v>
      </c>
      <c r="E49" s="99" t="s">
        <v>716</v>
      </c>
      <c r="F49" s="96" t="s">
        <v>76</v>
      </c>
      <c r="G49" s="60" t="s">
        <v>76</v>
      </c>
      <c r="H49" s="88">
        <v>20</v>
      </c>
      <c r="I49" s="78">
        <v>0</v>
      </c>
      <c r="J49" s="78">
        <f t="shared" si="0"/>
        <v>0</v>
      </c>
      <c r="K49" s="52"/>
      <c r="L49" s="79"/>
      <c r="M49" s="79"/>
      <c r="N49" s="79"/>
    </row>
    <row r="50" spans="2:14" s="80" customFormat="1" ht="16.5" x14ac:dyDescent="0.25">
      <c r="B50" s="60">
        <v>33</v>
      </c>
      <c r="C50" s="86" t="s">
        <v>498</v>
      </c>
      <c r="D50" s="99" t="s">
        <v>716</v>
      </c>
      <c r="E50" s="99" t="s">
        <v>716</v>
      </c>
      <c r="F50" s="96" t="s">
        <v>76</v>
      </c>
      <c r="G50" s="60" t="s">
        <v>76</v>
      </c>
      <c r="H50" s="88">
        <v>10</v>
      </c>
      <c r="I50" s="78">
        <v>0</v>
      </c>
      <c r="J50" s="78">
        <f t="shared" si="0"/>
        <v>0</v>
      </c>
      <c r="K50" s="52"/>
      <c r="L50" s="79"/>
      <c r="M50" s="79"/>
      <c r="N50" s="79"/>
    </row>
    <row r="51" spans="2:14" s="80" customFormat="1" ht="16.5" x14ac:dyDescent="0.25">
      <c r="B51" s="60">
        <v>34</v>
      </c>
      <c r="C51" s="86" t="s">
        <v>499</v>
      </c>
      <c r="D51" s="99" t="s">
        <v>716</v>
      </c>
      <c r="E51" s="99" t="s">
        <v>716</v>
      </c>
      <c r="F51" s="96" t="s">
        <v>76</v>
      </c>
      <c r="G51" s="60" t="s">
        <v>76</v>
      </c>
      <c r="H51" s="88">
        <v>20</v>
      </c>
      <c r="I51" s="78">
        <v>0</v>
      </c>
      <c r="J51" s="78">
        <f t="shared" si="0"/>
        <v>0</v>
      </c>
      <c r="K51" s="52"/>
      <c r="L51" s="79"/>
      <c r="M51" s="79"/>
      <c r="N51" s="79"/>
    </row>
    <row r="52" spans="2:14" s="80" customFormat="1" ht="16.5" x14ac:dyDescent="0.25">
      <c r="B52" s="60">
        <v>35</v>
      </c>
      <c r="C52" s="86" t="s">
        <v>500</v>
      </c>
      <c r="D52" s="99" t="s">
        <v>716</v>
      </c>
      <c r="E52" s="99" t="s">
        <v>716</v>
      </c>
      <c r="F52" s="96" t="s">
        <v>76</v>
      </c>
      <c r="G52" s="60" t="s">
        <v>76</v>
      </c>
      <c r="H52" s="88">
        <v>8</v>
      </c>
      <c r="I52" s="78">
        <v>0</v>
      </c>
      <c r="J52" s="78">
        <f t="shared" si="0"/>
        <v>0</v>
      </c>
      <c r="K52" s="52"/>
      <c r="L52" s="79"/>
      <c r="M52" s="79"/>
      <c r="N52" s="79"/>
    </row>
    <row r="53" spans="2:14" s="80" customFormat="1" ht="16.5" x14ac:dyDescent="0.25">
      <c r="B53" s="60">
        <v>36</v>
      </c>
      <c r="C53" s="86" t="s">
        <v>501</v>
      </c>
      <c r="D53" s="99" t="s">
        <v>716</v>
      </c>
      <c r="E53" s="99" t="s">
        <v>716</v>
      </c>
      <c r="F53" s="96" t="s">
        <v>733</v>
      </c>
      <c r="G53" s="60" t="s">
        <v>192</v>
      </c>
      <c r="H53" s="88">
        <v>23</v>
      </c>
      <c r="I53" s="78">
        <v>0</v>
      </c>
      <c r="J53" s="78">
        <f t="shared" si="0"/>
        <v>0</v>
      </c>
      <c r="K53" s="52"/>
      <c r="L53" s="79"/>
      <c r="M53" s="79"/>
      <c r="N53" s="79"/>
    </row>
    <row r="54" spans="2:14" s="80" customFormat="1" ht="33" x14ac:dyDescent="0.25">
      <c r="B54" s="60">
        <v>37</v>
      </c>
      <c r="C54" s="86" t="s">
        <v>502</v>
      </c>
      <c r="D54" s="99" t="s">
        <v>716</v>
      </c>
      <c r="E54" s="99" t="s">
        <v>716</v>
      </c>
      <c r="F54" s="96" t="s">
        <v>733</v>
      </c>
      <c r="G54" s="60" t="s">
        <v>192</v>
      </c>
      <c r="H54" s="88">
        <v>5.333333333333333</v>
      </c>
      <c r="I54" s="78">
        <v>0</v>
      </c>
      <c r="J54" s="78">
        <f t="shared" si="0"/>
        <v>0</v>
      </c>
      <c r="K54" s="52"/>
      <c r="L54" s="79"/>
      <c r="M54" s="79"/>
      <c r="N54" s="79"/>
    </row>
    <row r="55" spans="2:14" s="80" customFormat="1" ht="16.5" x14ac:dyDescent="0.25">
      <c r="B55" s="60">
        <v>38</v>
      </c>
      <c r="C55" s="86" t="s">
        <v>503</v>
      </c>
      <c r="D55" s="99" t="s">
        <v>716</v>
      </c>
      <c r="E55" s="99" t="s">
        <v>716</v>
      </c>
      <c r="F55" s="96" t="s">
        <v>733</v>
      </c>
      <c r="G55" s="60" t="s">
        <v>192</v>
      </c>
      <c r="H55" s="88">
        <v>8</v>
      </c>
      <c r="I55" s="78">
        <v>0</v>
      </c>
      <c r="J55" s="78">
        <f t="shared" si="0"/>
        <v>0</v>
      </c>
      <c r="K55" s="52"/>
      <c r="L55" s="79"/>
      <c r="M55" s="79"/>
      <c r="N55" s="79"/>
    </row>
    <row r="56" spans="2:14" s="80" customFormat="1" ht="16.5" x14ac:dyDescent="0.25">
      <c r="B56" s="60">
        <v>39</v>
      </c>
      <c r="C56" s="86" t="s">
        <v>504</v>
      </c>
      <c r="D56" s="99" t="s">
        <v>716</v>
      </c>
      <c r="E56" s="99" t="s">
        <v>716</v>
      </c>
      <c r="F56" s="96" t="s">
        <v>76</v>
      </c>
      <c r="G56" s="60" t="s">
        <v>76</v>
      </c>
      <c r="H56" s="88">
        <v>15</v>
      </c>
      <c r="I56" s="78">
        <v>0</v>
      </c>
      <c r="J56" s="78">
        <f t="shared" si="0"/>
        <v>0</v>
      </c>
      <c r="K56" s="52"/>
      <c r="L56" s="79"/>
      <c r="M56" s="79"/>
      <c r="N56" s="79"/>
    </row>
    <row r="57" spans="2:14" s="80" customFormat="1" ht="16.5" x14ac:dyDescent="0.25">
      <c r="B57" s="60">
        <v>40</v>
      </c>
      <c r="C57" s="86" t="s">
        <v>505</v>
      </c>
      <c r="D57" s="99" t="s">
        <v>716</v>
      </c>
      <c r="E57" s="99" t="s">
        <v>716</v>
      </c>
      <c r="F57" s="96" t="s">
        <v>76</v>
      </c>
      <c r="G57" s="60" t="s">
        <v>76</v>
      </c>
      <c r="H57" s="88">
        <v>20</v>
      </c>
      <c r="I57" s="78">
        <v>0</v>
      </c>
      <c r="J57" s="78">
        <f t="shared" si="0"/>
        <v>0</v>
      </c>
      <c r="K57" s="52"/>
      <c r="L57" s="79"/>
      <c r="M57" s="79"/>
      <c r="N57" s="79"/>
    </row>
    <row r="58" spans="2:14" s="80" customFormat="1" ht="115.5" x14ac:dyDescent="0.25">
      <c r="B58" s="60">
        <v>41</v>
      </c>
      <c r="C58" s="86" t="s">
        <v>506</v>
      </c>
      <c r="D58" s="99" t="s">
        <v>716</v>
      </c>
      <c r="E58" s="99" t="s">
        <v>716</v>
      </c>
      <c r="F58" s="96" t="s">
        <v>76</v>
      </c>
      <c r="G58" s="60" t="s">
        <v>76</v>
      </c>
      <c r="H58" s="88">
        <v>23</v>
      </c>
      <c r="I58" s="78">
        <v>0</v>
      </c>
      <c r="J58" s="78">
        <f t="shared" si="0"/>
        <v>0</v>
      </c>
      <c r="K58" s="52"/>
      <c r="L58" s="79"/>
      <c r="M58" s="79"/>
      <c r="N58" s="79"/>
    </row>
    <row r="59" spans="2:14" s="80" customFormat="1" ht="99" x14ac:dyDescent="0.25">
      <c r="B59" s="60">
        <v>42</v>
      </c>
      <c r="C59" s="86" t="s">
        <v>507</v>
      </c>
      <c r="D59" s="99" t="s">
        <v>716</v>
      </c>
      <c r="E59" s="99" t="s">
        <v>716</v>
      </c>
      <c r="F59" s="96" t="s">
        <v>726</v>
      </c>
      <c r="G59" s="60" t="s">
        <v>192</v>
      </c>
      <c r="H59" s="88">
        <v>34</v>
      </c>
      <c r="I59" s="78">
        <v>0</v>
      </c>
      <c r="J59" s="78">
        <f t="shared" si="0"/>
        <v>0</v>
      </c>
      <c r="K59" s="52"/>
      <c r="L59" s="79"/>
      <c r="M59" s="79"/>
      <c r="N59" s="79"/>
    </row>
    <row r="60" spans="2:14" s="80" customFormat="1" ht="99" x14ac:dyDescent="0.25">
      <c r="B60" s="60">
        <v>43</v>
      </c>
      <c r="C60" s="86" t="s">
        <v>508</v>
      </c>
      <c r="D60" s="99" t="s">
        <v>716</v>
      </c>
      <c r="E60" s="99" t="s">
        <v>716</v>
      </c>
      <c r="F60" s="96" t="s">
        <v>734</v>
      </c>
      <c r="G60" s="60" t="s">
        <v>192</v>
      </c>
      <c r="H60" s="88">
        <v>17</v>
      </c>
      <c r="I60" s="78">
        <v>0</v>
      </c>
      <c r="J60" s="78">
        <f t="shared" si="0"/>
        <v>0</v>
      </c>
      <c r="K60" s="52"/>
      <c r="L60" s="79"/>
      <c r="M60" s="79"/>
      <c r="N60" s="79"/>
    </row>
    <row r="61" spans="2:14" s="80" customFormat="1" ht="115.5" x14ac:dyDescent="0.25">
      <c r="B61" s="60">
        <v>44</v>
      </c>
      <c r="C61" s="86" t="s">
        <v>509</v>
      </c>
      <c r="D61" s="99" t="s">
        <v>716</v>
      </c>
      <c r="E61" s="99" t="s">
        <v>716</v>
      </c>
      <c r="F61" s="96" t="s">
        <v>76</v>
      </c>
      <c r="G61" s="60" t="s">
        <v>76</v>
      </c>
      <c r="H61" s="88">
        <v>18</v>
      </c>
      <c r="I61" s="78">
        <v>0</v>
      </c>
      <c r="J61" s="78">
        <f t="shared" si="0"/>
        <v>0</v>
      </c>
      <c r="K61" s="52"/>
      <c r="L61" s="79"/>
      <c r="M61" s="79"/>
      <c r="N61" s="79"/>
    </row>
    <row r="62" spans="2:14" s="80" customFormat="1" ht="132" x14ac:dyDescent="0.25">
      <c r="B62" s="60">
        <v>45</v>
      </c>
      <c r="C62" s="86" t="s">
        <v>510</v>
      </c>
      <c r="D62" s="99" t="s">
        <v>716</v>
      </c>
      <c r="E62" s="99" t="s">
        <v>716</v>
      </c>
      <c r="F62" s="96" t="s">
        <v>76</v>
      </c>
      <c r="G62" s="60" t="s">
        <v>76</v>
      </c>
      <c r="H62" s="88">
        <v>18</v>
      </c>
      <c r="I62" s="78">
        <v>0</v>
      </c>
      <c r="J62" s="78">
        <f t="shared" si="0"/>
        <v>0</v>
      </c>
      <c r="K62" s="52"/>
      <c r="L62" s="79"/>
      <c r="M62" s="79"/>
      <c r="N62" s="79"/>
    </row>
    <row r="63" spans="2:14" s="80" customFormat="1" ht="16.5" x14ac:dyDescent="0.25">
      <c r="B63" s="60">
        <v>46</v>
      </c>
      <c r="C63" s="86" t="s">
        <v>511</v>
      </c>
      <c r="D63" s="99" t="s">
        <v>716</v>
      </c>
      <c r="E63" s="99" t="s">
        <v>716</v>
      </c>
      <c r="F63" s="96" t="s">
        <v>76</v>
      </c>
      <c r="G63" s="60" t="s">
        <v>76</v>
      </c>
      <c r="H63" s="88">
        <v>25</v>
      </c>
      <c r="I63" s="78">
        <v>0</v>
      </c>
      <c r="J63" s="78">
        <f t="shared" si="0"/>
        <v>0</v>
      </c>
      <c r="K63" s="52"/>
      <c r="L63" s="79"/>
      <c r="M63" s="79"/>
      <c r="N63" s="79"/>
    </row>
    <row r="64" spans="2:14" s="80" customFormat="1" ht="16.5" x14ac:dyDescent="0.25">
      <c r="B64" s="60">
        <v>47</v>
      </c>
      <c r="C64" s="86" t="s">
        <v>512</v>
      </c>
      <c r="D64" s="99" t="s">
        <v>716</v>
      </c>
      <c r="E64" s="99" t="s">
        <v>716</v>
      </c>
      <c r="F64" s="96" t="s">
        <v>719</v>
      </c>
      <c r="G64" s="60" t="s">
        <v>192</v>
      </c>
      <c r="H64" s="88">
        <v>25</v>
      </c>
      <c r="I64" s="78">
        <v>0</v>
      </c>
      <c r="J64" s="78">
        <f t="shared" si="0"/>
        <v>0</v>
      </c>
      <c r="K64" s="52"/>
      <c r="L64" s="79"/>
      <c r="M64" s="79"/>
      <c r="N64" s="79"/>
    </row>
    <row r="65" spans="2:14" s="80" customFormat="1" ht="16.5" x14ac:dyDescent="0.25">
      <c r="B65" s="60">
        <v>48</v>
      </c>
      <c r="C65" s="86" t="s">
        <v>513</v>
      </c>
      <c r="D65" s="99" t="s">
        <v>716</v>
      </c>
      <c r="E65" s="99" t="s">
        <v>716</v>
      </c>
      <c r="F65" s="96" t="s">
        <v>719</v>
      </c>
      <c r="G65" s="60" t="s">
        <v>192</v>
      </c>
      <c r="H65" s="88">
        <v>25</v>
      </c>
      <c r="I65" s="78">
        <v>0</v>
      </c>
      <c r="J65" s="78">
        <f t="shared" si="0"/>
        <v>0</v>
      </c>
      <c r="K65" s="52"/>
      <c r="L65" s="79"/>
      <c r="M65" s="79"/>
      <c r="N65" s="79"/>
    </row>
    <row r="66" spans="2:14" s="80" customFormat="1" ht="49.5" x14ac:dyDescent="0.25">
      <c r="B66" s="60">
        <v>49</v>
      </c>
      <c r="C66" s="86" t="s">
        <v>514</v>
      </c>
      <c r="D66" s="99" t="s">
        <v>716</v>
      </c>
      <c r="E66" s="99" t="s">
        <v>716</v>
      </c>
      <c r="F66" s="96" t="s">
        <v>838</v>
      </c>
      <c r="G66" s="60" t="s">
        <v>192</v>
      </c>
      <c r="H66" s="88">
        <v>60</v>
      </c>
      <c r="I66" s="78">
        <v>0</v>
      </c>
      <c r="J66" s="78">
        <f t="shared" si="0"/>
        <v>0</v>
      </c>
      <c r="K66" s="52"/>
      <c r="L66" s="79"/>
      <c r="M66" s="79"/>
      <c r="N66" s="79"/>
    </row>
    <row r="67" spans="2:14" s="80" customFormat="1" ht="99" x14ac:dyDescent="0.25">
      <c r="B67" s="60">
        <v>50</v>
      </c>
      <c r="C67" s="86" t="s">
        <v>515</v>
      </c>
      <c r="D67" s="99" t="s">
        <v>716</v>
      </c>
      <c r="E67" s="99" t="s">
        <v>716</v>
      </c>
      <c r="F67" s="96" t="s">
        <v>76</v>
      </c>
      <c r="G67" s="60" t="s">
        <v>76</v>
      </c>
      <c r="H67" s="88">
        <v>20</v>
      </c>
      <c r="I67" s="78">
        <v>0</v>
      </c>
      <c r="J67" s="78">
        <f t="shared" si="0"/>
        <v>0</v>
      </c>
      <c r="K67" s="52"/>
      <c r="L67" s="79"/>
      <c r="M67" s="79"/>
      <c r="N67" s="79"/>
    </row>
    <row r="68" spans="2:14" s="80" customFormat="1" ht="16.5" x14ac:dyDescent="0.25">
      <c r="B68" s="60">
        <v>51</v>
      </c>
      <c r="C68" s="86" t="s">
        <v>516</v>
      </c>
      <c r="D68" s="99" t="s">
        <v>716</v>
      </c>
      <c r="E68" s="99" t="s">
        <v>716</v>
      </c>
      <c r="F68" s="96" t="s">
        <v>76</v>
      </c>
      <c r="G68" s="60" t="s">
        <v>76</v>
      </c>
      <c r="H68" s="88">
        <v>80</v>
      </c>
      <c r="I68" s="78">
        <v>0</v>
      </c>
      <c r="J68" s="78">
        <f t="shared" si="0"/>
        <v>0</v>
      </c>
      <c r="K68" s="52"/>
      <c r="L68" s="79"/>
      <c r="M68" s="79"/>
      <c r="N68" s="79"/>
    </row>
    <row r="69" spans="2:14" s="80" customFormat="1" ht="16.5" x14ac:dyDescent="0.25">
      <c r="B69" s="60">
        <v>52</v>
      </c>
      <c r="C69" s="86" t="s">
        <v>517</v>
      </c>
      <c r="D69" s="99" t="s">
        <v>716</v>
      </c>
      <c r="E69" s="99" t="s">
        <v>716</v>
      </c>
      <c r="F69" s="96" t="s">
        <v>76</v>
      </c>
      <c r="G69" s="60" t="s">
        <v>76</v>
      </c>
      <c r="H69" s="88">
        <v>200</v>
      </c>
      <c r="I69" s="78">
        <v>0</v>
      </c>
      <c r="J69" s="78">
        <f t="shared" si="0"/>
        <v>0</v>
      </c>
      <c r="K69" s="52"/>
      <c r="L69" s="79"/>
      <c r="M69" s="79"/>
      <c r="N69" s="79"/>
    </row>
    <row r="70" spans="2:14" s="80" customFormat="1" ht="16.5" x14ac:dyDescent="0.25">
      <c r="B70" s="60">
        <v>53</v>
      </c>
      <c r="C70" s="86" t="s">
        <v>153</v>
      </c>
      <c r="D70" s="99" t="s">
        <v>716</v>
      </c>
      <c r="E70" s="99" t="s">
        <v>716</v>
      </c>
      <c r="F70" s="96" t="s">
        <v>76</v>
      </c>
      <c r="G70" s="60" t="s">
        <v>76</v>
      </c>
      <c r="H70" s="88">
        <v>65</v>
      </c>
      <c r="I70" s="78">
        <v>0</v>
      </c>
      <c r="J70" s="78">
        <f t="shared" si="0"/>
        <v>0</v>
      </c>
      <c r="K70" s="52"/>
      <c r="L70" s="79"/>
      <c r="M70" s="79"/>
      <c r="N70" s="79"/>
    </row>
    <row r="71" spans="2:14" s="80" customFormat="1" ht="16.5" x14ac:dyDescent="0.25">
      <c r="B71" s="60">
        <v>54</v>
      </c>
      <c r="C71" s="86" t="s">
        <v>518</v>
      </c>
      <c r="D71" s="99" t="s">
        <v>716</v>
      </c>
      <c r="E71" s="99" t="s">
        <v>716</v>
      </c>
      <c r="F71" s="96" t="s">
        <v>76</v>
      </c>
      <c r="G71" s="60" t="s">
        <v>76</v>
      </c>
      <c r="H71" s="88">
        <v>5</v>
      </c>
      <c r="I71" s="78">
        <v>0</v>
      </c>
      <c r="J71" s="78">
        <f t="shared" si="0"/>
        <v>0</v>
      </c>
      <c r="K71" s="52"/>
      <c r="L71" s="79"/>
      <c r="M71" s="79"/>
      <c r="N71" s="79"/>
    </row>
    <row r="72" spans="2:14" s="80" customFormat="1" ht="16.5" x14ac:dyDescent="0.25">
      <c r="B72" s="60">
        <v>55</v>
      </c>
      <c r="C72" s="86" t="s">
        <v>519</v>
      </c>
      <c r="D72" s="99" t="s">
        <v>716</v>
      </c>
      <c r="E72" s="99" t="s">
        <v>716</v>
      </c>
      <c r="F72" s="96" t="s">
        <v>76</v>
      </c>
      <c r="G72" s="60" t="s">
        <v>76</v>
      </c>
      <c r="H72" s="88">
        <v>15</v>
      </c>
      <c r="I72" s="78">
        <v>0</v>
      </c>
      <c r="J72" s="78">
        <f t="shared" si="0"/>
        <v>0</v>
      </c>
      <c r="K72" s="52"/>
      <c r="L72" s="79"/>
      <c r="M72" s="79"/>
      <c r="N72" s="79"/>
    </row>
    <row r="73" spans="2:14" s="80" customFormat="1" ht="132" x14ac:dyDescent="0.25">
      <c r="B73" s="60">
        <v>56</v>
      </c>
      <c r="C73" s="86" t="s">
        <v>520</v>
      </c>
      <c r="D73" s="99" t="s">
        <v>716</v>
      </c>
      <c r="E73" s="99" t="s">
        <v>716</v>
      </c>
      <c r="F73" s="96" t="s">
        <v>76</v>
      </c>
      <c r="G73" s="60" t="s">
        <v>76</v>
      </c>
      <c r="H73" s="88">
        <v>26.666666666666668</v>
      </c>
      <c r="I73" s="78">
        <v>0</v>
      </c>
      <c r="J73" s="78">
        <f t="shared" si="0"/>
        <v>0</v>
      </c>
      <c r="K73" s="52"/>
      <c r="L73" s="79"/>
      <c r="M73" s="79"/>
      <c r="N73" s="79"/>
    </row>
    <row r="74" spans="2:14" s="80" customFormat="1" ht="16.5" x14ac:dyDescent="0.25">
      <c r="B74" s="60">
        <v>57</v>
      </c>
      <c r="C74" s="86" t="s">
        <v>521</v>
      </c>
      <c r="D74" s="99" t="s">
        <v>716</v>
      </c>
      <c r="E74" s="99" t="s">
        <v>716</v>
      </c>
      <c r="F74" s="96" t="s">
        <v>76</v>
      </c>
      <c r="G74" s="60" t="s">
        <v>76</v>
      </c>
      <c r="H74" s="88">
        <v>20</v>
      </c>
      <c r="I74" s="78">
        <v>0</v>
      </c>
      <c r="J74" s="78">
        <f t="shared" si="0"/>
        <v>0</v>
      </c>
      <c r="K74" s="52"/>
      <c r="L74" s="79"/>
      <c r="M74" s="79"/>
      <c r="N74" s="79"/>
    </row>
    <row r="75" spans="2:14" s="80" customFormat="1" ht="16.5" x14ac:dyDescent="0.25">
      <c r="B75" s="60">
        <v>58</v>
      </c>
      <c r="C75" s="86" t="s">
        <v>522</v>
      </c>
      <c r="D75" s="99" t="s">
        <v>716</v>
      </c>
      <c r="E75" s="99" t="s">
        <v>716</v>
      </c>
      <c r="F75" s="96" t="s">
        <v>76</v>
      </c>
      <c r="G75" s="60" t="s">
        <v>76</v>
      </c>
      <c r="H75" s="88">
        <v>32</v>
      </c>
      <c r="I75" s="78">
        <v>0</v>
      </c>
      <c r="J75" s="78">
        <f t="shared" si="0"/>
        <v>0</v>
      </c>
      <c r="K75" s="52"/>
      <c r="L75" s="79"/>
      <c r="M75" s="79"/>
      <c r="N75" s="79"/>
    </row>
    <row r="76" spans="2:14" s="80" customFormat="1" ht="49.5" x14ac:dyDescent="0.25">
      <c r="B76" s="60">
        <v>59</v>
      </c>
      <c r="C76" s="86" t="s">
        <v>523</v>
      </c>
      <c r="D76" s="99" t="s">
        <v>716</v>
      </c>
      <c r="E76" s="99" t="s">
        <v>716</v>
      </c>
      <c r="F76" s="96" t="s">
        <v>717</v>
      </c>
      <c r="G76" s="60" t="s">
        <v>192</v>
      </c>
      <c r="H76" s="88">
        <v>2000</v>
      </c>
      <c r="I76" s="78">
        <v>0</v>
      </c>
      <c r="J76" s="78">
        <f t="shared" si="0"/>
        <v>0</v>
      </c>
      <c r="K76" s="52"/>
      <c r="L76" s="79"/>
      <c r="M76" s="79"/>
      <c r="N76" s="79"/>
    </row>
    <row r="77" spans="2:14" s="80" customFormat="1" ht="66" x14ac:dyDescent="0.25">
      <c r="B77" s="60">
        <v>60</v>
      </c>
      <c r="C77" s="86" t="s">
        <v>524</v>
      </c>
      <c r="D77" s="99" t="s">
        <v>716</v>
      </c>
      <c r="E77" s="99" t="s">
        <v>716</v>
      </c>
      <c r="F77" s="96" t="s">
        <v>76</v>
      </c>
      <c r="G77" s="60" t="s">
        <v>76</v>
      </c>
      <c r="H77" s="88">
        <v>5</v>
      </c>
      <c r="I77" s="78">
        <v>0</v>
      </c>
      <c r="J77" s="78">
        <f t="shared" si="0"/>
        <v>0</v>
      </c>
      <c r="K77" s="52"/>
      <c r="L77" s="79"/>
      <c r="M77" s="79"/>
      <c r="N77" s="79"/>
    </row>
    <row r="78" spans="2:14" s="80" customFormat="1" ht="16.5" x14ac:dyDescent="0.25">
      <c r="B78" s="60">
        <v>61</v>
      </c>
      <c r="C78" s="86" t="s">
        <v>525</v>
      </c>
      <c r="D78" s="99" t="s">
        <v>716</v>
      </c>
      <c r="E78" s="99" t="s">
        <v>716</v>
      </c>
      <c r="F78" s="96" t="s">
        <v>76</v>
      </c>
      <c r="G78" s="60" t="s">
        <v>76</v>
      </c>
      <c r="H78" s="88">
        <v>8</v>
      </c>
      <c r="I78" s="78">
        <v>0</v>
      </c>
      <c r="J78" s="78">
        <f t="shared" si="0"/>
        <v>0</v>
      </c>
      <c r="K78" s="52"/>
      <c r="L78" s="79"/>
      <c r="M78" s="79"/>
      <c r="N78" s="79"/>
    </row>
    <row r="79" spans="2:14" s="80" customFormat="1" ht="16.5" x14ac:dyDescent="0.25">
      <c r="B79" s="60">
        <v>62</v>
      </c>
      <c r="C79" s="86" t="s">
        <v>526</v>
      </c>
      <c r="D79" s="99" t="s">
        <v>716</v>
      </c>
      <c r="E79" s="99" t="s">
        <v>716</v>
      </c>
      <c r="F79" s="96" t="s">
        <v>837</v>
      </c>
      <c r="G79" s="60" t="s">
        <v>192</v>
      </c>
      <c r="H79" s="88">
        <v>20</v>
      </c>
      <c r="I79" s="78">
        <v>0</v>
      </c>
      <c r="J79" s="78">
        <f t="shared" si="0"/>
        <v>0</v>
      </c>
      <c r="K79" s="52"/>
      <c r="L79" s="79"/>
      <c r="M79" s="79"/>
      <c r="N79" s="79"/>
    </row>
    <row r="80" spans="2:14" s="80" customFormat="1" ht="115.5" x14ac:dyDescent="0.25">
      <c r="B80" s="60">
        <v>63</v>
      </c>
      <c r="C80" s="86" t="s">
        <v>527</v>
      </c>
      <c r="D80" s="99" t="s">
        <v>716</v>
      </c>
      <c r="E80" s="99" t="s">
        <v>716</v>
      </c>
      <c r="F80" s="96" t="s">
        <v>76</v>
      </c>
      <c r="G80" s="60" t="s">
        <v>76</v>
      </c>
      <c r="H80" s="88">
        <v>355</v>
      </c>
      <c r="I80" s="78">
        <v>0</v>
      </c>
      <c r="J80" s="78">
        <f t="shared" si="0"/>
        <v>0</v>
      </c>
      <c r="K80" s="52"/>
      <c r="L80" s="79"/>
      <c r="M80" s="79"/>
      <c r="N80" s="79"/>
    </row>
    <row r="81" spans="2:14" s="80" customFormat="1" ht="115.5" x14ac:dyDescent="0.25">
      <c r="B81" s="60">
        <v>64</v>
      </c>
      <c r="C81" s="86" t="s">
        <v>528</v>
      </c>
      <c r="D81" s="99" t="s">
        <v>716</v>
      </c>
      <c r="E81" s="99" t="s">
        <v>716</v>
      </c>
      <c r="F81" s="96" t="s">
        <v>76</v>
      </c>
      <c r="G81" s="60" t="s">
        <v>76</v>
      </c>
      <c r="H81" s="88">
        <v>1000</v>
      </c>
      <c r="I81" s="78">
        <v>0</v>
      </c>
      <c r="J81" s="78">
        <f t="shared" si="0"/>
        <v>0</v>
      </c>
      <c r="K81" s="52"/>
      <c r="L81" s="79"/>
      <c r="M81" s="79"/>
      <c r="N81" s="79"/>
    </row>
    <row r="82" spans="2:14" s="80" customFormat="1" ht="16.5" x14ac:dyDescent="0.25">
      <c r="B82" s="60">
        <v>65</v>
      </c>
      <c r="C82" s="86" t="s">
        <v>529</v>
      </c>
      <c r="D82" s="99" t="s">
        <v>716</v>
      </c>
      <c r="E82" s="99" t="s">
        <v>716</v>
      </c>
      <c r="F82" s="96" t="s">
        <v>76</v>
      </c>
      <c r="G82" s="60" t="s">
        <v>76</v>
      </c>
      <c r="H82" s="88">
        <v>5</v>
      </c>
      <c r="I82" s="78">
        <v>0</v>
      </c>
      <c r="J82" s="78">
        <f t="shared" si="0"/>
        <v>0</v>
      </c>
      <c r="K82" s="52"/>
      <c r="L82" s="79"/>
      <c r="M82" s="79"/>
      <c r="N82" s="79"/>
    </row>
    <row r="83" spans="2:14" s="80" customFormat="1" ht="16.5" x14ac:dyDescent="0.25">
      <c r="B83" s="60">
        <v>66</v>
      </c>
      <c r="C83" s="86" t="s">
        <v>530</v>
      </c>
      <c r="D83" s="99" t="s">
        <v>716</v>
      </c>
      <c r="E83" s="99" t="s">
        <v>716</v>
      </c>
      <c r="F83" s="96" t="s">
        <v>76</v>
      </c>
      <c r="G83" s="60" t="s">
        <v>76</v>
      </c>
      <c r="H83" s="88">
        <v>110</v>
      </c>
      <c r="I83" s="78">
        <v>0</v>
      </c>
      <c r="J83" s="78">
        <f t="shared" ref="J83:J146" si="1">+H83*I83</f>
        <v>0</v>
      </c>
      <c r="K83" s="52"/>
      <c r="L83" s="79"/>
      <c r="M83" s="79"/>
      <c r="N83" s="79"/>
    </row>
    <row r="84" spans="2:14" s="80" customFormat="1" ht="115.5" x14ac:dyDescent="0.25">
      <c r="B84" s="60">
        <v>67</v>
      </c>
      <c r="C84" s="86" t="s">
        <v>531</v>
      </c>
      <c r="D84" s="99" t="s">
        <v>716</v>
      </c>
      <c r="E84" s="99" t="s">
        <v>716</v>
      </c>
      <c r="F84" s="96" t="s">
        <v>76</v>
      </c>
      <c r="G84" s="60" t="s">
        <v>76</v>
      </c>
      <c r="H84" s="88">
        <v>230</v>
      </c>
      <c r="I84" s="78">
        <v>0</v>
      </c>
      <c r="J84" s="78">
        <f t="shared" si="1"/>
        <v>0</v>
      </c>
      <c r="K84" s="52"/>
      <c r="L84" s="79"/>
      <c r="M84" s="79"/>
      <c r="N84" s="79"/>
    </row>
    <row r="85" spans="2:14" s="80" customFormat="1" ht="115.5" x14ac:dyDescent="0.25">
      <c r="B85" s="60">
        <v>68</v>
      </c>
      <c r="C85" s="86" t="s">
        <v>532</v>
      </c>
      <c r="D85" s="99" t="s">
        <v>716</v>
      </c>
      <c r="E85" s="99" t="s">
        <v>716</v>
      </c>
      <c r="F85" s="96" t="s">
        <v>76</v>
      </c>
      <c r="G85" s="60" t="s">
        <v>76</v>
      </c>
      <c r="H85" s="88">
        <v>80</v>
      </c>
      <c r="I85" s="78">
        <v>0</v>
      </c>
      <c r="J85" s="78">
        <f t="shared" si="1"/>
        <v>0</v>
      </c>
      <c r="K85" s="52"/>
      <c r="L85" s="79"/>
      <c r="M85" s="79"/>
      <c r="N85" s="79"/>
    </row>
    <row r="86" spans="2:14" s="80" customFormat="1" ht="99" x14ac:dyDescent="0.25">
      <c r="B86" s="60">
        <v>69</v>
      </c>
      <c r="C86" s="86" t="s">
        <v>533</v>
      </c>
      <c r="D86" s="99" t="s">
        <v>716</v>
      </c>
      <c r="E86" s="99" t="s">
        <v>716</v>
      </c>
      <c r="F86" s="96" t="s">
        <v>76</v>
      </c>
      <c r="G86" s="60" t="s">
        <v>76</v>
      </c>
      <c r="H86" s="88">
        <v>25</v>
      </c>
      <c r="I86" s="78">
        <v>0</v>
      </c>
      <c r="J86" s="78">
        <f t="shared" si="1"/>
        <v>0</v>
      </c>
      <c r="K86" s="52"/>
      <c r="L86" s="79"/>
      <c r="M86" s="79"/>
      <c r="N86" s="79"/>
    </row>
    <row r="87" spans="2:14" s="80" customFormat="1" ht="16.5" x14ac:dyDescent="0.25">
      <c r="B87" s="60">
        <v>70</v>
      </c>
      <c r="C87" s="86" t="s">
        <v>534</v>
      </c>
      <c r="D87" s="99" t="s">
        <v>716</v>
      </c>
      <c r="E87" s="99" t="s">
        <v>716</v>
      </c>
      <c r="F87" s="96" t="s">
        <v>717</v>
      </c>
      <c r="G87" s="60" t="s">
        <v>192</v>
      </c>
      <c r="H87" s="88">
        <v>20</v>
      </c>
      <c r="I87" s="78">
        <v>0</v>
      </c>
      <c r="J87" s="78">
        <f t="shared" si="1"/>
        <v>0</v>
      </c>
      <c r="K87" s="52"/>
      <c r="L87" s="79"/>
      <c r="M87" s="79"/>
      <c r="N87" s="79"/>
    </row>
    <row r="88" spans="2:14" s="80" customFormat="1" ht="99" x14ac:dyDescent="0.25">
      <c r="B88" s="60">
        <v>71</v>
      </c>
      <c r="C88" s="86" t="s">
        <v>535</v>
      </c>
      <c r="D88" s="99" t="s">
        <v>716</v>
      </c>
      <c r="E88" s="99" t="s">
        <v>716</v>
      </c>
      <c r="F88" s="96" t="s">
        <v>717</v>
      </c>
      <c r="G88" s="60" t="s">
        <v>192</v>
      </c>
      <c r="H88" s="88">
        <v>200</v>
      </c>
      <c r="I88" s="78">
        <v>0</v>
      </c>
      <c r="J88" s="78">
        <f t="shared" si="1"/>
        <v>0</v>
      </c>
      <c r="K88" s="52"/>
      <c r="L88" s="79"/>
      <c r="M88" s="79"/>
      <c r="N88" s="79"/>
    </row>
    <row r="89" spans="2:14" s="80" customFormat="1" ht="16.5" x14ac:dyDescent="0.25">
      <c r="B89" s="60">
        <v>72</v>
      </c>
      <c r="C89" s="86" t="s">
        <v>536</v>
      </c>
      <c r="D89" s="99" t="s">
        <v>716</v>
      </c>
      <c r="E89" s="99" t="s">
        <v>716</v>
      </c>
      <c r="F89" s="96" t="s">
        <v>717</v>
      </c>
      <c r="G89" s="60" t="s">
        <v>192</v>
      </c>
      <c r="H89" s="88">
        <v>200</v>
      </c>
      <c r="I89" s="78">
        <v>0</v>
      </c>
      <c r="J89" s="78">
        <f t="shared" si="1"/>
        <v>0</v>
      </c>
      <c r="K89" s="52"/>
      <c r="L89" s="79"/>
      <c r="M89" s="79"/>
      <c r="N89" s="79"/>
    </row>
    <row r="90" spans="2:14" s="80" customFormat="1" ht="16.5" x14ac:dyDescent="0.25">
      <c r="B90" s="60">
        <v>73</v>
      </c>
      <c r="C90" s="86" t="s">
        <v>537</v>
      </c>
      <c r="D90" s="99" t="s">
        <v>716</v>
      </c>
      <c r="E90" s="99" t="s">
        <v>716</v>
      </c>
      <c r="F90" s="96" t="s">
        <v>717</v>
      </c>
      <c r="G90" s="60" t="s">
        <v>192</v>
      </c>
      <c r="H90" s="88">
        <v>60</v>
      </c>
      <c r="I90" s="78">
        <v>0</v>
      </c>
      <c r="J90" s="78">
        <f t="shared" si="1"/>
        <v>0</v>
      </c>
      <c r="K90" s="52"/>
      <c r="L90" s="79"/>
      <c r="M90" s="79"/>
      <c r="N90" s="79"/>
    </row>
    <row r="91" spans="2:14" s="80" customFormat="1" ht="16.5" x14ac:dyDescent="0.25">
      <c r="B91" s="60">
        <v>74</v>
      </c>
      <c r="C91" s="86" t="s">
        <v>538</v>
      </c>
      <c r="D91" s="99" t="s">
        <v>716</v>
      </c>
      <c r="E91" s="99" t="s">
        <v>716</v>
      </c>
      <c r="F91" s="96" t="s">
        <v>733</v>
      </c>
      <c r="G91" s="60" t="s">
        <v>192</v>
      </c>
      <c r="H91" s="88">
        <v>200</v>
      </c>
      <c r="I91" s="78">
        <v>0</v>
      </c>
      <c r="J91" s="78">
        <f t="shared" si="1"/>
        <v>0</v>
      </c>
      <c r="K91" s="52"/>
      <c r="L91" s="79"/>
      <c r="M91" s="79"/>
      <c r="N91" s="79"/>
    </row>
    <row r="92" spans="2:14" s="80" customFormat="1" ht="99" x14ac:dyDescent="0.25">
      <c r="B92" s="60">
        <v>75</v>
      </c>
      <c r="C92" s="86" t="s">
        <v>539</v>
      </c>
      <c r="D92" s="99" t="s">
        <v>716</v>
      </c>
      <c r="E92" s="99" t="s">
        <v>716</v>
      </c>
      <c r="F92" s="96" t="s">
        <v>754</v>
      </c>
      <c r="G92" s="60" t="s">
        <v>192</v>
      </c>
      <c r="H92" s="88">
        <v>160</v>
      </c>
      <c r="I92" s="78">
        <v>0</v>
      </c>
      <c r="J92" s="78">
        <f t="shared" si="1"/>
        <v>0</v>
      </c>
      <c r="K92" s="52"/>
      <c r="L92" s="79"/>
      <c r="M92" s="79"/>
      <c r="N92" s="79"/>
    </row>
    <row r="93" spans="2:14" s="80" customFormat="1" ht="16.5" x14ac:dyDescent="0.25">
      <c r="B93" s="60">
        <v>76</v>
      </c>
      <c r="C93" s="86" t="s">
        <v>540</v>
      </c>
      <c r="D93" s="99" t="s">
        <v>716</v>
      </c>
      <c r="E93" s="99" t="s">
        <v>716</v>
      </c>
      <c r="F93" s="96" t="s">
        <v>754</v>
      </c>
      <c r="G93" s="60" t="s">
        <v>192</v>
      </c>
      <c r="H93" s="88">
        <v>15</v>
      </c>
      <c r="I93" s="78">
        <v>0</v>
      </c>
      <c r="J93" s="78">
        <f t="shared" si="1"/>
        <v>0</v>
      </c>
      <c r="K93" s="52"/>
      <c r="L93" s="79"/>
      <c r="M93" s="79"/>
      <c r="N93" s="79"/>
    </row>
    <row r="94" spans="2:14" s="80" customFormat="1" ht="16.5" x14ac:dyDescent="0.25">
      <c r="B94" s="60">
        <v>77</v>
      </c>
      <c r="C94" s="86" t="s">
        <v>541</v>
      </c>
      <c r="D94" s="99" t="s">
        <v>716</v>
      </c>
      <c r="E94" s="99" t="s">
        <v>716</v>
      </c>
      <c r="F94" s="96" t="s">
        <v>754</v>
      </c>
      <c r="G94" s="60" t="s">
        <v>192</v>
      </c>
      <c r="H94" s="88">
        <v>15</v>
      </c>
      <c r="I94" s="78">
        <v>0</v>
      </c>
      <c r="J94" s="78">
        <f t="shared" si="1"/>
        <v>0</v>
      </c>
      <c r="K94" s="52"/>
      <c r="L94" s="79"/>
      <c r="M94" s="79"/>
      <c r="N94" s="79"/>
    </row>
    <row r="95" spans="2:14" s="80" customFormat="1" ht="16.5" x14ac:dyDescent="0.25">
      <c r="B95" s="60">
        <v>78</v>
      </c>
      <c r="C95" s="86" t="s">
        <v>542</v>
      </c>
      <c r="D95" s="99" t="s">
        <v>716</v>
      </c>
      <c r="E95" s="99" t="s">
        <v>716</v>
      </c>
      <c r="F95" s="96" t="s">
        <v>76</v>
      </c>
      <c r="G95" s="60" t="s">
        <v>76</v>
      </c>
      <c r="H95" s="88">
        <v>550</v>
      </c>
      <c r="I95" s="78">
        <v>0</v>
      </c>
      <c r="J95" s="78">
        <f t="shared" si="1"/>
        <v>0</v>
      </c>
      <c r="K95" s="52"/>
      <c r="L95" s="79"/>
      <c r="M95" s="79"/>
      <c r="N95" s="79"/>
    </row>
    <row r="96" spans="2:14" s="80" customFormat="1" ht="16.5" x14ac:dyDescent="0.25">
      <c r="B96" s="60">
        <v>79</v>
      </c>
      <c r="C96" s="86" t="s">
        <v>543</v>
      </c>
      <c r="D96" s="99" t="s">
        <v>716</v>
      </c>
      <c r="E96" s="99" t="s">
        <v>716</v>
      </c>
      <c r="F96" s="96" t="s">
        <v>76</v>
      </c>
      <c r="G96" s="60" t="s">
        <v>76</v>
      </c>
      <c r="H96" s="88">
        <v>20</v>
      </c>
      <c r="I96" s="78">
        <v>0</v>
      </c>
      <c r="J96" s="78">
        <f t="shared" si="1"/>
        <v>0</v>
      </c>
      <c r="K96" s="52"/>
      <c r="L96" s="79"/>
      <c r="M96" s="79"/>
      <c r="N96" s="79"/>
    </row>
    <row r="97" spans="2:14" s="80" customFormat="1" ht="214.5" x14ac:dyDescent="0.25">
      <c r="B97" s="60">
        <v>80</v>
      </c>
      <c r="C97" s="86" t="s">
        <v>544</v>
      </c>
      <c r="D97" s="99" t="s">
        <v>716</v>
      </c>
      <c r="E97" s="99" t="s">
        <v>716</v>
      </c>
      <c r="F97" s="96" t="s">
        <v>76</v>
      </c>
      <c r="G97" s="60" t="s">
        <v>76</v>
      </c>
      <c r="H97" s="88">
        <v>5</v>
      </c>
      <c r="I97" s="78">
        <v>0</v>
      </c>
      <c r="J97" s="78">
        <f t="shared" si="1"/>
        <v>0</v>
      </c>
      <c r="K97" s="52"/>
      <c r="L97" s="79"/>
      <c r="M97" s="79"/>
      <c r="N97" s="79"/>
    </row>
    <row r="98" spans="2:14" s="80" customFormat="1" ht="16.5" x14ac:dyDescent="0.25">
      <c r="B98" s="60">
        <v>81</v>
      </c>
      <c r="C98" s="86" t="s">
        <v>545</v>
      </c>
      <c r="D98" s="99" t="s">
        <v>716</v>
      </c>
      <c r="E98" s="99" t="s">
        <v>716</v>
      </c>
      <c r="F98" s="96" t="s">
        <v>717</v>
      </c>
      <c r="G98" s="60" t="s">
        <v>192</v>
      </c>
      <c r="H98" s="88">
        <v>180</v>
      </c>
      <c r="I98" s="78">
        <v>0</v>
      </c>
      <c r="J98" s="78">
        <f t="shared" si="1"/>
        <v>0</v>
      </c>
      <c r="K98" s="52"/>
      <c r="L98" s="79"/>
      <c r="M98" s="79"/>
      <c r="N98" s="79"/>
    </row>
    <row r="99" spans="2:14" s="80" customFormat="1" ht="16.5" x14ac:dyDescent="0.25">
      <c r="B99" s="60">
        <v>82</v>
      </c>
      <c r="C99" s="86" t="s">
        <v>546</v>
      </c>
      <c r="D99" s="99" t="s">
        <v>716</v>
      </c>
      <c r="E99" s="99" t="s">
        <v>716</v>
      </c>
      <c r="F99" s="96" t="s">
        <v>717</v>
      </c>
      <c r="G99" s="60" t="s">
        <v>192</v>
      </c>
      <c r="H99" s="88">
        <v>200</v>
      </c>
      <c r="I99" s="78">
        <v>0</v>
      </c>
      <c r="J99" s="78">
        <f t="shared" si="1"/>
        <v>0</v>
      </c>
      <c r="K99" s="52"/>
      <c r="L99" s="79"/>
      <c r="M99" s="79"/>
      <c r="N99" s="79"/>
    </row>
    <row r="100" spans="2:14" s="80" customFormat="1" ht="16.5" x14ac:dyDescent="0.25">
      <c r="B100" s="60">
        <v>83</v>
      </c>
      <c r="C100" s="86" t="s">
        <v>547</v>
      </c>
      <c r="D100" s="99" t="s">
        <v>716</v>
      </c>
      <c r="E100" s="99" t="s">
        <v>716</v>
      </c>
      <c r="F100" s="96" t="s">
        <v>717</v>
      </c>
      <c r="G100" s="60" t="s">
        <v>192</v>
      </c>
      <c r="H100" s="88">
        <v>150</v>
      </c>
      <c r="I100" s="78">
        <v>0</v>
      </c>
      <c r="J100" s="78">
        <f t="shared" si="1"/>
        <v>0</v>
      </c>
      <c r="K100" s="52"/>
      <c r="L100" s="79"/>
      <c r="M100" s="79"/>
      <c r="N100" s="79"/>
    </row>
    <row r="101" spans="2:14" s="80" customFormat="1" ht="16.5" x14ac:dyDescent="0.25">
      <c r="B101" s="60">
        <v>84</v>
      </c>
      <c r="C101" s="86" t="s">
        <v>548</v>
      </c>
      <c r="D101" s="99" t="s">
        <v>716</v>
      </c>
      <c r="E101" s="99" t="s">
        <v>716</v>
      </c>
      <c r="F101" s="96" t="s">
        <v>717</v>
      </c>
      <c r="G101" s="60" t="s">
        <v>192</v>
      </c>
      <c r="H101" s="88">
        <v>150</v>
      </c>
      <c r="I101" s="78">
        <v>0</v>
      </c>
      <c r="J101" s="78">
        <f t="shared" si="1"/>
        <v>0</v>
      </c>
      <c r="K101" s="52"/>
      <c r="L101" s="79"/>
      <c r="M101" s="79"/>
      <c r="N101" s="79"/>
    </row>
    <row r="102" spans="2:14" s="80" customFormat="1" ht="16.5" x14ac:dyDescent="0.25">
      <c r="B102" s="60">
        <v>85</v>
      </c>
      <c r="C102" s="86" t="s">
        <v>549</v>
      </c>
      <c r="D102" s="99" t="s">
        <v>716</v>
      </c>
      <c r="E102" s="99" t="s">
        <v>716</v>
      </c>
      <c r="F102" s="96" t="s">
        <v>717</v>
      </c>
      <c r="G102" s="60" t="s">
        <v>192</v>
      </c>
      <c r="H102" s="88">
        <v>300</v>
      </c>
      <c r="I102" s="78">
        <v>0</v>
      </c>
      <c r="J102" s="78">
        <f t="shared" si="1"/>
        <v>0</v>
      </c>
      <c r="K102" s="52"/>
      <c r="L102" s="79"/>
      <c r="M102" s="79"/>
      <c r="N102" s="79"/>
    </row>
    <row r="103" spans="2:14" s="80" customFormat="1" ht="16.5" x14ac:dyDescent="0.25">
      <c r="B103" s="60">
        <v>86</v>
      </c>
      <c r="C103" s="86" t="s">
        <v>550</v>
      </c>
      <c r="D103" s="99" t="s">
        <v>716</v>
      </c>
      <c r="E103" s="99" t="s">
        <v>716</v>
      </c>
      <c r="F103" s="96" t="s">
        <v>733</v>
      </c>
      <c r="G103" s="60" t="s">
        <v>192</v>
      </c>
      <c r="H103" s="88">
        <v>70</v>
      </c>
      <c r="I103" s="78">
        <v>0</v>
      </c>
      <c r="J103" s="78">
        <f t="shared" si="1"/>
        <v>0</v>
      </c>
      <c r="K103" s="52"/>
      <c r="L103" s="79"/>
      <c r="M103" s="79"/>
      <c r="N103" s="79"/>
    </row>
    <row r="104" spans="2:14" s="80" customFormat="1" ht="165" x14ac:dyDescent="0.25">
      <c r="B104" s="60">
        <v>87</v>
      </c>
      <c r="C104" s="86" t="s">
        <v>551</v>
      </c>
      <c r="D104" s="99" t="s">
        <v>716</v>
      </c>
      <c r="E104" s="99" t="s">
        <v>716</v>
      </c>
      <c r="F104" s="96" t="s">
        <v>733</v>
      </c>
      <c r="G104" s="60" t="s">
        <v>192</v>
      </c>
      <c r="H104" s="88">
        <v>100</v>
      </c>
      <c r="I104" s="78">
        <v>0</v>
      </c>
      <c r="J104" s="78">
        <f t="shared" si="1"/>
        <v>0</v>
      </c>
      <c r="K104" s="52"/>
      <c r="L104" s="79"/>
      <c r="M104" s="79"/>
      <c r="N104" s="79"/>
    </row>
    <row r="105" spans="2:14" s="80" customFormat="1" ht="165" x14ac:dyDescent="0.25">
      <c r="B105" s="60">
        <v>88</v>
      </c>
      <c r="C105" s="86" t="s">
        <v>552</v>
      </c>
      <c r="D105" s="99" t="s">
        <v>716</v>
      </c>
      <c r="E105" s="99" t="s">
        <v>716</v>
      </c>
      <c r="F105" s="96" t="s">
        <v>733</v>
      </c>
      <c r="G105" s="60" t="s">
        <v>192</v>
      </c>
      <c r="H105" s="88">
        <v>50</v>
      </c>
      <c r="I105" s="78">
        <v>0</v>
      </c>
      <c r="J105" s="78">
        <f t="shared" si="1"/>
        <v>0</v>
      </c>
      <c r="K105" s="52"/>
      <c r="L105" s="79"/>
      <c r="M105" s="79"/>
      <c r="N105" s="79"/>
    </row>
    <row r="106" spans="2:14" s="80" customFormat="1" ht="165" x14ac:dyDescent="0.25">
      <c r="B106" s="60">
        <v>89</v>
      </c>
      <c r="C106" s="86" t="s">
        <v>553</v>
      </c>
      <c r="D106" s="99" t="s">
        <v>716</v>
      </c>
      <c r="E106" s="99" t="s">
        <v>716</v>
      </c>
      <c r="F106" s="96" t="s">
        <v>733</v>
      </c>
      <c r="G106" s="60" t="s">
        <v>192</v>
      </c>
      <c r="H106" s="88">
        <v>80</v>
      </c>
      <c r="I106" s="78">
        <v>0</v>
      </c>
      <c r="J106" s="78">
        <f t="shared" si="1"/>
        <v>0</v>
      </c>
      <c r="K106" s="52"/>
      <c r="L106" s="79"/>
      <c r="M106" s="79"/>
      <c r="N106" s="79"/>
    </row>
    <row r="107" spans="2:14" s="80" customFormat="1" ht="16.5" x14ac:dyDescent="0.25">
      <c r="B107" s="60">
        <v>90</v>
      </c>
      <c r="C107" s="86" t="s">
        <v>554</v>
      </c>
      <c r="D107" s="99" t="s">
        <v>716</v>
      </c>
      <c r="E107" s="99" t="s">
        <v>716</v>
      </c>
      <c r="F107" s="96" t="s">
        <v>733</v>
      </c>
      <c r="G107" s="60" t="s">
        <v>192</v>
      </c>
      <c r="H107" s="88">
        <v>14</v>
      </c>
      <c r="I107" s="78">
        <v>0</v>
      </c>
      <c r="J107" s="78">
        <f t="shared" si="1"/>
        <v>0</v>
      </c>
      <c r="K107" s="52"/>
      <c r="L107" s="79"/>
      <c r="M107" s="79"/>
      <c r="N107" s="79"/>
    </row>
    <row r="108" spans="2:14" s="80" customFormat="1" ht="33" x14ac:dyDescent="0.25">
      <c r="B108" s="60">
        <v>91</v>
      </c>
      <c r="C108" s="86" t="s">
        <v>555</v>
      </c>
      <c r="D108" s="99" t="s">
        <v>716</v>
      </c>
      <c r="E108" s="99" t="s">
        <v>716</v>
      </c>
      <c r="F108" s="96" t="s">
        <v>733</v>
      </c>
      <c r="G108" s="60" t="s">
        <v>192</v>
      </c>
      <c r="H108" s="88">
        <v>14</v>
      </c>
      <c r="I108" s="78">
        <v>0</v>
      </c>
      <c r="J108" s="78">
        <f t="shared" si="1"/>
        <v>0</v>
      </c>
      <c r="K108" s="52"/>
      <c r="L108" s="79"/>
      <c r="M108" s="79"/>
      <c r="N108" s="79"/>
    </row>
    <row r="109" spans="2:14" s="80" customFormat="1" ht="33" x14ac:dyDescent="0.25">
      <c r="B109" s="60">
        <v>92</v>
      </c>
      <c r="C109" s="86" t="s">
        <v>556</v>
      </c>
      <c r="D109" s="99" t="s">
        <v>716</v>
      </c>
      <c r="E109" s="99" t="s">
        <v>716</v>
      </c>
      <c r="F109" s="96" t="s">
        <v>733</v>
      </c>
      <c r="G109" s="60" t="s">
        <v>192</v>
      </c>
      <c r="H109" s="88">
        <v>80</v>
      </c>
      <c r="I109" s="78">
        <v>0</v>
      </c>
      <c r="J109" s="78">
        <f t="shared" si="1"/>
        <v>0</v>
      </c>
      <c r="K109" s="52"/>
      <c r="L109" s="79"/>
      <c r="M109" s="79"/>
      <c r="N109" s="79"/>
    </row>
    <row r="110" spans="2:14" s="80" customFormat="1" ht="99" x14ac:dyDescent="0.25">
      <c r="B110" s="60">
        <v>93</v>
      </c>
      <c r="C110" s="86" t="s">
        <v>557</v>
      </c>
      <c r="D110" s="99" t="s">
        <v>716</v>
      </c>
      <c r="E110" s="99" t="s">
        <v>716</v>
      </c>
      <c r="F110" s="96" t="s">
        <v>717</v>
      </c>
      <c r="G110" s="60" t="s">
        <v>192</v>
      </c>
      <c r="H110" s="88">
        <v>26.666666666666668</v>
      </c>
      <c r="I110" s="78">
        <v>0</v>
      </c>
      <c r="J110" s="78">
        <f t="shared" si="1"/>
        <v>0</v>
      </c>
      <c r="K110" s="52"/>
      <c r="L110" s="79"/>
      <c r="M110" s="79"/>
      <c r="N110" s="79"/>
    </row>
    <row r="111" spans="2:14" s="80" customFormat="1" ht="16.5" x14ac:dyDescent="0.25">
      <c r="B111" s="60">
        <v>94</v>
      </c>
      <c r="C111" s="86" t="s">
        <v>558</v>
      </c>
      <c r="D111" s="99" t="s">
        <v>716</v>
      </c>
      <c r="E111" s="99" t="s">
        <v>716</v>
      </c>
      <c r="F111" s="96" t="s">
        <v>717</v>
      </c>
      <c r="G111" s="60" t="s">
        <v>192</v>
      </c>
      <c r="H111" s="88">
        <v>100</v>
      </c>
      <c r="I111" s="78">
        <v>0</v>
      </c>
      <c r="J111" s="78">
        <f t="shared" si="1"/>
        <v>0</v>
      </c>
      <c r="K111" s="52"/>
      <c r="L111" s="79"/>
      <c r="M111" s="79"/>
      <c r="N111" s="79"/>
    </row>
    <row r="112" spans="2:14" s="80" customFormat="1" ht="16.5" x14ac:dyDescent="0.25">
      <c r="B112" s="60">
        <v>95</v>
      </c>
      <c r="C112" s="86" t="s">
        <v>559</v>
      </c>
      <c r="D112" s="99" t="s">
        <v>716</v>
      </c>
      <c r="E112" s="99" t="s">
        <v>716</v>
      </c>
      <c r="F112" s="96" t="s">
        <v>733</v>
      </c>
      <c r="G112" s="60" t="s">
        <v>192</v>
      </c>
      <c r="H112" s="88">
        <v>80</v>
      </c>
      <c r="I112" s="78">
        <v>0</v>
      </c>
      <c r="J112" s="78">
        <f t="shared" si="1"/>
        <v>0</v>
      </c>
      <c r="K112" s="52"/>
      <c r="L112" s="79"/>
      <c r="M112" s="79"/>
      <c r="N112" s="79"/>
    </row>
    <row r="113" spans="2:14" s="80" customFormat="1" ht="148.5" x14ac:dyDescent="0.25">
      <c r="B113" s="60">
        <v>96</v>
      </c>
      <c r="C113" s="86" t="s">
        <v>560</v>
      </c>
      <c r="D113" s="99" t="s">
        <v>716</v>
      </c>
      <c r="E113" s="99" t="s">
        <v>716</v>
      </c>
      <c r="F113" s="96" t="s">
        <v>733</v>
      </c>
      <c r="G113" s="60" t="s">
        <v>192</v>
      </c>
      <c r="H113" s="88">
        <v>20</v>
      </c>
      <c r="I113" s="78">
        <v>0</v>
      </c>
      <c r="J113" s="78">
        <f t="shared" si="1"/>
        <v>0</v>
      </c>
      <c r="K113" s="52"/>
      <c r="L113" s="79"/>
      <c r="M113" s="79"/>
      <c r="N113" s="79"/>
    </row>
    <row r="114" spans="2:14" s="80" customFormat="1" ht="99" x14ac:dyDescent="0.25">
      <c r="B114" s="60">
        <v>97</v>
      </c>
      <c r="C114" s="86" t="s">
        <v>561</v>
      </c>
      <c r="D114" s="99" t="s">
        <v>716</v>
      </c>
      <c r="E114" s="99" t="s">
        <v>716</v>
      </c>
      <c r="F114" s="96" t="s">
        <v>836</v>
      </c>
      <c r="G114" s="60" t="s">
        <v>192</v>
      </c>
      <c r="H114" s="88">
        <v>10</v>
      </c>
      <c r="I114" s="78">
        <v>0</v>
      </c>
      <c r="J114" s="78">
        <f t="shared" si="1"/>
        <v>0</v>
      </c>
      <c r="K114" s="52"/>
      <c r="L114" s="79"/>
      <c r="M114" s="79"/>
      <c r="N114" s="79"/>
    </row>
    <row r="115" spans="2:14" s="80" customFormat="1" ht="16.5" x14ac:dyDescent="0.25">
      <c r="B115" s="60">
        <v>98</v>
      </c>
      <c r="C115" s="86" t="s">
        <v>562</v>
      </c>
      <c r="D115" s="99" t="s">
        <v>716</v>
      </c>
      <c r="E115" s="99" t="s">
        <v>716</v>
      </c>
      <c r="F115" s="96" t="s">
        <v>836</v>
      </c>
      <c r="G115" s="60" t="s">
        <v>192</v>
      </c>
      <c r="H115" s="88">
        <v>15</v>
      </c>
      <c r="I115" s="78">
        <v>0</v>
      </c>
      <c r="J115" s="78">
        <f t="shared" si="1"/>
        <v>0</v>
      </c>
      <c r="K115" s="52"/>
      <c r="L115" s="79"/>
      <c r="M115" s="79"/>
      <c r="N115" s="79"/>
    </row>
    <row r="116" spans="2:14" s="80" customFormat="1" ht="16.5" x14ac:dyDescent="0.25">
      <c r="B116" s="60">
        <v>99</v>
      </c>
      <c r="C116" s="86" t="s">
        <v>563</v>
      </c>
      <c r="D116" s="99" t="s">
        <v>716</v>
      </c>
      <c r="E116" s="99" t="s">
        <v>716</v>
      </c>
      <c r="F116" s="96" t="s">
        <v>717</v>
      </c>
      <c r="G116" s="60" t="s">
        <v>192</v>
      </c>
      <c r="H116" s="88">
        <v>100</v>
      </c>
      <c r="I116" s="78">
        <v>0</v>
      </c>
      <c r="J116" s="78">
        <f t="shared" si="1"/>
        <v>0</v>
      </c>
      <c r="K116" s="52"/>
      <c r="L116" s="79"/>
      <c r="M116" s="79"/>
      <c r="N116" s="79"/>
    </row>
    <row r="117" spans="2:14" s="80" customFormat="1" ht="16.5" x14ac:dyDescent="0.25">
      <c r="B117" s="60">
        <v>100</v>
      </c>
      <c r="C117" s="86" t="s">
        <v>564</v>
      </c>
      <c r="D117" s="99" t="s">
        <v>716</v>
      </c>
      <c r="E117" s="99" t="s">
        <v>716</v>
      </c>
      <c r="F117" s="96" t="s">
        <v>717</v>
      </c>
      <c r="G117" s="60" t="s">
        <v>192</v>
      </c>
      <c r="H117" s="88">
        <v>100</v>
      </c>
      <c r="I117" s="78">
        <v>0</v>
      </c>
      <c r="J117" s="78">
        <f t="shared" si="1"/>
        <v>0</v>
      </c>
      <c r="K117" s="52"/>
      <c r="L117" s="79"/>
      <c r="M117" s="79"/>
      <c r="N117" s="79"/>
    </row>
    <row r="118" spans="2:14" s="80" customFormat="1" ht="16.5" x14ac:dyDescent="0.25">
      <c r="B118" s="60">
        <v>101</v>
      </c>
      <c r="C118" s="86" t="s">
        <v>565</v>
      </c>
      <c r="D118" s="99" t="s">
        <v>716</v>
      </c>
      <c r="E118" s="99" t="s">
        <v>716</v>
      </c>
      <c r="F118" s="96" t="s">
        <v>76</v>
      </c>
      <c r="G118" s="60" t="s">
        <v>76</v>
      </c>
      <c r="H118" s="88">
        <v>700</v>
      </c>
      <c r="I118" s="78">
        <v>0</v>
      </c>
      <c r="J118" s="78">
        <f t="shared" si="1"/>
        <v>0</v>
      </c>
      <c r="K118" s="52"/>
      <c r="L118" s="79"/>
      <c r="M118" s="79"/>
      <c r="N118" s="79"/>
    </row>
    <row r="119" spans="2:14" s="80" customFormat="1" ht="16.5" x14ac:dyDescent="0.25">
      <c r="B119" s="60">
        <v>102</v>
      </c>
      <c r="C119" s="86" t="s">
        <v>566</v>
      </c>
      <c r="D119" s="99" t="s">
        <v>716</v>
      </c>
      <c r="E119" s="99" t="s">
        <v>716</v>
      </c>
      <c r="F119" s="96" t="s">
        <v>836</v>
      </c>
      <c r="G119" s="60" t="s">
        <v>192</v>
      </c>
      <c r="H119" s="88">
        <v>100</v>
      </c>
      <c r="I119" s="78">
        <v>0</v>
      </c>
      <c r="J119" s="78">
        <f t="shared" si="1"/>
        <v>0</v>
      </c>
      <c r="K119" s="52"/>
      <c r="L119" s="79"/>
      <c r="M119" s="79"/>
      <c r="N119" s="79"/>
    </row>
    <row r="120" spans="2:14" s="80" customFormat="1" ht="33" x14ac:dyDescent="0.25">
      <c r="B120" s="60">
        <v>103</v>
      </c>
      <c r="C120" s="86" t="s">
        <v>567</v>
      </c>
      <c r="D120" s="99" t="s">
        <v>716</v>
      </c>
      <c r="E120" s="99" t="s">
        <v>716</v>
      </c>
      <c r="F120" s="96" t="s">
        <v>717</v>
      </c>
      <c r="G120" s="60" t="s">
        <v>192</v>
      </c>
      <c r="H120" s="88">
        <v>140</v>
      </c>
      <c r="I120" s="78">
        <v>0</v>
      </c>
      <c r="J120" s="78">
        <f t="shared" si="1"/>
        <v>0</v>
      </c>
      <c r="K120" s="52"/>
      <c r="L120" s="79"/>
      <c r="M120" s="79"/>
      <c r="N120" s="79"/>
    </row>
    <row r="121" spans="2:14" s="80" customFormat="1" ht="16.5" x14ac:dyDescent="0.25">
      <c r="B121" s="60">
        <v>104</v>
      </c>
      <c r="C121" s="86" t="s">
        <v>568</v>
      </c>
      <c r="D121" s="99" t="s">
        <v>716</v>
      </c>
      <c r="E121" s="99" t="s">
        <v>716</v>
      </c>
      <c r="F121" s="96" t="s">
        <v>717</v>
      </c>
      <c r="G121" s="60" t="s">
        <v>192</v>
      </c>
      <c r="H121" s="88">
        <v>150</v>
      </c>
      <c r="I121" s="78">
        <v>0</v>
      </c>
      <c r="J121" s="78">
        <f t="shared" si="1"/>
        <v>0</v>
      </c>
      <c r="K121" s="52"/>
      <c r="L121" s="79"/>
      <c r="M121" s="79"/>
      <c r="N121" s="79"/>
    </row>
    <row r="122" spans="2:14" s="80" customFormat="1" ht="16.5" x14ac:dyDescent="0.25">
      <c r="B122" s="60">
        <v>105</v>
      </c>
      <c r="C122" s="86" t="s">
        <v>569</v>
      </c>
      <c r="D122" s="99" t="s">
        <v>716</v>
      </c>
      <c r="E122" s="99" t="s">
        <v>716</v>
      </c>
      <c r="F122" s="96" t="s">
        <v>717</v>
      </c>
      <c r="G122" s="60" t="s">
        <v>192</v>
      </c>
      <c r="H122" s="88">
        <v>100</v>
      </c>
      <c r="I122" s="78">
        <v>0</v>
      </c>
      <c r="J122" s="78">
        <f t="shared" si="1"/>
        <v>0</v>
      </c>
      <c r="K122" s="52"/>
      <c r="L122" s="79"/>
      <c r="M122" s="79"/>
      <c r="N122" s="79"/>
    </row>
    <row r="123" spans="2:14" s="80" customFormat="1" ht="16.5" x14ac:dyDescent="0.25">
      <c r="B123" s="60">
        <v>106</v>
      </c>
      <c r="C123" s="86" t="s">
        <v>570</v>
      </c>
      <c r="D123" s="99" t="s">
        <v>716</v>
      </c>
      <c r="E123" s="99" t="s">
        <v>716</v>
      </c>
      <c r="F123" s="96" t="s">
        <v>754</v>
      </c>
      <c r="G123" s="60" t="s">
        <v>192</v>
      </c>
      <c r="H123" s="88">
        <v>200</v>
      </c>
      <c r="I123" s="78">
        <v>0</v>
      </c>
      <c r="J123" s="78">
        <f t="shared" si="1"/>
        <v>0</v>
      </c>
      <c r="K123" s="52"/>
      <c r="L123" s="79"/>
      <c r="M123" s="79"/>
      <c r="N123" s="79"/>
    </row>
    <row r="124" spans="2:14" s="80" customFormat="1" ht="16.5" x14ac:dyDescent="0.25">
      <c r="B124" s="60">
        <v>107</v>
      </c>
      <c r="C124" s="86" t="s">
        <v>571</v>
      </c>
      <c r="D124" s="99" t="s">
        <v>716</v>
      </c>
      <c r="E124" s="99" t="s">
        <v>716</v>
      </c>
      <c r="F124" s="96" t="s">
        <v>717</v>
      </c>
      <c r="G124" s="60" t="s">
        <v>192</v>
      </c>
      <c r="H124" s="88">
        <v>300</v>
      </c>
      <c r="I124" s="78">
        <v>0</v>
      </c>
      <c r="J124" s="78">
        <f t="shared" si="1"/>
        <v>0</v>
      </c>
      <c r="K124" s="52"/>
      <c r="L124" s="79"/>
      <c r="M124" s="79"/>
      <c r="N124" s="79"/>
    </row>
    <row r="125" spans="2:14" s="80" customFormat="1" ht="16.5" x14ac:dyDescent="0.25">
      <c r="B125" s="60">
        <v>108</v>
      </c>
      <c r="C125" s="86" t="s">
        <v>572</v>
      </c>
      <c r="D125" s="99" t="s">
        <v>716</v>
      </c>
      <c r="E125" s="99" t="s">
        <v>716</v>
      </c>
      <c r="F125" s="96" t="s">
        <v>717</v>
      </c>
      <c r="G125" s="60" t="s">
        <v>192</v>
      </c>
      <c r="H125" s="88">
        <v>20</v>
      </c>
      <c r="I125" s="78">
        <v>0</v>
      </c>
      <c r="J125" s="78">
        <f t="shared" si="1"/>
        <v>0</v>
      </c>
      <c r="K125" s="52"/>
      <c r="L125" s="79"/>
      <c r="M125" s="79"/>
      <c r="N125" s="79"/>
    </row>
    <row r="126" spans="2:14" s="80" customFormat="1" ht="33" x14ac:dyDescent="0.25">
      <c r="B126" s="60">
        <v>109</v>
      </c>
      <c r="C126" s="86" t="s">
        <v>573</v>
      </c>
      <c r="D126" s="99" t="s">
        <v>716</v>
      </c>
      <c r="E126" s="99" t="s">
        <v>716</v>
      </c>
      <c r="F126" s="96" t="s">
        <v>839</v>
      </c>
      <c r="G126" s="60" t="s">
        <v>192</v>
      </c>
      <c r="H126" s="88">
        <v>5</v>
      </c>
      <c r="I126" s="78">
        <v>0</v>
      </c>
      <c r="J126" s="78">
        <f t="shared" si="1"/>
        <v>0</v>
      </c>
      <c r="K126" s="52"/>
      <c r="L126" s="79"/>
      <c r="M126" s="79"/>
      <c r="N126" s="79"/>
    </row>
    <row r="127" spans="2:14" s="80" customFormat="1" ht="16.5" x14ac:dyDescent="0.25">
      <c r="B127" s="60">
        <v>110</v>
      </c>
      <c r="C127" s="86" t="s">
        <v>574</v>
      </c>
      <c r="D127" s="99" t="s">
        <v>716</v>
      </c>
      <c r="E127" s="99" t="s">
        <v>716</v>
      </c>
      <c r="F127" s="96" t="s">
        <v>733</v>
      </c>
      <c r="G127" s="60" t="s">
        <v>192</v>
      </c>
      <c r="H127" s="88">
        <v>5</v>
      </c>
      <c r="I127" s="78">
        <v>0</v>
      </c>
      <c r="J127" s="78">
        <f t="shared" si="1"/>
        <v>0</v>
      </c>
      <c r="K127" s="52"/>
      <c r="L127" s="79"/>
      <c r="M127" s="79"/>
      <c r="N127" s="79"/>
    </row>
    <row r="128" spans="2:14" s="80" customFormat="1" ht="16.5" x14ac:dyDescent="0.25">
      <c r="B128" s="60">
        <v>111</v>
      </c>
      <c r="C128" s="86" t="s">
        <v>575</v>
      </c>
      <c r="D128" s="99" t="s">
        <v>716</v>
      </c>
      <c r="E128" s="99" t="s">
        <v>716</v>
      </c>
      <c r="F128" s="96" t="s">
        <v>840</v>
      </c>
      <c r="G128" s="60" t="s">
        <v>192</v>
      </c>
      <c r="H128" s="88">
        <v>50</v>
      </c>
      <c r="I128" s="78">
        <v>0</v>
      </c>
      <c r="J128" s="78">
        <f t="shared" si="1"/>
        <v>0</v>
      </c>
      <c r="K128" s="52"/>
      <c r="L128" s="79"/>
      <c r="M128" s="79"/>
      <c r="N128" s="79"/>
    </row>
    <row r="129" spans="2:14" s="80" customFormat="1" ht="16.5" x14ac:dyDescent="0.25">
      <c r="B129" s="60">
        <v>112</v>
      </c>
      <c r="C129" s="86" t="s">
        <v>576</v>
      </c>
      <c r="D129" s="99" t="s">
        <v>716</v>
      </c>
      <c r="E129" s="99" t="s">
        <v>716</v>
      </c>
      <c r="F129" s="96" t="s">
        <v>841</v>
      </c>
      <c r="G129" s="60" t="s">
        <v>192</v>
      </c>
      <c r="H129" s="88">
        <v>50</v>
      </c>
      <c r="I129" s="78">
        <v>0</v>
      </c>
      <c r="J129" s="78">
        <f t="shared" si="1"/>
        <v>0</v>
      </c>
      <c r="K129" s="52"/>
      <c r="L129" s="79"/>
      <c r="M129" s="79"/>
      <c r="N129" s="79"/>
    </row>
    <row r="130" spans="2:14" s="80" customFormat="1" ht="16.5" x14ac:dyDescent="0.25">
      <c r="B130" s="60">
        <v>113</v>
      </c>
      <c r="C130" s="86" t="s">
        <v>577</v>
      </c>
      <c r="D130" s="99" t="s">
        <v>716</v>
      </c>
      <c r="E130" s="99" t="s">
        <v>716</v>
      </c>
      <c r="F130" s="96" t="s">
        <v>840</v>
      </c>
      <c r="G130" s="60" t="s">
        <v>192</v>
      </c>
      <c r="H130" s="88">
        <v>50</v>
      </c>
      <c r="I130" s="78">
        <v>0</v>
      </c>
      <c r="J130" s="78">
        <f t="shared" si="1"/>
        <v>0</v>
      </c>
      <c r="K130" s="52"/>
      <c r="L130" s="79"/>
      <c r="M130" s="79"/>
      <c r="N130" s="79"/>
    </row>
    <row r="131" spans="2:14" s="80" customFormat="1" ht="115.5" x14ac:dyDescent="0.25">
      <c r="B131" s="60">
        <v>114</v>
      </c>
      <c r="C131" s="86" t="s">
        <v>578</v>
      </c>
      <c r="D131" s="99" t="s">
        <v>716</v>
      </c>
      <c r="E131" s="99" t="s">
        <v>716</v>
      </c>
      <c r="F131" s="96" t="s">
        <v>754</v>
      </c>
      <c r="G131" s="60" t="s">
        <v>192</v>
      </c>
      <c r="H131" s="88">
        <v>10</v>
      </c>
      <c r="I131" s="78">
        <v>0</v>
      </c>
      <c r="J131" s="78">
        <f t="shared" si="1"/>
        <v>0</v>
      </c>
      <c r="K131" s="52"/>
      <c r="L131" s="79"/>
      <c r="M131" s="79"/>
      <c r="N131" s="79"/>
    </row>
    <row r="132" spans="2:14" s="80" customFormat="1" ht="115.5" x14ac:dyDescent="0.25">
      <c r="B132" s="60">
        <v>115</v>
      </c>
      <c r="C132" s="86" t="s">
        <v>579</v>
      </c>
      <c r="D132" s="99" t="s">
        <v>716</v>
      </c>
      <c r="E132" s="99" t="s">
        <v>716</v>
      </c>
      <c r="F132" s="96" t="s">
        <v>754</v>
      </c>
      <c r="G132" s="60" t="s">
        <v>192</v>
      </c>
      <c r="H132" s="88">
        <v>25</v>
      </c>
      <c r="I132" s="78">
        <v>0</v>
      </c>
      <c r="J132" s="78">
        <f t="shared" si="1"/>
        <v>0</v>
      </c>
      <c r="K132" s="52"/>
      <c r="L132" s="79"/>
      <c r="M132" s="79"/>
      <c r="N132" s="79"/>
    </row>
    <row r="133" spans="2:14" s="80" customFormat="1" ht="66" x14ac:dyDescent="0.25">
      <c r="B133" s="60">
        <v>116</v>
      </c>
      <c r="C133" s="86" t="s">
        <v>863</v>
      </c>
      <c r="D133" s="99" t="s">
        <v>716</v>
      </c>
      <c r="E133" s="99" t="s">
        <v>716</v>
      </c>
      <c r="F133" s="96" t="s">
        <v>842</v>
      </c>
      <c r="G133" s="60" t="s">
        <v>192</v>
      </c>
      <c r="H133" s="88">
        <v>55</v>
      </c>
      <c r="I133" s="78">
        <v>0</v>
      </c>
      <c r="J133" s="78">
        <f t="shared" si="1"/>
        <v>0</v>
      </c>
      <c r="K133" s="52"/>
      <c r="L133" s="79"/>
      <c r="M133" s="79"/>
      <c r="N133" s="79"/>
    </row>
    <row r="134" spans="2:14" s="80" customFormat="1" ht="66" x14ac:dyDescent="0.25">
      <c r="B134" s="60">
        <v>117</v>
      </c>
      <c r="C134" s="86" t="s">
        <v>864</v>
      </c>
      <c r="D134" s="99" t="s">
        <v>716</v>
      </c>
      <c r="E134" s="99" t="s">
        <v>716</v>
      </c>
      <c r="F134" s="96" t="s">
        <v>865</v>
      </c>
      <c r="G134" s="60" t="s">
        <v>192</v>
      </c>
      <c r="H134" s="88">
        <v>55</v>
      </c>
      <c r="I134" s="78">
        <v>0</v>
      </c>
      <c r="J134" s="78">
        <f t="shared" si="1"/>
        <v>0</v>
      </c>
      <c r="K134" s="52"/>
      <c r="L134" s="79"/>
      <c r="M134" s="79"/>
      <c r="N134" s="79"/>
    </row>
    <row r="135" spans="2:14" s="80" customFormat="1" ht="16.5" x14ac:dyDescent="0.25">
      <c r="B135" s="60">
        <v>118</v>
      </c>
      <c r="C135" s="86" t="s">
        <v>580</v>
      </c>
      <c r="D135" s="99" t="s">
        <v>716</v>
      </c>
      <c r="E135" s="99" t="s">
        <v>716</v>
      </c>
      <c r="F135" s="96" t="s">
        <v>842</v>
      </c>
      <c r="G135" s="60" t="s">
        <v>192</v>
      </c>
      <c r="H135" s="88">
        <v>34</v>
      </c>
      <c r="I135" s="78">
        <v>0</v>
      </c>
      <c r="J135" s="78">
        <f t="shared" si="1"/>
        <v>0</v>
      </c>
      <c r="K135" s="52"/>
      <c r="L135" s="79"/>
      <c r="M135" s="79"/>
      <c r="N135" s="79"/>
    </row>
    <row r="136" spans="2:14" s="80" customFormat="1" ht="16.5" x14ac:dyDescent="0.25">
      <c r="B136" s="60">
        <v>119</v>
      </c>
      <c r="C136" s="86" t="s">
        <v>581</v>
      </c>
      <c r="D136" s="99" t="s">
        <v>716</v>
      </c>
      <c r="E136" s="99" t="s">
        <v>716</v>
      </c>
      <c r="F136" s="96" t="s">
        <v>842</v>
      </c>
      <c r="G136" s="60" t="s">
        <v>192</v>
      </c>
      <c r="H136" s="88">
        <v>20</v>
      </c>
      <c r="I136" s="78">
        <v>0</v>
      </c>
      <c r="J136" s="78">
        <f t="shared" si="1"/>
        <v>0</v>
      </c>
      <c r="K136" s="52"/>
      <c r="L136" s="79"/>
      <c r="M136" s="79"/>
      <c r="N136" s="79"/>
    </row>
    <row r="137" spans="2:14" s="80" customFormat="1" ht="16.5" x14ac:dyDescent="0.25">
      <c r="B137" s="60">
        <v>120</v>
      </c>
      <c r="C137" s="86" t="s">
        <v>582</v>
      </c>
      <c r="D137" s="99" t="s">
        <v>716</v>
      </c>
      <c r="E137" s="99" t="s">
        <v>716</v>
      </c>
      <c r="F137" s="96" t="s">
        <v>725</v>
      </c>
      <c r="G137" s="60" t="s">
        <v>192</v>
      </c>
      <c r="H137" s="88">
        <v>15</v>
      </c>
      <c r="I137" s="78">
        <v>0</v>
      </c>
      <c r="J137" s="78">
        <f t="shared" si="1"/>
        <v>0</v>
      </c>
      <c r="K137" s="52"/>
      <c r="L137" s="79"/>
      <c r="M137" s="79"/>
      <c r="N137" s="79"/>
    </row>
    <row r="138" spans="2:14" s="80" customFormat="1" ht="16.5" x14ac:dyDescent="0.25">
      <c r="B138" s="60">
        <v>121</v>
      </c>
      <c r="C138" s="86" t="s">
        <v>583</v>
      </c>
      <c r="D138" s="99" t="s">
        <v>716</v>
      </c>
      <c r="E138" s="99" t="s">
        <v>716</v>
      </c>
      <c r="F138" s="96" t="s">
        <v>76</v>
      </c>
      <c r="G138" s="60" t="s">
        <v>76</v>
      </c>
      <c r="H138" s="88">
        <v>30</v>
      </c>
      <c r="I138" s="78">
        <v>0</v>
      </c>
      <c r="J138" s="78">
        <f t="shared" si="1"/>
        <v>0</v>
      </c>
      <c r="K138" s="52"/>
      <c r="L138" s="79"/>
      <c r="M138" s="79"/>
      <c r="N138" s="79"/>
    </row>
    <row r="139" spans="2:14" s="80" customFormat="1" ht="16.5" x14ac:dyDescent="0.25">
      <c r="B139" s="60">
        <v>122</v>
      </c>
      <c r="C139" s="86" t="s">
        <v>584</v>
      </c>
      <c r="D139" s="99" t="s">
        <v>716</v>
      </c>
      <c r="E139" s="99" t="s">
        <v>716</v>
      </c>
      <c r="F139" s="96" t="s">
        <v>76</v>
      </c>
      <c r="G139" s="60" t="s">
        <v>76</v>
      </c>
      <c r="H139" s="88">
        <v>25</v>
      </c>
      <c r="I139" s="78">
        <v>0</v>
      </c>
      <c r="J139" s="78">
        <f t="shared" si="1"/>
        <v>0</v>
      </c>
      <c r="K139" s="52"/>
      <c r="L139" s="79"/>
      <c r="M139" s="79"/>
      <c r="N139" s="79"/>
    </row>
    <row r="140" spans="2:14" s="80" customFormat="1" ht="16.5" x14ac:dyDescent="0.25">
      <c r="B140" s="60">
        <v>123</v>
      </c>
      <c r="C140" s="86" t="s">
        <v>585</v>
      </c>
      <c r="D140" s="99" t="s">
        <v>716</v>
      </c>
      <c r="E140" s="99" t="s">
        <v>716</v>
      </c>
      <c r="F140" s="96" t="s">
        <v>754</v>
      </c>
      <c r="G140" s="60" t="s">
        <v>192</v>
      </c>
      <c r="H140" s="88">
        <v>10</v>
      </c>
      <c r="I140" s="78">
        <v>0</v>
      </c>
      <c r="J140" s="78">
        <f t="shared" si="1"/>
        <v>0</v>
      </c>
      <c r="K140" s="52"/>
      <c r="L140" s="79"/>
      <c r="M140" s="79"/>
      <c r="N140" s="79"/>
    </row>
    <row r="141" spans="2:14" s="80" customFormat="1" ht="16.5" x14ac:dyDescent="0.25">
      <c r="B141" s="60">
        <v>124</v>
      </c>
      <c r="C141" s="86" t="s">
        <v>586</v>
      </c>
      <c r="D141" s="99" t="s">
        <v>716</v>
      </c>
      <c r="E141" s="99" t="s">
        <v>716</v>
      </c>
      <c r="F141" s="96" t="s">
        <v>726</v>
      </c>
      <c r="G141" s="60" t="s">
        <v>192</v>
      </c>
      <c r="H141" s="88">
        <v>70</v>
      </c>
      <c r="I141" s="78">
        <v>0</v>
      </c>
      <c r="J141" s="78">
        <f t="shared" si="1"/>
        <v>0</v>
      </c>
      <c r="K141" s="52"/>
      <c r="L141" s="79"/>
      <c r="M141" s="79"/>
      <c r="N141" s="79"/>
    </row>
    <row r="142" spans="2:14" s="80" customFormat="1" ht="16.5" x14ac:dyDescent="0.25">
      <c r="B142" s="60">
        <v>125</v>
      </c>
      <c r="C142" s="86" t="s">
        <v>587</v>
      </c>
      <c r="D142" s="99" t="s">
        <v>716</v>
      </c>
      <c r="E142" s="99" t="s">
        <v>716</v>
      </c>
      <c r="F142" s="96" t="s">
        <v>726</v>
      </c>
      <c r="G142" s="60" t="s">
        <v>192</v>
      </c>
      <c r="H142" s="88">
        <v>50</v>
      </c>
      <c r="I142" s="78">
        <v>0</v>
      </c>
      <c r="J142" s="78">
        <f t="shared" si="1"/>
        <v>0</v>
      </c>
      <c r="K142" s="52"/>
      <c r="L142" s="79"/>
      <c r="M142" s="79"/>
      <c r="N142" s="79"/>
    </row>
    <row r="143" spans="2:14" s="80" customFormat="1" ht="16.5" x14ac:dyDescent="0.25">
      <c r="B143" s="60">
        <v>126</v>
      </c>
      <c r="C143" s="86" t="s">
        <v>588</v>
      </c>
      <c r="D143" s="99" t="s">
        <v>716</v>
      </c>
      <c r="E143" s="99" t="s">
        <v>716</v>
      </c>
      <c r="F143" s="96" t="s">
        <v>717</v>
      </c>
      <c r="G143" s="60" t="s">
        <v>192</v>
      </c>
      <c r="H143" s="88">
        <v>70</v>
      </c>
      <c r="I143" s="78">
        <v>0</v>
      </c>
      <c r="J143" s="78">
        <f t="shared" si="1"/>
        <v>0</v>
      </c>
      <c r="K143" s="52"/>
      <c r="L143" s="79"/>
      <c r="M143" s="79"/>
      <c r="N143" s="79"/>
    </row>
    <row r="144" spans="2:14" s="80" customFormat="1" ht="16.5" x14ac:dyDescent="0.25">
      <c r="B144" s="60">
        <v>127</v>
      </c>
      <c r="C144" s="86" t="s">
        <v>589</v>
      </c>
      <c r="D144" s="99" t="s">
        <v>716</v>
      </c>
      <c r="E144" s="99" t="s">
        <v>716</v>
      </c>
      <c r="F144" s="96" t="s">
        <v>754</v>
      </c>
      <c r="G144" s="60" t="s">
        <v>192</v>
      </c>
      <c r="H144" s="88">
        <v>30</v>
      </c>
      <c r="I144" s="78">
        <v>0</v>
      </c>
      <c r="J144" s="78">
        <f t="shared" si="1"/>
        <v>0</v>
      </c>
      <c r="K144" s="52"/>
      <c r="L144" s="79"/>
      <c r="M144" s="79"/>
      <c r="N144" s="79"/>
    </row>
    <row r="145" spans="2:14" s="80" customFormat="1" ht="49.5" x14ac:dyDescent="0.25">
      <c r="B145" s="60">
        <v>128</v>
      </c>
      <c r="C145" s="86" t="s">
        <v>590</v>
      </c>
      <c r="D145" s="99" t="s">
        <v>716</v>
      </c>
      <c r="E145" s="99" t="s">
        <v>716</v>
      </c>
      <c r="F145" s="96" t="s">
        <v>76</v>
      </c>
      <c r="G145" s="60" t="s">
        <v>76</v>
      </c>
      <c r="H145" s="88">
        <v>200</v>
      </c>
      <c r="I145" s="78">
        <v>0</v>
      </c>
      <c r="J145" s="78">
        <f t="shared" si="1"/>
        <v>0</v>
      </c>
      <c r="K145" s="52"/>
      <c r="L145" s="79"/>
      <c r="M145" s="79"/>
      <c r="N145" s="79"/>
    </row>
    <row r="146" spans="2:14" s="80" customFormat="1" ht="16.5" x14ac:dyDescent="0.25">
      <c r="B146" s="60">
        <v>129</v>
      </c>
      <c r="C146" s="86" t="s">
        <v>591</v>
      </c>
      <c r="D146" s="99" t="s">
        <v>716</v>
      </c>
      <c r="E146" s="99" t="s">
        <v>716</v>
      </c>
      <c r="F146" s="96" t="s">
        <v>76</v>
      </c>
      <c r="G146" s="60" t="s">
        <v>76</v>
      </c>
      <c r="H146" s="88">
        <v>120</v>
      </c>
      <c r="I146" s="78">
        <v>0</v>
      </c>
      <c r="J146" s="78">
        <f t="shared" si="1"/>
        <v>0</v>
      </c>
      <c r="K146" s="52"/>
      <c r="L146" s="79"/>
      <c r="M146" s="79"/>
      <c r="N146" s="79"/>
    </row>
    <row r="147" spans="2:14" s="80" customFormat="1" ht="16.5" x14ac:dyDescent="0.25">
      <c r="B147" s="60">
        <v>130</v>
      </c>
      <c r="C147" s="86" t="s">
        <v>592</v>
      </c>
      <c r="D147" s="99" t="s">
        <v>716</v>
      </c>
      <c r="E147" s="99" t="s">
        <v>716</v>
      </c>
      <c r="F147" s="96" t="s">
        <v>733</v>
      </c>
      <c r="G147" s="60" t="s">
        <v>192</v>
      </c>
      <c r="H147" s="88">
        <v>50</v>
      </c>
      <c r="I147" s="78">
        <v>0</v>
      </c>
      <c r="J147" s="78">
        <f t="shared" ref="J147:J210" si="2">+H147*I147</f>
        <v>0</v>
      </c>
      <c r="K147" s="52"/>
      <c r="L147" s="79"/>
      <c r="M147" s="79"/>
      <c r="N147" s="79"/>
    </row>
    <row r="148" spans="2:14" s="80" customFormat="1" ht="16.5" x14ac:dyDescent="0.25">
      <c r="B148" s="60">
        <v>131</v>
      </c>
      <c r="C148" s="86" t="s">
        <v>593</v>
      </c>
      <c r="D148" s="99" t="s">
        <v>716</v>
      </c>
      <c r="E148" s="99" t="s">
        <v>716</v>
      </c>
      <c r="F148" s="96" t="s">
        <v>76</v>
      </c>
      <c r="G148" s="60" t="s">
        <v>76</v>
      </c>
      <c r="H148" s="88">
        <v>120</v>
      </c>
      <c r="I148" s="78">
        <v>0</v>
      </c>
      <c r="J148" s="78">
        <f t="shared" si="2"/>
        <v>0</v>
      </c>
      <c r="K148" s="52"/>
      <c r="L148" s="79"/>
      <c r="M148" s="79"/>
      <c r="N148" s="79"/>
    </row>
    <row r="149" spans="2:14" s="80" customFormat="1" ht="16.5" x14ac:dyDescent="0.25">
      <c r="B149" s="60">
        <v>132</v>
      </c>
      <c r="C149" s="86" t="s">
        <v>594</v>
      </c>
      <c r="D149" s="99" t="s">
        <v>716</v>
      </c>
      <c r="E149" s="99" t="s">
        <v>716</v>
      </c>
      <c r="F149" s="96" t="s">
        <v>836</v>
      </c>
      <c r="G149" s="60" t="s">
        <v>192</v>
      </c>
      <c r="H149" s="88">
        <v>55</v>
      </c>
      <c r="I149" s="78">
        <v>0</v>
      </c>
      <c r="J149" s="78">
        <f t="shared" si="2"/>
        <v>0</v>
      </c>
      <c r="K149" s="52"/>
      <c r="L149" s="79"/>
      <c r="M149" s="79"/>
      <c r="N149" s="79"/>
    </row>
    <row r="150" spans="2:14" s="80" customFormat="1" ht="16.5" x14ac:dyDescent="0.25">
      <c r="B150" s="60">
        <v>133</v>
      </c>
      <c r="C150" s="86" t="s">
        <v>595</v>
      </c>
      <c r="D150" s="99" t="s">
        <v>716</v>
      </c>
      <c r="E150" s="99" t="s">
        <v>716</v>
      </c>
      <c r="F150" s="96" t="s">
        <v>843</v>
      </c>
      <c r="G150" s="60" t="s">
        <v>192</v>
      </c>
      <c r="H150" s="88">
        <v>55</v>
      </c>
      <c r="I150" s="78">
        <v>0</v>
      </c>
      <c r="J150" s="78">
        <f t="shared" si="2"/>
        <v>0</v>
      </c>
      <c r="K150" s="52"/>
      <c r="L150" s="79"/>
      <c r="M150" s="79"/>
      <c r="N150" s="79"/>
    </row>
    <row r="151" spans="2:14" s="80" customFormat="1" ht="16.5" x14ac:dyDescent="0.25">
      <c r="B151" s="60">
        <v>134</v>
      </c>
      <c r="C151" s="86" t="s">
        <v>596</v>
      </c>
      <c r="D151" s="99" t="s">
        <v>716</v>
      </c>
      <c r="E151" s="99" t="s">
        <v>716</v>
      </c>
      <c r="F151" s="96" t="s">
        <v>836</v>
      </c>
      <c r="G151" s="60" t="s">
        <v>192</v>
      </c>
      <c r="H151" s="88">
        <v>24</v>
      </c>
      <c r="I151" s="78">
        <v>0</v>
      </c>
      <c r="J151" s="78">
        <f t="shared" si="2"/>
        <v>0</v>
      </c>
      <c r="K151" s="52"/>
      <c r="L151" s="79"/>
      <c r="M151" s="79"/>
      <c r="N151" s="79"/>
    </row>
    <row r="152" spans="2:14" s="80" customFormat="1" ht="16.5" x14ac:dyDescent="0.25">
      <c r="B152" s="60">
        <v>135</v>
      </c>
      <c r="C152" s="86" t="s">
        <v>597</v>
      </c>
      <c r="D152" s="99" t="s">
        <v>716</v>
      </c>
      <c r="E152" s="99" t="s">
        <v>716</v>
      </c>
      <c r="F152" s="96" t="s">
        <v>843</v>
      </c>
      <c r="G152" s="60" t="s">
        <v>192</v>
      </c>
      <c r="H152" s="88">
        <v>24</v>
      </c>
      <c r="I152" s="78">
        <v>0</v>
      </c>
      <c r="J152" s="78">
        <f t="shared" si="2"/>
        <v>0</v>
      </c>
      <c r="K152" s="52"/>
      <c r="L152" s="79"/>
      <c r="M152" s="79"/>
      <c r="N152" s="79"/>
    </row>
    <row r="153" spans="2:14" s="80" customFormat="1" ht="16.5" x14ac:dyDescent="0.25">
      <c r="B153" s="60">
        <v>136</v>
      </c>
      <c r="C153" s="86" t="s">
        <v>598</v>
      </c>
      <c r="D153" s="99" t="s">
        <v>716</v>
      </c>
      <c r="E153" s="99" t="s">
        <v>716</v>
      </c>
      <c r="F153" s="96" t="s">
        <v>717</v>
      </c>
      <c r="G153" s="60" t="s">
        <v>192</v>
      </c>
      <c r="H153" s="88">
        <v>15</v>
      </c>
      <c r="I153" s="78">
        <v>0</v>
      </c>
      <c r="J153" s="78">
        <f t="shared" si="2"/>
        <v>0</v>
      </c>
      <c r="K153" s="52"/>
      <c r="L153" s="79"/>
      <c r="M153" s="79"/>
      <c r="N153" s="79"/>
    </row>
    <row r="154" spans="2:14" s="80" customFormat="1" ht="16.5" x14ac:dyDescent="0.25">
      <c r="B154" s="60">
        <v>137</v>
      </c>
      <c r="C154" s="86" t="s">
        <v>599</v>
      </c>
      <c r="D154" s="99" t="s">
        <v>716</v>
      </c>
      <c r="E154" s="99" t="s">
        <v>716</v>
      </c>
      <c r="F154" s="96" t="s">
        <v>719</v>
      </c>
      <c r="G154" s="60" t="s">
        <v>192</v>
      </c>
      <c r="H154" s="88">
        <v>40</v>
      </c>
      <c r="I154" s="78">
        <v>0</v>
      </c>
      <c r="J154" s="78">
        <f t="shared" si="2"/>
        <v>0</v>
      </c>
      <c r="K154" s="52"/>
      <c r="L154" s="79"/>
      <c r="M154" s="79"/>
      <c r="N154" s="79"/>
    </row>
    <row r="155" spans="2:14" s="80" customFormat="1" ht="66" x14ac:dyDescent="0.25">
      <c r="B155" s="60">
        <v>138</v>
      </c>
      <c r="C155" s="86" t="s">
        <v>600</v>
      </c>
      <c r="D155" s="99" t="s">
        <v>716</v>
      </c>
      <c r="E155" s="99" t="s">
        <v>716</v>
      </c>
      <c r="F155" s="96" t="s">
        <v>76</v>
      </c>
      <c r="G155" s="60" t="s">
        <v>76</v>
      </c>
      <c r="H155" s="88">
        <v>45</v>
      </c>
      <c r="I155" s="78">
        <v>0</v>
      </c>
      <c r="J155" s="78">
        <f t="shared" si="2"/>
        <v>0</v>
      </c>
      <c r="K155" s="52"/>
      <c r="L155" s="79"/>
      <c r="M155" s="79"/>
      <c r="N155" s="79"/>
    </row>
    <row r="156" spans="2:14" s="80" customFormat="1" ht="66" x14ac:dyDescent="0.25">
      <c r="B156" s="60">
        <v>139</v>
      </c>
      <c r="C156" s="86" t="s">
        <v>601</v>
      </c>
      <c r="D156" s="99" t="s">
        <v>716</v>
      </c>
      <c r="E156" s="99" t="s">
        <v>716</v>
      </c>
      <c r="F156" s="96" t="s">
        <v>76</v>
      </c>
      <c r="G156" s="60" t="s">
        <v>76</v>
      </c>
      <c r="H156" s="88">
        <v>40</v>
      </c>
      <c r="I156" s="78">
        <v>0</v>
      </c>
      <c r="J156" s="78">
        <f t="shared" si="2"/>
        <v>0</v>
      </c>
      <c r="K156" s="52"/>
      <c r="L156" s="79"/>
      <c r="M156" s="79"/>
      <c r="N156" s="79"/>
    </row>
    <row r="157" spans="2:14" s="80" customFormat="1" ht="16.5" x14ac:dyDescent="0.25">
      <c r="B157" s="60">
        <v>140</v>
      </c>
      <c r="C157" s="86" t="s">
        <v>602</v>
      </c>
      <c r="D157" s="99" t="s">
        <v>716</v>
      </c>
      <c r="E157" s="99" t="s">
        <v>716</v>
      </c>
      <c r="F157" s="96" t="s">
        <v>76</v>
      </c>
      <c r="G157" s="60" t="s">
        <v>76</v>
      </c>
      <c r="H157" s="88">
        <v>20</v>
      </c>
      <c r="I157" s="78">
        <v>0</v>
      </c>
      <c r="J157" s="78">
        <f t="shared" si="2"/>
        <v>0</v>
      </c>
      <c r="K157" s="52"/>
      <c r="L157" s="79"/>
      <c r="M157" s="79"/>
      <c r="N157" s="79"/>
    </row>
    <row r="158" spans="2:14" s="80" customFormat="1" ht="16.5" x14ac:dyDescent="0.25">
      <c r="B158" s="60">
        <v>141</v>
      </c>
      <c r="C158" s="86" t="s">
        <v>603</v>
      </c>
      <c r="D158" s="99" t="s">
        <v>716</v>
      </c>
      <c r="E158" s="99" t="s">
        <v>716</v>
      </c>
      <c r="F158" s="96" t="s">
        <v>733</v>
      </c>
      <c r="G158" s="60" t="s">
        <v>192</v>
      </c>
      <c r="H158" s="88">
        <v>110</v>
      </c>
      <c r="I158" s="78">
        <v>0</v>
      </c>
      <c r="J158" s="78">
        <f t="shared" si="2"/>
        <v>0</v>
      </c>
      <c r="K158" s="52"/>
      <c r="L158" s="79"/>
      <c r="M158" s="79"/>
      <c r="N158" s="79"/>
    </row>
    <row r="159" spans="2:14" s="80" customFormat="1" ht="16.5" x14ac:dyDescent="0.25">
      <c r="B159" s="60">
        <v>142</v>
      </c>
      <c r="C159" s="86" t="s">
        <v>604</v>
      </c>
      <c r="D159" s="99" t="s">
        <v>716</v>
      </c>
      <c r="E159" s="99" t="s">
        <v>716</v>
      </c>
      <c r="F159" s="96" t="s">
        <v>733</v>
      </c>
      <c r="G159" s="60" t="s">
        <v>192</v>
      </c>
      <c r="H159" s="88">
        <v>50</v>
      </c>
      <c r="I159" s="78">
        <v>0</v>
      </c>
      <c r="J159" s="78">
        <f t="shared" si="2"/>
        <v>0</v>
      </c>
      <c r="K159" s="52"/>
      <c r="L159" s="79"/>
      <c r="M159" s="79"/>
      <c r="N159" s="79"/>
    </row>
    <row r="160" spans="2:14" s="80" customFormat="1" ht="16.5" x14ac:dyDescent="0.25">
      <c r="B160" s="60">
        <v>143</v>
      </c>
      <c r="C160" s="86" t="s">
        <v>605</v>
      </c>
      <c r="D160" s="99" t="s">
        <v>716</v>
      </c>
      <c r="E160" s="99" t="s">
        <v>716</v>
      </c>
      <c r="F160" s="96" t="s">
        <v>733</v>
      </c>
      <c r="G160" s="60" t="s">
        <v>192</v>
      </c>
      <c r="H160" s="88">
        <v>40</v>
      </c>
      <c r="I160" s="78">
        <v>0</v>
      </c>
      <c r="J160" s="78">
        <f t="shared" si="2"/>
        <v>0</v>
      </c>
      <c r="K160" s="52"/>
      <c r="L160" s="79"/>
      <c r="M160" s="79"/>
      <c r="N160" s="79"/>
    </row>
    <row r="161" spans="2:14" s="80" customFormat="1" ht="16.5" x14ac:dyDescent="0.25">
      <c r="B161" s="60">
        <v>144</v>
      </c>
      <c r="C161" s="86" t="s">
        <v>606</v>
      </c>
      <c r="D161" s="99" t="s">
        <v>716</v>
      </c>
      <c r="E161" s="99" t="s">
        <v>716</v>
      </c>
      <c r="F161" s="96" t="s">
        <v>733</v>
      </c>
      <c r="G161" s="60" t="s">
        <v>192</v>
      </c>
      <c r="H161" s="88">
        <v>40</v>
      </c>
      <c r="I161" s="78">
        <v>0</v>
      </c>
      <c r="J161" s="78">
        <f t="shared" si="2"/>
        <v>0</v>
      </c>
      <c r="K161" s="52"/>
      <c r="L161" s="79"/>
      <c r="M161" s="79"/>
      <c r="N161" s="79"/>
    </row>
    <row r="162" spans="2:14" s="80" customFormat="1" ht="16.5" x14ac:dyDescent="0.25">
      <c r="B162" s="60">
        <v>145</v>
      </c>
      <c r="C162" s="86" t="s">
        <v>607</v>
      </c>
      <c r="D162" s="99" t="s">
        <v>716</v>
      </c>
      <c r="E162" s="99" t="s">
        <v>716</v>
      </c>
      <c r="F162" s="96" t="s">
        <v>733</v>
      </c>
      <c r="G162" s="60" t="s">
        <v>192</v>
      </c>
      <c r="H162" s="88">
        <v>60</v>
      </c>
      <c r="I162" s="78">
        <v>0</v>
      </c>
      <c r="J162" s="78">
        <f t="shared" si="2"/>
        <v>0</v>
      </c>
      <c r="K162" s="52"/>
      <c r="L162" s="79"/>
      <c r="M162" s="79"/>
      <c r="N162" s="79"/>
    </row>
    <row r="163" spans="2:14" s="80" customFormat="1" ht="16.5" x14ac:dyDescent="0.25">
      <c r="B163" s="60">
        <v>146</v>
      </c>
      <c r="C163" s="86" t="s">
        <v>608</v>
      </c>
      <c r="D163" s="99" t="s">
        <v>716</v>
      </c>
      <c r="E163" s="99" t="s">
        <v>716</v>
      </c>
      <c r="F163" s="96" t="s">
        <v>733</v>
      </c>
      <c r="G163" s="60" t="s">
        <v>192</v>
      </c>
      <c r="H163" s="88">
        <v>25</v>
      </c>
      <c r="I163" s="78">
        <v>0</v>
      </c>
      <c r="J163" s="78">
        <f t="shared" si="2"/>
        <v>0</v>
      </c>
      <c r="K163" s="52"/>
      <c r="L163" s="79"/>
      <c r="M163" s="79"/>
      <c r="N163" s="79"/>
    </row>
    <row r="164" spans="2:14" s="80" customFormat="1" ht="16.5" x14ac:dyDescent="0.25">
      <c r="B164" s="60">
        <v>147</v>
      </c>
      <c r="C164" s="86" t="s">
        <v>609</v>
      </c>
      <c r="D164" s="99" t="s">
        <v>716</v>
      </c>
      <c r="E164" s="99" t="s">
        <v>716</v>
      </c>
      <c r="F164" s="96" t="s">
        <v>733</v>
      </c>
      <c r="G164" s="60" t="s">
        <v>192</v>
      </c>
      <c r="H164" s="88">
        <v>25</v>
      </c>
      <c r="I164" s="78">
        <v>0</v>
      </c>
      <c r="J164" s="78">
        <f t="shared" si="2"/>
        <v>0</v>
      </c>
      <c r="K164" s="52"/>
      <c r="L164" s="79"/>
      <c r="M164" s="79"/>
      <c r="N164" s="79"/>
    </row>
    <row r="165" spans="2:14" s="80" customFormat="1" ht="16.5" x14ac:dyDescent="0.25">
      <c r="B165" s="60">
        <v>148</v>
      </c>
      <c r="C165" s="86" t="s">
        <v>610</v>
      </c>
      <c r="D165" s="99" t="s">
        <v>716</v>
      </c>
      <c r="E165" s="99" t="s">
        <v>716</v>
      </c>
      <c r="F165" s="96" t="s">
        <v>733</v>
      </c>
      <c r="G165" s="60" t="s">
        <v>192</v>
      </c>
      <c r="H165" s="88">
        <v>8</v>
      </c>
      <c r="I165" s="78">
        <v>0</v>
      </c>
      <c r="J165" s="78">
        <f t="shared" si="2"/>
        <v>0</v>
      </c>
      <c r="K165" s="52"/>
      <c r="L165" s="79"/>
      <c r="M165" s="79"/>
      <c r="N165" s="79"/>
    </row>
    <row r="166" spans="2:14" s="80" customFormat="1" ht="16.5" x14ac:dyDescent="0.25">
      <c r="B166" s="60">
        <v>149</v>
      </c>
      <c r="C166" s="86" t="s">
        <v>611</v>
      </c>
      <c r="D166" s="99" t="s">
        <v>716</v>
      </c>
      <c r="E166" s="99" t="s">
        <v>716</v>
      </c>
      <c r="F166" s="96" t="s">
        <v>733</v>
      </c>
      <c r="G166" s="60" t="s">
        <v>192</v>
      </c>
      <c r="H166" s="88">
        <v>8</v>
      </c>
      <c r="I166" s="78">
        <v>0</v>
      </c>
      <c r="J166" s="78">
        <f t="shared" si="2"/>
        <v>0</v>
      </c>
      <c r="K166" s="52"/>
      <c r="L166" s="79"/>
      <c r="M166" s="79"/>
      <c r="N166" s="79"/>
    </row>
    <row r="167" spans="2:14" s="80" customFormat="1" ht="16.5" x14ac:dyDescent="0.25">
      <c r="B167" s="60">
        <v>150</v>
      </c>
      <c r="C167" s="86" t="s">
        <v>612</v>
      </c>
      <c r="D167" s="99" t="s">
        <v>716</v>
      </c>
      <c r="E167" s="99" t="s">
        <v>716</v>
      </c>
      <c r="F167" s="96" t="s">
        <v>76</v>
      </c>
      <c r="G167" s="60" t="s">
        <v>76</v>
      </c>
      <c r="H167" s="88">
        <v>80</v>
      </c>
      <c r="I167" s="78">
        <v>0</v>
      </c>
      <c r="J167" s="78">
        <f t="shared" si="2"/>
        <v>0</v>
      </c>
      <c r="K167" s="52"/>
      <c r="L167" s="79"/>
      <c r="M167" s="79"/>
      <c r="N167" s="79"/>
    </row>
    <row r="168" spans="2:14" s="80" customFormat="1" ht="16.5" x14ac:dyDescent="0.25">
      <c r="B168" s="60">
        <v>151</v>
      </c>
      <c r="C168" s="86" t="s">
        <v>613</v>
      </c>
      <c r="D168" s="99" t="s">
        <v>716</v>
      </c>
      <c r="E168" s="99" t="s">
        <v>716</v>
      </c>
      <c r="F168" s="96" t="s">
        <v>76</v>
      </c>
      <c r="G168" s="60" t="s">
        <v>76</v>
      </c>
      <c r="H168" s="88">
        <v>10</v>
      </c>
      <c r="I168" s="78">
        <v>0</v>
      </c>
      <c r="J168" s="78">
        <f t="shared" si="2"/>
        <v>0</v>
      </c>
      <c r="K168" s="52"/>
      <c r="L168" s="79"/>
      <c r="M168" s="79"/>
      <c r="N168" s="79"/>
    </row>
    <row r="169" spans="2:14" s="80" customFormat="1" ht="16.5" x14ac:dyDescent="0.25">
      <c r="B169" s="60">
        <v>152</v>
      </c>
      <c r="C169" s="86" t="s">
        <v>614</v>
      </c>
      <c r="D169" s="99" t="s">
        <v>716</v>
      </c>
      <c r="E169" s="99" t="s">
        <v>716</v>
      </c>
      <c r="F169" s="96" t="s">
        <v>76</v>
      </c>
      <c r="G169" s="60" t="s">
        <v>76</v>
      </c>
      <c r="H169" s="88">
        <v>15</v>
      </c>
      <c r="I169" s="78">
        <v>0</v>
      </c>
      <c r="J169" s="78">
        <f t="shared" si="2"/>
        <v>0</v>
      </c>
      <c r="K169" s="52"/>
      <c r="L169" s="79"/>
      <c r="M169" s="79"/>
      <c r="N169" s="79"/>
    </row>
    <row r="170" spans="2:14" s="80" customFormat="1" ht="16.5" x14ac:dyDescent="0.25">
      <c r="B170" s="60">
        <v>153</v>
      </c>
      <c r="C170" s="86" t="s">
        <v>615</v>
      </c>
      <c r="D170" s="99" t="s">
        <v>716</v>
      </c>
      <c r="E170" s="99" t="s">
        <v>716</v>
      </c>
      <c r="F170" s="96" t="s">
        <v>76</v>
      </c>
      <c r="G170" s="60" t="s">
        <v>76</v>
      </c>
      <c r="H170" s="88">
        <v>30</v>
      </c>
      <c r="I170" s="78">
        <v>0</v>
      </c>
      <c r="J170" s="78">
        <f t="shared" si="2"/>
        <v>0</v>
      </c>
      <c r="K170" s="52"/>
      <c r="L170" s="79"/>
      <c r="M170" s="79"/>
      <c r="N170" s="79"/>
    </row>
    <row r="171" spans="2:14" s="80" customFormat="1" ht="16.5" x14ac:dyDescent="0.25">
      <c r="B171" s="60">
        <v>154</v>
      </c>
      <c r="C171" s="86" t="s">
        <v>616</v>
      </c>
      <c r="D171" s="99" t="s">
        <v>716</v>
      </c>
      <c r="E171" s="99" t="s">
        <v>716</v>
      </c>
      <c r="F171" s="96" t="s">
        <v>76</v>
      </c>
      <c r="G171" s="60" t="s">
        <v>76</v>
      </c>
      <c r="H171" s="88">
        <v>10</v>
      </c>
      <c r="I171" s="78">
        <v>0</v>
      </c>
      <c r="J171" s="78">
        <f t="shared" si="2"/>
        <v>0</v>
      </c>
      <c r="K171" s="52"/>
      <c r="L171" s="79"/>
      <c r="M171" s="79"/>
      <c r="N171" s="79"/>
    </row>
    <row r="172" spans="2:14" s="80" customFormat="1" ht="16.5" x14ac:dyDescent="0.25">
      <c r="B172" s="60">
        <v>155</v>
      </c>
      <c r="C172" s="86" t="s">
        <v>617</v>
      </c>
      <c r="D172" s="99" t="s">
        <v>716</v>
      </c>
      <c r="E172" s="99" t="s">
        <v>716</v>
      </c>
      <c r="F172" s="96" t="s">
        <v>76</v>
      </c>
      <c r="G172" s="60" t="s">
        <v>76</v>
      </c>
      <c r="H172" s="88">
        <v>60</v>
      </c>
      <c r="I172" s="78">
        <v>0</v>
      </c>
      <c r="J172" s="78">
        <f t="shared" si="2"/>
        <v>0</v>
      </c>
      <c r="K172" s="52"/>
      <c r="L172" s="79"/>
      <c r="M172" s="79"/>
      <c r="N172" s="79"/>
    </row>
    <row r="173" spans="2:14" s="80" customFormat="1" ht="16.5" x14ac:dyDescent="0.25">
      <c r="B173" s="60">
        <v>156</v>
      </c>
      <c r="C173" s="86" t="s">
        <v>618</v>
      </c>
      <c r="D173" s="99" t="s">
        <v>716</v>
      </c>
      <c r="E173" s="99" t="s">
        <v>716</v>
      </c>
      <c r="F173" s="96" t="s">
        <v>76</v>
      </c>
      <c r="G173" s="60" t="s">
        <v>76</v>
      </c>
      <c r="H173" s="88">
        <v>60</v>
      </c>
      <c r="I173" s="78">
        <v>0</v>
      </c>
      <c r="J173" s="78">
        <f t="shared" si="2"/>
        <v>0</v>
      </c>
      <c r="K173" s="52"/>
      <c r="L173" s="79"/>
      <c r="M173" s="79"/>
      <c r="N173" s="79"/>
    </row>
    <row r="174" spans="2:14" s="80" customFormat="1" ht="16.5" x14ac:dyDescent="0.25">
      <c r="B174" s="60">
        <v>157</v>
      </c>
      <c r="C174" s="86" t="s">
        <v>619</v>
      </c>
      <c r="D174" s="99" t="s">
        <v>716</v>
      </c>
      <c r="E174" s="99" t="s">
        <v>716</v>
      </c>
      <c r="F174" s="96" t="s">
        <v>717</v>
      </c>
      <c r="G174" s="60" t="s">
        <v>192</v>
      </c>
      <c r="H174" s="88">
        <v>8</v>
      </c>
      <c r="I174" s="78">
        <v>0</v>
      </c>
      <c r="J174" s="78">
        <f t="shared" si="2"/>
        <v>0</v>
      </c>
      <c r="K174" s="52"/>
      <c r="L174" s="79"/>
      <c r="M174" s="79"/>
      <c r="N174" s="79"/>
    </row>
    <row r="175" spans="2:14" s="80" customFormat="1" ht="16.5" x14ac:dyDescent="0.25">
      <c r="B175" s="60">
        <v>158</v>
      </c>
      <c r="C175" s="86" t="s">
        <v>620</v>
      </c>
      <c r="D175" s="99" t="s">
        <v>716</v>
      </c>
      <c r="E175" s="99" t="s">
        <v>716</v>
      </c>
      <c r="F175" s="96" t="s">
        <v>76</v>
      </c>
      <c r="G175" s="60" t="s">
        <v>76</v>
      </c>
      <c r="H175" s="88">
        <v>15</v>
      </c>
      <c r="I175" s="78">
        <v>0</v>
      </c>
      <c r="J175" s="78">
        <f t="shared" si="2"/>
        <v>0</v>
      </c>
      <c r="K175" s="52"/>
      <c r="L175" s="79"/>
      <c r="M175" s="79"/>
      <c r="N175" s="79"/>
    </row>
    <row r="176" spans="2:14" s="80" customFormat="1" ht="16.5" x14ac:dyDescent="0.25">
      <c r="B176" s="60">
        <v>159</v>
      </c>
      <c r="C176" s="86" t="s">
        <v>621</v>
      </c>
      <c r="D176" s="99" t="s">
        <v>716</v>
      </c>
      <c r="E176" s="99" t="s">
        <v>716</v>
      </c>
      <c r="F176" s="96" t="s">
        <v>76</v>
      </c>
      <c r="G176" s="60" t="s">
        <v>76</v>
      </c>
      <c r="H176" s="88">
        <v>5</v>
      </c>
      <c r="I176" s="78">
        <v>0</v>
      </c>
      <c r="J176" s="78">
        <f t="shared" si="2"/>
        <v>0</v>
      </c>
      <c r="K176" s="52"/>
      <c r="L176" s="79"/>
      <c r="M176" s="79"/>
      <c r="N176" s="79"/>
    </row>
    <row r="177" spans="2:14" s="80" customFormat="1" ht="16.5" x14ac:dyDescent="0.25">
      <c r="B177" s="60">
        <v>160</v>
      </c>
      <c r="C177" s="86" t="s">
        <v>622</v>
      </c>
      <c r="D177" s="99" t="s">
        <v>716</v>
      </c>
      <c r="E177" s="99" t="s">
        <v>716</v>
      </c>
      <c r="F177" s="96" t="s">
        <v>76</v>
      </c>
      <c r="G177" s="60" t="s">
        <v>396</v>
      </c>
      <c r="H177" s="88">
        <v>100</v>
      </c>
      <c r="I177" s="78">
        <v>0</v>
      </c>
      <c r="J177" s="78">
        <f t="shared" si="2"/>
        <v>0</v>
      </c>
      <c r="K177" s="52"/>
      <c r="L177" s="79"/>
      <c r="M177" s="79"/>
      <c r="N177" s="79"/>
    </row>
    <row r="178" spans="2:14" s="80" customFormat="1" ht="16.5" x14ac:dyDescent="0.25">
      <c r="B178" s="60">
        <v>161</v>
      </c>
      <c r="C178" s="86" t="s">
        <v>623</v>
      </c>
      <c r="D178" s="99" t="s">
        <v>716</v>
      </c>
      <c r="E178" s="99" t="s">
        <v>716</v>
      </c>
      <c r="F178" s="96" t="s">
        <v>719</v>
      </c>
      <c r="G178" s="60" t="s">
        <v>192</v>
      </c>
      <c r="H178" s="88">
        <v>110</v>
      </c>
      <c r="I178" s="78">
        <v>0</v>
      </c>
      <c r="J178" s="78">
        <f t="shared" si="2"/>
        <v>0</v>
      </c>
      <c r="K178" s="52"/>
      <c r="L178" s="79"/>
      <c r="M178" s="79"/>
      <c r="N178" s="79"/>
    </row>
    <row r="179" spans="2:14" s="80" customFormat="1" ht="16.5" x14ac:dyDescent="0.25">
      <c r="B179" s="60">
        <v>162</v>
      </c>
      <c r="C179" s="86" t="s">
        <v>624</v>
      </c>
      <c r="D179" s="99" t="s">
        <v>716</v>
      </c>
      <c r="E179" s="99" t="s">
        <v>716</v>
      </c>
      <c r="F179" s="96" t="s">
        <v>134</v>
      </c>
      <c r="G179" s="60" t="s">
        <v>192</v>
      </c>
      <c r="H179" s="88">
        <v>20</v>
      </c>
      <c r="I179" s="78">
        <v>0</v>
      </c>
      <c r="J179" s="78">
        <f t="shared" si="2"/>
        <v>0</v>
      </c>
      <c r="K179" s="52"/>
      <c r="L179" s="79"/>
      <c r="M179" s="79"/>
      <c r="N179" s="79"/>
    </row>
    <row r="180" spans="2:14" s="80" customFormat="1" ht="16.5" x14ac:dyDescent="0.25">
      <c r="B180" s="60">
        <v>163</v>
      </c>
      <c r="C180" s="86" t="s">
        <v>625</v>
      </c>
      <c r="D180" s="99" t="s">
        <v>716</v>
      </c>
      <c r="E180" s="99" t="s">
        <v>716</v>
      </c>
      <c r="F180" s="96" t="s">
        <v>733</v>
      </c>
      <c r="G180" s="60" t="s">
        <v>192</v>
      </c>
      <c r="H180" s="88">
        <v>110</v>
      </c>
      <c r="I180" s="78">
        <v>0</v>
      </c>
      <c r="J180" s="78">
        <f t="shared" si="2"/>
        <v>0</v>
      </c>
      <c r="K180" s="52"/>
      <c r="L180" s="79"/>
      <c r="M180" s="79"/>
      <c r="N180" s="79"/>
    </row>
    <row r="181" spans="2:14" s="80" customFormat="1" ht="16.5" x14ac:dyDescent="0.25">
      <c r="B181" s="60">
        <v>164</v>
      </c>
      <c r="C181" s="86" t="s">
        <v>626</v>
      </c>
      <c r="D181" s="99" t="s">
        <v>716</v>
      </c>
      <c r="E181" s="99" t="s">
        <v>716</v>
      </c>
      <c r="F181" s="96" t="s">
        <v>733</v>
      </c>
      <c r="G181" s="60" t="s">
        <v>192</v>
      </c>
      <c r="H181" s="88">
        <v>150</v>
      </c>
      <c r="I181" s="78">
        <v>0</v>
      </c>
      <c r="J181" s="78">
        <f t="shared" si="2"/>
        <v>0</v>
      </c>
      <c r="K181" s="52"/>
      <c r="L181" s="79"/>
      <c r="M181" s="79"/>
      <c r="N181" s="79"/>
    </row>
    <row r="182" spans="2:14" s="80" customFormat="1" ht="16.5" x14ac:dyDescent="0.25">
      <c r="B182" s="60">
        <v>165</v>
      </c>
      <c r="C182" s="86" t="s">
        <v>627</v>
      </c>
      <c r="D182" s="99" t="s">
        <v>716</v>
      </c>
      <c r="E182" s="99" t="s">
        <v>716</v>
      </c>
      <c r="F182" s="96" t="s">
        <v>733</v>
      </c>
      <c r="G182" s="60" t="s">
        <v>192</v>
      </c>
      <c r="H182" s="88">
        <v>150</v>
      </c>
      <c r="I182" s="78">
        <v>0</v>
      </c>
      <c r="J182" s="78">
        <f t="shared" si="2"/>
        <v>0</v>
      </c>
      <c r="K182" s="52"/>
      <c r="L182" s="79"/>
      <c r="M182" s="79"/>
      <c r="N182" s="79"/>
    </row>
    <row r="183" spans="2:14" s="80" customFormat="1" ht="99" x14ac:dyDescent="0.25">
      <c r="B183" s="60">
        <v>166</v>
      </c>
      <c r="C183" s="86" t="s">
        <v>628</v>
      </c>
      <c r="D183" s="99" t="s">
        <v>716</v>
      </c>
      <c r="E183" s="99" t="s">
        <v>716</v>
      </c>
      <c r="F183" s="96" t="s">
        <v>844</v>
      </c>
      <c r="G183" s="60" t="s">
        <v>192</v>
      </c>
      <c r="H183" s="88">
        <v>100</v>
      </c>
      <c r="I183" s="78">
        <v>0</v>
      </c>
      <c r="J183" s="78">
        <f t="shared" si="2"/>
        <v>0</v>
      </c>
      <c r="K183" s="52"/>
      <c r="L183" s="79"/>
      <c r="M183" s="79"/>
      <c r="N183" s="79"/>
    </row>
    <row r="184" spans="2:14" s="80" customFormat="1" ht="99" x14ac:dyDescent="0.25">
      <c r="B184" s="60">
        <v>167</v>
      </c>
      <c r="C184" s="86" t="s">
        <v>629</v>
      </c>
      <c r="D184" s="99" t="s">
        <v>716</v>
      </c>
      <c r="E184" s="99" t="s">
        <v>716</v>
      </c>
      <c r="F184" s="96" t="s">
        <v>844</v>
      </c>
      <c r="G184" s="60" t="s">
        <v>192</v>
      </c>
      <c r="H184" s="88">
        <v>100</v>
      </c>
      <c r="I184" s="78">
        <v>0</v>
      </c>
      <c r="J184" s="78">
        <f t="shared" si="2"/>
        <v>0</v>
      </c>
      <c r="K184" s="52"/>
      <c r="L184" s="79"/>
      <c r="M184" s="79"/>
      <c r="N184" s="79"/>
    </row>
    <row r="185" spans="2:14" s="80" customFormat="1" ht="99" x14ac:dyDescent="0.25">
      <c r="B185" s="60">
        <v>168</v>
      </c>
      <c r="C185" s="86" t="s">
        <v>630</v>
      </c>
      <c r="D185" s="99" t="s">
        <v>716</v>
      </c>
      <c r="E185" s="99" t="s">
        <v>716</v>
      </c>
      <c r="F185" s="96" t="s">
        <v>844</v>
      </c>
      <c r="G185" s="60" t="s">
        <v>192</v>
      </c>
      <c r="H185" s="88">
        <v>100</v>
      </c>
      <c r="I185" s="78">
        <v>0</v>
      </c>
      <c r="J185" s="78">
        <f t="shared" si="2"/>
        <v>0</v>
      </c>
      <c r="K185" s="52"/>
      <c r="L185" s="79"/>
      <c r="M185" s="79"/>
      <c r="N185" s="79"/>
    </row>
    <row r="186" spans="2:14" s="80" customFormat="1" ht="99" x14ac:dyDescent="0.25">
      <c r="B186" s="60">
        <v>169</v>
      </c>
      <c r="C186" s="86" t="s">
        <v>631</v>
      </c>
      <c r="D186" s="99" t="s">
        <v>716</v>
      </c>
      <c r="E186" s="99" t="s">
        <v>716</v>
      </c>
      <c r="F186" s="96" t="s">
        <v>844</v>
      </c>
      <c r="G186" s="60" t="s">
        <v>192</v>
      </c>
      <c r="H186" s="88">
        <v>100</v>
      </c>
      <c r="I186" s="78">
        <v>0</v>
      </c>
      <c r="J186" s="78">
        <f t="shared" si="2"/>
        <v>0</v>
      </c>
      <c r="K186" s="52"/>
      <c r="L186" s="79"/>
      <c r="M186" s="79"/>
      <c r="N186" s="79"/>
    </row>
    <row r="187" spans="2:14" s="80" customFormat="1" ht="99" x14ac:dyDescent="0.25">
      <c r="B187" s="60">
        <v>170</v>
      </c>
      <c r="C187" s="86" t="s">
        <v>632</v>
      </c>
      <c r="D187" s="99" t="s">
        <v>716</v>
      </c>
      <c r="E187" s="99" t="s">
        <v>716</v>
      </c>
      <c r="F187" s="96" t="s">
        <v>844</v>
      </c>
      <c r="G187" s="60" t="s">
        <v>192</v>
      </c>
      <c r="H187" s="88">
        <v>100</v>
      </c>
      <c r="I187" s="78">
        <v>0</v>
      </c>
      <c r="J187" s="78">
        <f t="shared" si="2"/>
        <v>0</v>
      </c>
      <c r="K187" s="52"/>
      <c r="L187" s="79"/>
      <c r="M187" s="79"/>
      <c r="N187" s="79"/>
    </row>
    <row r="188" spans="2:14" s="80" customFormat="1" ht="99" x14ac:dyDescent="0.25">
      <c r="B188" s="60">
        <v>171</v>
      </c>
      <c r="C188" s="86" t="s">
        <v>633</v>
      </c>
      <c r="D188" s="99" t="s">
        <v>716</v>
      </c>
      <c r="E188" s="99" t="s">
        <v>716</v>
      </c>
      <c r="F188" s="96" t="s">
        <v>844</v>
      </c>
      <c r="G188" s="60" t="s">
        <v>192</v>
      </c>
      <c r="H188" s="88">
        <v>80</v>
      </c>
      <c r="I188" s="78">
        <v>0</v>
      </c>
      <c r="J188" s="78">
        <f t="shared" si="2"/>
        <v>0</v>
      </c>
      <c r="K188" s="52"/>
      <c r="L188" s="79"/>
      <c r="M188" s="79"/>
      <c r="N188" s="79"/>
    </row>
    <row r="189" spans="2:14" s="80" customFormat="1" ht="99" x14ac:dyDescent="0.25">
      <c r="B189" s="60">
        <v>172</v>
      </c>
      <c r="C189" s="86" t="s">
        <v>634</v>
      </c>
      <c r="D189" s="99" t="s">
        <v>716</v>
      </c>
      <c r="E189" s="99" t="s">
        <v>716</v>
      </c>
      <c r="F189" s="96" t="s">
        <v>717</v>
      </c>
      <c r="G189" s="60" t="s">
        <v>192</v>
      </c>
      <c r="H189" s="88">
        <v>60</v>
      </c>
      <c r="I189" s="78">
        <v>0</v>
      </c>
      <c r="J189" s="78">
        <f t="shared" si="2"/>
        <v>0</v>
      </c>
      <c r="K189" s="52"/>
      <c r="L189" s="79"/>
      <c r="M189" s="79"/>
      <c r="N189" s="79"/>
    </row>
    <row r="190" spans="2:14" s="80" customFormat="1" ht="99" x14ac:dyDescent="0.25">
      <c r="B190" s="60">
        <v>173</v>
      </c>
      <c r="C190" s="86" t="s">
        <v>635</v>
      </c>
      <c r="D190" s="99" t="s">
        <v>716</v>
      </c>
      <c r="E190" s="99" t="s">
        <v>716</v>
      </c>
      <c r="F190" s="96" t="s">
        <v>717</v>
      </c>
      <c r="G190" s="60" t="s">
        <v>192</v>
      </c>
      <c r="H190" s="88">
        <v>60</v>
      </c>
      <c r="I190" s="78">
        <v>0</v>
      </c>
      <c r="J190" s="78">
        <f t="shared" si="2"/>
        <v>0</v>
      </c>
      <c r="K190" s="52"/>
      <c r="L190" s="79"/>
      <c r="M190" s="79"/>
      <c r="N190" s="79"/>
    </row>
    <row r="191" spans="2:14" s="80" customFormat="1" ht="115.5" x14ac:dyDescent="0.25">
      <c r="B191" s="60">
        <v>174</v>
      </c>
      <c r="C191" s="86" t="s">
        <v>636</v>
      </c>
      <c r="D191" s="99" t="s">
        <v>716</v>
      </c>
      <c r="E191" s="99" t="s">
        <v>716</v>
      </c>
      <c r="F191" s="96" t="s">
        <v>734</v>
      </c>
      <c r="G191" s="60" t="s">
        <v>192</v>
      </c>
      <c r="H191" s="88">
        <v>120</v>
      </c>
      <c r="I191" s="78">
        <v>0</v>
      </c>
      <c r="J191" s="78">
        <f t="shared" si="2"/>
        <v>0</v>
      </c>
      <c r="K191" s="52"/>
      <c r="L191" s="79"/>
      <c r="M191" s="79"/>
      <c r="N191" s="79"/>
    </row>
    <row r="192" spans="2:14" s="80" customFormat="1" ht="115.5" x14ac:dyDescent="0.25">
      <c r="B192" s="60">
        <v>175</v>
      </c>
      <c r="C192" s="86" t="s">
        <v>637</v>
      </c>
      <c r="D192" s="99" t="s">
        <v>716</v>
      </c>
      <c r="E192" s="99" t="s">
        <v>716</v>
      </c>
      <c r="F192" s="96" t="s">
        <v>734</v>
      </c>
      <c r="G192" s="60" t="s">
        <v>192</v>
      </c>
      <c r="H192" s="88">
        <v>140</v>
      </c>
      <c r="I192" s="78">
        <v>0</v>
      </c>
      <c r="J192" s="78">
        <f t="shared" si="2"/>
        <v>0</v>
      </c>
      <c r="K192" s="52"/>
      <c r="L192" s="79"/>
      <c r="M192" s="79"/>
      <c r="N192" s="79"/>
    </row>
    <row r="193" spans="2:14" s="80" customFormat="1" ht="115.5" x14ac:dyDescent="0.25">
      <c r="B193" s="60">
        <v>176</v>
      </c>
      <c r="C193" s="86" t="s">
        <v>638</v>
      </c>
      <c r="D193" s="99" t="s">
        <v>716</v>
      </c>
      <c r="E193" s="99" t="s">
        <v>716</v>
      </c>
      <c r="F193" s="96" t="s">
        <v>734</v>
      </c>
      <c r="G193" s="60" t="s">
        <v>192</v>
      </c>
      <c r="H193" s="88">
        <v>140</v>
      </c>
      <c r="I193" s="78">
        <v>0</v>
      </c>
      <c r="J193" s="78">
        <f t="shared" si="2"/>
        <v>0</v>
      </c>
      <c r="K193" s="52"/>
      <c r="L193" s="79"/>
      <c r="M193" s="79"/>
      <c r="N193" s="79"/>
    </row>
    <row r="194" spans="2:14" s="80" customFormat="1" ht="16.5" x14ac:dyDescent="0.25">
      <c r="B194" s="60">
        <v>177</v>
      </c>
      <c r="C194" s="86" t="s">
        <v>639</v>
      </c>
      <c r="D194" s="99" t="s">
        <v>716</v>
      </c>
      <c r="E194" s="99" t="s">
        <v>716</v>
      </c>
      <c r="F194" s="96" t="s">
        <v>845</v>
      </c>
      <c r="G194" s="60" t="s">
        <v>192</v>
      </c>
      <c r="H194" s="88">
        <v>40</v>
      </c>
      <c r="I194" s="78">
        <v>0</v>
      </c>
      <c r="J194" s="78">
        <f t="shared" si="2"/>
        <v>0</v>
      </c>
      <c r="K194" s="52"/>
      <c r="L194" s="79"/>
      <c r="M194" s="79"/>
      <c r="N194" s="79"/>
    </row>
    <row r="195" spans="2:14" s="80" customFormat="1" ht="16.5" x14ac:dyDescent="0.25">
      <c r="B195" s="60">
        <v>178</v>
      </c>
      <c r="C195" s="86" t="s">
        <v>640</v>
      </c>
      <c r="D195" s="99" t="s">
        <v>716</v>
      </c>
      <c r="E195" s="99" t="s">
        <v>716</v>
      </c>
      <c r="F195" s="96" t="s">
        <v>845</v>
      </c>
      <c r="G195" s="60" t="s">
        <v>192</v>
      </c>
      <c r="H195" s="88">
        <v>80</v>
      </c>
      <c r="I195" s="78">
        <v>0</v>
      </c>
      <c r="J195" s="78">
        <f t="shared" si="2"/>
        <v>0</v>
      </c>
      <c r="K195" s="52"/>
      <c r="L195" s="79"/>
      <c r="M195" s="79"/>
      <c r="N195" s="79"/>
    </row>
    <row r="196" spans="2:14" s="80" customFormat="1" ht="16.5" x14ac:dyDescent="0.25">
      <c r="B196" s="60">
        <v>179</v>
      </c>
      <c r="C196" s="86" t="s">
        <v>641</v>
      </c>
      <c r="D196" s="99" t="s">
        <v>716</v>
      </c>
      <c r="E196" s="99" t="s">
        <v>716</v>
      </c>
      <c r="F196" s="96" t="s">
        <v>845</v>
      </c>
      <c r="G196" s="60" t="s">
        <v>192</v>
      </c>
      <c r="H196" s="88">
        <v>80</v>
      </c>
      <c r="I196" s="78">
        <v>0</v>
      </c>
      <c r="J196" s="78">
        <f t="shared" si="2"/>
        <v>0</v>
      </c>
      <c r="K196" s="52"/>
      <c r="L196" s="79"/>
      <c r="M196" s="79"/>
      <c r="N196" s="79"/>
    </row>
    <row r="197" spans="2:14" s="80" customFormat="1" ht="16.5" x14ac:dyDescent="0.25">
      <c r="B197" s="60">
        <v>180</v>
      </c>
      <c r="C197" s="86" t="s">
        <v>642</v>
      </c>
      <c r="D197" s="99" t="s">
        <v>716</v>
      </c>
      <c r="E197" s="99" t="s">
        <v>716</v>
      </c>
      <c r="F197" s="96" t="s">
        <v>845</v>
      </c>
      <c r="G197" s="60" t="s">
        <v>192</v>
      </c>
      <c r="H197" s="88">
        <v>40</v>
      </c>
      <c r="I197" s="78">
        <v>0</v>
      </c>
      <c r="J197" s="78">
        <f t="shared" si="2"/>
        <v>0</v>
      </c>
      <c r="K197" s="52"/>
      <c r="L197" s="79"/>
      <c r="M197" s="79"/>
      <c r="N197" s="79"/>
    </row>
    <row r="198" spans="2:14" s="80" customFormat="1" ht="16.5" x14ac:dyDescent="0.25">
      <c r="B198" s="60">
        <v>181</v>
      </c>
      <c r="C198" s="86" t="s">
        <v>643</v>
      </c>
      <c r="D198" s="99" t="s">
        <v>716</v>
      </c>
      <c r="E198" s="99" t="s">
        <v>716</v>
      </c>
      <c r="F198" s="96" t="s">
        <v>845</v>
      </c>
      <c r="G198" s="60" t="s">
        <v>192</v>
      </c>
      <c r="H198" s="88">
        <v>40</v>
      </c>
      <c r="I198" s="78">
        <v>0</v>
      </c>
      <c r="J198" s="78">
        <f t="shared" si="2"/>
        <v>0</v>
      </c>
      <c r="K198" s="52"/>
      <c r="L198" s="79"/>
      <c r="M198" s="79"/>
      <c r="N198" s="79"/>
    </row>
    <row r="199" spans="2:14" s="80" customFormat="1" ht="16.5" x14ac:dyDescent="0.25">
      <c r="B199" s="60">
        <v>182</v>
      </c>
      <c r="C199" s="86" t="s">
        <v>644</v>
      </c>
      <c r="D199" s="99" t="s">
        <v>716</v>
      </c>
      <c r="E199" s="99" t="s">
        <v>716</v>
      </c>
      <c r="F199" s="96" t="s">
        <v>76</v>
      </c>
      <c r="G199" s="60" t="s">
        <v>76</v>
      </c>
      <c r="H199" s="88">
        <v>10</v>
      </c>
      <c r="I199" s="78">
        <v>0</v>
      </c>
      <c r="J199" s="78">
        <f t="shared" si="2"/>
        <v>0</v>
      </c>
      <c r="K199" s="52"/>
      <c r="L199" s="79"/>
      <c r="M199" s="79"/>
      <c r="N199" s="79"/>
    </row>
    <row r="200" spans="2:14" s="80" customFormat="1" ht="16.5" x14ac:dyDescent="0.25">
      <c r="B200" s="60">
        <v>183</v>
      </c>
      <c r="C200" s="86" t="s">
        <v>645</v>
      </c>
      <c r="D200" s="99" t="s">
        <v>716</v>
      </c>
      <c r="E200" s="99" t="s">
        <v>716</v>
      </c>
      <c r="F200" s="96" t="s">
        <v>76</v>
      </c>
      <c r="G200" s="60" t="s">
        <v>76</v>
      </c>
      <c r="H200" s="88">
        <v>10</v>
      </c>
      <c r="I200" s="78">
        <v>0</v>
      </c>
      <c r="J200" s="78">
        <f t="shared" si="2"/>
        <v>0</v>
      </c>
      <c r="K200" s="52"/>
      <c r="L200" s="79"/>
      <c r="M200" s="79"/>
      <c r="N200" s="79"/>
    </row>
    <row r="201" spans="2:14" s="80" customFormat="1" ht="16.5" x14ac:dyDescent="0.25">
      <c r="B201" s="60">
        <v>184</v>
      </c>
      <c r="C201" s="86" t="s">
        <v>646</v>
      </c>
      <c r="D201" s="99" t="s">
        <v>716</v>
      </c>
      <c r="E201" s="99" t="s">
        <v>716</v>
      </c>
      <c r="F201" s="96" t="s">
        <v>76</v>
      </c>
      <c r="G201" s="60" t="s">
        <v>76</v>
      </c>
      <c r="H201" s="88">
        <v>10</v>
      </c>
      <c r="I201" s="78">
        <v>0</v>
      </c>
      <c r="J201" s="78">
        <f t="shared" si="2"/>
        <v>0</v>
      </c>
      <c r="K201" s="52"/>
      <c r="L201" s="79"/>
      <c r="M201" s="79"/>
      <c r="N201" s="79"/>
    </row>
    <row r="202" spans="2:14" s="80" customFormat="1" ht="16.5" x14ac:dyDescent="0.25">
      <c r="B202" s="60">
        <v>185</v>
      </c>
      <c r="C202" s="86" t="s">
        <v>647</v>
      </c>
      <c r="D202" s="99" t="s">
        <v>716</v>
      </c>
      <c r="E202" s="99" t="s">
        <v>716</v>
      </c>
      <c r="F202" s="96" t="s">
        <v>76</v>
      </c>
      <c r="G202" s="60" t="s">
        <v>76</v>
      </c>
      <c r="H202" s="88">
        <v>5</v>
      </c>
      <c r="I202" s="78">
        <v>0</v>
      </c>
      <c r="J202" s="78">
        <f t="shared" si="2"/>
        <v>0</v>
      </c>
      <c r="K202" s="52"/>
      <c r="L202" s="79"/>
      <c r="M202" s="79"/>
      <c r="N202" s="79"/>
    </row>
    <row r="203" spans="2:14" s="80" customFormat="1" ht="16.5" x14ac:dyDescent="0.25">
      <c r="B203" s="60">
        <v>186</v>
      </c>
      <c r="C203" s="86" t="s">
        <v>648</v>
      </c>
      <c r="D203" s="99" t="s">
        <v>716</v>
      </c>
      <c r="E203" s="99" t="s">
        <v>716</v>
      </c>
      <c r="F203" s="96" t="s">
        <v>76</v>
      </c>
      <c r="G203" s="60" t="s">
        <v>76</v>
      </c>
      <c r="H203" s="88">
        <v>5</v>
      </c>
      <c r="I203" s="78">
        <v>0</v>
      </c>
      <c r="J203" s="78">
        <f t="shared" si="2"/>
        <v>0</v>
      </c>
      <c r="K203" s="52"/>
      <c r="L203" s="79"/>
      <c r="M203" s="79"/>
      <c r="N203" s="79"/>
    </row>
    <row r="204" spans="2:14" s="80" customFormat="1" ht="16.5" x14ac:dyDescent="0.25">
      <c r="B204" s="60">
        <v>187</v>
      </c>
      <c r="C204" s="86" t="s">
        <v>649</v>
      </c>
      <c r="D204" s="99" t="s">
        <v>716</v>
      </c>
      <c r="E204" s="99" t="s">
        <v>716</v>
      </c>
      <c r="F204" s="96" t="s">
        <v>76</v>
      </c>
      <c r="G204" s="60" t="s">
        <v>76</v>
      </c>
      <c r="H204" s="88">
        <v>20</v>
      </c>
      <c r="I204" s="78">
        <v>0</v>
      </c>
      <c r="J204" s="78">
        <f t="shared" si="2"/>
        <v>0</v>
      </c>
      <c r="K204" s="52"/>
      <c r="L204" s="79"/>
      <c r="M204" s="79"/>
      <c r="N204" s="79"/>
    </row>
    <row r="205" spans="2:14" s="80" customFormat="1" ht="16.5" x14ac:dyDescent="0.25">
      <c r="B205" s="60">
        <v>188</v>
      </c>
      <c r="C205" s="86" t="s">
        <v>650</v>
      </c>
      <c r="D205" s="99" t="s">
        <v>716</v>
      </c>
      <c r="E205" s="99" t="s">
        <v>716</v>
      </c>
      <c r="F205" s="96" t="s">
        <v>733</v>
      </c>
      <c r="G205" s="60" t="s">
        <v>192</v>
      </c>
      <c r="H205" s="88">
        <v>3</v>
      </c>
      <c r="I205" s="78">
        <v>0</v>
      </c>
      <c r="J205" s="78">
        <f t="shared" si="2"/>
        <v>0</v>
      </c>
      <c r="K205" s="52"/>
      <c r="L205" s="79"/>
      <c r="M205" s="79"/>
      <c r="N205" s="79"/>
    </row>
    <row r="206" spans="2:14" s="80" customFormat="1" ht="16.5" x14ac:dyDescent="0.25">
      <c r="B206" s="60">
        <v>189</v>
      </c>
      <c r="C206" s="86" t="s">
        <v>651</v>
      </c>
      <c r="D206" s="99" t="s">
        <v>716</v>
      </c>
      <c r="E206" s="99" t="s">
        <v>716</v>
      </c>
      <c r="F206" s="96" t="s">
        <v>733</v>
      </c>
      <c r="G206" s="60" t="s">
        <v>192</v>
      </c>
      <c r="H206" s="88">
        <v>3</v>
      </c>
      <c r="I206" s="78">
        <v>0</v>
      </c>
      <c r="J206" s="78">
        <f t="shared" si="2"/>
        <v>0</v>
      </c>
      <c r="K206" s="52"/>
      <c r="L206" s="79"/>
      <c r="M206" s="79"/>
      <c r="N206" s="79"/>
    </row>
    <row r="207" spans="2:14" s="80" customFormat="1" ht="33" x14ac:dyDescent="0.25">
      <c r="B207" s="60">
        <v>190</v>
      </c>
      <c r="C207" s="86" t="s">
        <v>652</v>
      </c>
      <c r="D207" s="99" t="s">
        <v>716</v>
      </c>
      <c r="E207" s="99" t="s">
        <v>716</v>
      </c>
      <c r="F207" s="96" t="s">
        <v>76</v>
      </c>
      <c r="G207" s="60" t="s">
        <v>76</v>
      </c>
      <c r="H207" s="88">
        <v>10</v>
      </c>
      <c r="I207" s="78">
        <v>0</v>
      </c>
      <c r="J207" s="78">
        <f t="shared" si="2"/>
        <v>0</v>
      </c>
      <c r="K207" s="52"/>
      <c r="L207" s="79"/>
      <c r="M207" s="79"/>
      <c r="N207" s="79"/>
    </row>
    <row r="208" spans="2:14" s="80" customFormat="1" ht="16.5" x14ac:dyDescent="0.25">
      <c r="B208" s="60">
        <v>191</v>
      </c>
      <c r="C208" s="86" t="s">
        <v>653</v>
      </c>
      <c r="D208" s="99" t="s">
        <v>716</v>
      </c>
      <c r="E208" s="99" t="s">
        <v>716</v>
      </c>
      <c r="F208" s="96" t="s">
        <v>76</v>
      </c>
      <c r="G208" s="60" t="s">
        <v>76</v>
      </c>
      <c r="H208" s="88">
        <v>30</v>
      </c>
      <c r="I208" s="78">
        <v>0</v>
      </c>
      <c r="J208" s="78">
        <f t="shared" si="2"/>
        <v>0</v>
      </c>
      <c r="K208" s="52"/>
      <c r="L208" s="79"/>
      <c r="M208" s="79"/>
      <c r="N208" s="79"/>
    </row>
    <row r="209" spans="2:14" s="80" customFormat="1" ht="16.5" x14ac:dyDescent="0.25">
      <c r="B209" s="60">
        <v>192</v>
      </c>
      <c r="C209" s="86" t="s">
        <v>654</v>
      </c>
      <c r="D209" s="99" t="s">
        <v>716</v>
      </c>
      <c r="E209" s="99" t="s">
        <v>716</v>
      </c>
      <c r="F209" s="96" t="s">
        <v>76</v>
      </c>
      <c r="G209" s="60" t="s">
        <v>76</v>
      </c>
      <c r="H209" s="88">
        <v>15</v>
      </c>
      <c r="I209" s="78">
        <v>0</v>
      </c>
      <c r="J209" s="78">
        <f t="shared" si="2"/>
        <v>0</v>
      </c>
      <c r="K209" s="52"/>
      <c r="L209" s="79"/>
      <c r="M209" s="79"/>
      <c r="N209" s="79"/>
    </row>
    <row r="210" spans="2:14" s="80" customFormat="1" ht="16.5" x14ac:dyDescent="0.25">
      <c r="B210" s="60">
        <v>193</v>
      </c>
      <c r="C210" s="86" t="s">
        <v>655</v>
      </c>
      <c r="D210" s="99" t="s">
        <v>716</v>
      </c>
      <c r="E210" s="99" t="s">
        <v>716</v>
      </c>
      <c r="F210" s="96" t="s">
        <v>733</v>
      </c>
      <c r="G210" s="60" t="s">
        <v>192</v>
      </c>
      <c r="H210" s="88">
        <v>6</v>
      </c>
      <c r="I210" s="78">
        <v>0</v>
      </c>
      <c r="J210" s="78">
        <f t="shared" si="2"/>
        <v>0</v>
      </c>
      <c r="K210" s="52"/>
      <c r="L210" s="79"/>
      <c r="M210" s="79"/>
      <c r="N210" s="79"/>
    </row>
    <row r="211" spans="2:14" s="80" customFormat="1" ht="16.5" x14ac:dyDescent="0.25">
      <c r="B211" s="60">
        <v>194</v>
      </c>
      <c r="C211" s="86" t="s">
        <v>656</v>
      </c>
      <c r="D211" s="99" t="s">
        <v>716</v>
      </c>
      <c r="E211" s="99" t="s">
        <v>716</v>
      </c>
      <c r="F211" s="96" t="s">
        <v>734</v>
      </c>
      <c r="G211" s="60" t="s">
        <v>192</v>
      </c>
      <c r="H211" s="88">
        <v>30</v>
      </c>
      <c r="I211" s="78">
        <v>0</v>
      </c>
      <c r="J211" s="78">
        <f t="shared" ref="J211:J216" si="3">+H211*I211</f>
        <v>0</v>
      </c>
      <c r="K211" s="52"/>
      <c r="L211" s="79"/>
      <c r="M211" s="79"/>
      <c r="N211" s="79"/>
    </row>
    <row r="212" spans="2:14" s="80" customFormat="1" ht="16.5" x14ac:dyDescent="0.25">
      <c r="B212" s="60">
        <v>195</v>
      </c>
      <c r="C212" s="86" t="s">
        <v>657</v>
      </c>
      <c r="D212" s="99" t="s">
        <v>716</v>
      </c>
      <c r="E212" s="99" t="s">
        <v>716</v>
      </c>
      <c r="F212" s="96" t="s">
        <v>734</v>
      </c>
      <c r="G212" s="60" t="s">
        <v>192</v>
      </c>
      <c r="H212" s="88">
        <v>50</v>
      </c>
      <c r="I212" s="78">
        <v>0</v>
      </c>
      <c r="J212" s="78">
        <f t="shared" si="3"/>
        <v>0</v>
      </c>
      <c r="K212" s="52"/>
      <c r="L212" s="79"/>
      <c r="M212" s="79"/>
      <c r="N212" s="79"/>
    </row>
    <row r="213" spans="2:14" s="80" customFormat="1" ht="16.5" x14ac:dyDescent="0.25">
      <c r="B213" s="60">
        <v>196</v>
      </c>
      <c r="C213" s="86" t="s">
        <v>658</v>
      </c>
      <c r="D213" s="99" t="s">
        <v>716</v>
      </c>
      <c r="E213" s="99" t="s">
        <v>716</v>
      </c>
      <c r="F213" s="96" t="s">
        <v>734</v>
      </c>
      <c r="G213" s="60" t="s">
        <v>192</v>
      </c>
      <c r="H213" s="88">
        <v>50</v>
      </c>
      <c r="I213" s="78">
        <v>0</v>
      </c>
      <c r="J213" s="78">
        <f t="shared" si="3"/>
        <v>0</v>
      </c>
      <c r="K213" s="52"/>
      <c r="L213" s="79"/>
      <c r="M213" s="79"/>
      <c r="N213" s="79"/>
    </row>
    <row r="214" spans="2:14" s="80" customFormat="1" ht="16.5" x14ac:dyDescent="0.25">
      <c r="B214" s="60">
        <v>197</v>
      </c>
      <c r="C214" s="86" t="s">
        <v>659</v>
      </c>
      <c r="D214" s="99" t="s">
        <v>716</v>
      </c>
      <c r="E214" s="99" t="s">
        <v>716</v>
      </c>
      <c r="F214" s="96" t="s">
        <v>734</v>
      </c>
      <c r="G214" s="60" t="s">
        <v>192</v>
      </c>
      <c r="H214" s="88">
        <v>50</v>
      </c>
      <c r="I214" s="78">
        <v>0</v>
      </c>
      <c r="J214" s="78">
        <f t="shared" si="3"/>
        <v>0</v>
      </c>
      <c r="K214" s="52"/>
      <c r="L214" s="79"/>
      <c r="M214" s="79"/>
      <c r="N214" s="79"/>
    </row>
    <row r="215" spans="2:14" s="80" customFormat="1" ht="16.5" x14ac:dyDescent="0.25">
      <c r="B215" s="60">
        <v>198</v>
      </c>
      <c r="C215" s="86" t="s">
        <v>660</v>
      </c>
      <c r="D215" s="99" t="s">
        <v>716</v>
      </c>
      <c r="E215" s="99" t="s">
        <v>716</v>
      </c>
      <c r="F215" s="96" t="s">
        <v>76</v>
      </c>
      <c r="G215" s="60" t="s">
        <v>76</v>
      </c>
      <c r="H215" s="88">
        <v>110</v>
      </c>
      <c r="I215" s="78">
        <v>0</v>
      </c>
      <c r="J215" s="78">
        <f t="shared" si="3"/>
        <v>0</v>
      </c>
      <c r="K215" s="52"/>
      <c r="L215" s="79"/>
      <c r="M215" s="79"/>
      <c r="N215" s="79"/>
    </row>
    <row r="216" spans="2:14" s="80" customFormat="1" ht="16.5" x14ac:dyDescent="0.25">
      <c r="B216" s="60">
        <v>199</v>
      </c>
      <c r="C216" s="86" t="s">
        <v>661</v>
      </c>
      <c r="D216" s="99" t="s">
        <v>716</v>
      </c>
      <c r="E216" s="99" t="s">
        <v>716</v>
      </c>
      <c r="F216" s="96" t="s">
        <v>76</v>
      </c>
      <c r="G216" s="60" t="s">
        <v>76</v>
      </c>
      <c r="H216" s="88">
        <v>10</v>
      </c>
      <c r="I216" s="78">
        <v>0</v>
      </c>
      <c r="J216" s="78">
        <f t="shared" si="3"/>
        <v>0</v>
      </c>
      <c r="K216" s="52"/>
      <c r="L216" s="79"/>
      <c r="M216" s="79"/>
      <c r="N216" s="79"/>
    </row>
    <row r="217" spans="2:14" s="27" customFormat="1" ht="15" customHeight="1" x14ac:dyDescent="0.3">
      <c r="B217" s="190" t="s">
        <v>443</v>
      </c>
      <c r="C217" s="190"/>
      <c r="D217" s="190"/>
      <c r="E217" s="190"/>
      <c r="F217" s="190"/>
      <c r="G217" s="190"/>
      <c r="H217" s="190"/>
      <c r="I217" s="190"/>
      <c r="J217" s="147">
        <f>SUM(J18:J216)</f>
        <v>0</v>
      </c>
      <c r="N217" s="55"/>
    </row>
    <row r="218" spans="2:14" s="15" customFormat="1" ht="15" customHeight="1" x14ac:dyDescent="0.25">
      <c r="B218" s="16"/>
      <c r="C218" s="3"/>
      <c r="D218" s="97"/>
      <c r="E218" s="97"/>
      <c r="F218" s="97"/>
      <c r="G218" s="16"/>
      <c r="H218" s="66"/>
      <c r="I218" s="16"/>
      <c r="J218" s="16"/>
      <c r="K218" s="17"/>
      <c r="L218" s="16"/>
      <c r="M218" s="16"/>
      <c r="N218" s="16"/>
    </row>
    <row r="219" spans="2:14" s="59" customFormat="1" ht="15.75" customHeight="1" x14ac:dyDescent="0.3">
      <c r="B219" s="183" t="s">
        <v>19</v>
      </c>
      <c r="C219" s="183"/>
      <c r="D219" s="183"/>
      <c r="E219" s="183"/>
      <c r="F219" s="183"/>
      <c r="G219" s="183"/>
      <c r="H219" s="183"/>
      <c r="I219" s="183"/>
      <c r="J219" s="183"/>
      <c r="K219" s="177"/>
      <c r="L219" s="177"/>
      <c r="M219" s="177"/>
      <c r="N219" s="177"/>
    </row>
    <row r="220" spans="2:14" s="59" customFormat="1" ht="18" customHeight="1" x14ac:dyDescent="0.3">
      <c r="B220" s="183" t="s">
        <v>22</v>
      </c>
      <c r="C220" s="183"/>
      <c r="D220" s="183"/>
      <c r="E220" s="183"/>
      <c r="F220" s="183"/>
      <c r="G220" s="183"/>
      <c r="H220" s="183"/>
      <c r="I220" s="183"/>
      <c r="J220" s="183"/>
      <c r="K220" s="177"/>
      <c r="L220" s="177"/>
      <c r="M220" s="177"/>
      <c r="N220" s="177"/>
    </row>
    <row r="221" spans="2:14" s="59" customFormat="1" ht="20.25" customHeight="1" x14ac:dyDescent="0.25">
      <c r="B221" s="189" t="s">
        <v>20</v>
      </c>
      <c r="C221" s="189"/>
      <c r="D221" s="189"/>
      <c r="E221" s="189"/>
      <c r="F221" s="189"/>
      <c r="G221" s="189"/>
      <c r="H221" s="189"/>
      <c r="I221" s="189"/>
      <c r="J221" s="189"/>
      <c r="K221" s="189"/>
      <c r="L221" s="189"/>
      <c r="M221" s="189"/>
      <c r="N221" s="189"/>
    </row>
    <row r="222" spans="2:14" s="59" customFormat="1" ht="33.75" customHeight="1" x14ac:dyDescent="0.3">
      <c r="B222" s="183" t="s">
        <v>27</v>
      </c>
      <c r="C222" s="185"/>
      <c r="D222" s="185"/>
      <c r="E222" s="185"/>
      <c r="F222" s="185"/>
      <c r="G222" s="185"/>
      <c r="H222" s="185"/>
      <c r="I222" s="185"/>
      <c r="J222" s="185"/>
      <c r="K222" s="177"/>
      <c r="L222" s="177"/>
      <c r="M222" s="177"/>
      <c r="N222" s="177"/>
    </row>
    <row r="223" spans="2:14" s="59" customFormat="1" ht="66" customHeight="1" x14ac:dyDescent="0.3">
      <c r="B223" s="183" t="s">
        <v>28</v>
      </c>
      <c r="C223" s="177"/>
      <c r="D223" s="177"/>
      <c r="E223" s="177"/>
      <c r="F223" s="177"/>
      <c r="G223" s="177"/>
      <c r="H223" s="177"/>
      <c r="I223" s="177"/>
      <c r="J223" s="177"/>
      <c r="K223" s="177"/>
      <c r="L223" s="177"/>
      <c r="M223" s="177"/>
      <c r="N223" s="177"/>
    </row>
    <row r="224" spans="2:14" s="59" customFormat="1" ht="17.25" customHeight="1" x14ac:dyDescent="0.3">
      <c r="B224" s="183" t="s">
        <v>25</v>
      </c>
      <c r="C224" s="177"/>
      <c r="D224" s="177"/>
      <c r="E224" s="177"/>
      <c r="F224" s="177"/>
      <c r="G224" s="177"/>
      <c r="H224" s="177"/>
      <c r="I224" s="177"/>
      <c r="J224" s="177"/>
      <c r="K224" s="177"/>
      <c r="L224" s="177"/>
      <c r="M224" s="177"/>
      <c r="N224" s="177"/>
    </row>
    <row r="225" spans="2:14" s="59" customFormat="1" ht="87" customHeight="1" x14ac:dyDescent="0.25">
      <c r="B225" s="189" t="s">
        <v>21</v>
      </c>
      <c r="C225" s="189"/>
      <c r="D225" s="189"/>
      <c r="E225" s="189"/>
      <c r="F225" s="189"/>
      <c r="G225" s="189"/>
      <c r="H225" s="189"/>
      <c r="I225" s="189"/>
      <c r="J225" s="189"/>
      <c r="K225" s="177"/>
      <c r="L225" s="177"/>
      <c r="M225" s="177"/>
      <c r="N225" s="177"/>
    </row>
    <row r="226" spans="2:14" s="59" customFormat="1" ht="31.5" customHeight="1" x14ac:dyDescent="0.3">
      <c r="B226" s="183" t="s">
        <v>26</v>
      </c>
      <c r="C226" s="184"/>
      <c r="D226" s="184"/>
      <c r="E226" s="184"/>
      <c r="F226" s="184"/>
      <c r="G226" s="184"/>
      <c r="H226" s="184"/>
      <c r="I226" s="184"/>
      <c r="J226" s="184"/>
      <c r="K226" s="177"/>
      <c r="L226" s="177"/>
      <c r="M226" s="177"/>
      <c r="N226" s="177"/>
    </row>
    <row r="227" spans="2:14" s="59" customFormat="1" ht="16.5" x14ac:dyDescent="0.3">
      <c r="B227" s="176" t="s">
        <v>23</v>
      </c>
      <c r="C227" s="176"/>
      <c r="D227" s="176"/>
      <c r="E227" s="176"/>
      <c r="F227" s="176"/>
      <c r="G227" s="176"/>
      <c r="H227" s="176"/>
      <c r="I227" s="176"/>
      <c r="J227" s="176"/>
      <c r="K227" s="177"/>
      <c r="L227" s="177"/>
      <c r="M227" s="177"/>
      <c r="N227" s="177"/>
    </row>
    <row r="228" spans="2:14" x14ac:dyDescent="0.25">
      <c r="B228" s="4"/>
      <c r="C228" s="5"/>
      <c r="D228" s="98"/>
      <c r="E228" s="98"/>
      <c r="F228" s="98"/>
      <c r="G228" s="24"/>
      <c r="H228" s="67"/>
      <c r="I228" s="24"/>
      <c r="J228" s="108"/>
      <c r="K228" s="6"/>
      <c r="L228" s="24"/>
      <c r="M228" s="6"/>
      <c r="N228" s="7"/>
    </row>
    <row r="229" spans="2:14" x14ac:dyDescent="0.25">
      <c r="B229" s="4"/>
      <c r="C229" s="5"/>
      <c r="D229" s="98"/>
      <c r="E229" s="98"/>
      <c r="F229" s="98"/>
      <c r="G229" s="24"/>
      <c r="H229" s="67"/>
      <c r="I229" s="24"/>
      <c r="J229" s="108"/>
      <c r="K229" s="6"/>
      <c r="L229" s="24"/>
      <c r="M229" s="6"/>
      <c r="N229" s="7"/>
    </row>
    <row r="230" spans="2:14" s="38" customFormat="1" ht="16.5" customHeight="1" x14ac:dyDescent="0.3">
      <c r="B230" s="39" t="s">
        <v>3</v>
      </c>
      <c r="D230" s="33"/>
      <c r="E230" s="33"/>
      <c r="F230" s="33"/>
      <c r="G230" s="40"/>
      <c r="H230" s="68"/>
      <c r="I230" s="42"/>
      <c r="J230" s="40"/>
      <c r="K230" s="40"/>
      <c r="L230" s="41"/>
      <c r="M230" s="42"/>
      <c r="N230" s="43" t="s">
        <v>4</v>
      </c>
    </row>
    <row r="232" spans="2:14" x14ac:dyDescent="0.25">
      <c r="B232" s="57"/>
      <c r="C232" s="57"/>
      <c r="K232" s="58"/>
      <c r="L232" s="58"/>
      <c r="M232" s="57"/>
      <c r="N232" s="57"/>
    </row>
    <row r="233" spans="2:14" x14ac:dyDescent="0.25">
      <c r="B233" s="57"/>
      <c r="C233" s="57"/>
      <c r="K233" s="58"/>
      <c r="L233" s="58"/>
      <c r="M233" s="57"/>
      <c r="N233" s="57"/>
    </row>
    <row r="234" spans="2:14" x14ac:dyDescent="0.25">
      <c r="B234" s="57"/>
      <c r="C234" s="57"/>
      <c r="K234" s="58"/>
      <c r="L234" s="58"/>
      <c r="M234" s="57"/>
      <c r="N234" s="57"/>
    </row>
    <row r="235" spans="2:14" x14ac:dyDescent="0.25">
      <c r="B235" s="57"/>
      <c r="C235" s="57"/>
      <c r="K235" s="58"/>
      <c r="L235" s="58"/>
      <c r="M235" s="57"/>
      <c r="N235" s="57"/>
    </row>
    <row r="236" spans="2:14" x14ac:dyDescent="0.25">
      <c r="B236" s="57" t="s">
        <v>18</v>
      </c>
      <c r="C236" s="57"/>
      <c r="K236" s="58"/>
      <c r="L236" s="58"/>
      <c r="M236" s="57"/>
      <c r="N236" s="57"/>
    </row>
    <row r="237" spans="2:14" x14ac:dyDescent="0.25">
      <c r="B237" s="57"/>
      <c r="C237" s="57"/>
      <c r="K237" s="58"/>
      <c r="L237" s="58"/>
      <c r="M237" s="57"/>
      <c r="N237" s="57"/>
    </row>
    <row r="238" spans="2:14" x14ac:dyDescent="0.25">
      <c r="B238" s="57"/>
      <c r="C238" s="57"/>
      <c r="K238" s="58"/>
      <c r="L238" s="58"/>
      <c r="M238" s="57"/>
      <c r="N238" s="57"/>
    </row>
    <row r="240" spans="2:14" x14ac:dyDescent="0.25">
      <c r="B240" s="57"/>
    </row>
    <row r="241" spans="2:12" x14ac:dyDescent="0.25">
      <c r="B241" s="57"/>
    </row>
    <row r="242" spans="2:12" x14ac:dyDescent="0.25">
      <c r="B242" s="57"/>
    </row>
    <row r="243" spans="2:12" x14ac:dyDescent="0.25">
      <c r="B243" s="57"/>
      <c r="G243" s="1"/>
      <c r="H243" s="1"/>
      <c r="K243" s="2"/>
      <c r="L243" s="2"/>
    </row>
    <row r="244" spans="2:12" x14ac:dyDescent="0.25">
      <c r="B244" s="57"/>
      <c r="G244" s="1"/>
      <c r="H244" s="1"/>
      <c r="K244" s="2"/>
      <c r="L244" s="2"/>
    </row>
  </sheetData>
  <mergeCells count="13">
    <mergeCell ref="H2:J2"/>
    <mergeCell ref="L2:N2"/>
    <mergeCell ref="K16:N16"/>
    <mergeCell ref="B217:I217"/>
    <mergeCell ref="B219:N219"/>
    <mergeCell ref="B225:N225"/>
    <mergeCell ref="B226:N226"/>
    <mergeCell ref="B227:N227"/>
    <mergeCell ref="B220:N220"/>
    <mergeCell ref="B221:N221"/>
    <mergeCell ref="B222:N222"/>
    <mergeCell ref="B223:N223"/>
    <mergeCell ref="B224:N224"/>
  </mergeCells>
  <pageMargins left="0.70866141732283472" right="0.70866141732283472" top="0.74803149606299213" bottom="0.74803149606299213" header="0.31496062992125984" footer="0.31496062992125984"/>
  <pageSetup paperSize="9" scale="57" orientation="landscape"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1</vt:i4>
      </vt:variant>
    </vt:vector>
  </HeadingPairs>
  <TitlesOfParts>
    <vt:vector size="20"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11'!Področje_tiskanja</vt:lpstr>
    </vt:vector>
  </TitlesOfParts>
  <Company>Univerza na Primorskem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dc:creator>
  <cp:lastModifiedBy>Jasmina Guštin Vatovec</cp:lastModifiedBy>
  <cp:lastPrinted>2020-06-23T10:16:05Z</cp:lastPrinted>
  <dcterms:created xsi:type="dcterms:W3CDTF">2011-10-14T05:52:29Z</dcterms:created>
  <dcterms:modified xsi:type="dcterms:W3CDTF">2020-06-23T10:16:15Z</dcterms:modified>
</cp:coreProperties>
</file>