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F:\STANJE-28.05.2019\DOKUMENTI-28.05.2019\JAVNA-NAROČILA\JN-OPERATIVA\VSE-ŠOLE\OŠ-MOZIRJE\RAZPIS-2021-2023\"/>
    </mc:Choice>
  </mc:AlternateContent>
  <bookViews>
    <workbookView xWindow="0" yWindow="0" windowWidth="19320" windowHeight="8970" firstSheet="11" activeTab="14"/>
  </bookViews>
  <sheets>
    <sheet name="Meso" sheetId="31" r:id="rId1"/>
    <sheet name="EKO meso" sheetId="44" r:id="rId2"/>
    <sheet name="Mesni izdelki" sheetId="32" r:id="rId3"/>
    <sheet name="Perutninsko meso in izdelki" sheetId="21" r:id="rId4"/>
    <sheet name="Jajca" sheetId="18" r:id="rId5"/>
    <sheet name="Zamrznjene ribe" sheetId="20" r:id="rId6"/>
    <sheet name="Mleko in mlečni izdelki" sheetId="19" r:id="rId7"/>
    <sheet name="EKO mleko in mlečni izdelki" sheetId="45" r:id="rId8"/>
    <sheet name="Kruh, krušni izdelki" sheetId="17" r:id="rId9"/>
    <sheet name="Slaščice in peciva" sheetId="35" r:id="rId10"/>
    <sheet name="Zamrznjeni izdelki iz testa" sheetId="15" r:id="rId11"/>
    <sheet name="Žita in mlevski izdelki" sheetId="16" r:id="rId12"/>
    <sheet name="Sadje, zelenjava " sheetId="59" r:id="rId13"/>
    <sheet name="Jabolka" sheetId="60" r:id="rId14"/>
    <sheet name="Krompir" sheetId="61" r:id="rId15"/>
    <sheet name="Zamrznjeno sadje in zelenjava" sheetId="12" r:id="rId16"/>
    <sheet name="Sadni sokovi, sirupi" sheetId="47" r:id="rId17"/>
    <sheet name="Čaji" sheetId="56" r:id="rId18"/>
    <sheet name="Vložena zelenjava" sheetId="57" r:id="rId19"/>
    <sheet name="Juhe in začimbe" sheetId="58" r:id="rId20"/>
    <sheet name="Splošno prehrambeno blago" sheetId="48" r:id="rId21"/>
  </sheets>
  <definedNames>
    <definedName name="_xlnm.Print_Area" localSheetId="9">'Slaščice in peciva'!$A$1:$M$24</definedName>
    <definedName name="_xlnm.Print_Titles" localSheetId="17">Čaji!$10:$10</definedName>
    <definedName name="_xlnm.Print_Titles" localSheetId="1">'EKO meso'!$10:$10</definedName>
    <definedName name="_xlnm.Print_Titles" localSheetId="7">'EKO mleko in mlečni izdelki'!$10:$10</definedName>
    <definedName name="_xlnm.Print_Titles" localSheetId="13">Jabolka!#REF!</definedName>
    <definedName name="_xlnm.Print_Titles" localSheetId="19">'Juhe in začimbe'!$10:$10</definedName>
    <definedName name="_xlnm.Print_Titles" localSheetId="14">Krompir!#REF!</definedName>
    <definedName name="_xlnm.Print_Titles" localSheetId="8">'Kruh, krušni izdelki'!$10:$10</definedName>
    <definedName name="_xlnm.Print_Titles" localSheetId="2">'Mesni izdelki'!$10:$10</definedName>
    <definedName name="_xlnm.Print_Titles" localSheetId="0">Meso!$10:$10</definedName>
    <definedName name="_xlnm.Print_Titles" localSheetId="6">'Mleko in mlečni izdelki'!$10:$10</definedName>
    <definedName name="_xlnm.Print_Titles" localSheetId="3">'Perutninsko meso in izdelki'!$9:$9</definedName>
    <definedName name="_xlnm.Print_Titles" localSheetId="12">'Sadje, zelenjava '!#REF!</definedName>
    <definedName name="_xlnm.Print_Titles" localSheetId="16">'Sadni sokovi, sirupi'!$10:$10</definedName>
    <definedName name="_xlnm.Print_Titles" localSheetId="9">'Slaščice in peciva'!$10:$10</definedName>
    <definedName name="_xlnm.Print_Titles" localSheetId="20">'Splošno prehrambeno blago'!$10:$10</definedName>
    <definedName name="_xlnm.Print_Titles" localSheetId="18">'Vložena zelenjava'!$10:$10</definedName>
    <definedName name="_xlnm.Print_Titles" localSheetId="10">'Zamrznjeni izdelki iz testa'!$10:$10</definedName>
    <definedName name="_xlnm.Print_Titles" localSheetId="15">'Zamrznjeno sadje in zelenjava'!$10:$10</definedName>
    <definedName name="_xlnm.Print_Titles" localSheetId="11">'Žita in mlevski izdelki'!$11:$11</definedName>
    <definedName name="Z_05B2066C_458C_4B30_A1F9_3375CFE90D77_.wvu.PrintTitles" localSheetId="13" hidden="1">Jabolka!#REF!</definedName>
    <definedName name="Z_05B2066C_458C_4B30_A1F9_3375CFE90D77_.wvu.PrintTitles" localSheetId="14" hidden="1">Krompir!#REF!</definedName>
    <definedName name="Z_05B2066C_458C_4B30_A1F9_3375CFE90D77_.wvu.PrintTitles" localSheetId="12" hidden="1">'Sadje, zelenjava '!#REF!</definedName>
  </definedNames>
  <calcPr calcId="162913"/>
</workbook>
</file>

<file path=xl/calcChain.xml><?xml version="1.0" encoding="utf-8"?>
<calcChain xmlns="http://schemas.openxmlformats.org/spreadsheetml/2006/main">
  <c r="B14" i="47" l="1"/>
  <c r="B15" i="47" s="1"/>
  <c r="B16" i="47" s="1"/>
  <c r="B17" i="47" s="1"/>
  <c r="B18" i="47" s="1"/>
  <c r="B19" i="47" s="1"/>
  <c r="B20" i="47" s="1"/>
  <c r="B21" i="47" s="1"/>
  <c r="B22" i="47" s="1"/>
  <c r="B23" i="47" s="1"/>
  <c r="B24" i="47" s="1"/>
  <c r="B25" i="47" s="1"/>
  <c r="B26" i="47" s="1"/>
  <c r="B27" i="47" s="1"/>
  <c r="B28" i="47" s="1"/>
  <c r="B29" i="47" s="1"/>
  <c r="B13" i="47"/>
  <c r="B13" i="35"/>
  <c r="B14" i="35" s="1"/>
  <c r="B15" i="35" s="1"/>
  <c r="B12" i="45"/>
  <c r="B13" i="20"/>
  <c r="B14" i="20" s="1"/>
  <c r="B15" i="20" s="1"/>
  <c r="B16" i="20" s="1"/>
  <c r="B17" i="20" s="1"/>
  <c r="B18" i="20" s="1"/>
  <c r="B19" i="20" s="1"/>
  <c r="B12" i="21"/>
  <c r="B13" i="21" s="1"/>
  <c r="B14" i="21" s="1"/>
  <c r="B15" i="21" s="1"/>
  <c r="B16" i="21" s="1"/>
  <c r="B17" i="21" s="1"/>
  <c r="B18" i="21" s="1"/>
  <c r="B19" i="21" s="1"/>
  <c r="B20" i="21" s="1"/>
  <c r="B21" i="21" s="1"/>
  <c r="B22" i="21" s="1"/>
  <c r="L41" i="48"/>
  <c r="M41" i="48" s="1"/>
  <c r="L40" i="48"/>
  <c r="M40" i="48" s="1"/>
  <c r="L39" i="48"/>
  <c r="M39" i="48" s="1"/>
  <c r="L38" i="48"/>
  <c r="M38" i="48" s="1"/>
  <c r="L37" i="48"/>
  <c r="M37" i="48" s="1"/>
  <c r="L36" i="48"/>
  <c r="M36" i="48" s="1"/>
  <c r="L35" i="48"/>
  <c r="M35" i="48" s="1"/>
  <c r="L34" i="48"/>
  <c r="M34" i="48" s="1"/>
  <c r="L33" i="48"/>
  <c r="M33" i="48" s="1"/>
  <c r="L32" i="48"/>
  <c r="M32" i="48" s="1"/>
  <c r="L31" i="48"/>
  <c r="M31" i="48" s="1"/>
  <c r="L30" i="48"/>
  <c r="M30" i="48" s="1"/>
  <c r="L29" i="48"/>
  <c r="M29" i="48" s="1"/>
  <c r="L28" i="48"/>
  <c r="M28" i="48" s="1"/>
  <c r="L27" i="48"/>
  <c r="M27" i="48" s="1"/>
  <c r="L26" i="48"/>
  <c r="M26" i="48" s="1"/>
  <c r="L25" i="48"/>
  <c r="M25" i="48" s="1"/>
  <c r="L24" i="48"/>
  <c r="M24" i="48" s="1"/>
  <c r="L23" i="48"/>
  <c r="M23" i="48" s="1"/>
  <c r="L22" i="48"/>
  <c r="M22" i="48" s="1"/>
  <c r="L21" i="48"/>
  <c r="M21" i="48" s="1"/>
  <c r="L20" i="48"/>
  <c r="M20" i="48" s="1"/>
  <c r="L19" i="48"/>
  <c r="M19" i="48" s="1"/>
  <c r="L18" i="48"/>
  <c r="M18" i="48" s="1"/>
  <c r="L17" i="48"/>
  <c r="M17" i="48" s="1"/>
  <c r="L16" i="48"/>
  <c r="M16" i="48" s="1"/>
  <c r="L15" i="48"/>
  <c r="M15" i="48" s="1"/>
  <c r="L14" i="48"/>
  <c r="M14" i="48" s="1"/>
  <c r="L13" i="48"/>
  <c r="M13" i="48" s="1"/>
  <c r="L12" i="48"/>
  <c r="M12" i="48" s="1"/>
  <c r="L11" i="48"/>
  <c r="M11" i="48" s="1"/>
  <c r="L28" i="58"/>
  <c r="M28" i="58" s="1"/>
  <c r="L27" i="58"/>
  <c r="M27" i="58" s="1"/>
  <c r="L26" i="58"/>
  <c r="M26" i="58" s="1"/>
  <c r="L25" i="58"/>
  <c r="M25" i="58" s="1"/>
  <c r="L24" i="58"/>
  <c r="M24" i="58" s="1"/>
  <c r="L23" i="58"/>
  <c r="M23" i="58" s="1"/>
  <c r="L22" i="58"/>
  <c r="M22" i="58" s="1"/>
  <c r="L21" i="58"/>
  <c r="M21" i="58" s="1"/>
  <c r="L20" i="58"/>
  <c r="M20" i="58" s="1"/>
  <c r="L19" i="58"/>
  <c r="M19" i="58" s="1"/>
  <c r="L18" i="58"/>
  <c r="M18" i="58" s="1"/>
  <c r="L17" i="58"/>
  <c r="M17" i="58" s="1"/>
  <c r="L16" i="58"/>
  <c r="M16" i="58" s="1"/>
  <c r="L15" i="58"/>
  <c r="M15" i="58" s="1"/>
  <c r="L14" i="58"/>
  <c r="M14" i="58" s="1"/>
  <c r="L13" i="58"/>
  <c r="M13" i="58" s="1"/>
  <c r="L12" i="58"/>
  <c r="M12" i="58" s="1"/>
  <c r="L11" i="58"/>
  <c r="M11" i="58" s="1"/>
  <c r="L25" i="57"/>
  <c r="M25" i="57" s="1"/>
  <c r="L24" i="57"/>
  <c r="M24" i="57" s="1"/>
  <c r="L23" i="57"/>
  <c r="M23" i="57" s="1"/>
  <c r="L22" i="57"/>
  <c r="M22" i="57" s="1"/>
  <c r="L21" i="57"/>
  <c r="M21" i="57" s="1"/>
  <c r="L20" i="57"/>
  <c r="M20" i="57" s="1"/>
  <c r="L19" i="57"/>
  <c r="M19" i="57" s="1"/>
  <c r="L18" i="57"/>
  <c r="M18" i="57" s="1"/>
  <c r="L17" i="57"/>
  <c r="M17" i="57" s="1"/>
  <c r="L16" i="57"/>
  <c r="M16" i="57" s="1"/>
  <c r="L15" i="57"/>
  <c r="M15" i="57" s="1"/>
  <c r="L14" i="57"/>
  <c r="M14" i="57" s="1"/>
  <c r="L13" i="57"/>
  <c r="M13" i="57" s="1"/>
  <c r="L12" i="57"/>
  <c r="M12" i="57" s="1"/>
  <c r="L11" i="57"/>
  <c r="M11" i="57" s="1"/>
  <c r="L16" i="56"/>
  <c r="M16" i="56" s="1"/>
  <c r="L15" i="56"/>
  <c r="M15" i="56" s="1"/>
  <c r="L14" i="56"/>
  <c r="M14" i="56" s="1"/>
  <c r="L13" i="56"/>
  <c r="M13" i="56" s="1"/>
  <c r="L12" i="56"/>
  <c r="M12" i="56" s="1"/>
  <c r="L11" i="56"/>
  <c r="M11" i="56" s="1"/>
  <c r="L29" i="47"/>
  <c r="M29" i="47" s="1"/>
  <c r="L28" i="47"/>
  <c r="M28" i="47" s="1"/>
  <c r="L27" i="47"/>
  <c r="M27" i="47" s="1"/>
  <c r="L26" i="47"/>
  <c r="M26" i="47" s="1"/>
  <c r="L25" i="47"/>
  <c r="M25" i="47" s="1"/>
  <c r="L24" i="47"/>
  <c r="M24" i="47" s="1"/>
  <c r="L23" i="47"/>
  <c r="M23" i="47" s="1"/>
  <c r="L22" i="47"/>
  <c r="M22" i="47" s="1"/>
  <c r="L21" i="47"/>
  <c r="M21" i="47" s="1"/>
  <c r="L20" i="47"/>
  <c r="M20" i="47" s="1"/>
  <c r="L19" i="47"/>
  <c r="M19" i="47" s="1"/>
  <c r="L18" i="47"/>
  <c r="M18" i="47" s="1"/>
  <c r="L17" i="47"/>
  <c r="M17" i="47" s="1"/>
  <c r="L16" i="47"/>
  <c r="M16" i="47" s="1"/>
  <c r="L15" i="47"/>
  <c r="M15" i="47" s="1"/>
  <c r="L14" i="47"/>
  <c r="M14" i="47" s="1"/>
  <c r="L13" i="47"/>
  <c r="M13" i="47" s="1"/>
  <c r="L12" i="47"/>
  <c r="M12" i="47" s="1"/>
  <c r="L11" i="47"/>
  <c r="M11" i="47" s="1"/>
  <c r="L22" i="12"/>
  <c r="M22" i="12" s="1"/>
  <c r="L21" i="12"/>
  <c r="M21" i="12" s="1"/>
  <c r="L20" i="12"/>
  <c r="M20" i="12" s="1"/>
  <c r="L19" i="12"/>
  <c r="M19" i="12" s="1"/>
  <c r="L18" i="12"/>
  <c r="M18" i="12" s="1"/>
  <c r="L17" i="12"/>
  <c r="M17" i="12" s="1"/>
  <c r="L16" i="12"/>
  <c r="M16" i="12" s="1"/>
  <c r="L15" i="12"/>
  <c r="M15" i="12" s="1"/>
  <c r="L14" i="12"/>
  <c r="M14" i="12" s="1"/>
  <c r="L13" i="12"/>
  <c r="M13" i="12" s="1"/>
  <c r="L12" i="12"/>
  <c r="M12" i="12" s="1"/>
  <c r="L11" i="12"/>
  <c r="M11" i="12" s="1"/>
  <c r="L32" i="16"/>
  <c r="M32" i="16" s="1"/>
  <c r="L31" i="16"/>
  <c r="M31" i="16" s="1"/>
  <c r="L30" i="16"/>
  <c r="M30" i="16" s="1"/>
  <c r="L29" i="16"/>
  <c r="M29" i="16" s="1"/>
  <c r="L28" i="16"/>
  <c r="M28" i="16" s="1"/>
  <c r="L27" i="16"/>
  <c r="M27" i="16" s="1"/>
  <c r="L26" i="16"/>
  <c r="M26" i="16" s="1"/>
  <c r="L25" i="16"/>
  <c r="M25" i="16" s="1"/>
  <c r="L24" i="16"/>
  <c r="M24" i="16" s="1"/>
  <c r="L23" i="16"/>
  <c r="M23" i="16" s="1"/>
  <c r="L22" i="16"/>
  <c r="M22" i="16" s="1"/>
  <c r="L21" i="16"/>
  <c r="M21" i="16" s="1"/>
  <c r="L20" i="16"/>
  <c r="M20" i="16" s="1"/>
  <c r="L19" i="16"/>
  <c r="M19" i="16" s="1"/>
  <c r="L18" i="16"/>
  <c r="M18" i="16" s="1"/>
  <c r="L17" i="16"/>
  <c r="M17" i="16" s="1"/>
  <c r="L16" i="16"/>
  <c r="M16" i="16" s="1"/>
  <c r="L15" i="16"/>
  <c r="M15" i="16" s="1"/>
  <c r="L14" i="16"/>
  <c r="M14" i="16" s="1"/>
  <c r="L13" i="16"/>
  <c r="M13" i="16" s="1"/>
  <c r="L12" i="16"/>
  <c r="M12" i="16" s="1"/>
  <c r="L22" i="15"/>
  <c r="M22" i="15" s="1"/>
  <c r="L21" i="15"/>
  <c r="M21" i="15" s="1"/>
  <c r="L20" i="15"/>
  <c r="M20" i="15" s="1"/>
  <c r="L19" i="15"/>
  <c r="M19" i="15" s="1"/>
  <c r="L18" i="15"/>
  <c r="M18" i="15" s="1"/>
  <c r="L17" i="15"/>
  <c r="M17" i="15" s="1"/>
  <c r="L16" i="15"/>
  <c r="M16" i="15" s="1"/>
  <c r="L15" i="15"/>
  <c r="M15" i="15" s="1"/>
  <c r="L14" i="15"/>
  <c r="M14" i="15" s="1"/>
  <c r="L13" i="15"/>
  <c r="M13" i="15" s="1"/>
  <c r="L12" i="15"/>
  <c r="M12" i="15" s="1"/>
  <c r="L11" i="15"/>
  <c r="M11" i="15" s="1"/>
  <c r="L15" i="35"/>
  <c r="M15" i="35" s="1"/>
  <c r="L14" i="35"/>
  <c r="M14" i="35" s="1"/>
  <c r="L13" i="35"/>
  <c r="M13" i="35" s="1"/>
  <c r="L12" i="35"/>
  <c r="M12" i="35" s="1"/>
  <c r="L11" i="35"/>
  <c r="M11" i="35" s="1"/>
  <c r="L29" i="17"/>
  <c r="M29" i="17" s="1"/>
  <c r="L28" i="17"/>
  <c r="M28" i="17" s="1"/>
  <c r="L27" i="17"/>
  <c r="M27" i="17" s="1"/>
  <c r="L26" i="17"/>
  <c r="M26" i="17" s="1"/>
  <c r="L25" i="17"/>
  <c r="M25" i="17" s="1"/>
  <c r="L24" i="17"/>
  <c r="M24" i="17" s="1"/>
  <c r="L23" i="17"/>
  <c r="M23" i="17" s="1"/>
  <c r="L22" i="17"/>
  <c r="M22" i="17" s="1"/>
  <c r="L21" i="17"/>
  <c r="M21" i="17" s="1"/>
  <c r="L20" i="17"/>
  <c r="M20" i="17" s="1"/>
  <c r="L19" i="17"/>
  <c r="M19" i="17" s="1"/>
  <c r="L18" i="17"/>
  <c r="M18" i="17" s="1"/>
  <c r="L17" i="17"/>
  <c r="M17" i="17" s="1"/>
  <c r="L16" i="17"/>
  <c r="M16" i="17" s="1"/>
  <c r="L15" i="17"/>
  <c r="M15" i="17" s="1"/>
  <c r="L14" i="17"/>
  <c r="M14" i="17" s="1"/>
  <c r="L13" i="17"/>
  <c r="M13" i="17" s="1"/>
  <c r="L12" i="17"/>
  <c r="M12" i="17" s="1"/>
  <c r="L11" i="17"/>
  <c r="M11" i="17" s="1"/>
  <c r="L16" i="45"/>
  <c r="M16" i="45" s="1"/>
  <c r="L15" i="45"/>
  <c r="M15" i="45" s="1"/>
  <c r="L14" i="45"/>
  <c r="M14" i="45" s="1"/>
  <c r="L13" i="45"/>
  <c r="M13" i="45" s="1"/>
  <c r="L12" i="45"/>
  <c r="M12" i="45" s="1"/>
  <c r="L11" i="45"/>
  <c r="M11" i="45" s="1"/>
  <c r="L39" i="19"/>
  <c r="M39" i="19" s="1"/>
  <c r="L38" i="19"/>
  <c r="M38" i="19" s="1"/>
  <c r="L37" i="19"/>
  <c r="M37" i="19" s="1"/>
  <c r="L36" i="19"/>
  <c r="M36" i="19" s="1"/>
  <c r="L35" i="19"/>
  <c r="M35" i="19" s="1"/>
  <c r="L34" i="19"/>
  <c r="M34" i="19" s="1"/>
  <c r="L33" i="19"/>
  <c r="M33" i="19" s="1"/>
  <c r="L32" i="19"/>
  <c r="M32" i="19" s="1"/>
  <c r="L31" i="19"/>
  <c r="M31" i="19" s="1"/>
  <c r="L30" i="19"/>
  <c r="M30" i="19" s="1"/>
  <c r="L29" i="19"/>
  <c r="M29" i="19" s="1"/>
  <c r="L28" i="19"/>
  <c r="M28" i="19" s="1"/>
  <c r="L27" i="19"/>
  <c r="M27" i="19" s="1"/>
  <c r="L26" i="19"/>
  <c r="M26" i="19" s="1"/>
  <c r="L25" i="19"/>
  <c r="M25" i="19" s="1"/>
  <c r="L24" i="19"/>
  <c r="M24" i="19" s="1"/>
  <c r="L23" i="19"/>
  <c r="M23" i="19" s="1"/>
  <c r="L22" i="19"/>
  <c r="M22" i="19" s="1"/>
  <c r="L21" i="19"/>
  <c r="M21" i="19" s="1"/>
  <c r="L20" i="19"/>
  <c r="M20" i="19" s="1"/>
  <c r="L19" i="19"/>
  <c r="M19" i="19" s="1"/>
  <c r="L18" i="19"/>
  <c r="M18" i="19" s="1"/>
  <c r="L17" i="19"/>
  <c r="M17" i="19" s="1"/>
  <c r="L16" i="19"/>
  <c r="M16" i="19" s="1"/>
  <c r="L15" i="19"/>
  <c r="M15" i="19" s="1"/>
  <c r="L14" i="19"/>
  <c r="M14" i="19" s="1"/>
  <c r="L13" i="19"/>
  <c r="M13" i="19" s="1"/>
  <c r="L12" i="19"/>
  <c r="M12" i="19" s="1"/>
  <c r="L11" i="19"/>
  <c r="M11" i="19" s="1"/>
  <c r="L19" i="20"/>
  <c r="M19" i="20" s="1"/>
  <c r="L18" i="20"/>
  <c r="M18" i="20" s="1"/>
  <c r="L17" i="20"/>
  <c r="M17" i="20" s="1"/>
  <c r="L16" i="20"/>
  <c r="M16" i="20" s="1"/>
  <c r="L15" i="20"/>
  <c r="M15" i="20" s="1"/>
  <c r="L14" i="20"/>
  <c r="M14" i="20" s="1"/>
  <c r="L13" i="20"/>
  <c r="M13" i="20" s="1"/>
  <c r="L12" i="20"/>
  <c r="M12" i="20" s="1"/>
  <c r="L11" i="20"/>
  <c r="M11" i="20" s="1"/>
  <c r="M12" i="18"/>
  <c r="L12" i="18"/>
  <c r="L11" i="18"/>
  <c r="M11" i="18" s="1"/>
  <c r="L22" i="21"/>
  <c r="M22" i="21" s="1"/>
  <c r="L21" i="21"/>
  <c r="M21" i="21" s="1"/>
  <c r="L20" i="21"/>
  <c r="M20" i="21" s="1"/>
  <c r="L19" i="21"/>
  <c r="M19" i="21" s="1"/>
  <c r="L18" i="21"/>
  <c r="M18" i="21" s="1"/>
  <c r="L17" i="21"/>
  <c r="M17" i="21" s="1"/>
  <c r="L16" i="21"/>
  <c r="M16" i="21" s="1"/>
  <c r="L15" i="21"/>
  <c r="M15" i="21" s="1"/>
  <c r="L14" i="21"/>
  <c r="M14" i="21" s="1"/>
  <c r="L13" i="21"/>
  <c r="M13" i="21" s="1"/>
  <c r="L12" i="21"/>
  <c r="M12" i="21" s="1"/>
  <c r="L11" i="21"/>
  <c r="M11" i="21" s="1"/>
  <c r="L10" i="21"/>
  <c r="M10" i="21" s="1"/>
  <c r="L32" i="32"/>
  <c r="M32" i="32" s="1"/>
  <c r="L31" i="32"/>
  <c r="M31" i="32" s="1"/>
  <c r="L30" i="32"/>
  <c r="M30" i="32" s="1"/>
  <c r="L29" i="32"/>
  <c r="M29" i="32" s="1"/>
  <c r="L28" i="32"/>
  <c r="M28" i="32" s="1"/>
  <c r="L27" i="32"/>
  <c r="M27" i="32" s="1"/>
  <c r="L26" i="32"/>
  <c r="M26" i="32" s="1"/>
  <c r="L25" i="32"/>
  <c r="M25" i="32" s="1"/>
  <c r="L24" i="32"/>
  <c r="M24" i="32" s="1"/>
  <c r="L23" i="32"/>
  <c r="M23" i="32" s="1"/>
  <c r="L22" i="32"/>
  <c r="M22" i="32" s="1"/>
  <c r="L21" i="32"/>
  <c r="M21" i="32" s="1"/>
  <c r="L20" i="32"/>
  <c r="M20" i="32" s="1"/>
  <c r="L19" i="32"/>
  <c r="M19" i="32" s="1"/>
  <c r="L18" i="32"/>
  <c r="M18" i="32" s="1"/>
  <c r="L17" i="32"/>
  <c r="M17" i="32" s="1"/>
  <c r="L16" i="32"/>
  <c r="M16" i="32" s="1"/>
  <c r="L15" i="32"/>
  <c r="M15" i="32" s="1"/>
  <c r="L14" i="32"/>
  <c r="M14" i="32" s="1"/>
  <c r="L13" i="32"/>
  <c r="M13" i="32" s="1"/>
  <c r="L12" i="32"/>
  <c r="M12" i="32" s="1"/>
  <c r="L11" i="32"/>
  <c r="M11" i="32" s="1"/>
  <c r="L13" i="44"/>
  <c r="M13" i="44" s="1"/>
  <c r="L12" i="44"/>
  <c r="M12" i="44" s="1"/>
  <c r="L11" i="44"/>
  <c r="M11" i="44" s="1"/>
  <c r="L24" i="31"/>
  <c r="M24" i="31" s="1"/>
  <c r="L23" i="31"/>
  <c r="M23" i="31" s="1"/>
  <c r="L22" i="31"/>
  <c r="M22" i="31" s="1"/>
  <c r="L21" i="31"/>
  <c r="M21" i="31" s="1"/>
  <c r="L20" i="31"/>
  <c r="M20" i="31" s="1"/>
  <c r="L19" i="31"/>
  <c r="M19" i="31" s="1"/>
  <c r="L18" i="31"/>
  <c r="M18" i="31" s="1"/>
  <c r="L17" i="31"/>
  <c r="M17" i="31" s="1"/>
  <c r="L16" i="31"/>
  <c r="M16" i="31" s="1"/>
  <c r="L15" i="31"/>
  <c r="M15" i="31" s="1"/>
  <c r="L14" i="31"/>
  <c r="M14" i="31" s="1"/>
  <c r="L13" i="31"/>
  <c r="M13" i="31" s="1"/>
  <c r="L12" i="31"/>
  <c r="M12" i="31" s="1"/>
  <c r="L11" i="31"/>
  <c r="B13" i="48"/>
  <c r="B14" i="48" s="1"/>
  <c r="B15" i="48" s="1"/>
  <c r="B16" i="48" s="1"/>
  <c r="B17" i="48" s="1"/>
  <c r="B18" i="48" s="1"/>
  <c r="B19" i="48" s="1"/>
  <c r="B20" i="48" s="1"/>
  <c r="B21" i="48" s="1"/>
  <c r="B22" i="48" s="1"/>
  <c r="B23" i="48" s="1"/>
  <c r="B24" i="48" s="1"/>
  <c r="B25" i="48" s="1"/>
  <c r="B26" i="48" s="1"/>
  <c r="B27" i="48" s="1"/>
  <c r="B28" i="48" s="1"/>
  <c r="B29" i="48" s="1"/>
  <c r="B30" i="48" s="1"/>
  <c r="B31" i="48" s="1"/>
  <c r="B32" i="48" s="1"/>
  <c r="B33" i="48" s="1"/>
  <c r="B34" i="48" s="1"/>
  <c r="B35" i="48" s="1"/>
  <c r="B36" i="48" s="1"/>
  <c r="B37" i="48" s="1"/>
  <c r="B38" i="48" s="1"/>
  <c r="B39" i="48" s="1"/>
  <c r="B40" i="48" s="1"/>
  <c r="B41" i="48" s="1"/>
  <c r="A16" i="60"/>
  <c r="A17" i="60" s="1"/>
  <c r="A18" i="60" s="1"/>
  <c r="A19" i="60" s="1"/>
  <c r="A15" i="60"/>
  <c r="N19" i="60"/>
  <c r="P19" i="60" s="1"/>
  <c r="M19" i="60"/>
  <c r="O19" i="60" s="1"/>
  <c r="N18" i="60"/>
  <c r="P18" i="60" s="1"/>
  <c r="M18" i="60"/>
  <c r="O18" i="60" s="1"/>
  <c r="N17" i="60"/>
  <c r="P17" i="60" s="1"/>
  <c r="M17" i="60"/>
  <c r="O17" i="60" s="1"/>
  <c r="N16" i="60"/>
  <c r="P16" i="60" s="1"/>
  <c r="M16" i="60"/>
  <c r="O16" i="60" s="1"/>
  <c r="N15" i="60"/>
  <c r="P15" i="60" s="1"/>
  <c r="M15" i="60"/>
  <c r="O15" i="60" s="1"/>
  <c r="N14" i="60"/>
  <c r="P14" i="60" s="1"/>
  <c r="M14" i="60"/>
  <c r="O14" i="60" s="1"/>
  <c r="N14" i="61"/>
  <c r="P14" i="61" s="1"/>
  <c r="M14" i="61"/>
  <c r="O14" i="61" s="1"/>
  <c r="A14" i="61"/>
  <c r="N13" i="61"/>
  <c r="P13" i="61" s="1"/>
  <c r="M13" i="61"/>
  <c r="O13" i="61" s="1"/>
  <c r="A13" i="61"/>
  <c r="N13" i="60"/>
  <c r="P13" i="60" s="1"/>
  <c r="M13" i="60"/>
  <c r="O13" i="60" s="1"/>
  <c r="A13" i="60"/>
  <c r="A14" i="60" s="1"/>
  <c r="N56" i="59"/>
  <c r="P56" i="59" s="1"/>
  <c r="M56" i="59"/>
  <c r="O56" i="59" s="1"/>
  <c r="N55" i="59"/>
  <c r="P55" i="59" s="1"/>
  <c r="M55" i="59"/>
  <c r="O55" i="59" s="1"/>
  <c r="N54" i="59"/>
  <c r="P54" i="59" s="1"/>
  <c r="M54" i="59"/>
  <c r="O54" i="59" s="1"/>
  <c r="P53" i="59"/>
  <c r="N53" i="59"/>
  <c r="M53" i="59"/>
  <c r="O53" i="59" s="1"/>
  <c r="N52" i="59"/>
  <c r="P52" i="59" s="1"/>
  <c r="M52" i="59"/>
  <c r="O52" i="59" s="1"/>
  <c r="N51" i="59"/>
  <c r="P51" i="59" s="1"/>
  <c r="M51" i="59"/>
  <c r="O51" i="59" s="1"/>
  <c r="N50" i="59"/>
  <c r="P50" i="59" s="1"/>
  <c r="M50" i="59"/>
  <c r="O50" i="59" s="1"/>
  <c r="N49" i="59"/>
  <c r="P49" i="59" s="1"/>
  <c r="M49" i="59"/>
  <c r="O49" i="59" s="1"/>
  <c r="N48" i="59"/>
  <c r="P48" i="59" s="1"/>
  <c r="M48" i="59"/>
  <c r="O48" i="59" s="1"/>
  <c r="N47" i="59"/>
  <c r="P47" i="59" s="1"/>
  <c r="M47" i="59"/>
  <c r="O47" i="59" s="1"/>
  <c r="N46" i="59"/>
  <c r="P46" i="59" s="1"/>
  <c r="M46" i="59"/>
  <c r="O46" i="59" s="1"/>
  <c r="N45" i="59"/>
  <c r="P45" i="59" s="1"/>
  <c r="M45" i="59"/>
  <c r="O45" i="59" s="1"/>
  <c r="N44" i="59"/>
  <c r="P44" i="59" s="1"/>
  <c r="M44" i="59"/>
  <c r="O44" i="59" s="1"/>
  <c r="N43" i="59"/>
  <c r="P43" i="59" s="1"/>
  <c r="M43" i="59"/>
  <c r="O43" i="59" s="1"/>
  <c r="N42" i="59"/>
  <c r="P42" i="59" s="1"/>
  <c r="M42" i="59"/>
  <c r="O42" i="59" s="1"/>
  <c r="N41" i="59"/>
  <c r="P41" i="59" s="1"/>
  <c r="M41" i="59"/>
  <c r="O41" i="59" s="1"/>
  <c r="N40" i="59"/>
  <c r="P40" i="59" s="1"/>
  <c r="M40" i="59"/>
  <c r="O40" i="59" s="1"/>
  <c r="N39" i="59"/>
  <c r="P39" i="59" s="1"/>
  <c r="M39" i="59"/>
  <c r="O39" i="59" s="1"/>
  <c r="N38" i="59"/>
  <c r="P38" i="59" s="1"/>
  <c r="M38" i="59"/>
  <c r="O38" i="59" s="1"/>
  <c r="N37" i="59"/>
  <c r="P37" i="59" s="1"/>
  <c r="M37" i="59"/>
  <c r="O37" i="59" s="1"/>
  <c r="N36" i="59"/>
  <c r="P36" i="59" s="1"/>
  <c r="M36" i="59"/>
  <c r="O36" i="59" s="1"/>
  <c r="N35" i="59"/>
  <c r="P35" i="59" s="1"/>
  <c r="M35" i="59"/>
  <c r="O35" i="59" s="1"/>
  <c r="N34" i="59"/>
  <c r="P34" i="59" s="1"/>
  <c r="M34" i="59"/>
  <c r="O34" i="59" s="1"/>
  <c r="N33" i="59"/>
  <c r="P33" i="59" s="1"/>
  <c r="M33" i="59"/>
  <c r="O33" i="59" s="1"/>
  <c r="N32" i="59"/>
  <c r="P32" i="59" s="1"/>
  <c r="M32" i="59"/>
  <c r="O32" i="59" s="1"/>
  <c r="N31" i="59"/>
  <c r="P31" i="59" s="1"/>
  <c r="M31" i="59"/>
  <c r="O31" i="59" s="1"/>
  <c r="N30" i="59"/>
  <c r="P30" i="59" s="1"/>
  <c r="M30" i="59"/>
  <c r="O30" i="59" s="1"/>
  <c r="N29" i="59"/>
  <c r="P29" i="59" s="1"/>
  <c r="M29" i="59"/>
  <c r="O29" i="59" s="1"/>
  <c r="N28" i="59"/>
  <c r="P28" i="59" s="1"/>
  <c r="M28" i="59"/>
  <c r="O28" i="59" s="1"/>
  <c r="N27" i="59"/>
  <c r="P27" i="59" s="1"/>
  <c r="M27" i="59"/>
  <c r="O27" i="59" s="1"/>
  <c r="N26" i="59"/>
  <c r="P26" i="59" s="1"/>
  <c r="M26" i="59"/>
  <c r="O26" i="59" s="1"/>
  <c r="N25" i="59"/>
  <c r="P25" i="59" s="1"/>
  <c r="M25" i="59"/>
  <c r="O25" i="59" s="1"/>
  <c r="N24" i="59"/>
  <c r="P24" i="59" s="1"/>
  <c r="M24" i="59"/>
  <c r="O24" i="59" s="1"/>
  <c r="N23" i="59"/>
  <c r="P23" i="59" s="1"/>
  <c r="M23" i="59"/>
  <c r="O23" i="59" s="1"/>
  <c r="N22" i="59"/>
  <c r="P22" i="59" s="1"/>
  <c r="M22" i="59"/>
  <c r="O22" i="59" s="1"/>
  <c r="P21" i="59"/>
  <c r="N21" i="59"/>
  <c r="M21" i="59"/>
  <c r="O21" i="59" s="1"/>
  <c r="N20" i="59"/>
  <c r="P20" i="59" s="1"/>
  <c r="M20" i="59"/>
  <c r="O20" i="59" s="1"/>
  <c r="N19" i="59"/>
  <c r="P19" i="59" s="1"/>
  <c r="M19" i="59"/>
  <c r="O19" i="59" s="1"/>
  <c r="N18" i="59"/>
  <c r="P18" i="59" s="1"/>
  <c r="M18" i="59"/>
  <c r="O18" i="59" s="1"/>
  <c r="N17" i="59"/>
  <c r="P17" i="59" s="1"/>
  <c r="M17" i="59"/>
  <c r="O17" i="59" s="1"/>
  <c r="N16" i="59"/>
  <c r="P16" i="59" s="1"/>
  <c r="M16" i="59"/>
  <c r="O16" i="59" s="1"/>
  <c r="N15" i="59"/>
  <c r="P15" i="59" s="1"/>
  <c r="M15" i="59"/>
  <c r="O15" i="59" s="1"/>
  <c r="N14" i="59"/>
  <c r="P14" i="59" s="1"/>
  <c r="M14" i="59"/>
  <c r="O14" i="59" s="1"/>
  <c r="N13" i="59"/>
  <c r="P13" i="59" s="1"/>
  <c r="M13" i="59"/>
  <c r="O13" i="59" s="1"/>
  <c r="A13" i="59"/>
  <c r="A14" i="59" s="1"/>
  <c r="A15" i="59" s="1"/>
  <c r="A16" i="59" s="1"/>
  <c r="A17" i="59" s="1"/>
  <c r="A18" i="59" s="1"/>
  <c r="A19" i="59" s="1"/>
  <c r="A20" i="59" s="1"/>
  <c r="A21" i="59" s="1"/>
  <c r="A22" i="59" s="1"/>
  <c r="A23" i="59" s="1"/>
  <c r="A24" i="59" s="1"/>
  <c r="A25" i="59" s="1"/>
  <c r="A26" i="59" s="1"/>
  <c r="A27" i="59" s="1"/>
  <c r="A28" i="59" s="1"/>
  <c r="A29" i="59" s="1"/>
  <c r="A30" i="59" s="1"/>
  <c r="A31" i="59" s="1"/>
  <c r="A32" i="59" s="1"/>
  <c r="A33" i="59" s="1"/>
  <c r="A34" i="59" s="1"/>
  <c r="A35" i="59" s="1"/>
  <c r="A36" i="59" s="1"/>
  <c r="A37" i="59" s="1"/>
  <c r="A38" i="59" s="1"/>
  <c r="A39" i="59" s="1"/>
  <c r="A40" i="59" s="1"/>
  <c r="A41" i="59" s="1"/>
  <c r="A42" i="59" s="1"/>
  <c r="A43" i="59" s="1"/>
  <c r="A44" i="59" s="1"/>
  <c r="A45" i="59" s="1"/>
  <c r="A46" i="59" s="1"/>
  <c r="A47" i="59" s="1"/>
  <c r="A48" i="59" s="1"/>
  <c r="A49" i="59" s="1"/>
  <c r="A50" i="59" s="1"/>
  <c r="A51" i="59" s="1"/>
  <c r="A52" i="59" s="1"/>
  <c r="A53" i="59" s="1"/>
  <c r="A54" i="59" s="1"/>
  <c r="A55" i="59" s="1"/>
  <c r="A56" i="59" s="1"/>
  <c r="B14" i="16"/>
  <c r="B15" i="16" s="1"/>
  <c r="B16" i="16" s="1"/>
  <c r="B17" i="16" s="1"/>
  <c r="B18" i="16" s="1"/>
  <c r="B19" i="16" s="1"/>
  <c r="B20" i="16" s="1"/>
  <c r="B21" i="16" s="1"/>
  <c r="B22" i="16" s="1"/>
  <c r="B23" i="16" s="1"/>
  <c r="B24" i="16" s="1"/>
  <c r="B25" i="16" s="1"/>
  <c r="B26" i="16" s="1"/>
  <c r="B27" i="16" s="1"/>
  <c r="B28" i="16" s="1"/>
  <c r="B29" i="16" s="1"/>
  <c r="B30" i="16" s="1"/>
  <c r="B31" i="16" s="1"/>
  <c r="B32" i="16" s="1"/>
  <c r="M33" i="16" l="1"/>
  <c r="O15" i="61"/>
  <c r="P15" i="61"/>
  <c r="P20" i="60"/>
  <c r="O20" i="60"/>
  <c r="P57" i="59"/>
  <c r="O57" i="59"/>
  <c r="B13" i="57"/>
  <c r="B14" i="57" s="1"/>
  <c r="B15" i="57" s="1"/>
  <c r="B16" i="57" s="1"/>
  <c r="B17" i="57" s="1"/>
  <c r="B18" i="57" s="1"/>
  <c r="B19" i="57" s="1"/>
  <c r="B20" i="57" s="1"/>
  <c r="B21" i="57" s="1"/>
  <c r="B22" i="57" s="1"/>
  <c r="B23" i="57" s="1"/>
  <c r="B24" i="57" s="1"/>
  <c r="B25" i="57" s="1"/>
  <c r="B13" i="31" l="1"/>
  <c r="B14" i="31" s="1"/>
  <c r="B15" i="31" s="1"/>
  <c r="B16" i="31" s="1"/>
  <c r="B17" i="31" s="1"/>
  <c r="B18" i="31" s="1"/>
  <c r="B19" i="31" s="1"/>
  <c r="B20" i="31" s="1"/>
  <c r="B21" i="31" s="1"/>
  <c r="B22" i="31" s="1"/>
  <c r="B23" i="31" s="1"/>
  <c r="B24" i="31" s="1"/>
  <c r="B12" i="58"/>
  <c r="B13" i="58" s="1"/>
  <c r="B14" i="58" s="1"/>
  <c r="B15" i="58" s="1"/>
  <c r="B16" i="58" s="1"/>
  <c r="B17" i="58" s="1"/>
  <c r="B18" i="58" s="1"/>
  <c r="B19" i="58" s="1"/>
  <c r="B20" i="58" s="1"/>
  <c r="B21" i="58" s="1"/>
  <c r="B22" i="58" s="1"/>
  <c r="B23" i="58" s="1"/>
  <c r="B24" i="58" s="1"/>
  <c r="B25" i="58" s="1"/>
  <c r="B26" i="58" s="1"/>
  <c r="B27" i="58" s="1"/>
  <c r="B28" i="58" s="1"/>
  <c r="B12" i="57"/>
  <c r="B12" i="56"/>
  <c r="B13" i="56" s="1"/>
  <c r="B14" i="56" s="1"/>
  <c r="B15" i="56" s="1"/>
  <c r="B16" i="56" s="1"/>
  <c r="M29" i="58" l="1"/>
  <c r="M26" i="57"/>
  <c r="M17" i="56"/>
  <c r="B12" i="48" l="1"/>
  <c r="B12" i="47"/>
  <c r="B13" i="45"/>
  <c r="B14" i="45" s="1"/>
  <c r="B15" i="45" s="1"/>
  <c r="B16" i="45" s="1"/>
  <c r="B12" i="44"/>
  <c r="B13" i="44" s="1"/>
  <c r="B17" i="19"/>
  <c r="B18" i="19" s="1"/>
  <c r="B19" i="19" s="1"/>
  <c r="B23" i="19"/>
  <c r="B24" i="19" s="1"/>
  <c r="B25" i="19" s="1"/>
  <c r="B26" i="19" s="1"/>
  <c r="B27" i="19" s="1"/>
  <c r="B28" i="19" s="1"/>
  <c r="B29" i="19" s="1"/>
  <c r="B30" i="19" s="1"/>
  <c r="B31" i="19" s="1"/>
  <c r="B32" i="19" s="1"/>
  <c r="B33" i="19" s="1"/>
  <c r="B34" i="19" s="1"/>
  <c r="B35" i="19" s="1"/>
  <c r="B36" i="19" s="1"/>
  <c r="B37" i="19" s="1"/>
  <c r="B38" i="19" s="1"/>
  <c r="B39" i="19" s="1"/>
  <c r="M11" i="31"/>
  <c r="B12" i="12"/>
  <c r="B13" i="12" s="1"/>
  <c r="B14" i="12" s="1"/>
  <c r="B15" i="12" s="1"/>
  <c r="B16" i="12" s="1"/>
  <c r="B17" i="12" s="1"/>
  <c r="B18" i="12" s="1"/>
  <c r="B19" i="12" s="1"/>
  <c r="B20" i="12" s="1"/>
  <c r="B13" i="16"/>
  <c r="B12" i="15"/>
  <c r="B13" i="15" s="1"/>
  <c r="B14" i="15" s="1"/>
  <c r="B15" i="15" s="1"/>
  <c r="B16" i="15" s="1"/>
  <c r="B17" i="15" s="1"/>
  <c r="B18" i="15" s="1"/>
  <c r="B19" i="15" s="1"/>
  <c r="B20" i="15" s="1"/>
  <c r="B21" i="15" s="1"/>
  <c r="B22" i="15" s="1"/>
  <c r="M16" i="35"/>
  <c r="B12" i="35"/>
  <c r="B12" i="17"/>
  <c r="B13" i="17" s="1"/>
  <c r="B14" i="17" s="1"/>
  <c r="B15" i="17" s="1"/>
  <c r="B16" i="17" s="1"/>
  <c r="B17" i="17" s="1"/>
  <c r="B18" i="17" s="1"/>
  <c r="B19" i="17" s="1"/>
  <c r="B20" i="17" s="1"/>
  <c r="B21" i="17" s="1"/>
  <c r="B22" i="17" s="1"/>
  <c r="B23" i="17" s="1"/>
  <c r="B24" i="17" s="1"/>
  <c r="B25" i="17" s="1"/>
  <c r="B26" i="17" s="1"/>
  <c r="B29" i="17" s="1"/>
  <c r="B12" i="19"/>
  <c r="B13" i="19"/>
  <c r="B14" i="19" s="1"/>
  <c r="B15" i="19" s="1"/>
  <c r="B12" i="18"/>
  <c r="B12" i="32"/>
  <c r="B14" i="32"/>
  <c r="B15" i="32" s="1"/>
  <c r="B16" i="32" s="1"/>
  <c r="B17" i="32" s="1"/>
  <c r="B18" i="32" s="1"/>
  <c r="B19" i="32" s="1"/>
  <c r="B20" i="32" s="1"/>
  <c r="B21" i="32" s="1"/>
  <c r="B22" i="32" s="1"/>
  <c r="B24" i="32"/>
  <c r="B25" i="32"/>
  <c r="B26" i="32"/>
  <c r="B27" i="32" s="1"/>
  <c r="B28" i="32" s="1"/>
  <c r="B29" i="32" s="1"/>
  <c r="B30" i="32" s="1"/>
  <c r="B31" i="32" s="1"/>
  <c r="B32" i="32" s="1"/>
  <c r="B11" i="21"/>
  <c r="B12" i="20"/>
  <c r="B12" i="31"/>
  <c r="M14" i="44" l="1"/>
  <c r="M23" i="12"/>
  <c r="M17" i="45"/>
  <c r="M23" i="15"/>
  <c r="M40" i="19"/>
  <c r="M13" i="18"/>
  <c r="M42" i="48"/>
  <c r="M30" i="47"/>
  <c r="M30" i="17"/>
  <c r="M20" i="20"/>
  <c r="M23" i="21"/>
  <c r="M33" i="32"/>
  <c r="M25" i="31"/>
</calcChain>
</file>

<file path=xl/sharedStrings.xml><?xml version="1.0" encoding="utf-8"?>
<sst xmlns="http://schemas.openxmlformats.org/spreadsheetml/2006/main" count="1272" uniqueCount="431">
  <si>
    <t>SIRUP, pomaranča, večja pakiranja</t>
  </si>
  <si>
    <t>ŠUNKA, kuhana</t>
  </si>
  <si>
    <t>SALAMA, poltrajna, posebna</t>
  </si>
  <si>
    <t>SALAMA, poltrajna, pariška</t>
  </si>
  <si>
    <t>SALAMA, poltrajna, šunkarica</t>
  </si>
  <si>
    <t>KLOBASA, pečenice</t>
  </si>
  <si>
    <t>SLANINA, pečena v kosu</t>
  </si>
  <si>
    <t>SLANINA, hamburška, rolana</t>
  </si>
  <si>
    <t>VRAT, prekajeni BK</t>
  </si>
  <si>
    <t>TUNA, v olivnem olju, 80 g</t>
  </si>
  <si>
    <t>SKUPAJ SKLOP 6:</t>
  </si>
  <si>
    <t>l</t>
  </si>
  <si>
    <t>DIMLJENA ŠUNKA, v kosu</t>
  </si>
  <si>
    <t>PIŠČANČJE MESO, sveže, bedra</t>
  </si>
  <si>
    <t>HRENOVKE, piščančje s sirom</t>
  </si>
  <si>
    <t>ANANAS</t>
  </si>
  <si>
    <t>ČAJ planinski 1000g</t>
  </si>
  <si>
    <t>PAPRIKA rdeča sladka mleta 1000g</t>
  </si>
  <si>
    <t>POPER črni mleti 1000g</t>
  </si>
  <si>
    <t>SLADKOR, mleti, 500 g</t>
  </si>
  <si>
    <t>SVALJKI, krompirjevi s skuto</t>
  </si>
  <si>
    <t>BLAG. ZNAMKA/GRAMATURA</t>
  </si>
  <si>
    <t>OCVRTKI, krompirjevi, s skuto</t>
  </si>
  <si>
    <t>OCVRTKI, zdrobovi</t>
  </si>
  <si>
    <t>POLPETI, sojini</t>
  </si>
  <si>
    <t>LAZANJA, predkuhana</t>
  </si>
  <si>
    <t>ZAVITEK, jabolčni</t>
  </si>
  <si>
    <t>ŠTRUKLJI, skutini</t>
  </si>
  <si>
    <t>ČEŠNJE</t>
  </si>
  <si>
    <t>BANANE</t>
  </si>
  <si>
    <t>GROZDJE, belo</t>
  </si>
  <si>
    <t>GROZDJE, črno</t>
  </si>
  <si>
    <t>MANDARINE</t>
  </si>
  <si>
    <t>KIVI</t>
  </si>
  <si>
    <t>JAGODE</t>
  </si>
  <si>
    <t>KLEMENTINE</t>
  </si>
  <si>
    <t>LIMONE</t>
  </si>
  <si>
    <t>LUBENICE</t>
  </si>
  <si>
    <t>MELONE</t>
  </si>
  <si>
    <t>MARELICE</t>
  </si>
  <si>
    <t>OREHI, oluščena jedrca</t>
  </si>
  <si>
    <t>SLIVE</t>
  </si>
  <si>
    <t>CORDON BLUE, piščančji</t>
  </si>
  <si>
    <t>SOLATA, zelena, endivija</t>
  </si>
  <si>
    <t>RADIČ, rdeči</t>
  </si>
  <si>
    <t>ŠAMPINJONI, sveži</t>
  </si>
  <si>
    <t>ČEBULA</t>
  </si>
  <si>
    <t>ČESEN, zimski</t>
  </si>
  <si>
    <t>KORENJE</t>
  </si>
  <si>
    <t>REPA, kisla</t>
  </si>
  <si>
    <t>ZELJE, glave</t>
  </si>
  <si>
    <t>ZELJE, kislo</t>
  </si>
  <si>
    <t>PARADIŽNIK</t>
  </si>
  <si>
    <t>PAPRIKA, rumena</t>
  </si>
  <si>
    <t>PAPRIKA, rdeča</t>
  </si>
  <si>
    <t>KUMARICE</t>
  </si>
  <si>
    <t>PETERŠILJ, svež</t>
  </si>
  <si>
    <t>BUČKE</t>
  </si>
  <si>
    <t>CVETAČA</t>
  </si>
  <si>
    <t>POR</t>
  </si>
  <si>
    <t>ZELJE, kislo, 1/1</t>
  </si>
  <si>
    <t xml:space="preserve">SIR EDAMEC 40% M.M. </t>
  </si>
  <si>
    <t xml:space="preserve">MILERAM 400G </t>
  </si>
  <si>
    <t>VODA negazirana  izvirska 0,5 L</t>
  </si>
  <si>
    <t>VANILIN SLADKOR 1000 g</t>
  </si>
  <si>
    <t>PECILNI PRAŠEK 1000g</t>
  </si>
  <si>
    <t>SKUPAJ SKLOP 14:</t>
  </si>
  <si>
    <t>MAJONEZA, v tubi, 165 g</t>
  </si>
  <si>
    <t>PURANJE MESO, sveže, file</t>
  </si>
  <si>
    <t>SALAMA, posebna, piščančja</t>
  </si>
  <si>
    <t>ARTIKEL</t>
  </si>
  <si>
    <t>KOLIČINA</t>
  </si>
  <si>
    <t>E.M.</t>
  </si>
  <si>
    <t>CENA BREZ DDV</t>
  </si>
  <si>
    <t>DDV %</t>
  </si>
  <si>
    <t>CENA Z DDV</t>
  </si>
  <si>
    <t>VREDNOST Z DDV</t>
  </si>
  <si>
    <t>PONUDNIK:</t>
  </si>
  <si>
    <t>SPECIFIKACIJA PREDRAČUNA</t>
  </si>
  <si>
    <t>ZŠ</t>
  </si>
  <si>
    <t>SKUPAJ SKLOP 13:</t>
  </si>
  <si>
    <t>kg</t>
  </si>
  <si>
    <t>SKUPAJ SKLOP 1:</t>
  </si>
  <si>
    <t>Kraj in datum:</t>
  </si>
  <si>
    <t>Žig:</t>
  </si>
  <si>
    <t>Podpis odgovorne osebe:</t>
  </si>
  <si>
    <t>SKUPAJ SKLOP 2:</t>
  </si>
  <si>
    <t>SKUPAJ SKLOP 3:</t>
  </si>
  <si>
    <t>SKUPAJ SKLOP 4:</t>
  </si>
  <si>
    <t>SKUPAJ SKLOP 5:</t>
  </si>
  <si>
    <t>SKUPAJ SKLOP 7:</t>
  </si>
  <si>
    <t>SKUPAJ SKLOP 8:</t>
  </si>
  <si>
    <t>SKUPAJ SKLOP 9:</t>
  </si>
  <si>
    <t>SKUPAJ SKLOP 10:</t>
  </si>
  <si>
    <t>SKUPAJ SKLOP 11:</t>
  </si>
  <si>
    <t>SKUPAJ SKLOP 12:</t>
  </si>
  <si>
    <t>BROKOLI, 2500G</t>
  </si>
  <si>
    <t>CVETAČA, 2500G</t>
  </si>
  <si>
    <t>GRAH, 2500G</t>
  </si>
  <si>
    <t>ZELENJAVNA MEŠANICA 6MIX, 2500G</t>
  </si>
  <si>
    <t>JAGODE, 2500G</t>
  </si>
  <si>
    <t>MALINE, 2500G</t>
  </si>
  <si>
    <t>DROBTINE  500g</t>
  </si>
  <si>
    <t>FRANCOSKI ROGLJIČ, 60 g(polnjen z marmelado , lešnikovo kremo)</t>
  </si>
  <si>
    <t>BUREK , sirov</t>
  </si>
  <si>
    <t>TESTO VLEČENO</t>
  </si>
  <si>
    <t>TUNA, v rastlinskem olju, 1705 g</t>
  </si>
  <si>
    <t>KUHAN PRŠUT</t>
  </si>
  <si>
    <t>NAROČNIK:    OSNOVNA ŠOLA MOZIRJE</t>
  </si>
  <si>
    <t xml:space="preserve">                          Šolska ulica 23, 3330 Mozirje</t>
  </si>
  <si>
    <t>HRUŠKE, porcijske</t>
  </si>
  <si>
    <t xml:space="preserve">NEKTARINE </t>
  </si>
  <si>
    <t>ČOKOLADNI NAMAZ dvobarvni 750 g kot Viki</t>
  </si>
  <si>
    <t>KAKAV, prah, 1000 g</t>
  </si>
  <si>
    <t>KAVA, prava, 100 g, mleta, kot Barcafe</t>
  </si>
  <si>
    <t>KAVNI NAD.MEŠ.BE.K.FRANCK1KG</t>
  </si>
  <si>
    <t>KAVNI NAD.MEŠ.BE.K.FRANCK, 1000 g</t>
  </si>
  <si>
    <t>CORN FLAKES  500 g</t>
  </si>
  <si>
    <t>SALAMA, trajna, kmečka</t>
  </si>
  <si>
    <t>KLOBASA, pivska</t>
  </si>
  <si>
    <t>PRŠUT, v kosu</t>
  </si>
  <si>
    <t>PRŠUT, narezan</t>
  </si>
  <si>
    <t>SLANINA, hamburška</t>
  </si>
  <si>
    <t>OCVIRKI</t>
  </si>
  <si>
    <t>Blago v ponudbi je I. kakovostnega razreda.</t>
  </si>
  <si>
    <t>KARE B.K. suhi</t>
  </si>
  <si>
    <t>ALPSKO MLEKO 3,5% m.m. 1/1 SC</t>
  </si>
  <si>
    <t>ČOKOLADNO MLEKO TB 1/5 SLIM</t>
  </si>
  <si>
    <t>KREM SLAD.VANILIJA 4L</t>
  </si>
  <si>
    <t>KREM SLAD.ČOKOLADA 4L</t>
  </si>
  <si>
    <t>KREM SLADOLED GOZDNI SADEŽI 4 L</t>
  </si>
  <si>
    <t>SMETANA SVEŽA SLADKA 35 % m.m. TR 1/1</t>
  </si>
  <si>
    <t>MILERAM 400G MU CUISINE</t>
  </si>
  <si>
    <t>JURČKI CELI</t>
  </si>
  <si>
    <t>BROKOLI</t>
  </si>
  <si>
    <t>BLITVA</t>
  </si>
  <si>
    <t>FEFERONI, nepekoči, 930 g</t>
  </si>
  <si>
    <t>mleko odprto 10/1 3,5 mm</t>
  </si>
  <si>
    <t>GOVEJA JUHA 1/1 kg</t>
  </si>
  <si>
    <t>GOBOVA JUHA 1/1 kg</t>
  </si>
  <si>
    <t xml:space="preserve"> </t>
  </si>
  <si>
    <t>SIR kot  GAUDAR</t>
  </si>
  <si>
    <t>SKUTA Z NAJMANJ 35% MM 5/1</t>
  </si>
  <si>
    <t>NAMAZ SIRNI S SMETANO 140 G</t>
  </si>
  <si>
    <t>JUNEČJE MESO b.k., stegno</t>
  </si>
  <si>
    <t xml:space="preserve">Sklop 1: Meso </t>
  </si>
  <si>
    <t>PIŠČANČJE MESO, sveže, prsa</t>
  </si>
  <si>
    <t>PIŠČANČJE MESO, sveže, krače</t>
  </si>
  <si>
    <t>PIŠČANČJE MESO, sveže, zrezki, file</t>
  </si>
  <si>
    <t>PIŠČANČJE MESO, sveže, krila</t>
  </si>
  <si>
    <t>HRENOVKE, piščančje, v naravnem ovoju</t>
  </si>
  <si>
    <t>PIŠČANČJA NABODALA</t>
  </si>
  <si>
    <t>kos</t>
  </si>
  <si>
    <t>JUNEČJE MESO b.k., stegno - zrezki</t>
  </si>
  <si>
    <t>SVINJSKO MESO, b.k., stegno</t>
  </si>
  <si>
    <t xml:space="preserve">JUNEČJE MESO b.k., kocke 20x20 </t>
  </si>
  <si>
    <t>SVINJSKO MESO, b.k., lax kare</t>
  </si>
  <si>
    <t>MEŠANO MESO ZA ČEVAPČIČE, PLESKAVICE</t>
  </si>
  <si>
    <t>KLOBASA, kranjska</t>
  </si>
  <si>
    <t>SALAMA, trajna, ogrska</t>
  </si>
  <si>
    <t>ZAŠINEK</t>
  </si>
  <si>
    <t>NAMAZ SIRNI S ŠUNKO 140 G</t>
  </si>
  <si>
    <t>NAMAZ SIRNI S PAPRIKO 140G</t>
  </si>
  <si>
    <t>NAMAZ SIRNI S TUNO 140 G</t>
  </si>
  <si>
    <t>NAMAZ MLEČNI LAHKI S HRENOM 140G</t>
  </si>
  <si>
    <t>NAMAZ MLEČNI LAHKI Z ZELIŠČI 140</t>
  </si>
  <si>
    <t>MU NAM.PETER/ČES 140G</t>
  </si>
  <si>
    <t>MU NAM.LAH.KUMAR 140G</t>
  </si>
  <si>
    <t>MASLO 250 G</t>
  </si>
  <si>
    <t>SIR EDAMEC 40% M.M. LM</t>
  </si>
  <si>
    <t>GAUDAR</t>
  </si>
  <si>
    <t>SIR RIBANI ZA PIZZO 5 KG</t>
  </si>
  <si>
    <t>ALPSKI TOPLJENI SIR 140 G</t>
  </si>
  <si>
    <t>PIRAN KORNET ČOKOLADA 125 ml</t>
  </si>
  <si>
    <t>PIRAN KORNET VANILJA 125 ml</t>
  </si>
  <si>
    <t>Seznanjeni smo z dejstvom, da se razpisane količine blaga med letom lahko spremenijo.</t>
  </si>
  <si>
    <t>Pri izdelavi predračuna so upoštevane zahtevane enote mere ter vse strokovne in ostale zahteve naročnika.</t>
  </si>
  <si>
    <t>SKUPAJ SKLOP 16:</t>
  </si>
  <si>
    <t>NAMAZ SIRNI LAHKI S HRENOM 140G</t>
  </si>
  <si>
    <t>NAMAZ SIRNI LAHKI Z ZELIŠČI 140</t>
  </si>
  <si>
    <t>NAMAZ SIRNI ZEL.-PETERŠILJ/ČESEN 140G</t>
  </si>
  <si>
    <t>NAMAZ SIRNI LAHKI KUMARE 140G</t>
  </si>
  <si>
    <t>JOGURT TEKOČI SADNI 1 L</t>
  </si>
  <si>
    <t>JOGURT TEKOČI NAVADNI 1 L</t>
  </si>
  <si>
    <t>KORNET ČOKOLADA 125 ml</t>
  </si>
  <si>
    <t>KORNET VANILJA 125 ml</t>
  </si>
  <si>
    <t>SIR TOPLJENI ALPSKI 140 G</t>
  </si>
  <si>
    <t>NAMAZ MLEČNI Z ZELIŠČI 140 G</t>
  </si>
  <si>
    <t>NAMAZ MLEČNI 140 G</t>
  </si>
  <si>
    <t>KRUH POLNOZRNATI v modelu, rezan, pakiran</t>
  </si>
  <si>
    <t>KRUH KORUZNI MEŠANI, rezan, pakiran</t>
  </si>
  <si>
    <t>KRUH AJDOV v modelu, rezan, pakiran</t>
  </si>
  <si>
    <t>KRUH RŽENI v modelu, rezan, pakiran</t>
  </si>
  <si>
    <t>KRUH GRAHAM,rezan, pakiran</t>
  </si>
  <si>
    <t>KRUH AJDOV Z OREHI</t>
  </si>
  <si>
    <t xml:space="preserve">KRUH OVSENI </t>
  </si>
  <si>
    <t>KRUH MEŠANI - KMEČKI HLEBEC</t>
  </si>
  <si>
    <t>ŽEMLJA črna, rezana, 80g</t>
  </si>
  <si>
    <t>ŽEMLJA bela, rezana, 80g</t>
  </si>
  <si>
    <t>ŽEMLJA s semeni, 80g</t>
  </si>
  <si>
    <t>ŽEMLJA koruzna, 80g</t>
  </si>
  <si>
    <t>ŠTRUČKA polnozrnata,  80g</t>
  </si>
  <si>
    <t>ŠTRUČKA makova,  80g</t>
  </si>
  <si>
    <t>ŠTRUČKA sirova,  80g</t>
  </si>
  <si>
    <t>BOMBETA črna, 80g</t>
  </si>
  <si>
    <t>KROF, polnjen z marmelado, 80g</t>
  </si>
  <si>
    <t>KEKSI ČAJNI</t>
  </si>
  <si>
    <t xml:space="preserve">POTICA OREHOVA  </t>
  </si>
  <si>
    <t>CMOKI z mareličnim nadevom</t>
  </si>
  <si>
    <t>TESTO listnato, razvaljano</t>
  </si>
  <si>
    <t>BUREK, mesni</t>
  </si>
  <si>
    <t>BRESKVE, porcijske</t>
  </si>
  <si>
    <t>POMARANČE, porcijske</t>
  </si>
  <si>
    <t>SLIVE, suhe, prosto brez pešk</t>
  </si>
  <si>
    <t>PAPRIKA, zelena</t>
  </si>
  <si>
    <t>KORENJE, KOCKE, 2500G</t>
  </si>
  <si>
    <t>KORENJE, MLADO, 1000G</t>
  </si>
  <si>
    <t>FIŽOL STROČJI, 2500G</t>
  </si>
  <si>
    <t>ŠPINAČA, pasirana, 2500G</t>
  </si>
  <si>
    <t>FIŽOL STROČJI</t>
  </si>
  <si>
    <t xml:space="preserve">TELEČJE MESO b.k., kare </t>
  </si>
  <si>
    <t>MESO MLETO - JUNETINA</t>
  </si>
  <si>
    <t>MESO MLETO - SVINJINA</t>
  </si>
  <si>
    <r>
      <t xml:space="preserve">MESO MLETO - MEŠANO </t>
    </r>
    <r>
      <rPr>
        <sz val="8"/>
        <color indexed="8"/>
        <rFont val="Palatino Linotype"/>
        <family val="1"/>
        <charset val="238"/>
      </rPr>
      <t>(delež: 50/50 ali  60/40)</t>
    </r>
  </si>
  <si>
    <t>HRENOVKE – telečje v naravnem ovoju</t>
  </si>
  <si>
    <t>HRENOVKE – svinjske v naravnem ovoju</t>
  </si>
  <si>
    <t>KOZICE, repi, očiščene, zamrznjene</t>
  </si>
  <si>
    <t>OSLIČ filet, zamrznjen</t>
  </si>
  <si>
    <t>OSLIČ medaljon, paniran, zamrznjen</t>
  </si>
  <si>
    <t>FIŽOL V ZRNJU, češnjevec</t>
  </si>
  <si>
    <t xml:space="preserve">Sklop 2: EKO meso </t>
  </si>
  <si>
    <t>JUNEČJE MESO EKO, b.k., stegno</t>
  </si>
  <si>
    <t>JUNEČJE MESO EKO, b.k., stegno - zrezki</t>
  </si>
  <si>
    <t xml:space="preserve">JUNEČJE MESO EKO, b.k., kocke 20x20 </t>
  </si>
  <si>
    <t>Sklop 3: Mesni izdelki</t>
  </si>
  <si>
    <t>Sklop 4: Perutninsko meso in izdelki</t>
  </si>
  <si>
    <t>Sklop 5: Jajca</t>
  </si>
  <si>
    <t>Sklop 7: Mleko in mlečni izdelki</t>
  </si>
  <si>
    <t>Sklop 9: Kruh in krušni izdelki</t>
  </si>
  <si>
    <t>Sklop 10: Slaščice in peciva</t>
  </si>
  <si>
    <t>Sklop 11: Zamrznjeni izdelki iz testa</t>
  </si>
  <si>
    <t xml:space="preserve">BIO PITNO MLEKO 3,5 % m.m. </t>
  </si>
  <si>
    <t>BIO PITNO MLEKO 3,5 % m.m.</t>
  </si>
  <si>
    <t>BIO KEFIR 3,5 % m.m.</t>
  </si>
  <si>
    <t>BIO KEFIR 3,5 % m.m., 150 g</t>
  </si>
  <si>
    <t>BIO KEFIR sadni 3,5 % m.m., 150 g</t>
  </si>
  <si>
    <t>BIO JOGURT 3,5 % m.m., 220 g</t>
  </si>
  <si>
    <t>BIOGURT JOGURT 3,5 % m.m.</t>
  </si>
  <si>
    <t>BIO  SKUTA</t>
  </si>
  <si>
    <t>BIO DOMAČA FETKA</t>
  </si>
  <si>
    <t>BIO  MASLO</t>
  </si>
  <si>
    <t>Ponudniki morajo predložiti ustrezna dokazila oz. certifikate za izdelke v tem sklopu !</t>
  </si>
  <si>
    <t>SOLATA, zelena, kristalka</t>
  </si>
  <si>
    <r>
      <t xml:space="preserve">Dostava blaga se vrši naslednji dan od uradnega prejema naročila najkasneje </t>
    </r>
    <r>
      <rPr>
        <b/>
        <sz val="8"/>
        <rFont val="Palatino Linotype"/>
        <family val="1"/>
        <charset val="238"/>
      </rPr>
      <t xml:space="preserve">med 6.00 in 7.00 uro </t>
    </r>
    <r>
      <rPr>
        <sz val="8"/>
        <rFont val="Palatino Linotype"/>
        <family val="1"/>
        <charset val="238"/>
      </rPr>
      <t>zjutraj za tekoči dan porabe.</t>
    </r>
  </si>
  <si>
    <r>
      <t xml:space="preserve">Dostava blaga se vrši naslednji dan od uradnega prejema naročila najkasneje </t>
    </r>
    <r>
      <rPr>
        <b/>
        <sz val="8"/>
        <rFont val="Palatino Linotype"/>
        <family val="1"/>
        <charset val="238"/>
      </rPr>
      <t xml:space="preserve">med med 6.00 in 7.00 uro </t>
    </r>
    <r>
      <rPr>
        <sz val="8"/>
        <rFont val="Palatino Linotype"/>
        <family val="1"/>
        <charset val="238"/>
      </rPr>
      <t>zjutraj za tekoči dan porabe.</t>
    </r>
  </si>
  <si>
    <t>Jajca razred A, TALNA REJA, velikosti L, 1/1</t>
  </si>
  <si>
    <t>Jajca razred A, TALNA REJA, velikosti XL, 1/1</t>
  </si>
  <si>
    <r>
      <t xml:space="preserve">Dostava blaga se vrši v roku </t>
    </r>
    <r>
      <rPr>
        <b/>
        <sz val="8"/>
        <rFont val="Palatino Linotype"/>
        <family val="1"/>
        <charset val="238"/>
      </rPr>
      <t>48</t>
    </r>
    <r>
      <rPr>
        <sz val="8"/>
        <rFont val="Palatino Linotype"/>
        <family val="1"/>
        <charset val="238"/>
      </rPr>
      <t xml:space="preserve"> ur od uradnega prejema naročila najkasneje do </t>
    </r>
    <r>
      <rPr>
        <b/>
        <sz val="8"/>
        <rFont val="Palatino Linotype"/>
        <family val="1"/>
        <charset val="238"/>
      </rPr>
      <t>13.</t>
    </r>
    <r>
      <rPr>
        <sz val="8"/>
        <rFont val="Palatino Linotype"/>
        <family val="1"/>
        <charset val="238"/>
      </rPr>
      <t xml:space="preserve"> ure.</t>
    </r>
  </si>
  <si>
    <r>
      <t xml:space="preserve">Dostava blaga se vrši v roku </t>
    </r>
    <r>
      <rPr>
        <b/>
        <sz val="8"/>
        <rFont val="Palatino Linotype"/>
        <family val="1"/>
        <charset val="238"/>
      </rPr>
      <t>48 u</t>
    </r>
    <r>
      <rPr>
        <sz val="8"/>
        <rFont val="Palatino Linotype"/>
        <family val="1"/>
        <charset val="238"/>
      </rPr>
      <t xml:space="preserve">r od uradnega prejema naročila najkasneje do </t>
    </r>
    <r>
      <rPr>
        <b/>
        <sz val="8"/>
        <rFont val="Palatino Linotype"/>
        <family val="1"/>
        <charset val="238"/>
      </rPr>
      <t xml:space="preserve">13. </t>
    </r>
    <r>
      <rPr>
        <sz val="8"/>
        <rFont val="Palatino Linotype"/>
        <family val="1"/>
        <charset val="238"/>
      </rPr>
      <t>ure.</t>
    </r>
  </si>
  <si>
    <r>
      <t xml:space="preserve">Dostava blaga se vrši v roku </t>
    </r>
    <r>
      <rPr>
        <b/>
        <sz val="8"/>
        <rFont val="Palatino Linotype"/>
        <family val="1"/>
        <charset val="238"/>
      </rPr>
      <t>48</t>
    </r>
    <r>
      <rPr>
        <sz val="8"/>
        <rFont val="Palatino Linotype"/>
        <family val="1"/>
        <charset val="238"/>
      </rPr>
      <t xml:space="preserve"> ur od uradnega prejema naročila najkasneje do </t>
    </r>
    <r>
      <rPr>
        <b/>
        <sz val="8"/>
        <rFont val="Palatino Linotype"/>
        <family val="1"/>
        <charset val="238"/>
      </rPr>
      <t xml:space="preserve">13. </t>
    </r>
    <r>
      <rPr>
        <sz val="8"/>
        <rFont val="Palatino Linotype"/>
        <family val="1"/>
        <charset val="238"/>
      </rPr>
      <t>ure.</t>
    </r>
  </si>
  <si>
    <t>Ponudniki morajo v polje  BLAG. ZNAMKA/GRAMATURA obvezno ob vsakem artiklu vpisati  tako blagovno znamko ponujenega blaga kot  gramaturo</t>
  </si>
  <si>
    <t>BLAG. ZNAMKA</t>
  </si>
  <si>
    <t>Sklop 6: Zamrznjene ribe</t>
  </si>
  <si>
    <t>MLEKO odprto  3,5 mm</t>
  </si>
  <si>
    <t>JOGURT ČVRSTI 3,2 % m.m. 0,5 l</t>
  </si>
  <si>
    <t>KRUH POLBELI-ŠTRUCA, rezana, pakirana 1/1 kg</t>
  </si>
  <si>
    <t>MOKA tip 500 1/1 kg</t>
  </si>
  <si>
    <t>MOKA PŠENIČNA, OSTRA  1/1 kg</t>
  </si>
  <si>
    <t>MOKA AJDOVA, 1/1 kg</t>
  </si>
  <si>
    <t>JEŠPRENJ 1/1 kg</t>
  </si>
  <si>
    <t>ZDROB, koruzni, 1/1 kg</t>
  </si>
  <si>
    <t>ŠPAGETI,  jajčne testenine 5/1 kg</t>
  </si>
  <si>
    <t>POLŽKI, jajčne testenine 5/1 kg</t>
  </si>
  <si>
    <t>PERESNIKI, jajčne testenine 10/1 kg</t>
  </si>
  <si>
    <t>REZANCI valjani, ŠIROKI 1/1 kg</t>
  </si>
  <si>
    <t>Nektar jabolko min. 50 % sadni delež 0,2 l</t>
  </si>
  <si>
    <t xml:space="preserve">Nektar pomaranča min. 50 % sadni delež 0,2 l </t>
  </si>
  <si>
    <t>Multivitaminski nektar min. 50% sadni delež 0,2 l brik</t>
  </si>
  <si>
    <t>Nektar breskev min. 50 % sadni delež 0,2 l brik</t>
  </si>
  <si>
    <t>Nektar marelica min. 43 % sadni delež 0,2 l brik</t>
  </si>
  <si>
    <t>Nektar črni ribez min. 25 % sadni delež 0,2 l brik</t>
  </si>
  <si>
    <t>Nektar borovnica min 35% sadni delež 0,2 l, brik</t>
  </si>
  <si>
    <t>Nektar hruška min. 50% sadni delež 2 dcl brik</t>
  </si>
  <si>
    <t>Nektar jabolko min 50% sadni delež 1 l</t>
  </si>
  <si>
    <t>Nektar marelica min 43% sadni delež 1 l</t>
  </si>
  <si>
    <t>Nektar pomaranča min 50% sadni delež 1 l</t>
  </si>
  <si>
    <t>Nektar jagoda min 45% sadni delež 1 l</t>
  </si>
  <si>
    <t>Nektar breskev min 50% sadni delež 1 l</t>
  </si>
  <si>
    <t>Nektar črni ribez min 25% sadni delež 1 l</t>
  </si>
  <si>
    <t>NEKTAR jabolko min. 50 % sadni delež 0,2 l</t>
  </si>
  <si>
    <t xml:space="preserve">NEKTAR pomaranča min. 50 % sadni delež 0,2 l </t>
  </si>
  <si>
    <t>NEKTAR multivitaminski min. 50% sadni delež 0,2 l brik</t>
  </si>
  <si>
    <t>NEKTAR breskev min. 50 % sadni delež 0,2 l brik</t>
  </si>
  <si>
    <t>NEKTAR marelica min. 43 % sadni delež 0,2 l brik</t>
  </si>
  <si>
    <t>NEKTAR črni ribez min. 25 % sadni delež 0,2 l brik</t>
  </si>
  <si>
    <t>NEKTAR borovnica min 35% sadni delež 0,2 l, brik</t>
  </si>
  <si>
    <t>NEKTAR jabolko min 50% sadni delež 1 l</t>
  </si>
  <si>
    <t>NEKTAR marelica min 43% sadni delež 1 l</t>
  </si>
  <si>
    <t>NEKTAR pomaranča min 50% sadni delež 1 l</t>
  </si>
  <si>
    <t>NEKTAR jagoda min 45% sadni delež 1 l</t>
  </si>
  <si>
    <t>NEKTAR breskev min 50% sadni delež 1 l</t>
  </si>
  <si>
    <t>NEKTAR črni ribez min 25% sadni delež 1 l</t>
  </si>
  <si>
    <t>SLADKOR, beli, kristalni, 1/1 kg</t>
  </si>
  <si>
    <t>SLADKOR, rjavi, 500 g</t>
  </si>
  <si>
    <t>RIŽ beli, kot  npr. Bali 5-10 kg</t>
  </si>
  <si>
    <t>OLJE OLIVNO, extra deviško 0,75 l -1 l</t>
  </si>
  <si>
    <t>OLJE BUČNO, čisto 100 % 1/1 l</t>
  </si>
  <si>
    <t>MAJONEZA, delikatesna  600-700 g</t>
  </si>
  <si>
    <t>SKUPAJ SKLOP 15:</t>
  </si>
  <si>
    <t>SOL, morska, kuhinjska, drobno mleta, 1/1 kg</t>
  </si>
  <si>
    <t>OLJE SONČNIČNO, 1/1 l</t>
  </si>
  <si>
    <t>KIS, vinski, 4%, 1/1 l</t>
  </si>
  <si>
    <t>KIS, jabolčni, 1/1 l</t>
  </si>
  <si>
    <t xml:space="preserve">SPECIFIKACIJA PREDRAČUNA </t>
  </si>
  <si>
    <t xml:space="preserve">            KOLIČINA</t>
  </si>
  <si>
    <t>CENA</t>
  </si>
  <si>
    <t>ARTIKEL                                                  EM</t>
  </si>
  <si>
    <t xml:space="preserve"> IZRAČUN</t>
  </si>
  <si>
    <t xml:space="preserve"> za 1. obdobje</t>
  </si>
  <si>
    <r>
      <t xml:space="preserve">Dostava blaga se vrši naslednji dan od uradnega prejema naročila najkasneje od </t>
    </r>
    <r>
      <rPr>
        <b/>
        <sz val="8"/>
        <rFont val="Palatino Linotype"/>
        <family val="1"/>
        <charset val="238"/>
      </rPr>
      <t>7.00</t>
    </r>
    <r>
      <rPr>
        <sz val="8"/>
        <rFont val="Palatino Linotype"/>
        <family val="1"/>
        <charset val="238"/>
      </rPr>
      <t xml:space="preserve"> do </t>
    </r>
    <r>
      <rPr>
        <b/>
        <sz val="8"/>
        <rFont val="Palatino Linotype"/>
        <family val="1"/>
        <charset val="238"/>
      </rPr>
      <t>7.30</t>
    </r>
    <r>
      <rPr>
        <sz val="8"/>
        <rFont val="Palatino Linotype"/>
        <family val="1"/>
        <charset val="238"/>
      </rPr>
      <t xml:space="preserve"> ure zjutraj za tekoči dan porabe.</t>
    </r>
  </si>
  <si>
    <t>TRILETNA</t>
  </si>
  <si>
    <t>100 %  SOK  jabolko, 1 l</t>
  </si>
  <si>
    <t>ČOKOLADA jedilna od 200 -500 g</t>
  </si>
  <si>
    <t xml:space="preserve">TELEČJE MESO b.k., kocke 20x20 </t>
  </si>
  <si>
    <t>SVINJSKO MESO b.k., kocke 20x20</t>
  </si>
  <si>
    <t>PIŠČANČJI MEDALJONI</t>
  </si>
  <si>
    <t>BUHTELJ, polnjen z marmelado</t>
  </si>
  <si>
    <t>TESTENINE, polnozrnate, razne</t>
  </si>
  <si>
    <t>BOROVNICE, 2500 G</t>
  </si>
  <si>
    <t xml:space="preserve">NAROČNIK:   </t>
  </si>
  <si>
    <t>OSNOVNA ŠOLA MOZIRJE</t>
  </si>
  <si>
    <t>Šolska ulica 23, 3330 MOZIRJE</t>
  </si>
  <si>
    <t>TELEČJE MESO b.k., stegno, zrezki</t>
  </si>
  <si>
    <t>KOSTI goveje za juho</t>
  </si>
  <si>
    <t>PIŠČANČJA PRSA v ovoju</t>
  </si>
  <si>
    <t>BRANCIN file, zamrznjen</t>
  </si>
  <si>
    <t>LIGNJI, očiščeni, zamrznjeni</t>
  </si>
  <si>
    <t>LOSOS file, zamrznjen</t>
  </si>
  <si>
    <t>ORADA file, zamrznjena</t>
  </si>
  <si>
    <t>SMUČ, file s kožo, zamrznjen</t>
  </si>
  <si>
    <t>RIBJE PALČKE, panirane, zamrznjene</t>
  </si>
  <si>
    <t>ŠTRUČKA sir-šunka,  80g</t>
  </si>
  <si>
    <t>KROMPIR, razred I., pakiran po 10 kg</t>
  </si>
  <si>
    <t>KROMPIR MLADI, razred I., minimalno 10 % odpadka, pakiran po 10 kg</t>
  </si>
  <si>
    <t>100 % SOK pomaranča, l l</t>
  </si>
  <si>
    <t>TIMIJAN 215 g, kot Kotany</t>
  </si>
  <si>
    <t>ŠETRAJ 185 g, kot Kotany</t>
  </si>
  <si>
    <t>BAZILIKA 180 g, kot Kotany</t>
  </si>
  <si>
    <t>MAJONEZA, 5 kg</t>
  </si>
  <si>
    <t>PUDING vanilija, 1 kg</t>
  </si>
  <si>
    <t>PUDING čokolada, 1 kg</t>
  </si>
  <si>
    <t>NEKTAR hruška min. 50% sadni delež 0,2 l brik</t>
  </si>
  <si>
    <t>MAJARON 100 g, kot Kotany</t>
  </si>
  <si>
    <t>PAŠTETA, jetrna, 50 g, kot Gavrilović</t>
  </si>
  <si>
    <t>PAŠTETA, kokošja, 45 g, kot Argeta</t>
  </si>
  <si>
    <t>PAŠTETA, puranja, 45 g, kot Argeta</t>
  </si>
  <si>
    <t>PAŠTETA, kokošja, 27 g, kot Argeta Junior</t>
  </si>
  <si>
    <t>PAŠTETA, tunina, 45 g, kot Argeta</t>
  </si>
  <si>
    <t>KOMPOT, mešano sadje sadje, 2500 - 4500g</t>
  </si>
  <si>
    <t>ČAJ jagoda-vanilija filter, 1250 g</t>
  </si>
  <si>
    <t>JEDILNI ŠKROB 2500 g</t>
  </si>
  <si>
    <t>JUHA z govej.cmočki ali testeninami, 2400 g, kot Knorr</t>
  </si>
  <si>
    <t>Sklop 15: Krompir</t>
  </si>
  <si>
    <t>Sklop 16: Zamrznjeno sadje in zelenjava</t>
  </si>
  <si>
    <t>Sklop 17: Sadni sokovi in sirupi</t>
  </si>
  <si>
    <t>SKUPAJ SKLOP 17:</t>
  </si>
  <si>
    <t>SKUPAJ SKLOP 18:</t>
  </si>
  <si>
    <t xml:space="preserve">* 1. obdobje od 1.01. 2021  do 30.04.2021 </t>
  </si>
  <si>
    <t>PAPRIKA RDEČA fileti, 530 g</t>
  </si>
  <si>
    <t>PARADIŽNIKOV koncentrat  580 g</t>
  </si>
  <si>
    <t>PARADIŽNIK pelati, 2550 g</t>
  </si>
  <si>
    <t>PESA RDEČA 1000 g, kot Natureta</t>
  </si>
  <si>
    <t>PESA RDEČA 4000 g, kot Natureta</t>
  </si>
  <si>
    <t>HREN delikatesni 1000 g</t>
  </si>
  <si>
    <t>KORUZA mlada zrnje, 4150 g</t>
  </si>
  <si>
    <t>KUMARE v kisu 4000 g, kot Natureta</t>
  </si>
  <si>
    <t>AJVAR, nepekoč, 540 g</t>
  </si>
  <si>
    <t>GORČICA 1050 g kot Natureta</t>
  </si>
  <si>
    <t>KUMARE 1000 g, kot Natureta</t>
  </si>
  <si>
    <t>MARMELADA šipkova 600 g</t>
  </si>
  <si>
    <t>MARMELADA jagoda 600 g, kot Natureta</t>
  </si>
  <si>
    <t>MARMELADA marelična 650 g</t>
  </si>
  <si>
    <t>ČESEN 1000g</t>
  </si>
  <si>
    <t>KUMINA mleta 450 g</t>
  </si>
  <si>
    <t>MEŠANICA ZAČIMB za meso 1050 g</t>
  </si>
  <si>
    <t>POPER  črni v zrnju 600 g</t>
  </si>
  <si>
    <t>SOJINA omaka, temna, 1,3 kg</t>
  </si>
  <si>
    <t>CMOČKI zdrobovi 1500 g, kot Knorr</t>
  </si>
  <si>
    <t>OMAKA ZA PEČENKO 500 g kot Knorr</t>
  </si>
  <si>
    <t>ČESNOVA JUHA 2700 g  kot Knorr</t>
  </si>
  <si>
    <t>ČAJ gozdni sadeži, filter  1200 g</t>
  </si>
  <si>
    <t>ČAJ šipek filter  1500g</t>
  </si>
  <si>
    <t>ČAJ pravi črni  1000g</t>
  </si>
  <si>
    <t>ČAJ sadni  malina z  vitamini filter  1200 g</t>
  </si>
  <si>
    <t>Sklop 18: Čaji</t>
  </si>
  <si>
    <t xml:space="preserve">Sklop 19: Vložena zelenjava, marmelade </t>
  </si>
  <si>
    <t>Sklop 20: Začimbe in juhe</t>
  </si>
  <si>
    <t>SKUPAJ SKLOP 19:</t>
  </si>
  <si>
    <t>SKUPAJ SKLOP 20:</t>
  </si>
  <si>
    <t>Sklop 21: Splošno prehrambeno blago</t>
  </si>
  <si>
    <t>SKUPAJ SKLOP 21:</t>
  </si>
  <si>
    <t>VLIVANCI 2/1 kg</t>
  </si>
  <si>
    <t>MLINCI 6/1 kg</t>
  </si>
  <si>
    <t>JUŠNA ZAKUHA - rinčice 4/1 kg</t>
  </si>
  <si>
    <t>RIŽ  parboiled, dolgozrnati 10/1 g</t>
  </si>
  <si>
    <t>RIŽ  parboiled, beli, brušen 1000 g</t>
  </si>
  <si>
    <t>TESTENINE špageti jajčni  500 g</t>
  </si>
  <si>
    <t xml:space="preserve">TESTENINE svedri, jajčni 10/1 kg </t>
  </si>
  <si>
    <t xml:space="preserve">TESTENINE metuljčki, jajčni  2/1 kg </t>
  </si>
  <si>
    <t xml:space="preserve">TESTENINE rezanci ozki, jušni, jajčni 500 g </t>
  </si>
  <si>
    <t>Sklop 12: Žita, mlevski izdelki, riž</t>
  </si>
  <si>
    <t xml:space="preserve">TESTENINE peresniki, jajčni 500 g </t>
  </si>
  <si>
    <t>Sklop 13: Sveže  in suho sadje in zelenjava</t>
  </si>
  <si>
    <t xml:space="preserve">                          VREDNOST Z DDV</t>
  </si>
  <si>
    <t>za 1. obdobje</t>
  </si>
  <si>
    <t>triletna</t>
  </si>
  <si>
    <t>za 1. obdobje - izbor</t>
  </si>
  <si>
    <t>triletna - predvidena</t>
  </si>
  <si>
    <t>PONUDNIKI MORAJO IZPOLNITI VSA POLJA "CENA BREZ DDV triletna" z zadnjimi tržnimi cenami ponujenega blaga</t>
  </si>
  <si>
    <t>PONUDNIKI V POLJA "CENA BREZ DDV  za 1. obdobje" izpolnijo polja za katera je naročnik vpisal količine v polja "IZRAČUN ZA 1. obdobje"</t>
  </si>
  <si>
    <t xml:space="preserve">Sklop 14: Jabolka  </t>
  </si>
  <si>
    <t>JABOLKA idared, porcijska do 120 g/komad</t>
  </si>
  <si>
    <t>JABOLKA jonagold, porcijska do 120 g/komad</t>
  </si>
  <si>
    <t>JABOLKA  topaz, porcijska do 120 g/komad</t>
  </si>
  <si>
    <t>JABOLKA zlati delišes, porcijska do 120 g/komad</t>
  </si>
  <si>
    <t>JABOLKA elstar, porcijska do 120 g/komad</t>
  </si>
  <si>
    <t>JABOLKA fuji, porcijska do 120 g/kom</t>
  </si>
  <si>
    <t>JABOLKA gala, porcijska do 120g/kom</t>
  </si>
  <si>
    <t>SIRUP, malina, 1/1 l</t>
  </si>
  <si>
    <t>SIRUP gozdni sadeži, 1/1 l</t>
  </si>
  <si>
    <t>Sklop 8: EKO mleko in mlečni izdelki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</si>
</sst>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"/>
  </numFmts>
  <fonts count="16" x14ac:knownFonts="1">
    <font>
      <sz val="10"/>
      <name val="Arial CE"/>
      <charset val="238"/>
    </font>
    <font>
      <sz val="10"/>
      <name val="Tahoma"/>
      <charset val="238"/>
    </font>
    <font>
      <b/>
      <sz val="8"/>
      <name val="Palatino Linotype"/>
      <family val="1"/>
      <charset val="238"/>
    </font>
    <font>
      <sz val="10"/>
      <name val="Palatino Linotype"/>
      <family val="1"/>
      <charset val="238"/>
    </font>
    <font>
      <sz val="8"/>
      <name val="Palatino Linotype"/>
      <family val="1"/>
      <charset val="238"/>
    </font>
    <font>
      <sz val="9"/>
      <name val="Palatino Linotype"/>
      <family val="1"/>
      <charset val="238"/>
    </font>
    <font>
      <b/>
      <sz val="9"/>
      <name val="Palatino Linotype"/>
      <family val="1"/>
      <charset val="238"/>
    </font>
    <font>
      <b/>
      <sz val="8"/>
      <color indexed="8"/>
      <name val="Palatino Linotype"/>
      <family val="1"/>
      <charset val="238"/>
    </font>
    <font>
      <sz val="8"/>
      <color indexed="8"/>
      <name val="Palatino Linotype"/>
      <family val="1"/>
      <charset val="238"/>
    </font>
    <font>
      <b/>
      <sz val="10"/>
      <name val="Palatino Linotype"/>
      <family val="1"/>
      <charset val="238"/>
    </font>
    <font>
      <b/>
      <sz val="7"/>
      <name val="Palatino Linotype"/>
      <family val="1"/>
      <charset val="238"/>
    </font>
    <font>
      <sz val="7.5"/>
      <color indexed="8"/>
      <name val="Palatino Linotype"/>
      <family val="1"/>
      <charset val="238"/>
    </font>
    <font>
      <sz val="10"/>
      <name val="Tahoma"/>
      <family val="2"/>
      <charset val="238"/>
    </font>
    <font>
      <b/>
      <sz val="8"/>
      <color rgb="FF000000"/>
      <name val="Palatino Linotype"/>
      <family val="1"/>
      <charset val="238"/>
    </font>
    <font>
      <b/>
      <sz val="8"/>
      <name val="Palatino Linotype"/>
      <family val="1"/>
    </font>
    <font>
      <b/>
      <sz val="6"/>
      <name val="Palatino Linotype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12" fillId="0" borderId="0"/>
  </cellStyleXfs>
  <cellXfs count="180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4" fillId="0" borderId="1" xfId="1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/>
    </xf>
    <xf numFmtId="0" fontId="3" fillId="0" borderId="0" xfId="0" applyFont="1" applyBorder="1"/>
    <xf numFmtId="0" fontId="4" fillId="0" borderId="0" xfId="0" applyFont="1" applyBorder="1"/>
    <xf numFmtId="0" fontId="4" fillId="0" borderId="0" xfId="0" applyFont="1" applyBorder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center"/>
    </xf>
    <xf numFmtId="0" fontId="4" fillId="0" borderId="1" xfId="0" applyNumberFormat="1" applyFont="1" applyBorder="1" applyAlignment="1">
      <alignment horizontal="center" vertical="top" wrapText="1"/>
    </xf>
    <xf numFmtId="0" fontId="2" fillId="0" borderId="0" xfId="1" applyNumberFormat="1" applyFont="1" applyFill="1" applyBorder="1" applyAlignment="1">
      <alignment horizontal="center" vertical="top" wrapText="1"/>
    </xf>
    <xf numFmtId="0" fontId="7" fillId="0" borderId="0" xfId="1" applyFont="1" applyFill="1" applyBorder="1" applyAlignment="1">
      <alignment horizontal="left" vertical="top" wrapText="1"/>
    </xf>
    <xf numFmtId="0" fontId="4" fillId="0" borderId="0" xfId="0" applyFont="1" applyFill="1" applyBorder="1"/>
    <xf numFmtId="0" fontId="2" fillId="0" borderId="0" xfId="0" applyFont="1" applyFill="1" applyBorder="1"/>
    <xf numFmtId="0" fontId="4" fillId="0" borderId="1" xfId="0" applyFont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6" fillId="0" borderId="0" xfId="0" applyFont="1"/>
    <xf numFmtId="0" fontId="8" fillId="0" borderId="1" xfId="0" applyFont="1" applyBorder="1" applyAlignment="1">
      <alignment horizontal="center" vertical="top" wrapText="1"/>
    </xf>
    <xf numFmtId="0" fontId="4" fillId="0" borderId="1" xfId="0" applyFont="1" applyBorder="1" applyAlignment="1" applyProtection="1">
      <alignment horizontal="center"/>
      <protection locked="0"/>
    </xf>
    <xf numFmtId="3" fontId="2" fillId="0" borderId="1" xfId="0" applyNumberFormat="1" applyFont="1" applyBorder="1" applyAlignment="1" applyProtection="1">
      <alignment horizontal="center"/>
      <protection locked="0"/>
    </xf>
    <xf numFmtId="0" fontId="3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top" wrapText="1"/>
    </xf>
    <xf numFmtId="0" fontId="2" fillId="0" borderId="0" xfId="0" applyFont="1" applyBorder="1" applyProtection="1"/>
    <xf numFmtId="0" fontId="4" fillId="0" borderId="1" xfId="0" applyFont="1" applyBorder="1" applyAlignment="1" applyProtection="1">
      <alignment horizontal="center"/>
    </xf>
    <xf numFmtId="164" fontId="4" fillId="0" borderId="1" xfId="0" applyNumberFormat="1" applyFont="1" applyBorder="1" applyAlignment="1" applyProtection="1">
      <alignment horizontal="center"/>
      <protection locked="0"/>
    </xf>
    <xf numFmtId="164" fontId="4" fillId="0" borderId="1" xfId="0" applyNumberFormat="1" applyFont="1" applyBorder="1" applyAlignment="1" applyProtection="1">
      <alignment horizontal="center"/>
    </xf>
    <xf numFmtId="4" fontId="4" fillId="0" borderId="1" xfId="0" applyNumberFormat="1" applyFont="1" applyBorder="1" applyAlignment="1" applyProtection="1">
      <alignment horizontal="center"/>
    </xf>
    <xf numFmtId="0" fontId="4" fillId="0" borderId="0" xfId="0" applyFont="1" applyFill="1"/>
    <xf numFmtId="0" fontId="3" fillId="0" borderId="0" xfId="0" applyFont="1" applyFill="1"/>
    <xf numFmtId="0" fontId="4" fillId="0" borderId="0" xfId="0" applyFont="1" applyFill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4" fillId="0" borderId="1" xfId="0" applyFont="1" applyFill="1" applyBorder="1" applyAlignment="1" applyProtection="1">
      <alignment horizontal="center"/>
      <protection locked="0"/>
    </xf>
    <xf numFmtId="3" fontId="13" fillId="0" borderId="15" xfId="0" applyNumberFormat="1" applyFont="1" applyFill="1" applyBorder="1" applyAlignment="1">
      <alignment horizontal="center"/>
    </xf>
    <xf numFmtId="0" fontId="4" fillId="0" borderId="0" xfId="0" applyFont="1" applyFill="1" applyBorder="1" applyProtection="1"/>
    <xf numFmtId="0" fontId="2" fillId="0" borderId="0" xfId="0" applyFont="1" applyFill="1" applyBorder="1" applyProtection="1"/>
    <xf numFmtId="0" fontId="2" fillId="2" borderId="2" xfId="0" applyNumberFormat="1" applyFont="1" applyFill="1" applyBorder="1" applyAlignment="1">
      <alignment horizontal="center" vertical="top" wrapText="1"/>
    </xf>
    <xf numFmtId="0" fontId="10" fillId="2" borderId="4" xfId="0" applyFont="1" applyFill="1" applyBorder="1" applyAlignment="1">
      <alignment horizontal="center"/>
    </xf>
    <xf numFmtId="0" fontId="2" fillId="2" borderId="5" xfId="0" applyFont="1" applyFill="1" applyBorder="1" applyAlignment="1" applyProtection="1"/>
    <xf numFmtId="0" fontId="2" fillId="2" borderId="6" xfId="0" applyFont="1" applyFill="1" applyBorder="1" applyAlignment="1" applyProtection="1">
      <alignment horizontal="center"/>
    </xf>
    <xf numFmtId="0" fontId="10" fillId="2" borderId="5" xfId="0" applyFont="1" applyFill="1" applyBorder="1" applyAlignment="1" applyProtection="1">
      <alignment horizontal="center"/>
    </xf>
    <xf numFmtId="0" fontId="2" fillId="2" borderId="7" xfId="0" applyFont="1" applyFill="1" applyBorder="1" applyAlignment="1" applyProtection="1">
      <alignment horizontal="center"/>
    </xf>
    <xf numFmtId="0" fontId="10" fillId="2" borderId="7" xfId="0" applyFont="1" applyFill="1" applyBorder="1" applyAlignment="1" applyProtection="1">
      <alignment horizontal="center"/>
    </xf>
    <xf numFmtId="0" fontId="10" fillId="2" borderId="6" xfId="0" applyFont="1" applyFill="1" applyBorder="1" applyAlignment="1" applyProtection="1">
      <alignment horizontal="center"/>
    </xf>
    <xf numFmtId="0" fontId="2" fillId="2" borderId="8" xfId="0" applyNumberFormat="1" applyFont="1" applyFill="1" applyBorder="1" applyAlignment="1">
      <alignment horizontal="center" vertical="top" wrapText="1"/>
    </xf>
    <xf numFmtId="0" fontId="7" fillId="2" borderId="0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center"/>
    </xf>
    <xf numFmtId="0" fontId="10" fillId="2" borderId="10" xfId="0" applyFont="1" applyFill="1" applyBorder="1" applyAlignment="1" applyProtection="1">
      <alignment horizontal="center"/>
    </xf>
    <xf numFmtId="0" fontId="10" fillId="2" borderId="1" xfId="0" applyFont="1" applyFill="1" applyBorder="1" applyAlignment="1" applyProtection="1">
      <alignment horizontal="center"/>
    </xf>
    <xf numFmtId="0" fontId="2" fillId="2" borderId="11" xfId="0" applyNumberFormat="1" applyFont="1" applyFill="1" applyBorder="1" applyAlignment="1">
      <alignment horizontal="center" vertical="top" wrapText="1"/>
    </xf>
    <xf numFmtId="0" fontId="7" fillId="2" borderId="12" xfId="0" applyFont="1" applyFill="1" applyBorder="1" applyAlignment="1">
      <alignment horizontal="center" vertical="top" wrapText="1"/>
    </xf>
    <xf numFmtId="0" fontId="10" fillId="2" borderId="13" xfId="0" applyFont="1" applyFill="1" applyBorder="1" applyAlignment="1">
      <alignment horizontal="center"/>
    </xf>
    <xf numFmtId="0" fontId="10" fillId="2" borderId="14" xfId="0" applyFont="1" applyFill="1" applyBorder="1" applyAlignment="1" applyProtection="1">
      <alignment horizontal="center"/>
    </xf>
    <xf numFmtId="0" fontId="2" fillId="2" borderId="12" xfId="0" applyFont="1" applyFill="1" applyBorder="1" applyAlignment="1" applyProtection="1">
      <alignment horizontal="center"/>
    </xf>
    <xf numFmtId="0" fontId="4" fillId="2" borderId="1" xfId="0" applyFont="1" applyFill="1" applyBorder="1"/>
    <xf numFmtId="4" fontId="2" fillId="2" borderId="1" xfId="0" applyNumberFormat="1" applyFont="1" applyFill="1" applyBorder="1" applyAlignment="1">
      <alignment horizontal="center"/>
    </xf>
    <xf numFmtId="0" fontId="2" fillId="3" borderId="1" xfId="0" applyNumberFormat="1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horizontal="center" vertical="top" wrapText="1"/>
    </xf>
    <xf numFmtId="0" fontId="10" fillId="3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1" xfId="1" applyNumberFormat="1" applyFont="1" applyFill="1" applyBorder="1" applyAlignment="1">
      <alignment horizontal="center" vertical="top" wrapText="1"/>
    </xf>
    <xf numFmtId="0" fontId="4" fillId="3" borderId="1" xfId="0" applyFont="1" applyFill="1" applyBorder="1"/>
    <xf numFmtId="4" fontId="2" fillId="3" borderId="1" xfId="0" applyNumberFormat="1" applyFont="1" applyFill="1" applyBorder="1" applyAlignment="1">
      <alignment horizontal="center"/>
    </xf>
    <xf numFmtId="0" fontId="4" fillId="3" borderId="1" xfId="1" applyNumberFormat="1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/>
    </xf>
    <xf numFmtId="0" fontId="4" fillId="0" borderId="1" xfId="1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/>
    </xf>
    <xf numFmtId="3" fontId="2" fillId="0" borderId="1" xfId="0" applyNumberFormat="1" applyFont="1" applyFill="1" applyBorder="1" applyAlignment="1" applyProtection="1">
      <alignment horizontal="center"/>
      <protection locked="0"/>
    </xf>
    <xf numFmtId="0" fontId="4" fillId="3" borderId="1" xfId="0" applyNumberFormat="1" applyFont="1" applyFill="1" applyBorder="1" applyAlignment="1">
      <alignment horizontal="center" vertical="top" wrapText="1"/>
    </xf>
    <xf numFmtId="164" fontId="4" fillId="3" borderId="1" xfId="0" applyNumberFormat="1" applyFont="1" applyFill="1" applyBorder="1" applyAlignment="1">
      <alignment horizontal="center"/>
    </xf>
    <xf numFmtId="3" fontId="2" fillId="4" borderId="1" xfId="0" applyNumberFormat="1" applyFont="1" applyFill="1" applyBorder="1" applyAlignment="1" applyProtection="1">
      <alignment horizontal="center"/>
      <protection locked="0"/>
    </xf>
    <xf numFmtId="0" fontId="4" fillId="0" borderId="1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top" wrapText="1"/>
    </xf>
    <xf numFmtId="3" fontId="2" fillId="0" borderId="1" xfId="0" applyNumberFormat="1" applyFont="1" applyFill="1" applyBorder="1" applyAlignment="1">
      <alignment horizontal="center"/>
    </xf>
    <xf numFmtId="0" fontId="4" fillId="0" borderId="0" xfId="0" applyFont="1" applyProtection="1"/>
    <xf numFmtId="0" fontId="3" fillId="0" borderId="0" xfId="0" applyFont="1" applyFill="1" applyAlignment="1" applyProtection="1">
      <alignment horizontal="center"/>
    </xf>
    <xf numFmtId="0" fontId="10" fillId="0" borderId="0" xfId="0" applyFont="1" applyAlignment="1">
      <alignment horizontal="center"/>
    </xf>
    <xf numFmtId="0" fontId="5" fillId="0" borderId="0" xfId="0" applyFont="1" applyFill="1" applyAlignment="1" applyProtection="1">
      <alignment horizontal="center"/>
    </xf>
    <xf numFmtId="0" fontId="6" fillId="0" borderId="0" xfId="0" applyFont="1" applyFill="1" applyAlignment="1" applyProtection="1">
      <alignment horizontal="center"/>
    </xf>
    <xf numFmtId="0" fontId="4" fillId="0" borderId="0" xfId="0" applyFont="1" applyFill="1" applyAlignment="1" applyProtection="1">
      <alignment horizontal="center"/>
      <protection locked="0"/>
    </xf>
    <xf numFmtId="0" fontId="15" fillId="2" borderId="1" xfId="0" applyFont="1" applyFill="1" applyBorder="1" applyAlignment="1" applyProtection="1">
      <alignment horizontal="center"/>
    </xf>
    <xf numFmtId="0" fontId="10" fillId="2" borderId="13" xfId="0" applyFont="1" applyFill="1" applyBorder="1" applyAlignment="1" applyProtection="1">
      <alignment horizontal="center"/>
    </xf>
    <xf numFmtId="0" fontId="15" fillId="2" borderId="13" xfId="0" applyFont="1" applyFill="1" applyBorder="1" applyAlignment="1" applyProtection="1">
      <alignment horizontal="center"/>
    </xf>
    <xf numFmtId="0" fontId="4" fillId="0" borderId="1" xfId="2" applyNumberFormat="1" applyFont="1" applyBorder="1" applyAlignment="1">
      <alignment horizontal="center" vertical="top" wrapText="1"/>
    </xf>
    <xf numFmtId="0" fontId="2" fillId="0" borderId="1" xfId="0" applyFont="1" applyFill="1" applyBorder="1" applyAlignment="1" applyProtection="1">
      <alignment horizontal="center"/>
    </xf>
    <xf numFmtId="0" fontId="2" fillId="0" borderId="1" xfId="0" applyFont="1" applyFill="1" applyBorder="1" applyAlignment="1" applyProtection="1">
      <alignment horizontal="center"/>
      <protection locked="0"/>
    </xf>
    <xf numFmtId="0" fontId="2" fillId="2" borderId="1" xfId="2" applyNumberFormat="1" applyFont="1" applyFill="1" applyBorder="1" applyAlignment="1">
      <alignment horizontal="center" vertical="top" wrapText="1"/>
    </xf>
    <xf numFmtId="4" fontId="14" fillId="2" borderId="1" xfId="0" applyNumberFormat="1" applyFont="1" applyFill="1" applyBorder="1" applyAlignment="1">
      <alignment horizontal="center"/>
    </xf>
    <xf numFmtId="0" fontId="14" fillId="0" borderId="0" xfId="0" applyFont="1" applyBorder="1" applyProtection="1"/>
    <xf numFmtId="0" fontId="4" fillId="0" borderId="0" xfId="0" applyFont="1" applyBorder="1" applyProtection="1"/>
    <xf numFmtId="0" fontId="2" fillId="5" borderId="1" xfId="1" applyNumberFormat="1" applyFont="1" applyFill="1" applyBorder="1" applyAlignment="1">
      <alignment horizontal="center" vertical="top" wrapText="1"/>
    </xf>
    <xf numFmtId="0" fontId="4" fillId="5" borderId="1" xfId="0" applyFont="1" applyFill="1" applyBorder="1"/>
    <xf numFmtId="4" fontId="2" fillId="5" borderId="1" xfId="0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/>
    <xf numFmtId="4" fontId="5" fillId="0" borderId="0" xfId="0" applyNumberFormat="1" applyFont="1" applyFill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 applyProtection="1">
      <alignment horizontal="center" vertical="center"/>
      <protection locked="0"/>
    </xf>
    <xf numFmtId="164" fontId="4" fillId="0" borderId="1" xfId="0" applyNumberFormat="1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</xf>
    <xf numFmtId="164" fontId="4" fillId="0" borderId="1" xfId="0" applyNumberFormat="1" applyFont="1" applyBorder="1" applyAlignment="1" applyProtection="1">
      <alignment horizontal="center" vertical="center"/>
    </xf>
    <xf numFmtId="4" fontId="4" fillId="0" borderId="1" xfId="0" applyNumberFormat="1" applyFont="1" applyBorder="1" applyAlignment="1" applyProtection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8" fillId="0" borderId="1" xfId="1" applyFont="1" applyBorder="1" applyAlignment="1">
      <alignment horizontal="left" vertical="top" wrapText="1"/>
    </xf>
    <xf numFmtId="0" fontId="7" fillId="3" borderId="1" xfId="1" applyFont="1" applyFill="1" applyBorder="1" applyAlignment="1">
      <alignment horizontal="left" vertical="top" wrapText="1"/>
    </xf>
    <xf numFmtId="0" fontId="8" fillId="0" borderId="5" xfId="1" applyFont="1" applyBorder="1" applyAlignment="1">
      <alignment horizontal="left" vertical="top" wrapText="1"/>
    </xf>
    <xf numFmtId="0" fontId="8" fillId="0" borderId="7" xfId="1" applyFont="1" applyBorder="1" applyAlignment="1">
      <alignment horizontal="left" vertical="top" wrapText="1"/>
    </xf>
    <xf numFmtId="0" fontId="8" fillId="0" borderId="6" xfId="1" applyFont="1" applyBorder="1" applyAlignment="1">
      <alignment horizontal="left" vertical="top" wrapText="1"/>
    </xf>
    <xf numFmtId="0" fontId="11" fillId="0" borderId="1" xfId="1" applyFont="1" applyBorder="1" applyAlignment="1">
      <alignment horizontal="left" vertical="top" wrapText="1"/>
    </xf>
    <xf numFmtId="0" fontId="7" fillId="3" borderId="5" xfId="0" applyFont="1" applyFill="1" applyBorder="1" applyAlignment="1">
      <alignment horizontal="center" vertical="top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6" xfId="0" applyFont="1" applyFill="1" applyBorder="1" applyAlignment="1">
      <alignment horizontal="center" vertical="top" wrapText="1"/>
    </xf>
    <xf numFmtId="0" fontId="8" fillId="0" borderId="1" xfId="1" applyFont="1" applyFill="1" applyBorder="1" applyAlignment="1">
      <alignment horizontal="left" vertical="top" wrapText="1"/>
    </xf>
    <xf numFmtId="0" fontId="4" fillId="0" borderId="1" xfId="1" applyFont="1" applyBorder="1" applyAlignment="1">
      <alignment horizontal="left" vertical="top" wrapText="1"/>
    </xf>
    <xf numFmtId="0" fontId="7" fillId="5" borderId="1" xfId="1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8" fillId="0" borderId="5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8" fillId="0" borderId="5" xfId="0" applyFont="1" applyBorder="1" applyAlignment="1" applyProtection="1">
      <alignment horizontal="left" vertical="top" wrapText="1"/>
      <protection locked="0"/>
    </xf>
    <xf numFmtId="0" fontId="8" fillId="0" borderId="7" xfId="0" applyFont="1" applyBorder="1" applyAlignment="1" applyProtection="1">
      <alignment horizontal="left" vertical="top" wrapText="1"/>
      <protection locked="0"/>
    </xf>
    <xf numFmtId="0" fontId="8" fillId="0" borderId="6" xfId="0" applyFont="1" applyBorder="1" applyAlignment="1" applyProtection="1">
      <alignment horizontal="left" vertical="top" wrapText="1"/>
      <protection locked="0"/>
    </xf>
    <xf numFmtId="0" fontId="8" fillId="0" borderId="5" xfId="0" applyFont="1" applyFill="1" applyBorder="1" applyAlignment="1" applyProtection="1">
      <alignment horizontal="left" vertical="top" wrapText="1"/>
      <protection locked="0"/>
    </xf>
    <xf numFmtId="0" fontId="8" fillId="0" borderId="7" xfId="0" applyFont="1" applyFill="1" applyBorder="1" applyAlignment="1" applyProtection="1">
      <alignment horizontal="left" vertical="top" wrapText="1"/>
      <protection locked="0"/>
    </xf>
    <xf numFmtId="0" fontId="8" fillId="0" borderId="6" xfId="0" applyFont="1" applyFill="1" applyBorder="1" applyAlignment="1" applyProtection="1">
      <alignment horizontal="left" vertical="top" wrapText="1"/>
      <protection locked="0"/>
    </xf>
    <xf numFmtId="0" fontId="4" fillId="0" borderId="5" xfId="1" applyFont="1" applyBorder="1" applyAlignment="1" applyProtection="1">
      <alignment horizontal="left" vertical="top" wrapText="1"/>
    </xf>
    <xf numFmtId="0" fontId="4" fillId="0" borderId="7" xfId="1" applyFont="1" applyBorder="1" applyAlignment="1" applyProtection="1">
      <alignment horizontal="left" vertical="top" wrapText="1"/>
    </xf>
    <xf numFmtId="0" fontId="4" fillId="0" borderId="6" xfId="1" applyFont="1" applyBorder="1" applyAlignment="1" applyProtection="1">
      <alignment horizontal="left" vertical="top" wrapText="1"/>
    </xf>
    <xf numFmtId="0" fontId="4" fillId="0" borderId="1" xfId="1" applyFont="1" applyBorder="1" applyAlignment="1" applyProtection="1">
      <alignment horizontal="left" vertical="top" wrapText="1"/>
    </xf>
    <xf numFmtId="0" fontId="4" fillId="0" borderId="11" xfId="1" applyFont="1" applyBorder="1" applyAlignment="1" applyProtection="1">
      <alignment horizontal="left" vertical="top" wrapText="1"/>
    </xf>
    <xf numFmtId="0" fontId="4" fillId="0" borderId="12" xfId="1" applyFont="1" applyBorder="1" applyAlignment="1" applyProtection="1">
      <alignment horizontal="left" vertical="top" wrapText="1"/>
    </xf>
    <xf numFmtId="0" fontId="4" fillId="0" borderId="13" xfId="1" applyFont="1" applyBorder="1" applyAlignment="1" applyProtection="1">
      <alignment horizontal="left" vertical="top" wrapText="1"/>
    </xf>
    <xf numFmtId="0" fontId="4" fillId="0" borderId="10" xfId="1" applyFont="1" applyBorder="1" applyAlignment="1" applyProtection="1">
      <alignment horizontal="left" vertical="top" wrapText="1"/>
    </xf>
    <xf numFmtId="0" fontId="4" fillId="0" borderId="14" xfId="1" applyFont="1" applyBorder="1" applyAlignment="1" applyProtection="1">
      <alignment horizontal="left" vertical="center" wrapText="1"/>
    </xf>
    <xf numFmtId="0" fontId="8" fillId="0" borderId="1" xfId="0" applyFont="1" applyFill="1" applyBorder="1" applyAlignment="1">
      <alignment horizontal="left" vertical="top" wrapText="1"/>
    </xf>
    <xf numFmtId="0" fontId="8" fillId="0" borderId="1" xfId="0" applyFont="1" applyBorder="1" applyAlignment="1" applyProtection="1">
      <alignment horizontal="left" vertical="top" wrapText="1"/>
      <protection locked="0"/>
    </xf>
    <xf numFmtId="0" fontId="4" fillId="0" borderId="1" xfId="1" applyFont="1" applyFill="1" applyBorder="1" applyAlignment="1" applyProtection="1">
      <alignment horizontal="left" vertical="top" wrapText="1"/>
    </xf>
    <xf numFmtId="0" fontId="4" fillId="0" borderId="5" xfId="1" applyFont="1" applyFill="1" applyBorder="1" applyAlignment="1" applyProtection="1">
      <alignment horizontal="left" vertical="top" wrapText="1"/>
    </xf>
    <xf numFmtId="0" fontId="4" fillId="0" borderId="7" xfId="1" applyFont="1" applyFill="1" applyBorder="1" applyAlignment="1" applyProtection="1">
      <alignment horizontal="left" vertical="top" wrapText="1"/>
    </xf>
    <xf numFmtId="0" fontId="4" fillId="0" borderId="6" xfId="1" applyFont="1" applyFill="1" applyBorder="1" applyAlignment="1" applyProtection="1">
      <alignment horizontal="left" vertical="top" wrapText="1"/>
    </xf>
    <xf numFmtId="0" fontId="7" fillId="2" borderId="5" xfId="2" applyFont="1" applyFill="1" applyBorder="1" applyAlignment="1">
      <alignment horizontal="left" vertical="top" wrapText="1"/>
    </xf>
    <xf numFmtId="0" fontId="7" fillId="2" borderId="7" xfId="2" applyFont="1" applyFill="1" applyBorder="1" applyAlignment="1">
      <alignment horizontal="left" vertical="top" wrapText="1"/>
    </xf>
    <xf numFmtId="0" fontId="7" fillId="2" borderId="6" xfId="2" applyFont="1" applyFill="1" applyBorder="1" applyAlignment="1">
      <alignment horizontal="left" vertical="top" wrapText="1"/>
    </xf>
    <xf numFmtId="0" fontId="8" fillId="0" borderId="5" xfId="0" applyFont="1" applyFill="1" applyBorder="1" applyAlignment="1">
      <alignment horizontal="left" vertical="top" wrapText="1"/>
    </xf>
    <xf numFmtId="0" fontId="8" fillId="0" borderId="7" xfId="0" applyFont="1" applyFill="1" applyBorder="1" applyAlignment="1">
      <alignment horizontal="left" vertical="top" wrapText="1"/>
    </xf>
    <xf numFmtId="0" fontId="8" fillId="0" borderId="6" xfId="0" applyFont="1" applyFill="1" applyBorder="1" applyAlignment="1">
      <alignment horizontal="left" vertical="top" wrapText="1"/>
    </xf>
    <xf numFmtId="0" fontId="4" fillId="0" borderId="1" xfId="0" applyFont="1" applyFill="1" applyBorder="1" applyAlignment="1" applyProtection="1">
      <alignment horizontal="left" vertical="top" wrapText="1"/>
      <protection locked="0"/>
    </xf>
    <xf numFmtId="0" fontId="7" fillId="2" borderId="3" xfId="0" applyFont="1" applyFill="1" applyBorder="1" applyAlignment="1">
      <alignment horizontal="center" vertical="top" wrapText="1"/>
    </xf>
    <xf numFmtId="0" fontId="7" fillId="2" borderId="0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 applyProtection="1">
      <alignment horizontal="left" vertical="top" wrapText="1"/>
    </xf>
    <xf numFmtId="0" fontId="7" fillId="3" borderId="5" xfId="1" applyFont="1" applyFill="1" applyBorder="1" applyAlignment="1">
      <alignment horizontal="left" vertical="top" wrapText="1"/>
    </xf>
    <xf numFmtId="0" fontId="7" fillId="3" borderId="7" xfId="1" applyFont="1" applyFill="1" applyBorder="1" applyAlignment="1">
      <alignment horizontal="left" vertical="top" wrapText="1"/>
    </xf>
    <xf numFmtId="0" fontId="7" fillId="3" borderId="6" xfId="1" applyFont="1" applyFill="1" applyBorder="1" applyAlignment="1">
      <alignment horizontal="left" vertical="top" wrapText="1"/>
    </xf>
    <xf numFmtId="0" fontId="8" fillId="0" borderId="5" xfId="0" applyFont="1" applyFill="1" applyBorder="1" applyAlignment="1" applyProtection="1">
      <alignment horizontal="left" vertical="top" wrapText="1"/>
    </xf>
    <xf numFmtId="0" fontId="8" fillId="0" borderId="7" xfId="0" applyFont="1" applyFill="1" applyBorder="1" applyAlignment="1" applyProtection="1">
      <alignment horizontal="left" vertical="top" wrapText="1"/>
    </xf>
    <xf numFmtId="0" fontId="8" fillId="0" borderId="6" xfId="0" applyFont="1" applyFill="1" applyBorder="1" applyAlignment="1" applyProtection="1">
      <alignment horizontal="left" vertical="top" wrapText="1"/>
    </xf>
    <xf numFmtId="0" fontId="8" fillId="0" borderId="1" xfId="0" applyFont="1" applyBorder="1" applyAlignment="1" applyProtection="1">
      <alignment horizontal="left" vertical="top" wrapText="1"/>
    </xf>
    <xf numFmtId="0" fontId="4" fillId="0" borderId="1" xfId="1" applyFont="1" applyFill="1" applyBorder="1" applyAlignment="1" applyProtection="1">
      <alignment horizontal="left" vertical="center" wrapText="1"/>
    </xf>
  </cellXfs>
  <cellStyles count="3">
    <cellStyle name="Navadno_List1" xfId="1"/>
    <cellStyle name="Navadno_List1 2 2" xfId="2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3"/>
  <sheetViews>
    <sheetView zoomScaleNormal="100" workbookViewId="0">
      <selection activeCell="M25" sqref="M25"/>
    </sheetView>
  </sheetViews>
  <sheetFormatPr defaultRowHeight="12.75" customHeight="1" x14ac:dyDescent="0.3"/>
  <cols>
    <col min="1" max="1" width="2.7109375" style="10" customWidth="1"/>
    <col min="2" max="2" width="5.28515625" style="10" customWidth="1"/>
    <col min="3" max="5" width="9.140625" style="10"/>
    <col min="6" max="6" width="9.7109375" style="10" customWidth="1"/>
    <col min="7" max="7" width="4.5703125" style="10" customWidth="1"/>
    <col min="8" max="8" width="35.7109375" style="10" customWidth="1"/>
    <col min="9" max="9" width="9.140625" style="10"/>
    <col min="10" max="10" width="13.7109375" style="10" customWidth="1"/>
    <col min="11" max="11" width="7.5703125" style="10" customWidth="1"/>
    <col min="12" max="12" width="13.7109375" style="10" customWidth="1"/>
    <col min="13" max="13" width="16.7109375" style="10" customWidth="1"/>
    <col min="14" max="16384" width="9.140625" style="10"/>
  </cols>
  <sheetData>
    <row r="1" spans="2:13" s="2" customFormat="1" ht="12.75" customHeight="1" x14ac:dyDescent="0.3">
      <c r="B1" s="1" t="s">
        <v>108</v>
      </c>
      <c r="H1" s="3"/>
      <c r="I1" s="3"/>
      <c r="J1" s="3"/>
      <c r="K1" s="3"/>
      <c r="L1" s="3"/>
      <c r="M1" s="3"/>
    </row>
    <row r="2" spans="2:13" s="2" customFormat="1" ht="12.75" customHeight="1" x14ac:dyDescent="0.3">
      <c r="B2" s="4" t="s">
        <v>109</v>
      </c>
      <c r="H2" s="3"/>
      <c r="I2" s="3"/>
      <c r="J2" s="3"/>
      <c r="K2" s="3"/>
      <c r="L2" s="3"/>
      <c r="M2" s="3"/>
    </row>
    <row r="3" spans="2:13" s="2" customFormat="1" ht="12.75" customHeight="1" x14ac:dyDescent="0.3">
      <c r="B3" s="4"/>
      <c r="H3" s="3"/>
      <c r="I3" s="3"/>
      <c r="J3" s="3"/>
      <c r="K3" s="3"/>
      <c r="L3" s="3"/>
      <c r="M3" s="3"/>
    </row>
    <row r="4" spans="2:13" s="2" customFormat="1" ht="12.75" customHeight="1" x14ac:dyDescent="0.3">
      <c r="B4" s="1" t="s">
        <v>77</v>
      </c>
      <c r="H4" s="3"/>
      <c r="I4" s="3"/>
      <c r="J4" s="3"/>
      <c r="K4" s="3"/>
      <c r="L4" s="3"/>
      <c r="M4" s="3"/>
    </row>
    <row r="5" spans="2:13" s="2" customFormat="1" ht="12.75" customHeight="1" x14ac:dyDescent="0.3">
      <c r="B5" s="4"/>
      <c r="H5" s="3"/>
      <c r="I5" s="3"/>
      <c r="J5" s="3"/>
      <c r="K5" s="3"/>
      <c r="L5" s="3"/>
      <c r="M5" s="3"/>
    </row>
    <row r="6" spans="2:13" s="2" customFormat="1" ht="12.75" customHeight="1" x14ac:dyDescent="0.3">
      <c r="B6" s="4"/>
      <c r="H6" s="3"/>
      <c r="I6" s="3"/>
      <c r="J6" s="3"/>
      <c r="K6" s="3"/>
      <c r="L6" s="3"/>
      <c r="M6" s="3"/>
    </row>
    <row r="7" spans="2:13" s="5" customFormat="1" ht="12.75" customHeight="1" x14ac:dyDescent="0.3">
      <c r="H7" s="6" t="s">
        <v>78</v>
      </c>
      <c r="I7" s="6"/>
      <c r="J7" s="6"/>
      <c r="K7" s="7"/>
      <c r="L7" s="7"/>
      <c r="M7" s="7"/>
    </row>
    <row r="8" spans="2:13" s="5" customFormat="1" ht="12.75" customHeight="1" x14ac:dyDescent="0.3">
      <c r="H8" s="6" t="s">
        <v>145</v>
      </c>
      <c r="I8" s="102"/>
      <c r="J8" s="102"/>
      <c r="K8" s="103"/>
      <c r="L8" s="104"/>
      <c r="M8" s="105"/>
    </row>
    <row r="9" spans="2:13" s="2" customFormat="1" ht="12.75" customHeight="1" x14ac:dyDescent="0.3">
      <c r="B9" s="4"/>
      <c r="H9" s="3"/>
      <c r="I9" s="3"/>
      <c r="J9" s="3"/>
      <c r="K9" s="3"/>
      <c r="L9" s="3"/>
      <c r="M9" s="3"/>
    </row>
    <row r="10" spans="2:13" s="1" customFormat="1" ht="12.75" customHeight="1" x14ac:dyDescent="0.3">
      <c r="B10" s="65" t="s">
        <v>79</v>
      </c>
      <c r="C10" s="121" t="s">
        <v>70</v>
      </c>
      <c r="D10" s="122"/>
      <c r="E10" s="122"/>
      <c r="F10" s="123"/>
      <c r="G10" s="66" t="s">
        <v>72</v>
      </c>
      <c r="H10" s="67" t="s">
        <v>261</v>
      </c>
      <c r="I10" s="68" t="s">
        <v>71</v>
      </c>
      <c r="J10" s="68" t="s">
        <v>73</v>
      </c>
      <c r="K10" s="68" t="s">
        <v>74</v>
      </c>
      <c r="L10" s="68" t="s">
        <v>75</v>
      </c>
      <c r="M10" s="68" t="s">
        <v>76</v>
      </c>
    </row>
    <row r="11" spans="2:13" ht="12.75" customHeight="1" x14ac:dyDescent="0.3">
      <c r="B11" s="8">
        <v>1</v>
      </c>
      <c r="C11" s="115" t="s">
        <v>144</v>
      </c>
      <c r="D11" s="115"/>
      <c r="E11" s="115"/>
      <c r="F11" s="115"/>
      <c r="G11" s="9" t="s">
        <v>81</v>
      </c>
      <c r="H11" s="26"/>
      <c r="I11" s="79">
        <v>2500</v>
      </c>
      <c r="J11" s="34">
        <v>0</v>
      </c>
      <c r="K11" s="33">
        <v>9.5</v>
      </c>
      <c r="L11" s="35">
        <f>J11*1.095</f>
        <v>0</v>
      </c>
      <c r="M11" s="36">
        <f t="shared" ref="M11" si="0">I11*L11</f>
        <v>0</v>
      </c>
    </row>
    <row r="12" spans="2:13" ht="12.75" customHeight="1" x14ac:dyDescent="0.3">
      <c r="B12" s="8">
        <f t="shared" ref="B12:B24" si="1">B11+1</f>
        <v>2</v>
      </c>
      <c r="C12" s="115" t="s">
        <v>153</v>
      </c>
      <c r="D12" s="115"/>
      <c r="E12" s="115"/>
      <c r="F12" s="115"/>
      <c r="G12" s="9" t="s">
        <v>81</v>
      </c>
      <c r="H12" s="26"/>
      <c r="I12" s="79">
        <v>2500</v>
      </c>
      <c r="J12" s="34">
        <v>0</v>
      </c>
      <c r="K12" s="33">
        <v>9.5</v>
      </c>
      <c r="L12" s="35">
        <f t="shared" ref="L12:L24" si="2">J12*1.095</f>
        <v>0</v>
      </c>
      <c r="M12" s="36">
        <f t="shared" ref="M12:M24" si="3">I12*L12</f>
        <v>0</v>
      </c>
    </row>
    <row r="13" spans="2:13" ht="12.75" customHeight="1" x14ac:dyDescent="0.3">
      <c r="B13" s="8">
        <f t="shared" si="1"/>
        <v>3</v>
      </c>
      <c r="C13" s="115" t="s">
        <v>155</v>
      </c>
      <c r="D13" s="115"/>
      <c r="E13" s="115"/>
      <c r="F13" s="115"/>
      <c r="G13" s="9" t="s">
        <v>81</v>
      </c>
      <c r="H13" s="26"/>
      <c r="I13" s="79">
        <v>3000</v>
      </c>
      <c r="J13" s="34">
        <v>0</v>
      </c>
      <c r="K13" s="33">
        <v>9.5</v>
      </c>
      <c r="L13" s="35">
        <f t="shared" si="2"/>
        <v>0</v>
      </c>
      <c r="M13" s="36">
        <f t="shared" si="3"/>
        <v>0</v>
      </c>
    </row>
    <row r="14" spans="2:13" ht="12.75" customHeight="1" x14ac:dyDescent="0.3">
      <c r="B14" s="8">
        <f t="shared" si="1"/>
        <v>4</v>
      </c>
      <c r="C14" s="117" t="s">
        <v>333</v>
      </c>
      <c r="D14" s="118"/>
      <c r="E14" s="118"/>
      <c r="F14" s="119"/>
      <c r="G14" s="9" t="s">
        <v>81</v>
      </c>
      <c r="H14" s="26"/>
      <c r="I14" s="79">
        <v>1600</v>
      </c>
      <c r="J14" s="34">
        <v>0</v>
      </c>
      <c r="K14" s="33">
        <v>9.5</v>
      </c>
      <c r="L14" s="35">
        <f t="shared" si="2"/>
        <v>0</v>
      </c>
      <c r="M14" s="36">
        <f t="shared" si="3"/>
        <v>0</v>
      </c>
    </row>
    <row r="15" spans="2:13" ht="12.75" customHeight="1" x14ac:dyDescent="0.3">
      <c r="B15" s="8">
        <f t="shared" si="1"/>
        <v>5</v>
      </c>
      <c r="C15" s="115" t="s">
        <v>154</v>
      </c>
      <c r="D15" s="115"/>
      <c r="E15" s="115"/>
      <c r="F15" s="115"/>
      <c r="G15" s="9" t="s">
        <v>81</v>
      </c>
      <c r="H15" s="26"/>
      <c r="I15" s="79">
        <v>2500</v>
      </c>
      <c r="J15" s="34">
        <v>0</v>
      </c>
      <c r="K15" s="33">
        <v>9.5</v>
      </c>
      <c r="L15" s="35">
        <f t="shared" si="2"/>
        <v>0</v>
      </c>
      <c r="M15" s="36">
        <f t="shared" si="3"/>
        <v>0</v>
      </c>
    </row>
    <row r="16" spans="2:13" ht="12.75" customHeight="1" x14ac:dyDescent="0.3">
      <c r="B16" s="8">
        <f t="shared" si="1"/>
        <v>6</v>
      </c>
      <c r="C16" s="117" t="s">
        <v>324</v>
      </c>
      <c r="D16" s="118"/>
      <c r="E16" s="118"/>
      <c r="F16" s="119"/>
      <c r="G16" s="9" t="s">
        <v>81</v>
      </c>
      <c r="H16" s="26"/>
      <c r="I16" s="79">
        <v>2000</v>
      </c>
      <c r="J16" s="34">
        <v>0</v>
      </c>
      <c r="K16" s="33">
        <v>9.5</v>
      </c>
      <c r="L16" s="35">
        <f t="shared" si="2"/>
        <v>0</v>
      </c>
      <c r="M16" s="36">
        <f t="shared" si="3"/>
        <v>0</v>
      </c>
    </row>
    <row r="17" spans="2:13" ht="12.75" customHeight="1" x14ac:dyDescent="0.3">
      <c r="B17" s="8">
        <f t="shared" si="1"/>
        <v>7</v>
      </c>
      <c r="C17" s="115" t="s">
        <v>156</v>
      </c>
      <c r="D17" s="115"/>
      <c r="E17" s="115"/>
      <c r="F17" s="115"/>
      <c r="G17" s="9" t="s">
        <v>81</v>
      </c>
      <c r="H17" s="26"/>
      <c r="I17" s="79">
        <v>2500</v>
      </c>
      <c r="J17" s="34">
        <v>0</v>
      </c>
      <c r="K17" s="33">
        <v>9.5</v>
      </c>
      <c r="L17" s="35">
        <f t="shared" si="2"/>
        <v>0</v>
      </c>
      <c r="M17" s="36">
        <f t="shared" si="3"/>
        <v>0</v>
      </c>
    </row>
    <row r="18" spans="2:13" ht="12.75" customHeight="1" x14ac:dyDescent="0.3">
      <c r="B18" s="8">
        <f t="shared" si="1"/>
        <v>8</v>
      </c>
      <c r="C18" s="115" t="s">
        <v>323</v>
      </c>
      <c r="D18" s="115"/>
      <c r="E18" s="115"/>
      <c r="F18" s="115"/>
      <c r="G18" s="9" t="s">
        <v>81</v>
      </c>
      <c r="H18" s="26"/>
      <c r="I18" s="27">
        <v>1500</v>
      </c>
      <c r="J18" s="34">
        <v>0</v>
      </c>
      <c r="K18" s="33">
        <v>9.5</v>
      </c>
      <c r="L18" s="35">
        <f t="shared" si="2"/>
        <v>0</v>
      </c>
      <c r="M18" s="36">
        <f t="shared" si="3"/>
        <v>0</v>
      </c>
    </row>
    <row r="19" spans="2:13" ht="12.75" customHeight="1" x14ac:dyDescent="0.3">
      <c r="B19" s="8">
        <f t="shared" si="1"/>
        <v>9</v>
      </c>
      <c r="C19" s="115" t="s">
        <v>220</v>
      </c>
      <c r="D19" s="115"/>
      <c r="E19" s="115"/>
      <c r="F19" s="115"/>
      <c r="G19" s="9" t="s">
        <v>81</v>
      </c>
      <c r="H19" s="26"/>
      <c r="I19" s="27">
        <v>1000</v>
      </c>
      <c r="J19" s="34">
        <v>0</v>
      </c>
      <c r="K19" s="33">
        <v>9.5</v>
      </c>
      <c r="L19" s="35">
        <f t="shared" si="2"/>
        <v>0</v>
      </c>
      <c r="M19" s="36">
        <f t="shared" si="3"/>
        <v>0</v>
      </c>
    </row>
    <row r="20" spans="2:13" ht="12.75" customHeight="1" x14ac:dyDescent="0.3">
      <c r="B20" s="8">
        <f t="shared" si="1"/>
        <v>10</v>
      </c>
      <c r="C20" s="117" t="s">
        <v>332</v>
      </c>
      <c r="D20" s="118"/>
      <c r="E20" s="118"/>
      <c r="F20" s="119"/>
      <c r="G20" s="9" t="s">
        <v>81</v>
      </c>
      <c r="H20" s="26"/>
      <c r="I20" s="27">
        <v>1500</v>
      </c>
      <c r="J20" s="34">
        <v>0</v>
      </c>
      <c r="K20" s="33">
        <v>9.5</v>
      </c>
      <c r="L20" s="35">
        <f t="shared" si="2"/>
        <v>0</v>
      </c>
      <c r="M20" s="36">
        <f t="shared" si="3"/>
        <v>0</v>
      </c>
    </row>
    <row r="21" spans="2:13" ht="12.75" customHeight="1" x14ac:dyDescent="0.3">
      <c r="B21" s="8">
        <f t="shared" si="1"/>
        <v>11</v>
      </c>
      <c r="C21" s="115" t="s">
        <v>221</v>
      </c>
      <c r="D21" s="115"/>
      <c r="E21" s="115"/>
      <c r="F21" s="115"/>
      <c r="G21" s="9" t="s">
        <v>81</v>
      </c>
      <c r="H21" s="26"/>
      <c r="I21" s="27">
        <v>1000</v>
      </c>
      <c r="J21" s="34">
        <v>0</v>
      </c>
      <c r="K21" s="33">
        <v>9.5</v>
      </c>
      <c r="L21" s="35">
        <f t="shared" si="2"/>
        <v>0</v>
      </c>
      <c r="M21" s="36">
        <f t="shared" si="3"/>
        <v>0</v>
      </c>
    </row>
    <row r="22" spans="2:13" ht="12.75" customHeight="1" x14ac:dyDescent="0.3">
      <c r="B22" s="8">
        <f t="shared" si="1"/>
        <v>12</v>
      </c>
      <c r="C22" s="115" t="s">
        <v>222</v>
      </c>
      <c r="D22" s="115"/>
      <c r="E22" s="115"/>
      <c r="F22" s="115"/>
      <c r="G22" s="9" t="s">
        <v>81</v>
      </c>
      <c r="H22" s="26"/>
      <c r="I22" s="27">
        <v>1500</v>
      </c>
      <c r="J22" s="34">
        <v>0</v>
      </c>
      <c r="K22" s="33">
        <v>9.5</v>
      </c>
      <c r="L22" s="35">
        <f t="shared" si="2"/>
        <v>0</v>
      </c>
      <c r="M22" s="36">
        <f t="shared" si="3"/>
        <v>0</v>
      </c>
    </row>
    <row r="23" spans="2:13" ht="12.75" customHeight="1" x14ac:dyDescent="0.3">
      <c r="B23" s="8">
        <f t="shared" si="1"/>
        <v>13</v>
      </c>
      <c r="C23" s="120" t="s">
        <v>223</v>
      </c>
      <c r="D23" s="120"/>
      <c r="E23" s="120"/>
      <c r="F23" s="120"/>
      <c r="G23" s="9" t="s">
        <v>81</v>
      </c>
      <c r="H23" s="26"/>
      <c r="I23" s="27">
        <v>1500</v>
      </c>
      <c r="J23" s="34">
        <v>0</v>
      </c>
      <c r="K23" s="33">
        <v>9.5</v>
      </c>
      <c r="L23" s="35">
        <f t="shared" si="2"/>
        <v>0</v>
      </c>
      <c r="M23" s="36">
        <f t="shared" si="3"/>
        <v>0</v>
      </c>
    </row>
    <row r="24" spans="2:13" ht="12.75" customHeight="1" x14ac:dyDescent="0.3">
      <c r="B24" s="8">
        <f t="shared" si="1"/>
        <v>14</v>
      </c>
      <c r="C24" s="115" t="s">
        <v>157</v>
      </c>
      <c r="D24" s="115"/>
      <c r="E24" s="115"/>
      <c r="F24" s="115"/>
      <c r="G24" s="9" t="s">
        <v>81</v>
      </c>
      <c r="H24" s="26"/>
      <c r="I24" s="27">
        <v>1000</v>
      </c>
      <c r="J24" s="34">
        <v>0</v>
      </c>
      <c r="K24" s="33">
        <v>9.5</v>
      </c>
      <c r="L24" s="35">
        <f t="shared" si="2"/>
        <v>0</v>
      </c>
      <c r="M24" s="36">
        <f t="shared" si="3"/>
        <v>0</v>
      </c>
    </row>
    <row r="25" spans="2:13" s="11" customFormat="1" ht="12.75" customHeight="1" x14ac:dyDescent="0.3">
      <c r="B25" s="69"/>
      <c r="C25" s="116" t="s">
        <v>82</v>
      </c>
      <c r="D25" s="116"/>
      <c r="E25" s="116"/>
      <c r="F25" s="116"/>
      <c r="G25" s="70"/>
      <c r="H25" s="70"/>
      <c r="I25" s="70"/>
      <c r="J25" s="70"/>
      <c r="K25" s="70"/>
      <c r="L25" s="70"/>
      <c r="M25" s="71">
        <f>SUM(M11:M24)</f>
        <v>0</v>
      </c>
    </row>
    <row r="26" spans="2:13" s="11" customFormat="1" ht="12.75" customHeight="1" x14ac:dyDescent="0.3"/>
    <row r="27" spans="2:13" s="11" customFormat="1" ht="12.75" customHeight="1" x14ac:dyDescent="0.3">
      <c r="B27" s="11" t="s">
        <v>124</v>
      </c>
    </row>
    <row r="28" spans="2:13" s="11" customFormat="1" ht="12.75" customHeight="1" x14ac:dyDescent="0.3">
      <c r="B28" s="11" t="s">
        <v>176</v>
      </c>
    </row>
    <row r="29" spans="2:13" s="11" customFormat="1" ht="12.75" customHeight="1" x14ac:dyDescent="0.3">
      <c r="B29" s="11" t="s">
        <v>175</v>
      </c>
    </row>
    <row r="30" spans="2:13" s="11" customFormat="1" ht="12.75" customHeight="1" x14ac:dyDescent="0.3">
      <c r="B30" s="11" t="s">
        <v>253</v>
      </c>
    </row>
    <row r="31" spans="2:13" s="11" customFormat="1" ht="12.75" customHeight="1" x14ac:dyDescent="0.3"/>
    <row r="32" spans="2:13" s="11" customFormat="1" ht="12.75" customHeight="1" x14ac:dyDescent="0.3"/>
    <row r="33" spans="2:11" s="11" customFormat="1" ht="12.75" customHeight="1" x14ac:dyDescent="0.3">
      <c r="B33" s="11" t="s">
        <v>83</v>
      </c>
      <c r="H33" s="12" t="s">
        <v>84</v>
      </c>
      <c r="K33" s="11" t="s">
        <v>85</v>
      </c>
    </row>
  </sheetData>
  <sheetProtection algorithmName="SHA-512" hashValue="mo+L7gAY3/665v4jM4fD636h96iPuMs+3J+VrPRhyRqGe+skWydXqhlrmd3rD/89u3dFXkr4Qn6opPV2s2zbHw==" saltValue="RtpxyvkysItFpmtcS/IZGA==" spinCount="100000" sheet="1" objects="1" scenarios="1"/>
  <protectedRanges>
    <protectedRange sqref="J11:J24" name="C"/>
    <protectedRange sqref="H11:H24" name="B"/>
    <protectedRange sqref="D4:E5" name="A"/>
  </protectedRanges>
  <mergeCells count="16">
    <mergeCell ref="C10:F10"/>
    <mergeCell ref="C11:F11"/>
    <mergeCell ref="C12:F12"/>
    <mergeCell ref="C13:F13"/>
    <mergeCell ref="C15:F15"/>
    <mergeCell ref="C17:F17"/>
    <mergeCell ref="C16:F16"/>
    <mergeCell ref="C14:F14"/>
    <mergeCell ref="C22:F22"/>
    <mergeCell ref="C23:F23"/>
    <mergeCell ref="C24:F24"/>
    <mergeCell ref="C25:F25"/>
    <mergeCell ref="C18:F18"/>
    <mergeCell ref="C19:F19"/>
    <mergeCell ref="C21:F21"/>
    <mergeCell ref="C20:F20"/>
  </mergeCells>
  <phoneticPr fontId="0" type="noConversion"/>
  <pageMargins left="0.75" right="0.75" top="1" bottom="1" header="0" footer="0"/>
  <pageSetup paperSize="9" scale="90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23"/>
  <sheetViews>
    <sheetView zoomScaleNormal="100" workbookViewId="0">
      <selection activeCell="M14" sqref="M14"/>
    </sheetView>
  </sheetViews>
  <sheetFormatPr defaultRowHeight="12.75" customHeight="1" x14ac:dyDescent="0.3"/>
  <cols>
    <col min="1" max="1" width="2.7109375" style="10" customWidth="1"/>
    <col min="2" max="2" width="5.28515625" style="10" customWidth="1"/>
    <col min="3" max="5" width="9.140625" style="10"/>
    <col min="6" max="6" width="9.7109375" style="10" customWidth="1"/>
    <col min="7" max="7" width="4.5703125" style="10" customWidth="1"/>
    <col min="8" max="8" width="35.7109375" style="10" customWidth="1"/>
    <col min="9" max="9" width="9.140625" style="10"/>
    <col min="10" max="10" width="13.7109375" style="10" customWidth="1"/>
    <col min="11" max="11" width="7.5703125" style="10" customWidth="1"/>
    <col min="12" max="12" width="13.7109375" style="10" customWidth="1"/>
    <col min="13" max="13" width="16.7109375" style="10" customWidth="1"/>
    <col min="14" max="16384" width="9.140625" style="10"/>
  </cols>
  <sheetData>
    <row r="1" spans="2:13" s="2" customFormat="1" ht="12.75" customHeight="1" x14ac:dyDescent="0.3">
      <c r="B1" s="1" t="s">
        <v>108</v>
      </c>
      <c r="H1" s="3"/>
      <c r="I1" s="3"/>
      <c r="J1" s="3"/>
      <c r="K1" s="3"/>
      <c r="L1" s="3"/>
      <c r="M1" s="3"/>
    </row>
    <row r="2" spans="2:13" s="2" customFormat="1" ht="12.75" customHeight="1" x14ac:dyDescent="0.3">
      <c r="B2" s="4" t="s">
        <v>109</v>
      </c>
      <c r="H2" s="3"/>
      <c r="I2" s="3"/>
      <c r="J2" s="3"/>
      <c r="K2" s="3"/>
      <c r="L2" s="3"/>
      <c r="M2" s="3"/>
    </row>
    <row r="3" spans="2:13" s="2" customFormat="1" ht="12.75" customHeight="1" x14ac:dyDescent="0.3">
      <c r="B3" s="4"/>
      <c r="H3" s="3"/>
      <c r="I3" s="3"/>
      <c r="J3" s="3"/>
      <c r="K3" s="3"/>
      <c r="L3" s="3"/>
      <c r="M3" s="3"/>
    </row>
    <row r="4" spans="2:13" s="2" customFormat="1" ht="12.75" customHeight="1" x14ac:dyDescent="0.3">
      <c r="B4" s="1" t="s">
        <v>77</v>
      </c>
      <c r="H4" s="3"/>
      <c r="I4" s="3"/>
      <c r="J4" s="3"/>
      <c r="K4" s="3"/>
      <c r="L4" s="3"/>
      <c r="M4" s="3"/>
    </row>
    <row r="5" spans="2:13" s="2" customFormat="1" ht="12.75" customHeight="1" x14ac:dyDescent="0.3">
      <c r="B5" s="4"/>
      <c r="H5" s="3"/>
      <c r="I5" s="3"/>
      <c r="J5" s="3"/>
      <c r="K5" s="3"/>
      <c r="L5" s="3"/>
      <c r="M5" s="3"/>
    </row>
    <row r="6" spans="2:13" s="2" customFormat="1" ht="12.75" customHeight="1" x14ac:dyDescent="0.3">
      <c r="B6" s="4"/>
      <c r="H6" s="3"/>
      <c r="I6" s="3"/>
      <c r="J6" s="3"/>
      <c r="K6" s="3"/>
      <c r="L6" s="3"/>
      <c r="M6" s="3"/>
    </row>
    <row r="7" spans="2:13" s="5" customFormat="1" ht="12.75" customHeight="1" x14ac:dyDescent="0.3">
      <c r="H7" s="6" t="s">
        <v>78</v>
      </c>
      <c r="I7" s="102"/>
      <c r="J7" s="102"/>
      <c r="K7" s="103"/>
      <c r="L7" s="104"/>
      <c r="M7" s="105"/>
    </row>
    <row r="8" spans="2:13" s="5" customFormat="1" ht="12.75" customHeight="1" x14ac:dyDescent="0.3">
      <c r="H8" s="6" t="s">
        <v>230</v>
      </c>
      <c r="I8" s="6"/>
      <c r="J8" s="6"/>
      <c r="K8" s="7"/>
      <c r="L8" s="7"/>
      <c r="M8" s="7"/>
    </row>
    <row r="9" spans="2:13" s="2" customFormat="1" ht="12.75" customHeight="1" x14ac:dyDescent="0.3">
      <c r="B9" s="4"/>
      <c r="H9" s="3"/>
      <c r="I9" s="3"/>
      <c r="J9" s="3"/>
      <c r="K9" s="3"/>
      <c r="L9" s="3"/>
      <c r="M9" s="3"/>
    </row>
    <row r="10" spans="2:13" s="1" customFormat="1" ht="12.75" customHeight="1" x14ac:dyDescent="0.3">
      <c r="B10" s="65" t="s">
        <v>79</v>
      </c>
      <c r="C10" s="121" t="s">
        <v>70</v>
      </c>
      <c r="D10" s="122"/>
      <c r="E10" s="122"/>
      <c r="F10" s="123"/>
      <c r="G10" s="66" t="s">
        <v>72</v>
      </c>
      <c r="H10" s="67" t="s">
        <v>261</v>
      </c>
      <c r="I10" s="68" t="s">
        <v>71</v>
      </c>
      <c r="J10" s="68" t="s">
        <v>73</v>
      </c>
      <c r="K10" s="68" t="s">
        <v>74</v>
      </c>
      <c r="L10" s="68" t="s">
        <v>75</v>
      </c>
      <c r="M10" s="68" t="s">
        <v>76</v>
      </c>
    </row>
    <row r="11" spans="2:13" ht="12.75" customHeight="1" x14ac:dyDescent="0.3">
      <c r="B11" s="8">
        <v>1</v>
      </c>
      <c r="C11" s="115" t="s">
        <v>231</v>
      </c>
      <c r="D11" s="115"/>
      <c r="E11" s="115"/>
      <c r="F11" s="115"/>
      <c r="G11" s="9" t="s">
        <v>81</v>
      </c>
      <c r="H11" s="26"/>
      <c r="I11" s="27">
        <v>1000</v>
      </c>
      <c r="J11" s="34">
        <v>0</v>
      </c>
      <c r="K11" s="33">
        <v>9.5</v>
      </c>
      <c r="L11" s="35">
        <f>J11*1.095</f>
        <v>0</v>
      </c>
      <c r="M11" s="36">
        <f t="shared" ref="M11:M13" si="0">I11*L11</f>
        <v>0</v>
      </c>
    </row>
    <row r="12" spans="2:13" ht="12.75" customHeight="1" x14ac:dyDescent="0.3">
      <c r="B12" s="8">
        <f>B11+1</f>
        <v>2</v>
      </c>
      <c r="C12" s="115" t="s">
        <v>232</v>
      </c>
      <c r="D12" s="115"/>
      <c r="E12" s="115"/>
      <c r="F12" s="115"/>
      <c r="G12" s="9" t="s">
        <v>81</v>
      </c>
      <c r="H12" s="26"/>
      <c r="I12" s="27">
        <v>1000</v>
      </c>
      <c r="J12" s="34">
        <v>0</v>
      </c>
      <c r="K12" s="33">
        <v>9.5</v>
      </c>
      <c r="L12" s="35">
        <f>J12*1.095</f>
        <v>0</v>
      </c>
      <c r="M12" s="36">
        <f t="shared" si="0"/>
        <v>0</v>
      </c>
    </row>
    <row r="13" spans="2:13" ht="12.75" customHeight="1" x14ac:dyDescent="0.3">
      <c r="B13" s="74">
        <f>B12+1</f>
        <v>3</v>
      </c>
      <c r="C13" s="124" t="s">
        <v>233</v>
      </c>
      <c r="D13" s="124"/>
      <c r="E13" s="124"/>
      <c r="F13" s="124"/>
      <c r="G13" s="75" t="s">
        <v>81</v>
      </c>
      <c r="H13" s="26"/>
      <c r="I13" s="76">
        <v>1000</v>
      </c>
      <c r="J13" s="34">
        <v>0</v>
      </c>
      <c r="K13" s="33">
        <v>9.5</v>
      </c>
      <c r="L13" s="35">
        <f>J13*1.095</f>
        <v>0</v>
      </c>
      <c r="M13" s="36">
        <f t="shared" si="0"/>
        <v>0</v>
      </c>
    </row>
    <row r="14" spans="2:13" s="11" customFormat="1" ht="12.75" customHeight="1" x14ac:dyDescent="0.3">
      <c r="B14" s="69"/>
      <c r="C14" s="116" t="s">
        <v>86</v>
      </c>
      <c r="D14" s="116"/>
      <c r="E14" s="116"/>
      <c r="F14" s="116"/>
      <c r="G14" s="70"/>
      <c r="H14" s="70"/>
      <c r="I14" s="70"/>
      <c r="J14" s="70"/>
      <c r="K14" s="70"/>
      <c r="L14" s="70"/>
      <c r="M14" s="71">
        <f>SUM(M11:M13)</f>
        <v>0</v>
      </c>
    </row>
    <row r="15" spans="2:13" s="11" customFormat="1" ht="12.75" customHeight="1" x14ac:dyDescent="0.3"/>
    <row r="16" spans="2:13" s="11" customFormat="1" ht="12.75" customHeight="1" x14ac:dyDescent="0.3">
      <c r="B16" s="11" t="s">
        <v>124</v>
      </c>
    </row>
    <row r="17" spans="2:11" s="11" customFormat="1" ht="12.75" customHeight="1" x14ac:dyDescent="0.3">
      <c r="B17" s="11" t="s">
        <v>176</v>
      </c>
    </row>
    <row r="18" spans="2:11" s="11" customFormat="1" ht="12.75" customHeight="1" x14ac:dyDescent="0.3">
      <c r="B18" s="11" t="s">
        <v>175</v>
      </c>
    </row>
    <row r="19" spans="2:11" s="11" customFormat="1" ht="12.75" customHeight="1" x14ac:dyDescent="0.3">
      <c r="B19" s="11" t="s">
        <v>253</v>
      </c>
    </row>
    <row r="20" spans="2:11" s="11" customFormat="1" ht="12.75" customHeight="1" x14ac:dyDescent="0.3">
      <c r="B20" s="32" t="s">
        <v>251</v>
      </c>
    </row>
    <row r="21" spans="2:11" s="11" customFormat="1" ht="12.75" customHeight="1" x14ac:dyDescent="0.3">
      <c r="B21" s="32"/>
    </row>
    <row r="22" spans="2:11" s="11" customFormat="1" ht="12.75" customHeight="1" x14ac:dyDescent="0.3"/>
    <row r="23" spans="2:11" s="11" customFormat="1" ht="12.75" customHeight="1" x14ac:dyDescent="0.3">
      <c r="B23" s="11" t="s">
        <v>83</v>
      </c>
      <c r="H23" s="12" t="s">
        <v>84</v>
      </c>
      <c r="K23" s="11" t="s">
        <v>85</v>
      </c>
    </row>
  </sheetData>
  <sheetProtection algorithmName="SHA-512" hashValue="32xf5CqWGQ7s2My9kayO4C2d3YO7LtHTiZj/BbORpDOSLJfgcTnCYMObrloEVcYx5q2PxvCRdEXKNu0ECQsEBw==" saltValue="ljz+EXEm82Xv2owTYWFQ0g==" spinCount="100000" sheet="1" objects="1" scenarios="1"/>
  <protectedRanges>
    <protectedRange sqref="H11:H13" name="B"/>
    <protectedRange sqref="D4:E5" name="A"/>
    <protectedRange sqref="J11:J13" name="C_1"/>
  </protectedRanges>
  <mergeCells count="5">
    <mergeCell ref="C14:F14"/>
    <mergeCell ref="C10:F10"/>
    <mergeCell ref="C11:F11"/>
    <mergeCell ref="C12:F12"/>
    <mergeCell ref="C13:F13"/>
  </mergeCells>
  <pageMargins left="0.75" right="0.75" top="1" bottom="1" header="0" footer="0"/>
  <pageSetup paperSize="9" scale="90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41"/>
  <sheetViews>
    <sheetView zoomScaleNormal="100" workbookViewId="0">
      <selection activeCell="C32" sqref="C32:F32"/>
    </sheetView>
  </sheetViews>
  <sheetFormatPr defaultRowHeight="12.75" customHeight="1" x14ac:dyDescent="0.3"/>
  <cols>
    <col min="1" max="1" width="2.7109375" style="10" customWidth="1"/>
    <col min="2" max="2" width="5.28515625" style="10" customWidth="1"/>
    <col min="3" max="5" width="9.140625" style="10"/>
    <col min="6" max="6" width="9.7109375" style="10" customWidth="1"/>
    <col min="7" max="7" width="4.5703125" style="10" customWidth="1"/>
    <col min="8" max="8" width="35.7109375" style="10" customWidth="1"/>
    <col min="9" max="9" width="9.140625" style="10"/>
    <col min="10" max="10" width="13.7109375" style="10" customWidth="1"/>
    <col min="11" max="11" width="7.5703125" style="10" customWidth="1"/>
    <col min="12" max="12" width="13.7109375" style="10" customWidth="1"/>
    <col min="13" max="13" width="16.7109375" style="10" customWidth="1"/>
    <col min="14" max="16384" width="9.140625" style="10"/>
  </cols>
  <sheetData>
    <row r="1" spans="2:13" s="2" customFormat="1" ht="12.75" customHeight="1" x14ac:dyDescent="0.3">
      <c r="B1" s="1" t="s">
        <v>108</v>
      </c>
      <c r="H1" s="3"/>
      <c r="I1" s="3"/>
      <c r="J1" s="3"/>
      <c r="K1" s="3"/>
      <c r="L1" s="3"/>
      <c r="M1" s="3"/>
    </row>
    <row r="2" spans="2:13" s="2" customFormat="1" ht="12.75" customHeight="1" x14ac:dyDescent="0.3">
      <c r="B2" s="4" t="s">
        <v>109</v>
      </c>
      <c r="H2" s="3"/>
      <c r="I2" s="3"/>
      <c r="J2" s="3"/>
      <c r="K2" s="3"/>
      <c r="L2" s="3"/>
      <c r="M2" s="3"/>
    </row>
    <row r="3" spans="2:13" s="2" customFormat="1" ht="12.75" customHeight="1" x14ac:dyDescent="0.3">
      <c r="B3" s="4"/>
      <c r="H3" s="3"/>
      <c r="I3" s="3"/>
      <c r="J3" s="3"/>
      <c r="K3" s="3"/>
      <c r="L3" s="3"/>
      <c r="M3" s="3"/>
    </row>
    <row r="4" spans="2:13" s="2" customFormat="1" ht="12.75" customHeight="1" x14ac:dyDescent="0.3">
      <c r="B4" s="1" t="s">
        <v>77</v>
      </c>
      <c r="H4" s="3"/>
      <c r="I4" s="3"/>
      <c r="J4" s="3"/>
      <c r="K4" s="3"/>
      <c r="L4" s="3"/>
      <c r="M4" s="3"/>
    </row>
    <row r="5" spans="2:13" s="2" customFormat="1" ht="12.75" customHeight="1" x14ac:dyDescent="0.3">
      <c r="B5" s="4"/>
      <c r="H5" s="3"/>
      <c r="I5" s="3"/>
      <c r="J5" s="3"/>
      <c r="K5" s="3"/>
      <c r="L5" s="3"/>
      <c r="M5" s="3"/>
    </row>
    <row r="6" spans="2:13" s="2" customFormat="1" ht="12.75" customHeight="1" x14ac:dyDescent="0.3">
      <c r="B6" s="4"/>
      <c r="H6" s="3"/>
      <c r="I6" s="3"/>
      <c r="J6" s="3"/>
      <c r="K6" s="3"/>
      <c r="L6" s="3"/>
      <c r="M6" s="3"/>
    </row>
    <row r="7" spans="2:13" s="5" customFormat="1" ht="12.75" customHeight="1" x14ac:dyDescent="0.3">
      <c r="H7" s="6" t="s">
        <v>78</v>
      </c>
      <c r="I7" s="6"/>
      <c r="J7" s="6"/>
      <c r="K7" s="7"/>
      <c r="L7" s="7"/>
      <c r="M7" s="7"/>
    </row>
    <row r="8" spans="2:13" s="5" customFormat="1" ht="12.75" customHeight="1" x14ac:dyDescent="0.3">
      <c r="H8" s="6" t="s">
        <v>234</v>
      </c>
      <c r="I8" s="102"/>
      <c r="J8" s="102"/>
      <c r="K8" s="103"/>
      <c r="L8" s="104"/>
      <c r="M8" s="105"/>
    </row>
    <row r="9" spans="2:13" s="2" customFormat="1" ht="12.75" customHeight="1" x14ac:dyDescent="0.3">
      <c r="B9" s="4"/>
      <c r="H9" s="3"/>
      <c r="I9" s="3"/>
      <c r="J9" s="3"/>
      <c r="K9" s="3"/>
      <c r="L9" s="3"/>
      <c r="M9" s="3"/>
    </row>
    <row r="10" spans="2:13" s="1" customFormat="1" ht="12.75" customHeight="1" x14ac:dyDescent="0.3">
      <c r="B10" s="65" t="s">
        <v>79</v>
      </c>
      <c r="C10" s="121" t="s">
        <v>70</v>
      </c>
      <c r="D10" s="122"/>
      <c r="E10" s="122"/>
      <c r="F10" s="123"/>
      <c r="G10" s="66" t="s">
        <v>72</v>
      </c>
      <c r="H10" s="67" t="s">
        <v>261</v>
      </c>
      <c r="I10" s="68" t="s">
        <v>71</v>
      </c>
      <c r="J10" s="68" t="s">
        <v>73</v>
      </c>
      <c r="K10" s="68" t="s">
        <v>74</v>
      </c>
      <c r="L10" s="68" t="s">
        <v>75</v>
      </c>
      <c r="M10" s="68" t="s">
        <v>76</v>
      </c>
    </row>
    <row r="11" spans="2:13" ht="12.75" customHeight="1" x14ac:dyDescent="0.3">
      <c r="B11" s="8">
        <v>1</v>
      </c>
      <c r="C11" s="115" t="s">
        <v>1</v>
      </c>
      <c r="D11" s="115"/>
      <c r="E11" s="115"/>
      <c r="F11" s="115"/>
      <c r="G11" s="9" t="s">
        <v>81</v>
      </c>
      <c r="H11" s="26"/>
      <c r="I11" s="27">
        <v>500</v>
      </c>
      <c r="J11" s="34">
        <v>0</v>
      </c>
      <c r="K11" s="33">
        <v>9.5</v>
      </c>
      <c r="L11" s="35">
        <f t="shared" ref="L11:L32" si="0">J11*1.095</f>
        <v>0</v>
      </c>
      <c r="M11" s="36">
        <f t="shared" ref="M11:M32" si="1">I11*L11</f>
        <v>0</v>
      </c>
    </row>
    <row r="12" spans="2:13" ht="12.75" customHeight="1" x14ac:dyDescent="0.3">
      <c r="B12" s="8">
        <f>B11+1</f>
        <v>2</v>
      </c>
      <c r="C12" s="115" t="s">
        <v>12</v>
      </c>
      <c r="D12" s="115"/>
      <c r="E12" s="115"/>
      <c r="F12" s="115"/>
      <c r="G12" s="9" t="s">
        <v>81</v>
      </c>
      <c r="H12" s="26"/>
      <c r="I12" s="27">
        <v>120</v>
      </c>
      <c r="J12" s="34">
        <v>0</v>
      </c>
      <c r="K12" s="33">
        <v>9.5</v>
      </c>
      <c r="L12" s="35">
        <f t="shared" si="0"/>
        <v>0</v>
      </c>
      <c r="M12" s="36">
        <f t="shared" si="1"/>
        <v>0</v>
      </c>
    </row>
    <row r="13" spans="2:13" ht="12.75" customHeight="1" x14ac:dyDescent="0.3">
      <c r="B13" s="8">
        <v>3</v>
      </c>
      <c r="C13" s="115" t="s">
        <v>160</v>
      </c>
      <c r="D13" s="115"/>
      <c r="E13" s="115"/>
      <c r="F13" s="115"/>
      <c r="G13" s="9" t="s">
        <v>81</v>
      </c>
      <c r="H13" s="26"/>
      <c r="I13" s="27">
        <v>50</v>
      </c>
      <c r="J13" s="34">
        <v>0</v>
      </c>
      <c r="K13" s="33">
        <v>9.5</v>
      </c>
      <c r="L13" s="35">
        <f t="shared" si="0"/>
        <v>0</v>
      </c>
      <c r="M13" s="36">
        <f t="shared" si="1"/>
        <v>0</v>
      </c>
    </row>
    <row r="14" spans="2:13" ht="12.75" customHeight="1" x14ac:dyDescent="0.3">
      <c r="B14" s="8">
        <f t="shared" ref="B14:B32" si="2">B13+1</f>
        <v>4</v>
      </c>
      <c r="C14" s="115" t="s">
        <v>125</v>
      </c>
      <c r="D14" s="115"/>
      <c r="E14" s="115"/>
      <c r="F14" s="115"/>
      <c r="G14" s="9" t="s">
        <v>81</v>
      </c>
      <c r="H14" s="26"/>
      <c r="I14" s="27">
        <v>50</v>
      </c>
      <c r="J14" s="34">
        <v>0</v>
      </c>
      <c r="K14" s="33">
        <v>9.5</v>
      </c>
      <c r="L14" s="35">
        <f t="shared" si="0"/>
        <v>0</v>
      </c>
      <c r="M14" s="36">
        <f t="shared" si="1"/>
        <v>0</v>
      </c>
    </row>
    <row r="15" spans="2:13" ht="12.75" customHeight="1" x14ac:dyDescent="0.3">
      <c r="B15" s="8">
        <f t="shared" si="2"/>
        <v>5</v>
      </c>
      <c r="C15" s="115" t="s">
        <v>2</v>
      </c>
      <c r="D15" s="115"/>
      <c r="E15" s="115"/>
      <c r="F15" s="115"/>
      <c r="G15" s="9" t="s">
        <v>81</v>
      </c>
      <c r="H15" s="26"/>
      <c r="I15" s="27">
        <v>360</v>
      </c>
      <c r="J15" s="34">
        <v>0</v>
      </c>
      <c r="K15" s="33">
        <v>9.5</v>
      </c>
      <c r="L15" s="35">
        <f t="shared" si="0"/>
        <v>0</v>
      </c>
      <c r="M15" s="36">
        <f t="shared" si="1"/>
        <v>0</v>
      </c>
    </row>
    <row r="16" spans="2:13" ht="12.75" customHeight="1" x14ac:dyDescent="0.3">
      <c r="B16" s="8">
        <f t="shared" si="2"/>
        <v>6</v>
      </c>
      <c r="C16" s="115" t="s">
        <v>3</v>
      </c>
      <c r="D16" s="115"/>
      <c r="E16" s="115"/>
      <c r="F16" s="115"/>
      <c r="G16" s="9" t="s">
        <v>81</v>
      </c>
      <c r="H16" s="26"/>
      <c r="I16" s="27">
        <v>360</v>
      </c>
      <c r="J16" s="34">
        <v>0</v>
      </c>
      <c r="K16" s="33">
        <v>9.5</v>
      </c>
      <c r="L16" s="35">
        <f t="shared" si="0"/>
        <v>0</v>
      </c>
      <c r="M16" s="36">
        <f t="shared" si="1"/>
        <v>0</v>
      </c>
    </row>
    <row r="17" spans="2:13" ht="12.75" customHeight="1" x14ac:dyDescent="0.3">
      <c r="B17" s="8">
        <f t="shared" si="2"/>
        <v>7</v>
      </c>
      <c r="C17" s="115" t="s">
        <v>4</v>
      </c>
      <c r="D17" s="115"/>
      <c r="E17" s="115"/>
      <c r="F17" s="115"/>
      <c r="G17" s="9" t="s">
        <v>81</v>
      </c>
      <c r="H17" s="26"/>
      <c r="I17" s="27">
        <v>180</v>
      </c>
      <c r="J17" s="34">
        <v>0</v>
      </c>
      <c r="K17" s="33">
        <v>9.5</v>
      </c>
      <c r="L17" s="35">
        <f t="shared" si="0"/>
        <v>0</v>
      </c>
      <c r="M17" s="36">
        <f t="shared" si="1"/>
        <v>0</v>
      </c>
    </row>
    <row r="18" spans="2:13" ht="12.75" customHeight="1" x14ac:dyDescent="0.3">
      <c r="B18" s="8">
        <f t="shared" si="2"/>
        <v>8</v>
      </c>
      <c r="C18" s="115" t="s">
        <v>159</v>
      </c>
      <c r="D18" s="115"/>
      <c r="E18" s="115"/>
      <c r="F18" s="115"/>
      <c r="G18" s="9" t="s">
        <v>81</v>
      </c>
      <c r="H18" s="26"/>
      <c r="I18" s="27">
        <v>180</v>
      </c>
      <c r="J18" s="34">
        <v>0</v>
      </c>
      <c r="K18" s="33">
        <v>9.5</v>
      </c>
      <c r="L18" s="35">
        <f t="shared" si="0"/>
        <v>0</v>
      </c>
      <c r="M18" s="36">
        <f t="shared" si="1"/>
        <v>0</v>
      </c>
    </row>
    <row r="19" spans="2:13" ht="12.75" customHeight="1" x14ac:dyDescent="0.3">
      <c r="B19" s="8">
        <f t="shared" si="2"/>
        <v>9</v>
      </c>
      <c r="C19" s="115" t="s">
        <v>118</v>
      </c>
      <c r="D19" s="115"/>
      <c r="E19" s="115"/>
      <c r="F19" s="115"/>
      <c r="G19" s="9" t="s">
        <v>81</v>
      </c>
      <c r="H19" s="26"/>
      <c r="I19" s="27">
        <v>120</v>
      </c>
      <c r="J19" s="34">
        <v>0</v>
      </c>
      <c r="K19" s="33">
        <v>9.5</v>
      </c>
      <c r="L19" s="35">
        <f t="shared" si="0"/>
        <v>0</v>
      </c>
      <c r="M19" s="36">
        <f t="shared" si="1"/>
        <v>0</v>
      </c>
    </row>
    <row r="20" spans="2:13" ht="12.75" customHeight="1" x14ac:dyDescent="0.3">
      <c r="B20" s="8">
        <f t="shared" si="2"/>
        <v>10</v>
      </c>
      <c r="C20" s="115" t="s">
        <v>158</v>
      </c>
      <c r="D20" s="115"/>
      <c r="E20" s="115"/>
      <c r="F20" s="115"/>
      <c r="G20" s="9" t="s">
        <v>81</v>
      </c>
      <c r="H20" s="26"/>
      <c r="I20" s="27">
        <v>630</v>
      </c>
      <c r="J20" s="34">
        <v>0</v>
      </c>
      <c r="K20" s="33">
        <v>9.5</v>
      </c>
      <c r="L20" s="35">
        <f t="shared" si="0"/>
        <v>0</v>
      </c>
      <c r="M20" s="36">
        <f t="shared" si="1"/>
        <v>0</v>
      </c>
    </row>
    <row r="21" spans="2:13" ht="12.75" customHeight="1" x14ac:dyDescent="0.3">
      <c r="B21" s="8">
        <f t="shared" si="2"/>
        <v>11</v>
      </c>
      <c r="C21" s="115" t="s">
        <v>119</v>
      </c>
      <c r="D21" s="115"/>
      <c r="E21" s="115"/>
      <c r="F21" s="115"/>
      <c r="G21" s="9" t="s">
        <v>81</v>
      </c>
      <c r="H21" s="26"/>
      <c r="I21" s="27">
        <v>100</v>
      </c>
      <c r="J21" s="34">
        <v>0</v>
      </c>
      <c r="K21" s="33">
        <v>9.5</v>
      </c>
      <c r="L21" s="35">
        <f t="shared" si="0"/>
        <v>0</v>
      </c>
      <c r="M21" s="36">
        <f t="shared" si="1"/>
        <v>0</v>
      </c>
    </row>
    <row r="22" spans="2:13" ht="12.75" customHeight="1" x14ac:dyDescent="0.3">
      <c r="B22" s="8">
        <f t="shared" si="2"/>
        <v>12</v>
      </c>
      <c r="C22" s="115" t="s">
        <v>5</v>
      </c>
      <c r="D22" s="115"/>
      <c r="E22" s="115"/>
      <c r="F22" s="115"/>
      <c r="G22" s="9" t="s">
        <v>81</v>
      </c>
      <c r="H22" s="26"/>
      <c r="I22" s="27">
        <v>500</v>
      </c>
      <c r="J22" s="34">
        <v>0</v>
      </c>
      <c r="K22" s="33">
        <v>9.5</v>
      </c>
      <c r="L22" s="35">
        <f t="shared" si="0"/>
        <v>0</v>
      </c>
      <c r="M22" s="36">
        <f t="shared" si="1"/>
        <v>0</v>
      </c>
    </row>
    <row r="23" spans="2:13" ht="12.75" customHeight="1" x14ac:dyDescent="0.3">
      <c r="B23" s="8">
        <v>13</v>
      </c>
      <c r="C23" s="115" t="s">
        <v>224</v>
      </c>
      <c r="D23" s="115"/>
      <c r="E23" s="115"/>
      <c r="F23" s="115"/>
      <c r="G23" s="9" t="s">
        <v>81</v>
      </c>
      <c r="H23" s="26"/>
      <c r="I23" s="27">
        <v>90</v>
      </c>
      <c r="J23" s="34">
        <v>0</v>
      </c>
      <c r="K23" s="33">
        <v>9.5</v>
      </c>
      <c r="L23" s="35">
        <f t="shared" si="0"/>
        <v>0</v>
      </c>
      <c r="M23" s="36">
        <f t="shared" si="1"/>
        <v>0</v>
      </c>
    </row>
    <row r="24" spans="2:13" ht="12.75" customHeight="1" x14ac:dyDescent="0.3">
      <c r="B24" s="8">
        <f t="shared" si="2"/>
        <v>14</v>
      </c>
      <c r="C24" s="115" t="s">
        <v>225</v>
      </c>
      <c r="D24" s="115"/>
      <c r="E24" s="115"/>
      <c r="F24" s="115"/>
      <c r="G24" s="9" t="s">
        <v>81</v>
      </c>
      <c r="H24" s="26"/>
      <c r="I24" s="27">
        <v>1800</v>
      </c>
      <c r="J24" s="34">
        <v>0</v>
      </c>
      <c r="K24" s="33">
        <v>9.5</v>
      </c>
      <c r="L24" s="35">
        <f t="shared" si="0"/>
        <v>0</v>
      </c>
      <c r="M24" s="36">
        <f t="shared" si="1"/>
        <v>0</v>
      </c>
    </row>
    <row r="25" spans="2:13" ht="12.75" customHeight="1" x14ac:dyDescent="0.3">
      <c r="B25" s="8">
        <f t="shared" si="2"/>
        <v>15</v>
      </c>
      <c r="C25" s="115" t="s">
        <v>120</v>
      </c>
      <c r="D25" s="115"/>
      <c r="E25" s="115"/>
      <c r="F25" s="115"/>
      <c r="G25" s="9" t="s">
        <v>81</v>
      </c>
      <c r="H25" s="26"/>
      <c r="I25" s="27">
        <v>60</v>
      </c>
      <c r="J25" s="34">
        <v>0</v>
      </c>
      <c r="K25" s="33">
        <v>9.5</v>
      </c>
      <c r="L25" s="35">
        <f t="shared" si="0"/>
        <v>0</v>
      </c>
      <c r="M25" s="36">
        <f t="shared" si="1"/>
        <v>0</v>
      </c>
    </row>
    <row r="26" spans="2:13" ht="12.75" customHeight="1" x14ac:dyDescent="0.3">
      <c r="B26" s="8">
        <f t="shared" si="2"/>
        <v>16</v>
      </c>
      <c r="C26" s="115" t="s">
        <v>121</v>
      </c>
      <c r="D26" s="115"/>
      <c r="E26" s="115"/>
      <c r="F26" s="115"/>
      <c r="G26" s="9" t="s">
        <v>81</v>
      </c>
      <c r="H26" s="26"/>
      <c r="I26" s="27">
        <v>60</v>
      </c>
      <c r="J26" s="34">
        <v>0</v>
      </c>
      <c r="K26" s="33">
        <v>9.5</v>
      </c>
      <c r="L26" s="35">
        <f t="shared" si="0"/>
        <v>0</v>
      </c>
      <c r="M26" s="36">
        <f t="shared" si="1"/>
        <v>0</v>
      </c>
    </row>
    <row r="27" spans="2:13" ht="12.75" customHeight="1" x14ac:dyDescent="0.3">
      <c r="B27" s="8">
        <f t="shared" si="2"/>
        <v>17</v>
      </c>
      <c r="C27" s="115" t="s">
        <v>6</v>
      </c>
      <c r="D27" s="115"/>
      <c r="E27" s="115"/>
      <c r="F27" s="115"/>
      <c r="G27" s="9" t="s">
        <v>81</v>
      </c>
      <c r="H27" s="26"/>
      <c r="I27" s="27">
        <v>30</v>
      </c>
      <c r="J27" s="34">
        <v>0</v>
      </c>
      <c r="K27" s="33">
        <v>9.5</v>
      </c>
      <c r="L27" s="35">
        <f t="shared" si="0"/>
        <v>0</v>
      </c>
      <c r="M27" s="36">
        <f t="shared" si="1"/>
        <v>0</v>
      </c>
    </row>
    <row r="28" spans="2:13" ht="12.75" customHeight="1" x14ac:dyDescent="0.3">
      <c r="B28" s="8">
        <f t="shared" si="2"/>
        <v>18</v>
      </c>
      <c r="C28" s="115" t="s">
        <v>122</v>
      </c>
      <c r="D28" s="115"/>
      <c r="E28" s="115"/>
      <c r="F28" s="115"/>
      <c r="G28" s="9" t="s">
        <v>81</v>
      </c>
      <c r="H28" s="26"/>
      <c r="I28" s="27">
        <v>60</v>
      </c>
      <c r="J28" s="34">
        <v>0</v>
      </c>
      <c r="K28" s="33">
        <v>9.5</v>
      </c>
      <c r="L28" s="35">
        <f t="shared" si="0"/>
        <v>0</v>
      </c>
      <c r="M28" s="36">
        <f t="shared" si="1"/>
        <v>0</v>
      </c>
    </row>
    <row r="29" spans="2:13" ht="12.75" customHeight="1" x14ac:dyDescent="0.3">
      <c r="B29" s="8">
        <f t="shared" si="2"/>
        <v>19</v>
      </c>
      <c r="C29" s="115" t="s">
        <v>7</v>
      </c>
      <c r="D29" s="115"/>
      <c r="E29" s="115"/>
      <c r="F29" s="115"/>
      <c r="G29" s="9" t="s">
        <v>81</v>
      </c>
      <c r="H29" s="26"/>
      <c r="I29" s="27">
        <v>60</v>
      </c>
      <c r="J29" s="34">
        <v>0</v>
      </c>
      <c r="K29" s="33">
        <v>9.5</v>
      </c>
      <c r="L29" s="35">
        <f t="shared" si="0"/>
        <v>0</v>
      </c>
      <c r="M29" s="36">
        <f t="shared" si="1"/>
        <v>0</v>
      </c>
    </row>
    <row r="30" spans="2:13" ht="12.75" customHeight="1" x14ac:dyDescent="0.3">
      <c r="B30" s="8">
        <f t="shared" si="2"/>
        <v>20</v>
      </c>
      <c r="C30" s="115" t="s">
        <v>8</v>
      </c>
      <c r="D30" s="115"/>
      <c r="E30" s="115"/>
      <c r="F30" s="115"/>
      <c r="G30" s="9" t="s">
        <v>81</v>
      </c>
      <c r="H30" s="26"/>
      <c r="I30" s="27">
        <v>350</v>
      </c>
      <c r="J30" s="34">
        <v>0</v>
      </c>
      <c r="K30" s="33">
        <v>9.5</v>
      </c>
      <c r="L30" s="35">
        <f t="shared" si="0"/>
        <v>0</v>
      </c>
      <c r="M30" s="36">
        <f t="shared" si="1"/>
        <v>0</v>
      </c>
    </row>
    <row r="31" spans="2:13" ht="12.75" customHeight="1" x14ac:dyDescent="0.3">
      <c r="B31" s="8">
        <f t="shared" si="2"/>
        <v>21</v>
      </c>
      <c r="C31" s="115" t="s">
        <v>123</v>
      </c>
      <c r="D31" s="115"/>
      <c r="E31" s="115"/>
      <c r="F31" s="115"/>
      <c r="G31" s="9" t="s">
        <v>81</v>
      </c>
      <c r="H31" s="26"/>
      <c r="I31" s="27">
        <v>800</v>
      </c>
      <c r="J31" s="34">
        <v>0</v>
      </c>
      <c r="K31" s="33">
        <v>9.5</v>
      </c>
      <c r="L31" s="35">
        <f t="shared" si="0"/>
        <v>0</v>
      </c>
      <c r="M31" s="36">
        <f t="shared" si="1"/>
        <v>0</v>
      </c>
    </row>
    <row r="32" spans="2:13" ht="12.75" customHeight="1" x14ac:dyDescent="0.3">
      <c r="B32" s="8">
        <f t="shared" si="2"/>
        <v>22</v>
      </c>
      <c r="C32" s="125" t="s">
        <v>107</v>
      </c>
      <c r="D32" s="125"/>
      <c r="E32" s="125"/>
      <c r="F32" s="125"/>
      <c r="G32" s="9" t="s">
        <v>81</v>
      </c>
      <c r="H32" s="26"/>
      <c r="I32" s="27">
        <v>90</v>
      </c>
      <c r="J32" s="34">
        <v>0</v>
      </c>
      <c r="K32" s="33">
        <v>9.5</v>
      </c>
      <c r="L32" s="35">
        <f t="shared" si="0"/>
        <v>0</v>
      </c>
      <c r="M32" s="36">
        <f t="shared" si="1"/>
        <v>0</v>
      </c>
    </row>
    <row r="33" spans="2:13" s="11" customFormat="1" ht="12.75" customHeight="1" x14ac:dyDescent="0.3">
      <c r="B33" s="99"/>
      <c r="C33" s="126" t="s">
        <v>87</v>
      </c>
      <c r="D33" s="126"/>
      <c r="E33" s="126"/>
      <c r="F33" s="126"/>
      <c r="G33" s="100"/>
      <c r="H33" s="100"/>
      <c r="I33" s="100"/>
      <c r="J33" s="100"/>
      <c r="K33" s="100"/>
      <c r="L33" s="100"/>
      <c r="M33" s="101">
        <f>SUM(M11:M32)</f>
        <v>0</v>
      </c>
    </row>
    <row r="34" spans="2:13" s="11" customFormat="1" ht="12.75" customHeight="1" x14ac:dyDescent="0.3"/>
    <row r="35" spans="2:13" s="11" customFormat="1" ht="12.75" customHeight="1" x14ac:dyDescent="0.3">
      <c r="B35" s="11" t="s">
        <v>124</v>
      </c>
    </row>
    <row r="36" spans="2:13" s="11" customFormat="1" ht="12.75" customHeight="1" x14ac:dyDescent="0.3">
      <c r="B36" s="11" t="s">
        <v>176</v>
      </c>
    </row>
    <row r="37" spans="2:13" s="11" customFormat="1" ht="12.75" customHeight="1" x14ac:dyDescent="0.3">
      <c r="B37" s="11" t="s">
        <v>175</v>
      </c>
    </row>
    <row r="38" spans="2:13" s="11" customFormat="1" ht="12.75" customHeight="1" x14ac:dyDescent="0.3">
      <c r="B38" s="11" t="s">
        <v>253</v>
      </c>
    </row>
    <row r="39" spans="2:13" s="11" customFormat="1" ht="12.75" customHeight="1" x14ac:dyDescent="0.3"/>
    <row r="40" spans="2:13" s="11" customFormat="1" ht="12.75" customHeight="1" x14ac:dyDescent="0.3"/>
    <row r="41" spans="2:13" s="11" customFormat="1" ht="12.75" customHeight="1" x14ac:dyDescent="0.3">
      <c r="B41" s="11" t="s">
        <v>83</v>
      </c>
      <c r="H41" s="12" t="s">
        <v>84</v>
      </c>
      <c r="K41" s="11" t="s">
        <v>85</v>
      </c>
    </row>
  </sheetData>
  <sheetProtection algorithmName="SHA-512" hashValue="qIdfBOFHG12yGUJQ10eGfJD+X98YcWU27xnadluXVSR8akadmhXgyTD7o5fLDBVCAJzIBbCCB5MkoTIjCEKIDQ==" saltValue="sAJK50WdYoDO5/QChK8fcg==" spinCount="100000" sheet="1" objects="1" scenarios="1"/>
  <protectedRanges>
    <protectedRange sqref="J11:J32" name="C_1"/>
  </protectedRanges>
  <mergeCells count="24">
    <mergeCell ref="C33:F33"/>
    <mergeCell ref="C10:F10"/>
    <mergeCell ref="C11:F11"/>
    <mergeCell ref="C12:F12"/>
    <mergeCell ref="C13:F13"/>
    <mergeCell ref="C18:F18"/>
    <mergeCell ref="C19:F19"/>
    <mergeCell ref="C17:F17"/>
    <mergeCell ref="C14:F14"/>
    <mergeCell ref="C15:F15"/>
    <mergeCell ref="C16:F16"/>
    <mergeCell ref="C24:F24"/>
    <mergeCell ref="C21:F21"/>
    <mergeCell ref="C22:F22"/>
    <mergeCell ref="C20:F20"/>
    <mergeCell ref="C23:F23"/>
    <mergeCell ref="C25:F25"/>
    <mergeCell ref="C26:F26"/>
    <mergeCell ref="C27:F27"/>
    <mergeCell ref="C32:F32"/>
    <mergeCell ref="C31:F31"/>
    <mergeCell ref="C30:F30"/>
    <mergeCell ref="C28:F28"/>
    <mergeCell ref="C29:F29"/>
  </mergeCells>
  <phoneticPr fontId="0" type="noConversion"/>
  <pageMargins left="0.75" right="0.75" top="1" bottom="1" header="0" footer="0"/>
  <pageSetup paperSize="9" scale="79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0"/>
  <sheetViews>
    <sheetView topLeftCell="A10" zoomScaleNormal="100" workbookViewId="0">
      <selection activeCell="C20" sqref="C20:F20"/>
    </sheetView>
  </sheetViews>
  <sheetFormatPr defaultRowHeight="12.75" customHeight="1" x14ac:dyDescent="0.3"/>
  <cols>
    <col min="1" max="1" width="2.42578125" style="2" customWidth="1"/>
    <col min="2" max="2" width="5.28515625" style="2" customWidth="1"/>
    <col min="3" max="5" width="9.140625" style="2"/>
    <col min="6" max="6" width="9.7109375" style="2" customWidth="1"/>
    <col min="7" max="7" width="4.7109375" style="2" customWidth="1"/>
    <col min="8" max="8" width="35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3" width="16.7109375" style="2" customWidth="1"/>
    <col min="14" max="16384" width="9.140625" style="2"/>
  </cols>
  <sheetData>
    <row r="1" spans="2:13" s="13" customFormat="1" ht="12.75" customHeight="1" x14ac:dyDescent="0.3">
      <c r="B1" s="1" t="s">
        <v>108</v>
      </c>
      <c r="C1" s="2"/>
      <c r="D1" s="2"/>
      <c r="E1" s="2"/>
      <c r="F1" s="2"/>
      <c r="H1" s="14"/>
      <c r="I1" s="14"/>
      <c r="J1" s="14"/>
      <c r="K1" s="14"/>
      <c r="L1" s="14"/>
      <c r="M1" s="14"/>
    </row>
    <row r="2" spans="2:13" s="13" customFormat="1" ht="12.75" customHeight="1" x14ac:dyDescent="0.3">
      <c r="B2" s="4" t="s">
        <v>109</v>
      </c>
      <c r="C2" s="2"/>
      <c r="D2" s="2"/>
      <c r="E2" s="2"/>
      <c r="F2" s="2"/>
      <c r="H2" s="14"/>
      <c r="I2" s="14"/>
      <c r="J2" s="14"/>
      <c r="K2" s="14"/>
      <c r="L2" s="14"/>
      <c r="M2" s="14"/>
    </row>
    <row r="3" spans="2:13" s="13" customFormat="1" ht="12.75" customHeight="1" x14ac:dyDescent="0.3">
      <c r="B3" s="1"/>
      <c r="H3" s="14"/>
      <c r="I3" s="14"/>
      <c r="J3" s="14"/>
      <c r="K3" s="14"/>
      <c r="L3" s="14"/>
      <c r="M3" s="14"/>
    </row>
    <row r="4" spans="2:13" s="13" customFormat="1" ht="12.75" customHeight="1" x14ac:dyDescent="0.3">
      <c r="B4" s="1" t="s">
        <v>77</v>
      </c>
      <c r="H4" s="14"/>
      <c r="I4" s="14"/>
      <c r="J4" s="14"/>
      <c r="K4" s="14"/>
      <c r="L4" s="14"/>
      <c r="M4" s="14"/>
    </row>
    <row r="5" spans="2:13" ht="12.75" customHeight="1" x14ac:dyDescent="0.3">
      <c r="B5" s="4"/>
      <c r="H5" s="3"/>
      <c r="I5" s="3"/>
      <c r="J5" s="3"/>
      <c r="K5" s="3"/>
      <c r="L5" s="3"/>
      <c r="M5" s="3"/>
    </row>
    <row r="6" spans="2:13" s="5" customFormat="1" ht="12.75" customHeight="1" x14ac:dyDescent="0.3">
      <c r="H6" s="6" t="s">
        <v>78</v>
      </c>
      <c r="I6" s="6"/>
      <c r="J6" s="6"/>
      <c r="K6" s="7"/>
      <c r="L6" s="7"/>
      <c r="M6" s="7"/>
    </row>
    <row r="7" spans="2:13" s="5" customFormat="1" ht="12.75" customHeight="1" x14ac:dyDescent="0.3">
      <c r="H7" s="6" t="s">
        <v>235</v>
      </c>
      <c r="I7" s="102"/>
      <c r="J7" s="102"/>
      <c r="K7" s="103"/>
      <c r="L7" s="104"/>
      <c r="M7" s="105"/>
    </row>
    <row r="8" spans="2:13" ht="12.75" customHeight="1" x14ac:dyDescent="0.3">
      <c r="B8" s="4"/>
      <c r="H8" s="3"/>
      <c r="I8" s="3"/>
      <c r="J8" s="3"/>
      <c r="K8" s="3"/>
      <c r="L8" s="3"/>
      <c r="M8" s="3"/>
    </row>
    <row r="9" spans="2:13" s="1" customFormat="1" ht="12.75" customHeight="1" x14ac:dyDescent="0.3">
      <c r="B9" s="65" t="s">
        <v>79</v>
      </c>
      <c r="C9" s="121" t="s">
        <v>70</v>
      </c>
      <c r="D9" s="122"/>
      <c r="E9" s="122"/>
      <c r="F9" s="123"/>
      <c r="G9" s="66" t="s">
        <v>72</v>
      </c>
      <c r="H9" s="67" t="s">
        <v>261</v>
      </c>
      <c r="I9" s="68" t="s">
        <v>71</v>
      </c>
      <c r="J9" s="68" t="s">
        <v>73</v>
      </c>
      <c r="K9" s="68" t="s">
        <v>74</v>
      </c>
      <c r="L9" s="68" t="s">
        <v>75</v>
      </c>
      <c r="M9" s="68" t="s">
        <v>76</v>
      </c>
    </row>
    <row r="10" spans="2:13" ht="12.75" customHeight="1" x14ac:dyDescent="0.3">
      <c r="B10" s="15">
        <v>1</v>
      </c>
      <c r="C10" s="127" t="s">
        <v>146</v>
      </c>
      <c r="D10" s="127"/>
      <c r="E10" s="127"/>
      <c r="F10" s="127"/>
      <c r="G10" s="9" t="s">
        <v>81</v>
      </c>
      <c r="H10" s="26"/>
      <c r="I10" s="27">
        <v>540</v>
      </c>
      <c r="J10" s="34">
        <v>0</v>
      </c>
      <c r="K10" s="33">
        <v>9.5</v>
      </c>
      <c r="L10" s="35">
        <f t="shared" ref="L10:L22" si="0">J10*1.095</f>
        <v>0</v>
      </c>
      <c r="M10" s="36">
        <f t="shared" ref="M10:M22" si="1">I10*L10</f>
        <v>0</v>
      </c>
    </row>
    <row r="11" spans="2:13" ht="12.75" customHeight="1" x14ac:dyDescent="0.3">
      <c r="B11" s="15">
        <f t="shared" ref="B11:B22" si="2">B10+1</f>
        <v>2</v>
      </c>
      <c r="C11" s="127" t="s">
        <v>13</v>
      </c>
      <c r="D11" s="127"/>
      <c r="E11" s="127"/>
      <c r="F11" s="127"/>
      <c r="G11" s="9" t="s">
        <v>81</v>
      </c>
      <c r="H11" s="26"/>
      <c r="I11" s="27">
        <v>1800</v>
      </c>
      <c r="J11" s="34">
        <v>0</v>
      </c>
      <c r="K11" s="33">
        <v>9.5</v>
      </c>
      <c r="L11" s="35">
        <f t="shared" si="0"/>
        <v>0</v>
      </c>
      <c r="M11" s="36">
        <f t="shared" si="1"/>
        <v>0</v>
      </c>
    </row>
    <row r="12" spans="2:13" ht="12.75" customHeight="1" x14ac:dyDescent="0.3">
      <c r="B12" s="15">
        <f t="shared" si="2"/>
        <v>3</v>
      </c>
      <c r="C12" s="127" t="s">
        <v>147</v>
      </c>
      <c r="D12" s="127"/>
      <c r="E12" s="127"/>
      <c r="F12" s="127"/>
      <c r="G12" s="9" t="s">
        <v>81</v>
      </c>
      <c r="H12" s="26"/>
      <c r="I12" s="27">
        <v>1200</v>
      </c>
      <c r="J12" s="34">
        <v>0</v>
      </c>
      <c r="K12" s="33">
        <v>9.5</v>
      </c>
      <c r="L12" s="35">
        <f t="shared" si="0"/>
        <v>0</v>
      </c>
      <c r="M12" s="36">
        <f t="shared" si="1"/>
        <v>0</v>
      </c>
    </row>
    <row r="13" spans="2:13" ht="12.75" customHeight="1" x14ac:dyDescent="0.3">
      <c r="B13" s="15">
        <f t="shared" si="2"/>
        <v>4</v>
      </c>
      <c r="C13" s="127" t="s">
        <v>148</v>
      </c>
      <c r="D13" s="127"/>
      <c r="E13" s="127"/>
      <c r="F13" s="127"/>
      <c r="G13" s="9" t="s">
        <v>81</v>
      </c>
      <c r="H13" s="26"/>
      <c r="I13" s="27">
        <v>600</v>
      </c>
      <c r="J13" s="34">
        <v>0</v>
      </c>
      <c r="K13" s="33">
        <v>9.5</v>
      </c>
      <c r="L13" s="35">
        <f t="shared" si="0"/>
        <v>0</v>
      </c>
      <c r="M13" s="36">
        <f t="shared" si="1"/>
        <v>0</v>
      </c>
    </row>
    <row r="14" spans="2:13" ht="12.75" customHeight="1" x14ac:dyDescent="0.3">
      <c r="B14" s="15">
        <f t="shared" si="2"/>
        <v>5</v>
      </c>
      <c r="C14" s="127" t="s">
        <v>149</v>
      </c>
      <c r="D14" s="127"/>
      <c r="E14" s="127"/>
      <c r="F14" s="127"/>
      <c r="G14" s="9" t="s">
        <v>81</v>
      </c>
      <c r="H14" s="26"/>
      <c r="I14" s="27">
        <v>900</v>
      </c>
      <c r="J14" s="34">
        <v>0</v>
      </c>
      <c r="K14" s="33">
        <v>9.5</v>
      </c>
      <c r="L14" s="35">
        <f t="shared" si="0"/>
        <v>0</v>
      </c>
      <c r="M14" s="36">
        <f t="shared" si="1"/>
        <v>0</v>
      </c>
    </row>
    <row r="15" spans="2:13" ht="12.75" customHeight="1" x14ac:dyDescent="0.3">
      <c r="B15" s="15">
        <f t="shared" si="2"/>
        <v>6</v>
      </c>
      <c r="C15" s="131" t="s">
        <v>68</v>
      </c>
      <c r="D15" s="131"/>
      <c r="E15" s="131"/>
      <c r="F15" s="131"/>
      <c r="G15" s="9" t="s">
        <v>81</v>
      </c>
      <c r="H15" s="26"/>
      <c r="I15" s="27">
        <v>2000</v>
      </c>
      <c r="J15" s="34">
        <v>0</v>
      </c>
      <c r="K15" s="33">
        <v>9.5</v>
      </c>
      <c r="L15" s="35">
        <f t="shared" si="0"/>
        <v>0</v>
      </c>
      <c r="M15" s="36">
        <f t="shared" si="1"/>
        <v>0</v>
      </c>
    </row>
    <row r="16" spans="2:13" ht="12.75" customHeight="1" x14ac:dyDescent="0.3">
      <c r="B16" s="15">
        <f t="shared" si="2"/>
        <v>7</v>
      </c>
      <c r="C16" s="131" t="s">
        <v>150</v>
      </c>
      <c r="D16" s="131"/>
      <c r="E16" s="131"/>
      <c r="F16" s="131"/>
      <c r="G16" s="9" t="s">
        <v>81</v>
      </c>
      <c r="H16" s="26"/>
      <c r="I16" s="27">
        <v>400</v>
      </c>
      <c r="J16" s="34">
        <v>0</v>
      </c>
      <c r="K16" s="33">
        <v>9.5</v>
      </c>
      <c r="L16" s="35">
        <f t="shared" si="0"/>
        <v>0</v>
      </c>
      <c r="M16" s="36">
        <f t="shared" si="1"/>
        <v>0</v>
      </c>
    </row>
    <row r="17" spans="2:13" ht="12.75" customHeight="1" x14ac:dyDescent="0.3">
      <c r="B17" s="15">
        <f t="shared" si="2"/>
        <v>8</v>
      </c>
      <c r="C17" s="127" t="s">
        <v>14</v>
      </c>
      <c r="D17" s="127"/>
      <c r="E17" s="127"/>
      <c r="F17" s="127"/>
      <c r="G17" s="9" t="s">
        <v>81</v>
      </c>
      <c r="H17" s="26"/>
      <c r="I17" s="27">
        <v>120</v>
      </c>
      <c r="J17" s="34">
        <v>0</v>
      </c>
      <c r="K17" s="33">
        <v>9.5</v>
      </c>
      <c r="L17" s="35">
        <f t="shared" si="0"/>
        <v>0</v>
      </c>
      <c r="M17" s="36">
        <f t="shared" si="1"/>
        <v>0</v>
      </c>
    </row>
    <row r="18" spans="2:13" ht="12.75" customHeight="1" x14ac:dyDescent="0.3">
      <c r="B18" s="15">
        <f t="shared" si="2"/>
        <v>9</v>
      </c>
      <c r="C18" s="127" t="s">
        <v>151</v>
      </c>
      <c r="D18" s="127"/>
      <c r="E18" s="127"/>
      <c r="F18" s="127"/>
      <c r="G18" s="9" t="s">
        <v>81</v>
      </c>
      <c r="H18" s="26"/>
      <c r="I18" s="27">
        <v>480</v>
      </c>
      <c r="J18" s="34">
        <v>0</v>
      </c>
      <c r="K18" s="33">
        <v>9.5</v>
      </c>
      <c r="L18" s="35">
        <f t="shared" si="0"/>
        <v>0</v>
      </c>
      <c r="M18" s="36">
        <f t="shared" si="1"/>
        <v>0</v>
      </c>
    </row>
    <row r="19" spans="2:13" ht="12.75" customHeight="1" x14ac:dyDescent="0.3">
      <c r="B19" s="15">
        <f t="shared" si="2"/>
        <v>10</v>
      </c>
      <c r="C19" s="132" t="s">
        <v>325</v>
      </c>
      <c r="D19" s="133"/>
      <c r="E19" s="133"/>
      <c r="F19" s="134"/>
      <c r="G19" s="9" t="s">
        <v>81</v>
      </c>
      <c r="H19" s="26"/>
      <c r="I19" s="27">
        <v>360</v>
      </c>
      <c r="J19" s="34">
        <v>0</v>
      </c>
      <c r="K19" s="33">
        <v>9.5</v>
      </c>
      <c r="L19" s="35">
        <f t="shared" si="0"/>
        <v>0</v>
      </c>
      <c r="M19" s="36">
        <f t="shared" si="1"/>
        <v>0</v>
      </c>
    </row>
    <row r="20" spans="2:13" ht="12.75" customHeight="1" x14ac:dyDescent="0.3">
      <c r="B20" s="15">
        <f t="shared" si="2"/>
        <v>11</v>
      </c>
      <c r="C20" s="131" t="s">
        <v>42</v>
      </c>
      <c r="D20" s="131"/>
      <c r="E20" s="131"/>
      <c r="F20" s="131"/>
      <c r="G20" s="9" t="s">
        <v>81</v>
      </c>
      <c r="H20" s="26"/>
      <c r="I20" s="27">
        <v>75</v>
      </c>
      <c r="J20" s="34">
        <v>0</v>
      </c>
      <c r="K20" s="33">
        <v>9.5</v>
      </c>
      <c r="L20" s="35">
        <f t="shared" si="0"/>
        <v>0</v>
      </c>
      <c r="M20" s="36">
        <f t="shared" si="1"/>
        <v>0</v>
      </c>
    </row>
    <row r="21" spans="2:13" ht="12.75" customHeight="1" x14ac:dyDescent="0.3">
      <c r="B21" s="15">
        <f t="shared" si="2"/>
        <v>12</v>
      </c>
      <c r="C21" s="128" t="s">
        <v>334</v>
      </c>
      <c r="D21" s="129"/>
      <c r="E21" s="129"/>
      <c r="F21" s="130"/>
      <c r="G21" s="9" t="s">
        <v>81</v>
      </c>
      <c r="H21" s="26"/>
      <c r="I21" s="27">
        <v>300</v>
      </c>
      <c r="J21" s="34">
        <v>0</v>
      </c>
      <c r="K21" s="33">
        <v>9.5</v>
      </c>
      <c r="L21" s="35">
        <f t="shared" si="0"/>
        <v>0</v>
      </c>
      <c r="M21" s="36">
        <f t="shared" si="1"/>
        <v>0</v>
      </c>
    </row>
    <row r="22" spans="2:13" ht="12.75" customHeight="1" x14ac:dyDescent="0.3">
      <c r="B22" s="15">
        <f t="shared" si="2"/>
        <v>13</v>
      </c>
      <c r="C22" s="128" t="s">
        <v>69</v>
      </c>
      <c r="D22" s="129"/>
      <c r="E22" s="129"/>
      <c r="F22" s="130"/>
      <c r="G22" s="9" t="s">
        <v>81</v>
      </c>
      <c r="H22" s="26"/>
      <c r="I22" s="27">
        <v>120</v>
      </c>
      <c r="J22" s="34">
        <v>0</v>
      </c>
      <c r="K22" s="33">
        <v>9.5</v>
      </c>
      <c r="L22" s="35">
        <f t="shared" si="0"/>
        <v>0</v>
      </c>
      <c r="M22" s="36">
        <f t="shared" si="1"/>
        <v>0</v>
      </c>
    </row>
    <row r="23" spans="2:13" s="11" customFormat="1" ht="12.75" customHeight="1" x14ac:dyDescent="0.3">
      <c r="B23" s="69"/>
      <c r="C23" s="116" t="s">
        <v>88</v>
      </c>
      <c r="D23" s="116"/>
      <c r="E23" s="116"/>
      <c r="F23" s="116"/>
      <c r="G23" s="70"/>
      <c r="H23" s="73"/>
      <c r="I23" s="73"/>
      <c r="J23" s="73"/>
      <c r="K23" s="73"/>
      <c r="L23" s="73"/>
      <c r="M23" s="71">
        <f>SUM(M10:M22)</f>
        <v>0</v>
      </c>
    </row>
    <row r="24" spans="2:13" s="18" customFormat="1" ht="12.75" customHeight="1" x14ac:dyDescent="0.3">
      <c r="B24" s="16"/>
      <c r="C24" s="17"/>
      <c r="D24" s="17"/>
      <c r="E24" s="17"/>
      <c r="F24" s="17"/>
      <c r="M24" s="19"/>
    </row>
    <row r="25" spans="2:13" s="11" customFormat="1" ht="12.75" customHeight="1" x14ac:dyDescent="0.3">
      <c r="B25" s="11" t="s">
        <v>124</v>
      </c>
    </row>
    <row r="26" spans="2:13" s="11" customFormat="1" ht="12.75" customHeight="1" x14ac:dyDescent="0.3">
      <c r="B26" s="11" t="s">
        <v>176</v>
      </c>
    </row>
    <row r="27" spans="2:13" s="11" customFormat="1" ht="12.75" customHeight="1" x14ac:dyDescent="0.3">
      <c r="B27" s="11" t="s">
        <v>175</v>
      </c>
    </row>
    <row r="28" spans="2:13" s="11" customFormat="1" ht="12.75" customHeight="1" x14ac:dyDescent="0.3">
      <c r="B28" s="11" t="s">
        <v>253</v>
      </c>
    </row>
    <row r="29" spans="2:13" s="11" customFormat="1" ht="12.75" customHeight="1" x14ac:dyDescent="0.3"/>
    <row r="30" spans="2:13" s="11" customFormat="1" ht="12.75" customHeight="1" x14ac:dyDescent="0.3">
      <c r="B30" s="11" t="s">
        <v>83</v>
      </c>
      <c r="H30" s="12" t="s">
        <v>84</v>
      </c>
      <c r="K30" s="11" t="s">
        <v>85</v>
      </c>
    </row>
  </sheetData>
  <sheetProtection algorithmName="SHA-512" hashValue="8YkxqTe3G42hGQkUl+KfjKMDopNfPsWzXWwKZ+L8afC94nGDYuJ/rez6YxvDRb8X9fETdzoHhV1ai85bv3wm0w==" saltValue="0MRuP2J8/jPiGQpIaNuKRQ==" spinCount="100000" sheet="1" objects="1" scenarios="1"/>
  <protectedRanges>
    <protectedRange sqref="J10:J22" name="C_1"/>
  </protectedRanges>
  <mergeCells count="15">
    <mergeCell ref="C23:F23"/>
    <mergeCell ref="C9:F9"/>
    <mergeCell ref="C12:F12"/>
    <mergeCell ref="C10:F10"/>
    <mergeCell ref="C11:F11"/>
    <mergeCell ref="C13:F13"/>
    <mergeCell ref="C22:F22"/>
    <mergeCell ref="C21:F21"/>
    <mergeCell ref="C18:F18"/>
    <mergeCell ref="C14:F14"/>
    <mergeCell ref="C15:F15"/>
    <mergeCell ref="C16:F16"/>
    <mergeCell ref="C17:F17"/>
    <mergeCell ref="C20:F20"/>
    <mergeCell ref="C19:F19"/>
  </mergeCells>
  <phoneticPr fontId="0" type="noConversion"/>
  <pageMargins left="0.75" right="0.75" top="1" bottom="1" header="0" footer="0"/>
  <pageSetup paperSize="9" scale="90" orientation="landscape" verticalDpi="300" r:id="rId1"/>
  <headerFooter alignWithMargins="0">
    <oddHeader xml:space="preserve">&amp;C &amp;"Palatino Linotype,Poševno"&amp;8Javni razpis za oddajo naročila po odprtem postopku za sukcesivno dobavo živil in materiala za prehrano za potrebe </oddHeader>
    <oddFooter>&amp;C&amp;"Bookman Old Style,Navadno"&amp;8Stran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22"/>
  <sheetViews>
    <sheetView zoomScaleNormal="100" workbookViewId="0">
      <selection activeCell="J18" sqref="J18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5" width="9.140625" style="2"/>
    <col min="6" max="6" width="11.7109375" style="2" customWidth="1"/>
    <col min="7" max="7" width="4.7109375" style="3" customWidth="1"/>
    <col min="8" max="8" width="35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3" width="16.7109375" style="2" customWidth="1"/>
    <col min="14" max="16384" width="9.140625" style="2"/>
  </cols>
  <sheetData>
    <row r="1" spans="2:16" ht="12.75" customHeight="1" x14ac:dyDescent="0.3">
      <c r="B1" s="1" t="s">
        <v>108</v>
      </c>
      <c r="H1" s="3"/>
      <c r="I1" s="3"/>
      <c r="J1" s="3"/>
      <c r="K1" s="3"/>
      <c r="L1" s="3"/>
      <c r="M1" s="3"/>
    </row>
    <row r="2" spans="2:16" ht="12.75" customHeight="1" x14ac:dyDescent="0.3">
      <c r="B2" s="4" t="s">
        <v>109</v>
      </c>
      <c r="H2" s="3"/>
      <c r="I2" s="3"/>
      <c r="J2" s="3"/>
      <c r="K2" s="3"/>
      <c r="L2" s="3"/>
      <c r="M2" s="3"/>
    </row>
    <row r="3" spans="2:16" ht="12.75" customHeight="1" x14ac:dyDescent="0.3">
      <c r="B3" s="4"/>
      <c r="H3" s="3"/>
      <c r="I3" s="3"/>
      <c r="J3" s="3"/>
      <c r="K3" s="3"/>
      <c r="L3" s="3"/>
      <c r="M3" s="3"/>
    </row>
    <row r="4" spans="2:16" ht="12.75" customHeight="1" x14ac:dyDescent="0.3">
      <c r="B4" s="1" t="s">
        <v>77</v>
      </c>
      <c r="H4" s="3"/>
      <c r="I4" s="3"/>
      <c r="J4" s="3"/>
      <c r="K4" s="3"/>
      <c r="L4" s="3"/>
      <c r="M4" s="3"/>
    </row>
    <row r="5" spans="2:16" ht="12.75" customHeight="1" x14ac:dyDescent="0.3">
      <c r="B5" s="4"/>
      <c r="H5" s="3"/>
      <c r="I5" s="3"/>
      <c r="J5" s="3"/>
      <c r="K5" s="3"/>
      <c r="L5" s="3"/>
      <c r="M5" s="3"/>
      <c r="P5" s="2" t="s">
        <v>140</v>
      </c>
    </row>
    <row r="6" spans="2:16" ht="12.75" customHeight="1" x14ac:dyDescent="0.3">
      <c r="B6" s="4"/>
      <c r="H6" s="3"/>
      <c r="I6" s="3"/>
      <c r="J6" s="3"/>
      <c r="K6" s="3"/>
      <c r="L6" s="3"/>
      <c r="M6" s="3"/>
    </row>
    <row r="7" spans="2:16" s="5" customFormat="1" ht="12.75" customHeight="1" x14ac:dyDescent="0.3">
      <c r="G7" s="7"/>
      <c r="H7" s="6" t="s">
        <v>78</v>
      </c>
      <c r="I7" s="6"/>
      <c r="J7" s="6"/>
      <c r="K7" s="7"/>
      <c r="L7" s="7"/>
      <c r="M7" s="7"/>
    </row>
    <row r="8" spans="2:16" s="5" customFormat="1" ht="12.75" customHeight="1" x14ac:dyDescent="0.3">
      <c r="G8" s="7"/>
      <c r="H8" s="6" t="s">
        <v>236</v>
      </c>
      <c r="I8" s="102"/>
      <c r="J8" s="102"/>
      <c r="K8" s="103"/>
      <c r="L8" s="104"/>
      <c r="M8" s="105"/>
    </row>
    <row r="9" spans="2:16" ht="12.75" customHeight="1" x14ac:dyDescent="0.3">
      <c r="B9" s="4"/>
      <c r="H9" s="3"/>
      <c r="I9" s="3"/>
      <c r="J9" s="3"/>
      <c r="K9" s="3"/>
      <c r="L9" s="3"/>
      <c r="M9" s="3"/>
    </row>
    <row r="10" spans="2:16" s="1" customFormat="1" ht="12.75" customHeight="1" x14ac:dyDescent="0.3">
      <c r="B10" s="65" t="s">
        <v>79</v>
      </c>
      <c r="C10" s="121" t="s">
        <v>70</v>
      </c>
      <c r="D10" s="122"/>
      <c r="E10" s="122"/>
      <c r="F10" s="123"/>
      <c r="G10" s="66" t="s">
        <v>72</v>
      </c>
      <c r="H10" s="67" t="s">
        <v>261</v>
      </c>
      <c r="I10" s="68" t="s">
        <v>71</v>
      </c>
      <c r="J10" s="68" t="s">
        <v>73</v>
      </c>
      <c r="K10" s="68" t="s">
        <v>74</v>
      </c>
      <c r="L10" s="68" t="s">
        <v>75</v>
      </c>
      <c r="M10" s="68" t="s">
        <v>76</v>
      </c>
    </row>
    <row r="11" spans="2:16" s="4" customFormat="1" ht="12.75" customHeight="1" x14ac:dyDescent="0.3">
      <c r="B11" s="20">
        <v>1</v>
      </c>
      <c r="C11" s="135" t="s">
        <v>255</v>
      </c>
      <c r="D11" s="135"/>
      <c r="E11" s="135"/>
      <c r="F11" s="135"/>
      <c r="G11" s="9" t="s">
        <v>152</v>
      </c>
      <c r="H11" s="26"/>
      <c r="I11" s="27">
        <v>84000</v>
      </c>
      <c r="J11" s="34">
        <v>0</v>
      </c>
      <c r="K11" s="33">
        <v>9.5</v>
      </c>
      <c r="L11" s="35">
        <f>J11*1.095</f>
        <v>0</v>
      </c>
      <c r="M11" s="36">
        <f t="shared" ref="M11:M12" si="0">I11*L11</f>
        <v>0</v>
      </c>
    </row>
    <row r="12" spans="2:16" s="4" customFormat="1" ht="12.75" customHeight="1" x14ac:dyDescent="0.3">
      <c r="B12" s="20">
        <f>B11+1</f>
        <v>2</v>
      </c>
      <c r="C12" s="135" t="s">
        <v>256</v>
      </c>
      <c r="D12" s="135"/>
      <c r="E12" s="135"/>
      <c r="F12" s="135"/>
      <c r="G12" s="9" t="s">
        <v>152</v>
      </c>
      <c r="H12" s="26"/>
      <c r="I12" s="27">
        <v>5000</v>
      </c>
      <c r="J12" s="34">
        <v>0</v>
      </c>
      <c r="K12" s="33">
        <v>9.5</v>
      </c>
      <c r="L12" s="35">
        <f>J12*1.095</f>
        <v>0</v>
      </c>
      <c r="M12" s="36">
        <f t="shared" si="0"/>
        <v>0</v>
      </c>
    </row>
    <row r="13" spans="2:16" s="11" customFormat="1" ht="12.75" customHeight="1" x14ac:dyDescent="0.3">
      <c r="B13" s="69"/>
      <c r="C13" s="116" t="s">
        <v>89</v>
      </c>
      <c r="D13" s="116"/>
      <c r="E13" s="116"/>
      <c r="F13" s="116"/>
      <c r="G13" s="73"/>
      <c r="H13" s="73"/>
      <c r="I13" s="73"/>
      <c r="J13" s="73"/>
      <c r="K13" s="73"/>
      <c r="L13" s="73"/>
      <c r="M13" s="71">
        <f>SUM(M11:M12)</f>
        <v>0</v>
      </c>
    </row>
    <row r="14" spans="2:16" s="11" customFormat="1" ht="12.75" customHeight="1" x14ac:dyDescent="0.3">
      <c r="G14" s="12"/>
    </row>
    <row r="15" spans="2:16" s="11" customFormat="1" ht="12.75" customHeight="1" x14ac:dyDescent="0.3">
      <c r="B15" s="11" t="s">
        <v>124</v>
      </c>
    </row>
    <row r="16" spans="2:16" s="11" customFormat="1" ht="12.75" customHeight="1" x14ac:dyDescent="0.3">
      <c r="B16" s="11" t="s">
        <v>176</v>
      </c>
    </row>
    <row r="17" spans="2:11" s="11" customFormat="1" ht="12.75" customHeight="1" x14ac:dyDescent="0.3">
      <c r="B17" s="11" t="s">
        <v>175</v>
      </c>
    </row>
    <row r="18" spans="2:11" s="11" customFormat="1" ht="12.75" customHeight="1" x14ac:dyDescent="0.3">
      <c r="B18" s="11" t="s">
        <v>253</v>
      </c>
    </row>
    <row r="19" spans="2:11" s="11" customFormat="1" ht="12.75" customHeight="1" x14ac:dyDescent="0.3"/>
    <row r="20" spans="2:11" s="11" customFormat="1" ht="12.75" customHeight="1" x14ac:dyDescent="0.3">
      <c r="G20" s="12"/>
    </row>
    <row r="21" spans="2:11" s="11" customFormat="1" ht="12.75" customHeight="1" x14ac:dyDescent="0.3">
      <c r="B21" s="11" t="s">
        <v>83</v>
      </c>
      <c r="G21" s="12"/>
      <c r="H21" s="12" t="s">
        <v>84</v>
      </c>
      <c r="K21" s="11" t="s">
        <v>85</v>
      </c>
    </row>
    <row r="22" spans="2:11" s="4" customFormat="1" ht="12.75" customHeight="1" x14ac:dyDescent="0.3">
      <c r="G22" s="21"/>
    </row>
  </sheetData>
  <sheetProtection algorithmName="SHA-512" hashValue="UnyFPz2cXZIslWOGzMqG5JE+HYs+8zgEEcWHjC5PdOVO9U6ylBa7Hiq2LeFR/EMC7nY6S5ObFSbs77nX2TJ8eA==" saltValue="/7z5D+Uvt89+2+b9C1gsCQ==" spinCount="100000" sheet="1" objects="1" scenarios="1"/>
  <protectedRanges>
    <protectedRange sqref="J11:J12" name="C_1"/>
  </protectedRanges>
  <mergeCells count="4">
    <mergeCell ref="C13:F13"/>
    <mergeCell ref="C12:F12"/>
    <mergeCell ref="C10:F10"/>
    <mergeCell ref="C11:F11"/>
  </mergeCells>
  <phoneticPr fontId="0" type="noConversion"/>
  <pageMargins left="0.75" right="0.75" top="1" bottom="1" header="0" footer="0"/>
  <pageSetup paperSize="9" scale="75" orientation="landscape" verticalDpi="300" r:id="rId1"/>
  <headerFooter alignWithMargins="0">
    <oddHeader xml:space="preserve">&amp;C&amp;"Palatino Linotype,Poševno"&amp;8 Javni razpis za oddajo naročila po odprtem postopku za sukcesivno dobavo živil in materiala za prehrano za potrebe </oddHeader>
    <oddFooter>&amp;C&amp;"Bookman Old Style,Navadno"&amp;8Stran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28"/>
  <sheetViews>
    <sheetView zoomScaleNormal="100" workbookViewId="0">
      <selection activeCell="J12" sqref="J12:J19"/>
    </sheetView>
  </sheetViews>
  <sheetFormatPr defaultRowHeight="12.75" customHeight="1" x14ac:dyDescent="0.3"/>
  <cols>
    <col min="1" max="1" width="2.7109375" style="10" customWidth="1"/>
    <col min="2" max="2" width="5.28515625" style="10" customWidth="1"/>
    <col min="3" max="5" width="9.140625" style="10"/>
    <col min="6" max="6" width="9.7109375" style="10" customWidth="1"/>
    <col min="7" max="7" width="4.7109375" style="22" customWidth="1"/>
    <col min="8" max="8" width="35.7109375" style="10" customWidth="1"/>
    <col min="9" max="9" width="9.140625" style="10"/>
    <col min="10" max="10" width="13.7109375" style="10" customWidth="1"/>
    <col min="11" max="11" width="7.5703125" style="10" customWidth="1"/>
    <col min="12" max="12" width="13.7109375" style="10" customWidth="1"/>
    <col min="13" max="13" width="16.7109375" style="10" customWidth="1"/>
    <col min="14" max="16384" width="9.140625" style="10"/>
  </cols>
  <sheetData>
    <row r="1" spans="2:13" s="2" customFormat="1" ht="12.75" customHeight="1" x14ac:dyDescent="0.3">
      <c r="B1" s="1" t="s">
        <v>108</v>
      </c>
      <c r="G1" s="3"/>
      <c r="H1" s="3"/>
      <c r="I1" s="3"/>
      <c r="J1" s="3"/>
      <c r="K1" s="3"/>
      <c r="L1" s="3"/>
      <c r="M1" s="3"/>
    </row>
    <row r="2" spans="2:13" s="2" customFormat="1" ht="12.75" customHeight="1" x14ac:dyDescent="0.3">
      <c r="B2" s="4" t="s">
        <v>109</v>
      </c>
      <c r="G2" s="3"/>
      <c r="H2" s="3"/>
      <c r="I2" s="3"/>
      <c r="J2" s="3"/>
      <c r="K2" s="3"/>
      <c r="L2" s="3"/>
      <c r="M2" s="3"/>
    </row>
    <row r="3" spans="2:13" s="2" customFormat="1" ht="12.75" customHeight="1" x14ac:dyDescent="0.3">
      <c r="B3" s="4"/>
      <c r="G3" s="3"/>
      <c r="H3" s="3"/>
      <c r="I3" s="3"/>
      <c r="J3" s="3"/>
      <c r="K3" s="3"/>
      <c r="L3" s="3"/>
      <c r="M3" s="3"/>
    </row>
    <row r="4" spans="2:13" s="2" customFormat="1" ht="12.75" customHeight="1" x14ac:dyDescent="0.3">
      <c r="B4" s="1" t="s">
        <v>77</v>
      </c>
      <c r="G4" s="3"/>
      <c r="H4" s="3"/>
      <c r="I4" s="3"/>
      <c r="J4" s="3"/>
      <c r="K4" s="3"/>
      <c r="L4" s="3"/>
      <c r="M4" s="3"/>
    </row>
    <row r="5" spans="2:13" s="2" customFormat="1" ht="12.75" customHeight="1" x14ac:dyDescent="0.3">
      <c r="B5" s="4"/>
      <c r="G5" s="3"/>
      <c r="H5" s="3"/>
      <c r="I5" s="3"/>
      <c r="J5" s="3"/>
      <c r="K5" s="3"/>
      <c r="L5" s="3"/>
      <c r="M5" s="3"/>
    </row>
    <row r="6" spans="2:13" s="2" customFormat="1" ht="12.75" customHeight="1" x14ac:dyDescent="0.3">
      <c r="B6" s="4"/>
      <c r="G6" s="3"/>
      <c r="H6" s="3"/>
      <c r="I6" s="3"/>
      <c r="J6" s="3"/>
      <c r="K6" s="3"/>
      <c r="L6" s="3"/>
      <c r="M6" s="3"/>
    </row>
    <row r="7" spans="2:13" s="5" customFormat="1" ht="12.75" customHeight="1" x14ac:dyDescent="0.3">
      <c r="G7" s="7"/>
      <c r="H7" s="6" t="s">
        <v>78</v>
      </c>
      <c r="I7" s="6"/>
      <c r="J7" s="6"/>
      <c r="K7" s="7"/>
      <c r="L7" s="7"/>
      <c r="M7" s="7"/>
    </row>
    <row r="8" spans="2:13" s="5" customFormat="1" ht="12.75" customHeight="1" x14ac:dyDescent="0.3">
      <c r="G8" s="7"/>
      <c r="H8" s="6" t="s">
        <v>262</v>
      </c>
      <c r="I8" s="102"/>
      <c r="J8" s="102"/>
      <c r="K8" s="103"/>
      <c r="L8" s="104"/>
      <c r="M8" s="105"/>
    </row>
    <row r="9" spans="2:13" s="2" customFormat="1" ht="12.75" customHeight="1" x14ac:dyDescent="0.3">
      <c r="B9" s="4"/>
      <c r="G9" s="3"/>
      <c r="H9" s="3"/>
      <c r="I9" s="3"/>
      <c r="J9" s="3"/>
      <c r="K9" s="3"/>
      <c r="L9" s="3"/>
      <c r="M9" s="3"/>
    </row>
    <row r="10" spans="2:13" s="1" customFormat="1" ht="12.75" customHeight="1" x14ac:dyDescent="0.3">
      <c r="B10" s="65" t="s">
        <v>79</v>
      </c>
      <c r="C10" s="121" t="s">
        <v>70</v>
      </c>
      <c r="D10" s="122"/>
      <c r="E10" s="122"/>
      <c r="F10" s="123"/>
      <c r="G10" s="66" t="s">
        <v>72</v>
      </c>
      <c r="H10" s="67" t="s">
        <v>261</v>
      </c>
      <c r="I10" s="68" t="s">
        <v>71</v>
      </c>
      <c r="J10" s="68" t="s">
        <v>73</v>
      </c>
      <c r="K10" s="68" t="s">
        <v>74</v>
      </c>
      <c r="L10" s="68" t="s">
        <v>75</v>
      </c>
      <c r="M10" s="68" t="s">
        <v>76</v>
      </c>
    </row>
    <row r="11" spans="2:13" s="1" customFormat="1" ht="12.75" customHeight="1" x14ac:dyDescent="0.3">
      <c r="B11" s="30">
        <v>1</v>
      </c>
      <c r="C11" s="137" t="s">
        <v>226</v>
      </c>
      <c r="D11" s="138"/>
      <c r="E11" s="138"/>
      <c r="F11" s="139"/>
      <c r="G11" s="31" t="s">
        <v>81</v>
      </c>
      <c r="H11" s="29"/>
      <c r="I11" s="29">
        <v>60</v>
      </c>
      <c r="J11" s="34">
        <v>0</v>
      </c>
      <c r="K11" s="33">
        <v>9.5</v>
      </c>
      <c r="L11" s="35">
        <f t="shared" ref="L11:L19" si="0">J11*1.095</f>
        <v>0</v>
      </c>
      <c r="M11" s="36">
        <f t="shared" ref="M11:M19" si="1">I11*L11</f>
        <v>0</v>
      </c>
    </row>
    <row r="12" spans="2:13" s="1" customFormat="1" ht="12.75" customHeight="1" x14ac:dyDescent="0.3">
      <c r="B12" s="30">
        <f>B11+1</f>
        <v>2</v>
      </c>
      <c r="C12" s="136" t="s">
        <v>338</v>
      </c>
      <c r="D12" s="136"/>
      <c r="E12" s="136"/>
      <c r="F12" s="136"/>
      <c r="G12" s="80" t="s">
        <v>81</v>
      </c>
      <c r="H12" s="93"/>
      <c r="I12" s="29">
        <v>300</v>
      </c>
      <c r="J12" s="34">
        <v>0</v>
      </c>
      <c r="K12" s="33">
        <v>9.5</v>
      </c>
      <c r="L12" s="35">
        <f t="shared" si="0"/>
        <v>0</v>
      </c>
      <c r="M12" s="36">
        <f t="shared" si="1"/>
        <v>0</v>
      </c>
    </row>
    <row r="13" spans="2:13" s="1" customFormat="1" ht="12.75" customHeight="1" x14ac:dyDescent="0.3">
      <c r="B13" s="30">
        <f t="shared" ref="B13:B19" si="2">B12+1</f>
        <v>3</v>
      </c>
      <c r="C13" s="136" t="s">
        <v>335</v>
      </c>
      <c r="D13" s="136"/>
      <c r="E13" s="136"/>
      <c r="F13" s="136"/>
      <c r="G13" s="80" t="s">
        <v>81</v>
      </c>
      <c r="H13" s="93"/>
      <c r="I13" s="29">
        <v>600</v>
      </c>
      <c r="J13" s="34">
        <v>0</v>
      </c>
      <c r="K13" s="33">
        <v>9.5</v>
      </c>
      <c r="L13" s="35">
        <f t="shared" si="0"/>
        <v>0</v>
      </c>
      <c r="M13" s="36">
        <f t="shared" si="1"/>
        <v>0</v>
      </c>
    </row>
    <row r="14" spans="2:13" s="1" customFormat="1" ht="12.75" customHeight="1" x14ac:dyDescent="0.3">
      <c r="B14" s="30">
        <f t="shared" si="2"/>
        <v>4</v>
      </c>
      <c r="C14" s="136" t="s">
        <v>337</v>
      </c>
      <c r="D14" s="136"/>
      <c r="E14" s="136"/>
      <c r="F14" s="136"/>
      <c r="G14" s="31" t="s">
        <v>81</v>
      </c>
      <c r="H14" s="93"/>
      <c r="I14" s="29">
        <v>120</v>
      </c>
      <c r="J14" s="34">
        <v>0</v>
      </c>
      <c r="K14" s="33">
        <v>9.5</v>
      </c>
      <c r="L14" s="35">
        <f t="shared" si="0"/>
        <v>0</v>
      </c>
      <c r="M14" s="36">
        <f t="shared" si="1"/>
        <v>0</v>
      </c>
    </row>
    <row r="15" spans="2:13" s="1" customFormat="1" ht="12.75" customHeight="1" x14ac:dyDescent="0.3">
      <c r="B15" s="30">
        <f t="shared" si="2"/>
        <v>5</v>
      </c>
      <c r="C15" s="136" t="s">
        <v>227</v>
      </c>
      <c r="D15" s="136"/>
      <c r="E15" s="136"/>
      <c r="F15" s="136"/>
      <c r="G15" s="31" t="s">
        <v>81</v>
      </c>
      <c r="H15" s="93"/>
      <c r="I15" s="29">
        <v>120</v>
      </c>
      <c r="J15" s="34">
        <v>0</v>
      </c>
      <c r="K15" s="33">
        <v>9.5</v>
      </c>
      <c r="L15" s="35">
        <f t="shared" si="0"/>
        <v>0</v>
      </c>
      <c r="M15" s="36">
        <f t="shared" si="1"/>
        <v>0</v>
      </c>
    </row>
    <row r="16" spans="2:13" ht="12.75" customHeight="1" x14ac:dyDescent="0.3">
      <c r="B16" s="30">
        <f t="shared" si="2"/>
        <v>6</v>
      </c>
      <c r="C16" s="136" t="s">
        <v>228</v>
      </c>
      <c r="D16" s="136"/>
      <c r="E16" s="136"/>
      <c r="F16" s="136"/>
      <c r="G16" s="31" t="s">
        <v>81</v>
      </c>
      <c r="H16" s="94"/>
      <c r="I16" s="27">
        <v>450</v>
      </c>
      <c r="J16" s="34">
        <v>0</v>
      </c>
      <c r="K16" s="33">
        <v>9.5</v>
      </c>
      <c r="L16" s="35">
        <f t="shared" si="0"/>
        <v>0</v>
      </c>
      <c r="M16" s="36">
        <f t="shared" si="1"/>
        <v>0</v>
      </c>
    </row>
    <row r="17" spans="2:13" ht="12.75" customHeight="1" x14ac:dyDescent="0.3">
      <c r="B17" s="30">
        <f t="shared" si="2"/>
        <v>7</v>
      </c>
      <c r="C17" s="136" t="s">
        <v>336</v>
      </c>
      <c r="D17" s="136"/>
      <c r="E17" s="136"/>
      <c r="F17" s="136"/>
      <c r="G17" s="80" t="s">
        <v>81</v>
      </c>
      <c r="H17" s="94"/>
      <c r="I17" s="27">
        <v>200</v>
      </c>
      <c r="J17" s="34">
        <v>0</v>
      </c>
      <c r="K17" s="33">
        <v>9.5</v>
      </c>
      <c r="L17" s="35">
        <f t="shared" si="0"/>
        <v>0</v>
      </c>
      <c r="M17" s="36">
        <f t="shared" si="1"/>
        <v>0</v>
      </c>
    </row>
    <row r="18" spans="2:13" ht="12.75" customHeight="1" x14ac:dyDescent="0.3">
      <c r="B18" s="30">
        <f t="shared" si="2"/>
        <v>8</v>
      </c>
      <c r="C18" s="137" t="s">
        <v>340</v>
      </c>
      <c r="D18" s="138"/>
      <c r="E18" s="138"/>
      <c r="F18" s="139"/>
      <c r="G18" s="31" t="s">
        <v>81</v>
      </c>
      <c r="H18" s="94"/>
      <c r="I18" s="27">
        <v>160</v>
      </c>
      <c r="J18" s="34">
        <v>0</v>
      </c>
      <c r="K18" s="33">
        <v>9.5</v>
      </c>
      <c r="L18" s="35">
        <f t="shared" si="0"/>
        <v>0</v>
      </c>
      <c r="M18" s="36">
        <f t="shared" si="1"/>
        <v>0</v>
      </c>
    </row>
    <row r="19" spans="2:13" ht="12.75" customHeight="1" x14ac:dyDescent="0.3">
      <c r="B19" s="30">
        <f t="shared" si="2"/>
        <v>9</v>
      </c>
      <c r="C19" s="137" t="s">
        <v>339</v>
      </c>
      <c r="D19" s="138"/>
      <c r="E19" s="138"/>
      <c r="F19" s="139"/>
      <c r="G19" s="31" t="s">
        <v>81</v>
      </c>
      <c r="H19" s="94"/>
      <c r="I19" s="27">
        <v>120</v>
      </c>
      <c r="J19" s="34">
        <v>0</v>
      </c>
      <c r="K19" s="33">
        <v>9.5</v>
      </c>
      <c r="L19" s="35">
        <f t="shared" si="0"/>
        <v>0</v>
      </c>
      <c r="M19" s="36">
        <f t="shared" si="1"/>
        <v>0</v>
      </c>
    </row>
    <row r="20" spans="2:13" s="11" customFormat="1" ht="12.75" customHeight="1" x14ac:dyDescent="0.3">
      <c r="B20" s="72"/>
      <c r="C20" s="116" t="s">
        <v>10</v>
      </c>
      <c r="D20" s="116"/>
      <c r="E20" s="116"/>
      <c r="F20" s="116"/>
      <c r="G20" s="73"/>
      <c r="H20" s="73"/>
      <c r="I20" s="73"/>
      <c r="J20" s="73"/>
      <c r="K20" s="73"/>
      <c r="L20" s="73"/>
      <c r="M20" s="71">
        <f>SUM(M11:M19)</f>
        <v>0</v>
      </c>
    </row>
    <row r="21" spans="2:13" s="11" customFormat="1" ht="12.75" customHeight="1" x14ac:dyDescent="0.3">
      <c r="G21" s="12"/>
    </row>
    <row r="22" spans="2:13" s="11" customFormat="1" ht="12.75" customHeight="1" x14ac:dyDescent="0.3">
      <c r="B22" s="11" t="s">
        <v>124</v>
      </c>
    </row>
    <row r="23" spans="2:13" s="11" customFormat="1" ht="12.75" customHeight="1" x14ac:dyDescent="0.3">
      <c r="B23" s="11" t="s">
        <v>176</v>
      </c>
    </row>
    <row r="24" spans="2:13" s="11" customFormat="1" ht="12.75" customHeight="1" x14ac:dyDescent="0.3">
      <c r="B24" s="11" t="s">
        <v>175</v>
      </c>
    </row>
    <row r="25" spans="2:13" s="11" customFormat="1" ht="12.75" customHeight="1" x14ac:dyDescent="0.3">
      <c r="B25" s="11" t="s">
        <v>253</v>
      </c>
    </row>
    <row r="26" spans="2:13" s="11" customFormat="1" ht="12.75" customHeight="1" x14ac:dyDescent="0.3"/>
    <row r="27" spans="2:13" s="11" customFormat="1" ht="12.75" customHeight="1" x14ac:dyDescent="0.3">
      <c r="G27" s="12"/>
    </row>
    <row r="28" spans="2:13" s="11" customFormat="1" ht="12.75" customHeight="1" x14ac:dyDescent="0.3">
      <c r="B28" s="11" t="s">
        <v>83</v>
      </c>
      <c r="G28" s="12"/>
      <c r="H28" s="12" t="s">
        <v>84</v>
      </c>
      <c r="K28" s="11" t="s">
        <v>85</v>
      </c>
    </row>
  </sheetData>
  <sheetProtection algorithmName="SHA-512" hashValue="ZwjP4j8MD4u8c9r4l+Mq4smvK2hqGYCSuAdnh35Cos6bWEPsvLmfeskP6xCbNd262JQVu8UBCp66/0gXLFoByg==" saltValue="raReajlLDrX6eajFrhiL9w==" spinCount="100000" sheet="1" objects="1" scenarios="1"/>
  <protectedRanges>
    <protectedRange sqref="D28" name="Range4"/>
    <protectedRange sqref="J11:J19" name="Range3"/>
    <protectedRange sqref="H11:H19" name="Range2"/>
    <protectedRange sqref="D4:E5" name="Range1"/>
  </protectedRanges>
  <mergeCells count="11">
    <mergeCell ref="C15:F15"/>
    <mergeCell ref="C20:F20"/>
    <mergeCell ref="C18:F18"/>
    <mergeCell ref="C19:F19"/>
    <mergeCell ref="C10:F10"/>
    <mergeCell ref="C17:F17"/>
    <mergeCell ref="C16:F16"/>
    <mergeCell ref="C11:F11"/>
    <mergeCell ref="C12:F12"/>
    <mergeCell ref="C13:F13"/>
    <mergeCell ref="C14:F14"/>
  </mergeCells>
  <phoneticPr fontId="0" type="noConversion"/>
  <pageMargins left="0.75" right="0.75" top="1" bottom="1" header="0" footer="0"/>
  <pageSetup paperSize="9" scale="90" orientation="landscape" verticalDpi="300" r:id="rId1"/>
  <headerFooter alignWithMargins="0">
    <oddHeader xml:space="preserve">&amp;C &amp;"Palatino Linotype,Poševno"&amp;8Javni razpis za oddajo naročila po odprtem postopku za sukcesivno dobavo živil in materiala za prehrano za potrebe </oddHeader>
    <oddFooter>&amp;C&amp;"Bookman Old Style,Navadno"&amp;8Stran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48"/>
  <sheetViews>
    <sheetView topLeftCell="A10" zoomScaleNormal="100" zoomScaleSheetLayoutView="100" workbookViewId="0">
      <selection activeCell="H36" sqref="H36"/>
    </sheetView>
  </sheetViews>
  <sheetFormatPr defaultRowHeight="12.75" customHeight="1" x14ac:dyDescent="0.3"/>
  <cols>
    <col min="1" max="1" width="2.85546875" style="10" customWidth="1"/>
    <col min="2" max="2" width="5.28515625" style="10" customWidth="1"/>
    <col min="3" max="5" width="9.140625" style="10"/>
    <col min="6" max="6" width="9.7109375" style="10" customWidth="1"/>
    <col min="7" max="7" width="4.7109375" style="10" customWidth="1"/>
    <col min="8" max="8" width="35.7109375" style="10" customWidth="1"/>
    <col min="9" max="9" width="9.140625" style="10"/>
    <col min="10" max="10" width="13.7109375" style="10" customWidth="1"/>
    <col min="11" max="11" width="7.5703125" style="10" customWidth="1"/>
    <col min="12" max="12" width="13.7109375" style="10" customWidth="1"/>
    <col min="13" max="13" width="16.7109375" style="10" customWidth="1"/>
    <col min="14" max="16384" width="9.140625" style="10"/>
  </cols>
  <sheetData>
    <row r="1" spans="2:19" s="2" customFormat="1" ht="12.75" customHeight="1" x14ac:dyDescent="0.3">
      <c r="B1" s="1" t="s">
        <v>108</v>
      </c>
      <c r="H1" s="3"/>
      <c r="I1" s="3"/>
      <c r="J1" s="3"/>
      <c r="K1" s="3"/>
      <c r="L1" s="3"/>
      <c r="M1" s="3"/>
    </row>
    <row r="2" spans="2:19" s="2" customFormat="1" ht="12.75" customHeight="1" x14ac:dyDescent="0.3">
      <c r="B2" s="4" t="s">
        <v>109</v>
      </c>
      <c r="H2" s="3"/>
      <c r="I2" s="3"/>
      <c r="J2" s="3"/>
      <c r="K2" s="3"/>
      <c r="L2" s="3"/>
      <c r="M2" s="3"/>
    </row>
    <row r="3" spans="2:19" s="2" customFormat="1" ht="12.75" customHeight="1" x14ac:dyDescent="0.3">
      <c r="B3" s="4"/>
      <c r="H3" s="28"/>
      <c r="I3" s="28"/>
      <c r="J3" s="3"/>
      <c r="K3" s="3"/>
      <c r="L3" s="3"/>
      <c r="M3" s="3"/>
    </row>
    <row r="4" spans="2:19" s="2" customFormat="1" ht="12.75" customHeight="1" x14ac:dyDescent="0.3">
      <c r="B4" s="1" t="s">
        <v>77</v>
      </c>
      <c r="H4" s="3"/>
      <c r="I4" s="3"/>
      <c r="J4" s="3"/>
      <c r="K4" s="3"/>
      <c r="L4" s="3"/>
      <c r="M4" s="3"/>
    </row>
    <row r="5" spans="2:19" s="2" customFormat="1" ht="12.75" customHeight="1" x14ac:dyDescent="0.3">
      <c r="B5" s="4"/>
      <c r="H5" s="3"/>
      <c r="I5" s="3"/>
      <c r="J5" s="3"/>
      <c r="K5" s="3"/>
      <c r="L5" s="3"/>
      <c r="M5" s="3"/>
    </row>
    <row r="6" spans="2:19" s="2" customFormat="1" ht="12.75" customHeight="1" x14ac:dyDescent="0.3">
      <c r="B6" s="4"/>
      <c r="H6" s="3"/>
      <c r="I6" s="3"/>
      <c r="J6" s="3"/>
      <c r="K6" s="3"/>
      <c r="L6" s="3"/>
      <c r="M6" s="3"/>
    </row>
    <row r="7" spans="2:19" s="5" customFormat="1" ht="12.75" customHeight="1" x14ac:dyDescent="0.3">
      <c r="H7" s="6" t="s">
        <v>78</v>
      </c>
      <c r="I7" s="6"/>
      <c r="J7" s="6"/>
      <c r="K7" s="7"/>
      <c r="L7" s="7"/>
      <c r="M7" s="7"/>
    </row>
    <row r="8" spans="2:19" s="5" customFormat="1" ht="12.75" customHeight="1" x14ac:dyDescent="0.3">
      <c r="H8" s="6" t="s">
        <v>237</v>
      </c>
      <c r="I8" s="102"/>
      <c r="J8" s="102"/>
      <c r="K8" s="103"/>
      <c r="L8" s="104"/>
      <c r="M8" s="105"/>
    </row>
    <row r="9" spans="2:19" s="2" customFormat="1" ht="12.75" customHeight="1" x14ac:dyDescent="0.3">
      <c r="B9" s="4"/>
      <c r="H9" s="3"/>
      <c r="I9" s="3"/>
      <c r="J9" s="3"/>
      <c r="K9" s="3"/>
      <c r="L9" s="3"/>
      <c r="M9" s="3"/>
    </row>
    <row r="10" spans="2:19" s="1" customFormat="1" ht="12.75" customHeight="1" x14ac:dyDescent="0.3">
      <c r="B10" s="65" t="s">
        <v>79</v>
      </c>
      <c r="C10" s="121" t="s">
        <v>70</v>
      </c>
      <c r="D10" s="122"/>
      <c r="E10" s="122"/>
      <c r="F10" s="123"/>
      <c r="G10" s="66" t="s">
        <v>72</v>
      </c>
      <c r="H10" s="67" t="s">
        <v>21</v>
      </c>
      <c r="I10" s="68" t="s">
        <v>71</v>
      </c>
      <c r="J10" s="68" t="s">
        <v>73</v>
      </c>
      <c r="K10" s="68" t="s">
        <v>74</v>
      </c>
      <c r="L10" s="68" t="s">
        <v>75</v>
      </c>
      <c r="M10" s="68" t="s">
        <v>76</v>
      </c>
    </row>
    <row r="11" spans="2:19" ht="12.75" customHeight="1" x14ac:dyDescent="0.3">
      <c r="B11" s="20">
        <v>1</v>
      </c>
      <c r="C11" s="132" t="s">
        <v>263</v>
      </c>
      <c r="D11" s="133" t="s">
        <v>137</v>
      </c>
      <c r="E11" s="133" t="s">
        <v>137</v>
      </c>
      <c r="F11" s="134" t="s">
        <v>137</v>
      </c>
      <c r="G11" s="9" t="s">
        <v>11</v>
      </c>
      <c r="H11" s="26"/>
      <c r="I11" s="27">
        <v>14000</v>
      </c>
      <c r="J11" s="34">
        <v>0</v>
      </c>
      <c r="K11" s="33">
        <v>9.5</v>
      </c>
      <c r="L11" s="35">
        <f t="shared" ref="L11:L39" si="0">J11*1.095</f>
        <v>0</v>
      </c>
      <c r="M11" s="36">
        <f t="shared" ref="M11:M39" si="1">I11*L11</f>
        <v>0</v>
      </c>
    </row>
    <row r="12" spans="2:19" ht="12.75" customHeight="1" x14ac:dyDescent="0.3">
      <c r="B12" s="20">
        <f>B11+1</f>
        <v>2</v>
      </c>
      <c r="C12" s="132" t="s">
        <v>126</v>
      </c>
      <c r="D12" s="133" t="s">
        <v>126</v>
      </c>
      <c r="E12" s="133" t="s">
        <v>126</v>
      </c>
      <c r="F12" s="134" t="s">
        <v>126</v>
      </c>
      <c r="G12" s="9" t="s">
        <v>152</v>
      </c>
      <c r="H12" s="26"/>
      <c r="I12" s="27">
        <v>2400</v>
      </c>
      <c r="J12" s="34">
        <v>0</v>
      </c>
      <c r="K12" s="33">
        <v>9.5</v>
      </c>
      <c r="L12" s="35">
        <f t="shared" si="0"/>
        <v>0</v>
      </c>
      <c r="M12" s="36">
        <f t="shared" si="1"/>
        <v>0</v>
      </c>
    </row>
    <row r="13" spans="2:19" ht="12.75" customHeight="1" x14ac:dyDescent="0.3">
      <c r="B13" s="20">
        <f t="shared" ref="B13:B39" si="2">B12+1</f>
        <v>3</v>
      </c>
      <c r="C13" s="132" t="s">
        <v>127</v>
      </c>
      <c r="D13" s="133" t="s">
        <v>127</v>
      </c>
      <c r="E13" s="133" t="s">
        <v>127</v>
      </c>
      <c r="F13" s="134" t="s">
        <v>127</v>
      </c>
      <c r="G13" s="9" t="s">
        <v>152</v>
      </c>
      <c r="H13" s="26"/>
      <c r="I13" s="27">
        <v>2400</v>
      </c>
      <c r="J13" s="34">
        <v>0</v>
      </c>
      <c r="K13" s="33">
        <v>9.5</v>
      </c>
      <c r="L13" s="35">
        <f t="shared" si="0"/>
        <v>0</v>
      </c>
      <c r="M13" s="36">
        <f t="shared" si="1"/>
        <v>0</v>
      </c>
      <c r="P13" s="132"/>
      <c r="Q13" s="133"/>
      <c r="R13" s="133"/>
      <c r="S13" s="134"/>
    </row>
    <row r="14" spans="2:19" ht="12.75" customHeight="1" x14ac:dyDescent="0.3">
      <c r="B14" s="20">
        <f t="shared" si="2"/>
        <v>4</v>
      </c>
      <c r="C14" s="132" t="s">
        <v>131</v>
      </c>
      <c r="D14" s="133" t="s">
        <v>131</v>
      </c>
      <c r="E14" s="133" t="s">
        <v>131</v>
      </c>
      <c r="F14" s="134" t="s">
        <v>131</v>
      </c>
      <c r="G14" s="9" t="s">
        <v>152</v>
      </c>
      <c r="H14" s="26"/>
      <c r="I14" s="27">
        <v>1500</v>
      </c>
      <c r="J14" s="34">
        <v>0</v>
      </c>
      <c r="K14" s="33">
        <v>9.5</v>
      </c>
      <c r="L14" s="35">
        <f t="shared" si="0"/>
        <v>0</v>
      </c>
      <c r="M14" s="36">
        <f t="shared" si="1"/>
        <v>0</v>
      </c>
    </row>
    <row r="15" spans="2:19" ht="12.75" customHeight="1" x14ac:dyDescent="0.3">
      <c r="B15" s="20">
        <f t="shared" si="2"/>
        <v>5</v>
      </c>
      <c r="C15" s="132" t="s">
        <v>62</v>
      </c>
      <c r="D15" s="133" t="s">
        <v>132</v>
      </c>
      <c r="E15" s="133" t="s">
        <v>132</v>
      </c>
      <c r="F15" s="134" t="s">
        <v>132</v>
      </c>
      <c r="G15" s="9" t="s">
        <v>152</v>
      </c>
      <c r="H15" s="26"/>
      <c r="I15" s="27">
        <v>1200</v>
      </c>
      <c r="J15" s="34">
        <v>0</v>
      </c>
      <c r="K15" s="33">
        <v>9.5</v>
      </c>
      <c r="L15" s="35">
        <f t="shared" si="0"/>
        <v>0</v>
      </c>
      <c r="M15" s="36">
        <f t="shared" si="1"/>
        <v>0</v>
      </c>
    </row>
    <row r="16" spans="2:19" ht="12.75" customHeight="1" x14ac:dyDescent="0.3">
      <c r="B16" s="20">
        <v>6</v>
      </c>
      <c r="C16" s="132" t="s">
        <v>264</v>
      </c>
      <c r="D16" s="133"/>
      <c r="E16" s="133"/>
      <c r="F16" s="134"/>
      <c r="G16" s="9" t="s">
        <v>152</v>
      </c>
      <c r="H16" s="26"/>
      <c r="I16" s="27">
        <v>360</v>
      </c>
      <c r="J16" s="34">
        <v>0</v>
      </c>
      <c r="K16" s="33">
        <v>9.5</v>
      </c>
      <c r="L16" s="35">
        <f t="shared" si="0"/>
        <v>0</v>
      </c>
      <c r="M16" s="36">
        <f t="shared" si="1"/>
        <v>0</v>
      </c>
    </row>
    <row r="17" spans="2:13" ht="12.75" customHeight="1" x14ac:dyDescent="0.3">
      <c r="B17" s="20">
        <f t="shared" si="2"/>
        <v>7</v>
      </c>
      <c r="C17" s="132" t="s">
        <v>182</v>
      </c>
      <c r="D17" s="133"/>
      <c r="E17" s="133"/>
      <c r="F17" s="134"/>
      <c r="G17" s="9" t="s">
        <v>152</v>
      </c>
      <c r="H17" s="26"/>
      <c r="I17" s="27">
        <v>600</v>
      </c>
      <c r="J17" s="34">
        <v>0</v>
      </c>
      <c r="K17" s="33">
        <v>9.5</v>
      </c>
      <c r="L17" s="35">
        <f t="shared" si="0"/>
        <v>0</v>
      </c>
      <c r="M17" s="36">
        <f t="shared" si="1"/>
        <v>0</v>
      </c>
    </row>
    <row r="18" spans="2:13" ht="12.75" customHeight="1" x14ac:dyDescent="0.3">
      <c r="B18" s="20">
        <f t="shared" si="2"/>
        <v>8</v>
      </c>
      <c r="C18" s="132" t="s">
        <v>183</v>
      </c>
      <c r="D18" s="133"/>
      <c r="E18" s="133"/>
      <c r="F18" s="134"/>
      <c r="G18" s="9" t="s">
        <v>152</v>
      </c>
      <c r="H18" s="26"/>
      <c r="I18" s="27">
        <v>600</v>
      </c>
      <c r="J18" s="34">
        <v>0</v>
      </c>
      <c r="K18" s="33">
        <v>9.5</v>
      </c>
      <c r="L18" s="35">
        <f t="shared" si="0"/>
        <v>0</v>
      </c>
      <c r="M18" s="36">
        <f t="shared" si="1"/>
        <v>0</v>
      </c>
    </row>
    <row r="19" spans="2:13" ht="12.75" customHeight="1" x14ac:dyDescent="0.3">
      <c r="B19" s="20">
        <f t="shared" si="2"/>
        <v>9</v>
      </c>
      <c r="C19" s="132" t="s">
        <v>142</v>
      </c>
      <c r="D19" s="133" t="s">
        <v>142</v>
      </c>
      <c r="E19" s="133" t="s">
        <v>142</v>
      </c>
      <c r="F19" s="134" t="s">
        <v>142</v>
      </c>
      <c r="G19" s="9" t="s">
        <v>152</v>
      </c>
      <c r="H19" s="26"/>
      <c r="I19" s="27">
        <v>60</v>
      </c>
      <c r="J19" s="34">
        <v>0</v>
      </c>
      <c r="K19" s="33">
        <v>9.5</v>
      </c>
      <c r="L19" s="35">
        <f t="shared" si="0"/>
        <v>0</v>
      </c>
      <c r="M19" s="36">
        <f t="shared" si="1"/>
        <v>0</v>
      </c>
    </row>
    <row r="20" spans="2:13" ht="12.75" customHeight="1" x14ac:dyDescent="0.3">
      <c r="B20" s="20">
        <v>10</v>
      </c>
      <c r="C20" s="132" t="s">
        <v>188</v>
      </c>
      <c r="D20" s="133"/>
      <c r="E20" s="133"/>
      <c r="F20" s="134"/>
      <c r="G20" s="9" t="s">
        <v>152</v>
      </c>
      <c r="H20" s="26"/>
      <c r="I20" s="27">
        <v>45</v>
      </c>
      <c r="J20" s="34">
        <v>0</v>
      </c>
      <c r="K20" s="33">
        <v>9.5</v>
      </c>
      <c r="L20" s="35">
        <f t="shared" si="0"/>
        <v>0</v>
      </c>
      <c r="M20" s="36">
        <f t="shared" si="1"/>
        <v>0</v>
      </c>
    </row>
    <row r="21" spans="2:13" ht="12.75" customHeight="1" x14ac:dyDescent="0.3">
      <c r="B21" s="20">
        <v>11</v>
      </c>
      <c r="C21" s="132" t="s">
        <v>187</v>
      </c>
      <c r="D21" s="133"/>
      <c r="E21" s="133"/>
      <c r="F21" s="134"/>
      <c r="G21" s="9" t="s">
        <v>152</v>
      </c>
      <c r="H21" s="26"/>
      <c r="I21" s="27">
        <v>45</v>
      </c>
      <c r="J21" s="34">
        <v>0</v>
      </c>
      <c r="K21" s="33">
        <v>9.5</v>
      </c>
      <c r="L21" s="35">
        <f t="shared" si="0"/>
        <v>0</v>
      </c>
      <c r="M21" s="36">
        <f t="shared" si="1"/>
        <v>0</v>
      </c>
    </row>
    <row r="22" spans="2:13" ht="12.75" customHeight="1" x14ac:dyDescent="0.3">
      <c r="B22" s="20">
        <v>12</v>
      </c>
      <c r="C22" s="132" t="s">
        <v>143</v>
      </c>
      <c r="D22" s="133" t="s">
        <v>143</v>
      </c>
      <c r="E22" s="133" t="s">
        <v>143</v>
      </c>
      <c r="F22" s="134" t="s">
        <v>143</v>
      </c>
      <c r="G22" s="9" t="s">
        <v>152</v>
      </c>
      <c r="H22" s="26"/>
      <c r="I22" s="27">
        <v>45</v>
      </c>
      <c r="J22" s="34">
        <v>0</v>
      </c>
      <c r="K22" s="33">
        <v>9.5</v>
      </c>
      <c r="L22" s="35">
        <f t="shared" si="0"/>
        <v>0</v>
      </c>
      <c r="M22" s="36">
        <f t="shared" si="1"/>
        <v>0</v>
      </c>
    </row>
    <row r="23" spans="2:13" ht="12.75" customHeight="1" x14ac:dyDescent="0.3">
      <c r="B23" s="20">
        <f t="shared" si="2"/>
        <v>13</v>
      </c>
      <c r="C23" s="132" t="s">
        <v>161</v>
      </c>
      <c r="D23" s="133" t="s">
        <v>161</v>
      </c>
      <c r="E23" s="133" t="s">
        <v>161</v>
      </c>
      <c r="F23" s="134" t="s">
        <v>161</v>
      </c>
      <c r="G23" s="9" t="s">
        <v>152</v>
      </c>
      <c r="H23" s="26"/>
      <c r="I23" s="27">
        <v>30</v>
      </c>
      <c r="J23" s="34">
        <v>0</v>
      </c>
      <c r="K23" s="33">
        <v>9.5</v>
      </c>
      <c r="L23" s="35">
        <f t="shared" si="0"/>
        <v>0</v>
      </c>
      <c r="M23" s="36">
        <f t="shared" si="1"/>
        <v>0</v>
      </c>
    </row>
    <row r="24" spans="2:13" ht="12.75" customHeight="1" x14ac:dyDescent="0.3">
      <c r="B24" s="20">
        <f t="shared" si="2"/>
        <v>14</v>
      </c>
      <c r="C24" s="132" t="s">
        <v>162</v>
      </c>
      <c r="D24" s="133" t="s">
        <v>162</v>
      </c>
      <c r="E24" s="133" t="s">
        <v>162</v>
      </c>
      <c r="F24" s="134" t="s">
        <v>162</v>
      </c>
      <c r="G24" s="9" t="s">
        <v>152</v>
      </c>
      <c r="H24" s="26"/>
      <c r="I24" s="27">
        <v>45</v>
      </c>
      <c r="J24" s="34">
        <v>0</v>
      </c>
      <c r="K24" s="33">
        <v>9.5</v>
      </c>
      <c r="L24" s="35">
        <f t="shared" si="0"/>
        <v>0</v>
      </c>
      <c r="M24" s="36">
        <f t="shared" si="1"/>
        <v>0</v>
      </c>
    </row>
    <row r="25" spans="2:13" ht="12.75" customHeight="1" x14ac:dyDescent="0.3">
      <c r="B25" s="20">
        <f t="shared" si="2"/>
        <v>15</v>
      </c>
      <c r="C25" s="132" t="s">
        <v>163</v>
      </c>
      <c r="D25" s="133" t="s">
        <v>163</v>
      </c>
      <c r="E25" s="133" t="s">
        <v>163</v>
      </c>
      <c r="F25" s="134" t="s">
        <v>163</v>
      </c>
      <c r="G25" s="9" t="s">
        <v>152</v>
      </c>
      <c r="H25" s="26"/>
      <c r="I25" s="27">
        <v>30</v>
      </c>
      <c r="J25" s="34">
        <v>0</v>
      </c>
      <c r="K25" s="33">
        <v>9.5</v>
      </c>
      <c r="L25" s="35">
        <f t="shared" si="0"/>
        <v>0</v>
      </c>
      <c r="M25" s="36">
        <f t="shared" si="1"/>
        <v>0</v>
      </c>
    </row>
    <row r="26" spans="2:13" ht="12.75" customHeight="1" x14ac:dyDescent="0.3">
      <c r="B26" s="20">
        <f t="shared" si="2"/>
        <v>16</v>
      </c>
      <c r="C26" s="132" t="s">
        <v>178</v>
      </c>
      <c r="D26" s="133" t="s">
        <v>164</v>
      </c>
      <c r="E26" s="133" t="s">
        <v>164</v>
      </c>
      <c r="F26" s="134" t="s">
        <v>164</v>
      </c>
      <c r="G26" s="9" t="s">
        <v>152</v>
      </c>
      <c r="H26" s="26"/>
      <c r="I26" s="27">
        <v>45</v>
      </c>
      <c r="J26" s="34">
        <v>0</v>
      </c>
      <c r="K26" s="33">
        <v>9.5</v>
      </c>
      <c r="L26" s="35">
        <f t="shared" si="0"/>
        <v>0</v>
      </c>
      <c r="M26" s="36">
        <f t="shared" si="1"/>
        <v>0</v>
      </c>
    </row>
    <row r="27" spans="2:13" ht="12.75" customHeight="1" x14ac:dyDescent="0.3">
      <c r="B27" s="20">
        <f t="shared" si="2"/>
        <v>17</v>
      </c>
      <c r="C27" s="132" t="s">
        <v>179</v>
      </c>
      <c r="D27" s="133" t="s">
        <v>165</v>
      </c>
      <c r="E27" s="133" t="s">
        <v>165</v>
      </c>
      <c r="F27" s="134" t="s">
        <v>165</v>
      </c>
      <c r="G27" s="9" t="s">
        <v>152</v>
      </c>
      <c r="H27" s="26"/>
      <c r="I27" s="27">
        <v>45</v>
      </c>
      <c r="J27" s="34">
        <v>0</v>
      </c>
      <c r="K27" s="33">
        <v>9.5</v>
      </c>
      <c r="L27" s="35">
        <f t="shared" si="0"/>
        <v>0</v>
      </c>
      <c r="M27" s="36">
        <f t="shared" si="1"/>
        <v>0</v>
      </c>
    </row>
    <row r="28" spans="2:13" ht="12.75" customHeight="1" x14ac:dyDescent="0.3">
      <c r="B28" s="20">
        <f t="shared" si="2"/>
        <v>18</v>
      </c>
      <c r="C28" s="140" t="s">
        <v>181</v>
      </c>
      <c r="D28" s="141" t="s">
        <v>167</v>
      </c>
      <c r="E28" s="141" t="s">
        <v>167</v>
      </c>
      <c r="F28" s="142" t="s">
        <v>167</v>
      </c>
      <c r="G28" s="9" t="s">
        <v>152</v>
      </c>
      <c r="H28" s="26"/>
      <c r="I28" s="27">
        <v>60</v>
      </c>
      <c r="J28" s="34">
        <v>0</v>
      </c>
      <c r="K28" s="33">
        <v>9.5</v>
      </c>
      <c r="L28" s="35">
        <f t="shared" si="0"/>
        <v>0</v>
      </c>
      <c r="M28" s="36">
        <f t="shared" si="1"/>
        <v>0</v>
      </c>
    </row>
    <row r="29" spans="2:13" ht="12.75" customHeight="1" x14ac:dyDescent="0.3">
      <c r="B29" s="20">
        <f t="shared" si="2"/>
        <v>19</v>
      </c>
      <c r="C29" s="132" t="s">
        <v>180</v>
      </c>
      <c r="D29" s="133" t="s">
        <v>166</v>
      </c>
      <c r="E29" s="133" t="s">
        <v>166</v>
      </c>
      <c r="F29" s="134" t="s">
        <v>166</v>
      </c>
      <c r="G29" s="9" t="s">
        <v>152</v>
      </c>
      <c r="H29" s="26"/>
      <c r="I29" s="27">
        <v>60</v>
      </c>
      <c r="J29" s="34">
        <v>0</v>
      </c>
      <c r="K29" s="33">
        <v>9.5</v>
      </c>
      <c r="L29" s="35">
        <f t="shared" si="0"/>
        <v>0</v>
      </c>
      <c r="M29" s="36">
        <f t="shared" si="1"/>
        <v>0</v>
      </c>
    </row>
    <row r="30" spans="2:13" ht="12.75" customHeight="1" x14ac:dyDescent="0.3">
      <c r="B30" s="20">
        <f t="shared" si="2"/>
        <v>20</v>
      </c>
      <c r="C30" s="140" t="s">
        <v>168</v>
      </c>
      <c r="D30" s="141" t="s">
        <v>168</v>
      </c>
      <c r="E30" s="141" t="s">
        <v>168</v>
      </c>
      <c r="F30" s="142" t="s">
        <v>168</v>
      </c>
      <c r="G30" s="9" t="s">
        <v>152</v>
      </c>
      <c r="H30" s="26"/>
      <c r="I30" s="27">
        <v>900</v>
      </c>
      <c r="J30" s="34">
        <v>0</v>
      </c>
      <c r="K30" s="33">
        <v>9.5</v>
      </c>
      <c r="L30" s="35">
        <f t="shared" si="0"/>
        <v>0</v>
      </c>
      <c r="M30" s="36">
        <f t="shared" si="1"/>
        <v>0</v>
      </c>
    </row>
    <row r="31" spans="2:13" ht="12.75" customHeight="1" x14ac:dyDescent="0.3">
      <c r="B31" s="20">
        <f t="shared" si="2"/>
        <v>21</v>
      </c>
      <c r="C31" s="140" t="s">
        <v>61</v>
      </c>
      <c r="D31" s="141" t="s">
        <v>169</v>
      </c>
      <c r="E31" s="141" t="s">
        <v>169</v>
      </c>
      <c r="F31" s="142" t="s">
        <v>169</v>
      </c>
      <c r="G31" s="26" t="s">
        <v>81</v>
      </c>
      <c r="H31" s="26"/>
      <c r="I31" s="27">
        <v>300</v>
      </c>
      <c r="J31" s="34">
        <v>0</v>
      </c>
      <c r="K31" s="33">
        <v>9.5</v>
      </c>
      <c r="L31" s="35">
        <f t="shared" si="0"/>
        <v>0</v>
      </c>
      <c r="M31" s="36">
        <f t="shared" si="1"/>
        <v>0</v>
      </c>
    </row>
    <row r="32" spans="2:13" ht="12.75" customHeight="1" x14ac:dyDescent="0.3">
      <c r="B32" s="20">
        <f t="shared" si="2"/>
        <v>22</v>
      </c>
      <c r="C32" s="140" t="s">
        <v>141</v>
      </c>
      <c r="D32" s="141" t="s">
        <v>170</v>
      </c>
      <c r="E32" s="141" t="s">
        <v>170</v>
      </c>
      <c r="F32" s="142" t="s">
        <v>170</v>
      </c>
      <c r="G32" s="26" t="s">
        <v>81</v>
      </c>
      <c r="H32" s="26"/>
      <c r="I32" s="27">
        <v>60</v>
      </c>
      <c r="J32" s="34">
        <v>0</v>
      </c>
      <c r="K32" s="33">
        <v>9.5</v>
      </c>
      <c r="L32" s="35">
        <f t="shared" si="0"/>
        <v>0</v>
      </c>
      <c r="M32" s="36">
        <f t="shared" si="1"/>
        <v>0</v>
      </c>
    </row>
    <row r="33" spans="2:13" ht="12.75" customHeight="1" x14ac:dyDescent="0.3">
      <c r="B33" s="20">
        <f t="shared" si="2"/>
        <v>23</v>
      </c>
      <c r="C33" s="140" t="s">
        <v>171</v>
      </c>
      <c r="D33" s="141" t="s">
        <v>171</v>
      </c>
      <c r="E33" s="141" t="s">
        <v>171</v>
      </c>
      <c r="F33" s="142" t="s">
        <v>171</v>
      </c>
      <c r="G33" s="26" t="s">
        <v>81</v>
      </c>
      <c r="H33" s="26"/>
      <c r="I33" s="27">
        <v>150</v>
      </c>
      <c r="J33" s="34">
        <v>0</v>
      </c>
      <c r="K33" s="33">
        <v>9.5</v>
      </c>
      <c r="L33" s="35">
        <f t="shared" si="0"/>
        <v>0</v>
      </c>
      <c r="M33" s="36">
        <f t="shared" si="1"/>
        <v>0</v>
      </c>
    </row>
    <row r="34" spans="2:13" ht="12.75" customHeight="1" x14ac:dyDescent="0.3">
      <c r="B34" s="20">
        <f t="shared" si="2"/>
        <v>24</v>
      </c>
      <c r="C34" s="140" t="s">
        <v>186</v>
      </c>
      <c r="D34" s="141" t="s">
        <v>172</v>
      </c>
      <c r="E34" s="141" t="s">
        <v>172</v>
      </c>
      <c r="F34" s="142" t="s">
        <v>172</v>
      </c>
      <c r="G34" s="26" t="s">
        <v>152</v>
      </c>
      <c r="H34" s="26"/>
      <c r="I34" s="27">
        <v>150</v>
      </c>
      <c r="J34" s="34">
        <v>0</v>
      </c>
      <c r="K34" s="33">
        <v>9.5</v>
      </c>
      <c r="L34" s="35">
        <f t="shared" si="0"/>
        <v>0</v>
      </c>
      <c r="M34" s="36">
        <f t="shared" si="1"/>
        <v>0</v>
      </c>
    </row>
    <row r="35" spans="2:13" ht="12.75" customHeight="1" x14ac:dyDescent="0.3">
      <c r="B35" s="20">
        <f t="shared" si="2"/>
        <v>25</v>
      </c>
      <c r="C35" s="143" t="s">
        <v>184</v>
      </c>
      <c r="D35" s="144" t="s">
        <v>173</v>
      </c>
      <c r="E35" s="144" t="s">
        <v>173</v>
      </c>
      <c r="F35" s="145" t="s">
        <v>173</v>
      </c>
      <c r="G35" s="26" t="s">
        <v>152</v>
      </c>
      <c r="H35" s="26"/>
      <c r="I35" s="27">
        <v>3000</v>
      </c>
      <c r="J35" s="34">
        <v>0</v>
      </c>
      <c r="K35" s="33">
        <v>9.5</v>
      </c>
      <c r="L35" s="35">
        <f t="shared" si="0"/>
        <v>0</v>
      </c>
      <c r="M35" s="36">
        <f t="shared" si="1"/>
        <v>0</v>
      </c>
    </row>
    <row r="36" spans="2:13" ht="12.75" customHeight="1" x14ac:dyDescent="0.3">
      <c r="B36" s="20">
        <f t="shared" si="2"/>
        <v>26</v>
      </c>
      <c r="C36" s="143" t="s">
        <v>185</v>
      </c>
      <c r="D36" s="144" t="s">
        <v>174</v>
      </c>
      <c r="E36" s="144" t="s">
        <v>174</v>
      </c>
      <c r="F36" s="145" t="s">
        <v>174</v>
      </c>
      <c r="G36" s="26" t="s">
        <v>152</v>
      </c>
      <c r="H36" s="26"/>
      <c r="I36" s="27">
        <v>3000</v>
      </c>
      <c r="J36" s="34">
        <v>0</v>
      </c>
      <c r="K36" s="33">
        <v>9.5</v>
      </c>
      <c r="L36" s="35">
        <f t="shared" si="0"/>
        <v>0</v>
      </c>
      <c r="M36" s="36">
        <f t="shared" si="1"/>
        <v>0</v>
      </c>
    </row>
    <row r="37" spans="2:13" ht="12.75" customHeight="1" x14ac:dyDescent="0.3">
      <c r="B37" s="20">
        <f t="shared" si="2"/>
        <v>27</v>
      </c>
      <c r="C37" s="140" t="s">
        <v>128</v>
      </c>
      <c r="D37" s="141" t="s">
        <v>128</v>
      </c>
      <c r="E37" s="141" t="s">
        <v>128</v>
      </c>
      <c r="F37" s="142" t="s">
        <v>128</v>
      </c>
      <c r="G37" s="26" t="s">
        <v>152</v>
      </c>
      <c r="H37" s="26"/>
      <c r="I37" s="27">
        <v>18</v>
      </c>
      <c r="J37" s="34">
        <v>0</v>
      </c>
      <c r="K37" s="33">
        <v>9.5</v>
      </c>
      <c r="L37" s="35">
        <f t="shared" si="0"/>
        <v>0</v>
      </c>
      <c r="M37" s="36">
        <f t="shared" si="1"/>
        <v>0</v>
      </c>
    </row>
    <row r="38" spans="2:13" ht="12.75" customHeight="1" x14ac:dyDescent="0.3">
      <c r="B38" s="20">
        <f t="shared" si="2"/>
        <v>28</v>
      </c>
      <c r="C38" s="140" t="s">
        <v>129</v>
      </c>
      <c r="D38" s="141" t="s">
        <v>129</v>
      </c>
      <c r="E38" s="141" t="s">
        <v>129</v>
      </c>
      <c r="F38" s="142" t="s">
        <v>129</v>
      </c>
      <c r="G38" s="26" t="s">
        <v>152</v>
      </c>
      <c r="H38" s="26"/>
      <c r="I38" s="27">
        <v>12</v>
      </c>
      <c r="J38" s="34">
        <v>0</v>
      </c>
      <c r="K38" s="33">
        <v>9.5</v>
      </c>
      <c r="L38" s="35">
        <f t="shared" si="0"/>
        <v>0</v>
      </c>
      <c r="M38" s="36">
        <f t="shared" si="1"/>
        <v>0</v>
      </c>
    </row>
    <row r="39" spans="2:13" ht="12.75" customHeight="1" x14ac:dyDescent="0.3">
      <c r="B39" s="20">
        <f t="shared" si="2"/>
        <v>29</v>
      </c>
      <c r="C39" s="140" t="s">
        <v>130</v>
      </c>
      <c r="D39" s="141" t="s">
        <v>130</v>
      </c>
      <c r="E39" s="141" t="s">
        <v>130</v>
      </c>
      <c r="F39" s="142" t="s">
        <v>130</v>
      </c>
      <c r="G39" s="26" t="s">
        <v>152</v>
      </c>
      <c r="H39" s="26"/>
      <c r="I39" s="27">
        <v>12</v>
      </c>
      <c r="J39" s="34">
        <v>0</v>
      </c>
      <c r="K39" s="33">
        <v>9.5</v>
      </c>
      <c r="L39" s="35">
        <f t="shared" si="0"/>
        <v>0</v>
      </c>
      <c r="M39" s="36">
        <f t="shared" si="1"/>
        <v>0</v>
      </c>
    </row>
    <row r="40" spans="2:13" s="11" customFormat="1" ht="12.75" customHeight="1" x14ac:dyDescent="0.3">
      <c r="B40" s="69"/>
      <c r="C40" s="116" t="s">
        <v>90</v>
      </c>
      <c r="D40" s="116"/>
      <c r="E40" s="116"/>
      <c r="F40" s="116"/>
      <c r="G40" s="70"/>
      <c r="H40" s="73"/>
      <c r="I40" s="73"/>
      <c r="J40" s="73"/>
      <c r="K40" s="73"/>
      <c r="L40" s="73"/>
      <c r="M40" s="71">
        <f>SUM(M11:M39)</f>
        <v>0</v>
      </c>
    </row>
    <row r="41" spans="2:13" s="11" customFormat="1" ht="12.75" customHeight="1" x14ac:dyDescent="0.3"/>
    <row r="42" spans="2:13" s="11" customFormat="1" ht="12.75" customHeight="1" x14ac:dyDescent="0.3">
      <c r="B42" s="11" t="s">
        <v>124</v>
      </c>
    </row>
    <row r="43" spans="2:13" s="11" customFormat="1" ht="12.75" customHeight="1" x14ac:dyDescent="0.3">
      <c r="B43" s="11" t="s">
        <v>176</v>
      </c>
    </row>
    <row r="44" spans="2:13" s="11" customFormat="1" ht="12.75" customHeight="1" x14ac:dyDescent="0.3">
      <c r="B44" s="11" t="s">
        <v>175</v>
      </c>
    </row>
    <row r="45" spans="2:13" s="11" customFormat="1" ht="12.75" customHeight="1" x14ac:dyDescent="0.3">
      <c r="B45" s="11" t="s">
        <v>253</v>
      </c>
    </row>
    <row r="46" spans="2:13" s="11" customFormat="1" ht="12.75" customHeight="1" x14ac:dyDescent="0.3"/>
    <row r="47" spans="2:13" s="11" customFormat="1" ht="12.75" customHeight="1" x14ac:dyDescent="0.3"/>
    <row r="48" spans="2:13" s="11" customFormat="1" ht="12.75" customHeight="1" x14ac:dyDescent="0.3">
      <c r="B48" s="11" t="s">
        <v>83</v>
      </c>
      <c r="H48" s="12" t="s">
        <v>84</v>
      </c>
      <c r="K48" s="11" t="s">
        <v>85</v>
      </c>
    </row>
  </sheetData>
  <sheetProtection algorithmName="SHA-512" hashValue="aC6rSiFWaJ078gloRG9j/78M6qyyXc6ZJWoe2c8ZoSw3VsZb2jaPM80y4ReHUyO26tWjV5mluk4w3xzSPa9Uzw==" saltValue="6xjaBFwiAgvNuaLviWJjSw==" spinCount="100000" sheet="1" objects="1" scenarios="1"/>
  <protectedRanges>
    <protectedRange sqref="D48" name="Range4"/>
    <protectedRange sqref="J11:J39" name="Range3"/>
    <protectedRange sqref="D4:E5" name="Range1"/>
    <protectedRange sqref="H11:H39" name="Range2"/>
  </protectedRanges>
  <mergeCells count="32">
    <mergeCell ref="C34:F34"/>
    <mergeCell ref="C35:F35"/>
    <mergeCell ref="C25:F25"/>
    <mergeCell ref="C23:F23"/>
    <mergeCell ref="C40:F40"/>
    <mergeCell ref="C36:F36"/>
    <mergeCell ref="C37:F37"/>
    <mergeCell ref="C38:F38"/>
    <mergeCell ref="C31:F31"/>
    <mergeCell ref="C33:F33"/>
    <mergeCell ref="C39:F39"/>
    <mergeCell ref="C32:F32"/>
    <mergeCell ref="C10:F10"/>
    <mergeCell ref="C12:F12"/>
    <mergeCell ref="C29:F29"/>
    <mergeCell ref="C30:F30"/>
    <mergeCell ref="C11:F11"/>
    <mergeCell ref="C14:F14"/>
    <mergeCell ref="C16:F16"/>
    <mergeCell ref="C28:F28"/>
    <mergeCell ref="C27:F27"/>
    <mergeCell ref="C24:F24"/>
    <mergeCell ref="C15:F15"/>
    <mergeCell ref="C13:F13"/>
    <mergeCell ref="C22:F22"/>
    <mergeCell ref="C19:F19"/>
    <mergeCell ref="C26:F26"/>
    <mergeCell ref="P13:S13"/>
    <mergeCell ref="C17:F17"/>
    <mergeCell ref="C18:F18"/>
    <mergeCell ref="C21:F21"/>
    <mergeCell ref="C20:F20"/>
  </mergeCells>
  <phoneticPr fontId="0" type="noConversion"/>
  <pageMargins left="0.75" right="0.75" top="1" bottom="1" header="0" footer="0"/>
  <pageSetup paperSize="9" scale="65" orientation="landscape" verticalDpi="300" r:id="rId1"/>
  <headerFooter alignWithMargins="0">
    <oddHeader xml:space="preserve">&amp;C &amp;"Palatino Linotype,Poševno"&amp;8Javni razpis za oddajo naročila po odprtem postopku za sukcesivno dobavo živil in materiala za prehrano za potrebe </oddHeader>
    <oddFooter>&amp;C&amp;"Bookman Old Style,Navadno"&amp;8Stran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26"/>
  <sheetViews>
    <sheetView zoomScaleNormal="100" zoomScaleSheetLayoutView="100" workbookViewId="0">
      <selection activeCell="M17" sqref="M17"/>
    </sheetView>
  </sheetViews>
  <sheetFormatPr defaultRowHeight="12.75" customHeight="1" x14ac:dyDescent="0.3"/>
  <cols>
    <col min="1" max="1" width="2.85546875" style="10" customWidth="1"/>
    <col min="2" max="2" width="5.28515625" style="10" customWidth="1"/>
    <col min="3" max="5" width="9.140625" style="10"/>
    <col min="6" max="6" width="9.7109375" style="10" customWidth="1"/>
    <col min="7" max="7" width="4.7109375" style="10" customWidth="1"/>
    <col min="8" max="8" width="35.7109375" style="10" customWidth="1"/>
    <col min="9" max="9" width="9.140625" style="10"/>
    <col min="10" max="10" width="13.7109375" style="10" customWidth="1"/>
    <col min="11" max="11" width="7.5703125" style="10" customWidth="1"/>
    <col min="12" max="12" width="13.7109375" style="10" customWidth="1"/>
    <col min="13" max="13" width="16.7109375" style="10" customWidth="1"/>
    <col min="14" max="16384" width="9.140625" style="10"/>
  </cols>
  <sheetData>
    <row r="1" spans="2:13" s="2" customFormat="1" ht="12.75" customHeight="1" x14ac:dyDescent="0.3">
      <c r="B1" s="1" t="s">
        <v>108</v>
      </c>
      <c r="H1" s="3"/>
      <c r="I1" s="3"/>
      <c r="J1" s="3"/>
      <c r="K1" s="3"/>
      <c r="L1" s="3"/>
      <c r="M1" s="3"/>
    </row>
    <row r="2" spans="2:13" s="2" customFormat="1" ht="12.75" customHeight="1" x14ac:dyDescent="0.3">
      <c r="B2" s="4" t="s">
        <v>109</v>
      </c>
      <c r="H2" s="3"/>
      <c r="I2" s="3"/>
      <c r="J2" s="3"/>
      <c r="K2" s="3"/>
      <c r="L2" s="3"/>
      <c r="M2" s="3"/>
    </row>
    <row r="3" spans="2:13" s="2" customFormat="1" ht="12.75" customHeight="1" x14ac:dyDescent="0.3">
      <c r="B3" s="4"/>
      <c r="H3" s="28"/>
      <c r="I3" s="28"/>
      <c r="J3" s="3"/>
      <c r="K3" s="3"/>
      <c r="L3" s="3"/>
      <c r="M3" s="3"/>
    </row>
    <row r="4" spans="2:13" s="2" customFormat="1" ht="12.75" customHeight="1" x14ac:dyDescent="0.3">
      <c r="B4" s="1" t="s">
        <v>77</v>
      </c>
      <c r="H4" s="3"/>
      <c r="I4" s="3"/>
      <c r="J4" s="3"/>
      <c r="K4" s="3"/>
      <c r="L4" s="3"/>
      <c r="M4" s="3"/>
    </row>
    <row r="5" spans="2:13" s="2" customFormat="1" ht="12.75" customHeight="1" x14ac:dyDescent="0.3">
      <c r="B5" s="4"/>
      <c r="H5" s="3"/>
      <c r="I5" s="3"/>
      <c r="J5" s="3"/>
      <c r="K5" s="3"/>
      <c r="L5" s="3"/>
      <c r="M5" s="3"/>
    </row>
    <row r="6" spans="2:13" s="2" customFormat="1" ht="12.75" customHeight="1" x14ac:dyDescent="0.3">
      <c r="B6" s="4"/>
      <c r="H6" s="3"/>
      <c r="I6" s="3"/>
      <c r="J6" s="3"/>
      <c r="K6" s="3"/>
      <c r="L6" s="3"/>
      <c r="M6" s="3"/>
    </row>
    <row r="7" spans="2:13" s="5" customFormat="1" ht="12.75" customHeight="1" x14ac:dyDescent="0.3">
      <c r="H7" s="6" t="s">
        <v>78</v>
      </c>
      <c r="I7" s="6"/>
      <c r="J7" s="6"/>
      <c r="K7" s="7"/>
      <c r="L7" s="7"/>
      <c r="M7" s="7"/>
    </row>
    <row r="8" spans="2:13" s="5" customFormat="1" ht="12.75" customHeight="1" x14ac:dyDescent="0.3">
      <c r="H8" s="6" t="s">
        <v>430</v>
      </c>
      <c r="I8" s="102"/>
      <c r="J8" s="102"/>
      <c r="K8" s="103"/>
      <c r="L8" s="104"/>
      <c r="M8" s="105"/>
    </row>
    <row r="9" spans="2:13" s="2" customFormat="1" ht="12.75" customHeight="1" x14ac:dyDescent="0.3">
      <c r="B9" s="4"/>
      <c r="H9" s="3"/>
      <c r="I9" s="3"/>
      <c r="J9" s="3"/>
      <c r="K9" s="3"/>
      <c r="L9" s="3"/>
      <c r="M9" s="3"/>
    </row>
    <row r="10" spans="2:13" s="1" customFormat="1" ht="12.75" customHeight="1" x14ac:dyDescent="0.3">
      <c r="B10" s="65" t="s">
        <v>79</v>
      </c>
      <c r="C10" s="121" t="s">
        <v>70</v>
      </c>
      <c r="D10" s="122"/>
      <c r="E10" s="122"/>
      <c r="F10" s="123"/>
      <c r="G10" s="66" t="s">
        <v>72</v>
      </c>
      <c r="H10" s="67" t="s">
        <v>21</v>
      </c>
      <c r="I10" s="68" t="s">
        <v>71</v>
      </c>
      <c r="J10" s="68" t="s">
        <v>73</v>
      </c>
      <c r="K10" s="68" t="s">
        <v>74</v>
      </c>
      <c r="L10" s="68" t="s">
        <v>75</v>
      </c>
      <c r="M10" s="68" t="s">
        <v>76</v>
      </c>
    </row>
    <row r="11" spans="2:13" ht="12.75" customHeight="1" x14ac:dyDescent="0.3">
      <c r="B11" s="20">
        <v>1</v>
      </c>
      <c r="C11" s="132" t="s">
        <v>241</v>
      </c>
      <c r="D11" s="133" t="s">
        <v>242</v>
      </c>
      <c r="E11" s="133" t="s">
        <v>242</v>
      </c>
      <c r="F11" s="134" t="s">
        <v>242</v>
      </c>
      <c r="G11" s="9" t="s">
        <v>11</v>
      </c>
      <c r="H11" s="26"/>
      <c r="I11" s="27">
        <v>5500</v>
      </c>
      <c r="J11" s="34">
        <v>0</v>
      </c>
      <c r="K11" s="33">
        <v>9.5</v>
      </c>
      <c r="L11" s="35">
        <f t="shared" ref="L11:L16" si="0">J11*1.095</f>
        <v>0</v>
      </c>
      <c r="M11" s="36">
        <f t="shared" ref="M11:M16" si="1">I11*L11</f>
        <v>0</v>
      </c>
    </row>
    <row r="12" spans="2:13" ht="12.75" customHeight="1" x14ac:dyDescent="0.3">
      <c r="B12" s="20">
        <f t="shared" ref="B12" si="2">B11+1</f>
        <v>2</v>
      </c>
      <c r="C12" s="132" t="s">
        <v>244</v>
      </c>
      <c r="D12" s="133" t="s">
        <v>243</v>
      </c>
      <c r="E12" s="133" t="s">
        <v>243</v>
      </c>
      <c r="F12" s="134" t="s">
        <v>243</v>
      </c>
      <c r="G12" s="9" t="s">
        <v>152</v>
      </c>
      <c r="H12" s="26"/>
      <c r="I12" s="27">
        <v>4800</v>
      </c>
      <c r="J12" s="34">
        <v>0</v>
      </c>
      <c r="K12" s="33">
        <v>9.5</v>
      </c>
      <c r="L12" s="35">
        <f t="shared" si="0"/>
        <v>0</v>
      </c>
      <c r="M12" s="36">
        <f t="shared" si="1"/>
        <v>0</v>
      </c>
    </row>
    <row r="13" spans="2:13" ht="12.75" customHeight="1" x14ac:dyDescent="0.3">
      <c r="B13" s="20">
        <f>B12+1</f>
        <v>3</v>
      </c>
      <c r="C13" s="132" t="s">
        <v>245</v>
      </c>
      <c r="D13" s="133" t="s">
        <v>243</v>
      </c>
      <c r="E13" s="133" t="s">
        <v>243</v>
      </c>
      <c r="F13" s="134" t="s">
        <v>243</v>
      </c>
      <c r="G13" s="9" t="s">
        <v>152</v>
      </c>
      <c r="H13" s="26"/>
      <c r="I13" s="27">
        <v>4800</v>
      </c>
      <c r="J13" s="34">
        <v>0</v>
      </c>
      <c r="K13" s="33">
        <v>9.5</v>
      </c>
      <c r="L13" s="35">
        <f t="shared" si="0"/>
        <v>0</v>
      </c>
      <c r="M13" s="36">
        <f t="shared" si="1"/>
        <v>0</v>
      </c>
    </row>
    <row r="14" spans="2:13" ht="12.75" customHeight="1" x14ac:dyDescent="0.3">
      <c r="B14" s="20">
        <f t="shared" ref="B14:B16" si="3">B13+1</f>
        <v>4</v>
      </c>
      <c r="C14" s="132" t="s">
        <v>246</v>
      </c>
      <c r="D14" s="133" t="s">
        <v>247</v>
      </c>
      <c r="E14" s="133" t="s">
        <v>247</v>
      </c>
      <c r="F14" s="134" t="s">
        <v>247</v>
      </c>
      <c r="G14" s="9" t="s">
        <v>152</v>
      </c>
      <c r="H14" s="26"/>
      <c r="I14" s="27">
        <v>4800</v>
      </c>
      <c r="J14" s="34">
        <v>0</v>
      </c>
      <c r="K14" s="33">
        <v>9.5</v>
      </c>
      <c r="L14" s="35">
        <f t="shared" si="0"/>
        <v>0</v>
      </c>
      <c r="M14" s="36">
        <f t="shared" si="1"/>
        <v>0</v>
      </c>
    </row>
    <row r="15" spans="2:13" ht="12.75" customHeight="1" x14ac:dyDescent="0.3">
      <c r="B15" s="20">
        <f t="shared" si="3"/>
        <v>5</v>
      </c>
      <c r="C15" s="132" t="s">
        <v>248</v>
      </c>
      <c r="D15" s="133" t="s">
        <v>249</v>
      </c>
      <c r="E15" s="133" t="s">
        <v>249</v>
      </c>
      <c r="F15" s="134" t="s">
        <v>249</v>
      </c>
      <c r="G15" s="9" t="s">
        <v>81</v>
      </c>
      <c r="H15" s="26"/>
      <c r="I15" s="27">
        <v>60</v>
      </c>
      <c r="J15" s="34">
        <v>0</v>
      </c>
      <c r="K15" s="33">
        <v>9.5</v>
      </c>
      <c r="L15" s="35">
        <f t="shared" si="0"/>
        <v>0</v>
      </c>
      <c r="M15" s="36">
        <f t="shared" si="1"/>
        <v>0</v>
      </c>
    </row>
    <row r="16" spans="2:13" ht="12.75" customHeight="1" x14ac:dyDescent="0.3">
      <c r="B16" s="20">
        <f t="shared" si="3"/>
        <v>6</v>
      </c>
      <c r="C16" s="132" t="s">
        <v>250</v>
      </c>
      <c r="D16" s="133"/>
      <c r="E16" s="133"/>
      <c r="F16" s="134"/>
      <c r="G16" s="9" t="s">
        <v>81</v>
      </c>
      <c r="H16" s="26"/>
      <c r="I16" s="27">
        <v>150</v>
      </c>
      <c r="J16" s="34">
        <v>0</v>
      </c>
      <c r="K16" s="33">
        <v>9.5</v>
      </c>
      <c r="L16" s="35">
        <f t="shared" si="0"/>
        <v>0</v>
      </c>
      <c r="M16" s="36">
        <f t="shared" si="1"/>
        <v>0</v>
      </c>
    </row>
    <row r="17" spans="2:13" s="11" customFormat="1" ht="12.75" customHeight="1" x14ac:dyDescent="0.3">
      <c r="B17" s="69"/>
      <c r="C17" s="116" t="s">
        <v>91</v>
      </c>
      <c r="D17" s="116"/>
      <c r="E17" s="116"/>
      <c r="F17" s="116"/>
      <c r="G17" s="70"/>
      <c r="H17" s="73"/>
      <c r="I17" s="73"/>
      <c r="J17" s="73"/>
      <c r="K17" s="73"/>
      <c r="L17" s="73"/>
      <c r="M17" s="71">
        <f>SUM(M11:M16)</f>
        <v>0</v>
      </c>
    </row>
    <row r="18" spans="2:13" s="11" customFormat="1" ht="12.75" customHeight="1" x14ac:dyDescent="0.3"/>
    <row r="19" spans="2:13" s="11" customFormat="1" ht="12.75" customHeight="1" x14ac:dyDescent="0.3">
      <c r="B19" s="11" t="s">
        <v>124</v>
      </c>
    </row>
    <row r="20" spans="2:13" s="11" customFormat="1" ht="12.75" customHeight="1" x14ac:dyDescent="0.3">
      <c r="B20" s="11" t="s">
        <v>176</v>
      </c>
    </row>
    <row r="21" spans="2:13" s="11" customFormat="1" ht="12.75" customHeight="1" x14ac:dyDescent="0.3">
      <c r="B21" s="11" t="s">
        <v>175</v>
      </c>
    </row>
    <row r="22" spans="2:13" s="11" customFormat="1" ht="12.75" customHeight="1" x14ac:dyDescent="0.3">
      <c r="B22" s="11" t="s">
        <v>253</v>
      </c>
    </row>
    <row r="23" spans="2:13" s="11" customFormat="1" ht="12.75" customHeight="1" x14ac:dyDescent="0.3">
      <c r="B23" s="32" t="s">
        <v>251</v>
      </c>
    </row>
    <row r="24" spans="2:13" s="11" customFormat="1" ht="12.75" customHeight="1" x14ac:dyDescent="0.3">
      <c r="B24" s="32"/>
    </row>
    <row r="25" spans="2:13" s="11" customFormat="1" ht="12.75" customHeight="1" x14ac:dyDescent="0.3"/>
    <row r="26" spans="2:13" s="11" customFormat="1" ht="12.75" customHeight="1" x14ac:dyDescent="0.3">
      <c r="B26" s="11" t="s">
        <v>83</v>
      </c>
      <c r="H26" s="12" t="s">
        <v>84</v>
      </c>
      <c r="K26" s="11" t="s">
        <v>85</v>
      </c>
    </row>
  </sheetData>
  <sheetProtection algorithmName="SHA-512" hashValue="q1FU5mPhscLvI0NrzB18MxWGC7EBiyburEBmPeUqwoOXDoGdjSQT+5HeR2DBxHF77XYYFzz0QGtY6+KgJZQ2qA==" saltValue="DiALck2EtFfmjRq5xfalmA==" spinCount="100000" sheet="1" objects="1" scenarios="1"/>
  <protectedRanges>
    <protectedRange sqref="D26" name="Range4"/>
    <protectedRange sqref="J11:J16" name="Range3"/>
    <protectedRange sqref="H11:H16" name="Range2"/>
    <protectedRange sqref="D4:E5" name="Range1"/>
  </protectedRanges>
  <mergeCells count="8">
    <mergeCell ref="C10:F10"/>
    <mergeCell ref="C11:F11"/>
    <mergeCell ref="C17:F17"/>
    <mergeCell ref="C15:F15"/>
    <mergeCell ref="C16:F16"/>
    <mergeCell ref="C12:F12"/>
    <mergeCell ref="C13:F13"/>
    <mergeCell ref="C14:F14"/>
  </mergeCells>
  <pageMargins left="0.75" right="0.75" top="1" bottom="1" header="0" footer="0"/>
  <pageSetup paperSize="9" scale="90" orientation="landscape" verticalDpi="300" r:id="rId1"/>
  <headerFooter alignWithMargins="0">
    <oddHeader xml:space="preserve">&amp;C &amp;"Palatino Linotype,Poševno"&amp;8Javni razpis za oddajo naročila po odprtem postopku za sukcesivno dobavo živil in materiala za prehrano za potrebe </oddHeader>
    <oddFooter>&amp;C&amp;"Bookman Old Style,Navadno"&amp;8Stran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8"/>
  <sheetViews>
    <sheetView zoomScaleNormal="100" workbookViewId="0">
      <selection activeCell="H26" sqref="H26"/>
    </sheetView>
  </sheetViews>
  <sheetFormatPr defaultRowHeight="12.75" customHeight="1" x14ac:dyDescent="0.3"/>
  <cols>
    <col min="1" max="1" width="2.5703125" style="10" customWidth="1"/>
    <col min="2" max="2" width="5.5703125" style="10" customWidth="1"/>
    <col min="3" max="5" width="9.140625" style="10"/>
    <col min="6" max="6" width="9.7109375" style="10" customWidth="1"/>
    <col min="7" max="7" width="4.7109375" style="10" customWidth="1"/>
    <col min="8" max="8" width="35.7109375" style="10" customWidth="1"/>
    <col min="9" max="9" width="9.140625" style="10"/>
    <col min="10" max="10" width="13.7109375" style="10" customWidth="1"/>
    <col min="11" max="11" width="7.5703125" style="10" customWidth="1"/>
    <col min="12" max="12" width="13.7109375" style="10" customWidth="1"/>
    <col min="13" max="13" width="16.7109375" style="10" customWidth="1"/>
    <col min="14" max="16384" width="9.140625" style="10"/>
  </cols>
  <sheetData>
    <row r="1" spans="2:13" s="2" customFormat="1" ht="12.75" customHeight="1" x14ac:dyDescent="0.3">
      <c r="B1" s="1" t="s">
        <v>108</v>
      </c>
      <c r="H1" s="3"/>
      <c r="I1" s="3"/>
      <c r="J1" s="3"/>
      <c r="K1" s="3"/>
      <c r="L1" s="3"/>
      <c r="M1" s="3"/>
    </row>
    <row r="2" spans="2:13" s="2" customFormat="1" ht="12.75" customHeight="1" x14ac:dyDescent="0.3">
      <c r="B2" s="4" t="s">
        <v>109</v>
      </c>
      <c r="H2" s="3"/>
      <c r="I2" s="3"/>
      <c r="J2" s="3"/>
      <c r="K2" s="3"/>
      <c r="L2" s="3"/>
      <c r="M2" s="3"/>
    </row>
    <row r="3" spans="2:13" s="2" customFormat="1" ht="12.75" customHeight="1" x14ac:dyDescent="0.3">
      <c r="B3" s="4"/>
      <c r="H3" s="3"/>
      <c r="I3" s="3"/>
      <c r="J3" s="3"/>
      <c r="K3" s="3"/>
      <c r="L3" s="3"/>
      <c r="M3" s="3"/>
    </row>
    <row r="4" spans="2:13" s="2" customFormat="1" ht="12.75" customHeight="1" x14ac:dyDescent="0.3">
      <c r="B4" s="1" t="s">
        <v>77</v>
      </c>
      <c r="H4" s="3"/>
      <c r="I4" s="3"/>
      <c r="J4" s="3"/>
      <c r="K4" s="3"/>
      <c r="L4" s="3"/>
      <c r="M4" s="3"/>
    </row>
    <row r="5" spans="2:13" s="2" customFormat="1" ht="12.75" customHeight="1" x14ac:dyDescent="0.3">
      <c r="B5" s="4"/>
      <c r="H5" s="3"/>
      <c r="I5" s="3"/>
      <c r="J5" s="3"/>
      <c r="K5" s="3"/>
      <c r="L5" s="3"/>
      <c r="M5" s="3"/>
    </row>
    <row r="6" spans="2:13" s="2" customFormat="1" ht="12.75" customHeight="1" x14ac:dyDescent="0.3">
      <c r="B6" s="4"/>
      <c r="H6" s="3"/>
      <c r="I6" s="3"/>
      <c r="J6" s="3"/>
      <c r="K6" s="3"/>
      <c r="L6" s="3"/>
      <c r="M6" s="3"/>
    </row>
    <row r="7" spans="2:13" s="5" customFormat="1" ht="12.75" customHeight="1" x14ac:dyDescent="0.3">
      <c r="H7" s="6" t="s">
        <v>78</v>
      </c>
      <c r="I7" s="6"/>
      <c r="J7" s="6"/>
      <c r="K7" s="7"/>
      <c r="L7" s="7"/>
      <c r="M7" s="7"/>
    </row>
    <row r="8" spans="2:13" s="5" customFormat="1" ht="12.75" customHeight="1" x14ac:dyDescent="0.3">
      <c r="H8" s="6" t="s">
        <v>238</v>
      </c>
      <c r="I8" s="102"/>
      <c r="J8" s="102"/>
      <c r="K8" s="103"/>
      <c r="L8" s="104"/>
      <c r="M8" s="105"/>
    </row>
    <row r="9" spans="2:13" s="2" customFormat="1" ht="12.75" customHeight="1" x14ac:dyDescent="0.3">
      <c r="B9" s="4"/>
      <c r="H9" s="3"/>
      <c r="I9" s="3"/>
      <c r="J9" s="3"/>
      <c r="K9" s="3"/>
      <c r="L9" s="3"/>
      <c r="M9" s="3"/>
    </row>
    <row r="10" spans="2:13" s="1" customFormat="1" ht="12.75" customHeight="1" x14ac:dyDescent="0.3">
      <c r="B10" s="65" t="s">
        <v>79</v>
      </c>
      <c r="C10" s="121" t="s">
        <v>70</v>
      </c>
      <c r="D10" s="122"/>
      <c r="E10" s="122"/>
      <c r="F10" s="123"/>
      <c r="G10" s="66" t="s">
        <v>72</v>
      </c>
      <c r="H10" s="67" t="s">
        <v>21</v>
      </c>
      <c r="I10" s="68" t="s">
        <v>71</v>
      </c>
      <c r="J10" s="68" t="s">
        <v>73</v>
      </c>
      <c r="K10" s="68" t="s">
        <v>74</v>
      </c>
      <c r="L10" s="68" t="s">
        <v>75</v>
      </c>
      <c r="M10" s="68" t="s">
        <v>76</v>
      </c>
    </row>
    <row r="11" spans="2:13" ht="12.75" customHeight="1" x14ac:dyDescent="0.3">
      <c r="B11" s="15">
        <v>1</v>
      </c>
      <c r="C11" s="149" t="s">
        <v>265</v>
      </c>
      <c r="D11" s="149"/>
      <c r="E11" s="149"/>
      <c r="F11" s="149"/>
      <c r="G11" s="9" t="s">
        <v>81</v>
      </c>
      <c r="H11" s="26"/>
      <c r="I11" s="27">
        <v>3000</v>
      </c>
      <c r="J11" s="34">
        <v>0</v>
      </c>
      <c r="K11" s="33">
        <v>9.5</v>
      </c>
      <c r="L11" s="35">
        <f t="shared" ref="L11:L29" si="0">J11*1.095</f>
        <v>0</v>
      </c>
      <c r="M11" s="36">
        <f t="shared" ref="M11:M29" si="1">I11*L11</f>
        <v>0</v>
      </c>
    </row>
    <row r="12" spans="2:13" ht="12.75" customHeight="1" x14ac:dyDescent="0.3">
      <c r="B12" s="15">
        <f t="shared" ref="B12:B29" si="2">B11+1</f>
        <v>2</v>
      </c>
      <c r="C12" s="146" t="s">
        <v>189</v>
      </c>
      <c r="D12" s="147"/>
      <c r="E12" s="147"/>
      <c r="F12" s="148"/>
      <c r="G12" s="9" t="s">
        <v>81</v>
      </c>
      <c r="H12" s="26"/>
      <c r="I12" s="27">
        <v>2400</v>
      </c>
      <c r="J12" s="34">
        <v>0</v>
      </c>
      <c r="K12" s="33">
        <v>9.5</v>
      </c>
      <c r="L12" s="35">
        <f t="shared" si="0"/>
        <v>0</v>
      </c>
      <c r="M12" s="36">
        <f t="shared" si="1"/>
        <v>0</v>
      </c>
    </row>
    <row r="13" spans="2:13" ht="12.75" customHeight="1" x14ac:dyDescent="0.3">
      <c r="B13" s="15">
        <f t="shared" si="2"/>
        <v>3</v>
      </c>
      <c r="C13" s="149" t="s">
        <v>190</v>
      </c>
      <c r="D13" s="149"/>
      <c r="E13" s="149"/>
      <c r="F13" s="149"/>
      <c r="G13" s="9" t="s">
        <v>81</v>
      </c>
      <c r="H13" s="26"/>
      <c r="I13" s="27">
        <v>2400</v>
      </c>
      <c r="J13" s="34">
        <v>0</v>
      </c>
      <c r="K13" s="33">
        <v>9.5</v>
      </c>
      <c r="L13" s="35">
        <f t="shared" si="0"/>
        <v>0</v>
      </c>
      <c r="M13" s="36">
        <f t="shared" si="1"/>
        <v>0</v>
      </c>
    </row>
    <row r="14" spans="2:13" ht="12.75" customHeight="1" x14ac:dyDescent="0.3">
      <c r="B14" s="15">
        <f t="shared" si="2"/>
        <v>4</v>
      </c>
      <c r="C14" s="149" t="s">
        <v>191</v>
      </c>
      <c r="D14" s="149"/>
      <c r="E14" s="149"/>
      <c r="F14" s="149"/>
      <c r="G14" s="9" t="s">
        <v>81</v>
      </c>
      <c r="H14" s="26"/>
      <c r="I14" s="27">
        <v>2400</v>
      </c>
      <c r="J14" s="34">
        <v>0</v>
      </c>
      <c r="K14" s="33">
        <v>9.5</v>
      </c>
      <c r="L14" s="35">
        <f t="shared" si="0"/>
        <v>0</v>
      </c>
      <c r="M14" s="36">
        <f t="shared" si="1"/>
        <v>0</v>
      </c>
    </row>
    <row r="15" spans="2:13" ht="12.75" customHeight="1" x14ac:dyDescent="0.3">
      <c r="B15" s="15">
        <f t="shared" si="2"/>
        <v>5</v>
      </c>
      <c r="C15" s="153" t="s">
        <v>192</v>
      </c>
      <c r="D15" s="153"/>
      <c r="E15" s="153"/>
      <c r="F15" s="153"/>
      <c r="G15" s="9" t="s">
        <v>81</v>
      </c>
      <c r="H15" s="26"/>
      <c r="I15" s="27">
        <v>2400</v>
      </c>
      <c r="J15" s="34">
        <v>0</v>
      </c>
      <c r="K15" s="33">
        <v>9.5</v>
      </c>
      <c r="L15" s="35">
        <f t="shared" si="0"/>
        <v>0</v>
      </c>
      <c r="M15" s="36">
        <f t="shared" si="1"/>
        <v>0</v>
      </c>
    </row>
    <row r="16" spans="2:13" ht="12.75" customHeight="1" x14ac:dyDescent="0.3">
      <c r="B16" s="15">
        <f t="shared" si="2"/>
        <v>6</v>
      </c>
      <c r="C16" s="153" t="s">
        <v>193</v>
      </c>
      <c r="D16" s="153"/>
      <c r="E16" s="153"/>
      <c r="F16" s="153"/>
      <c r="G16" s="9" t="s">
        <v>81</v>
      </c>
      <c r="H16" s="26"/>
      <c r="I16" s="27">
        <v>2400</v>
      </c>
      <c r="J16" s="34">
        <v>0</v>
      </c>
      <c r="K16" s="33">
        <v>9.5</v>
      </c>
      <c r="L16" s="35">
        <f t="shared" si="0"/>
        <v>0</v>
      </c>
      <c r="M16" s="36">
        <f t="shared" si="1"/>
        <v>0</v>
      </c>
    </row>
    <row r="17" spans="2:13" ht="12.75" customHeight="1" x14ac:dyDescent="0.3">
      <c r="B17" s="15">
        <f t="shared" si="2"/>
        <v>7</v>
      </c>
      <c r="C17" s="146" t="s">
        <v>194</v>
      </c>
      <c r="D17" s="147"/>
      <c r="E17" s="147"/>
      <c r="F17" s="148"/>
      <c r="G17" s="9" t="s">
        <v>81</v>
      </c>
      <c r="H17" s="26"/>
      <c r="I17" s="27">
        <v>2200</v>
      </c>
      <c r="J17" s="34">
        <v>0</v>
      </c>
      <c r="K17" s="33">
        <v>9.5</v>
      </c>
      <c r="L17" s="35">
        <f t="shared" si="0"/>
        <v>0</v>
      </c>
      <c r="M17" s="36">
        <f t="shared" si="1"/>
        <v>0</v>
      </c>
    </row>
    <row r="18" spans="2:13" ht="12.75" customHeight="1" x14ac:dyDescent="0.3">
      <c r="B18" s="15">
        <f t="shared" si="2"/>
        <v>8</v>
      </c>
      <c r="C18" s="146" t="s">
        <v>195</v>
      </c>
      <c r="D18" s="147"/>
      <c r="E18" s="147"/>
      <c r="F18" s="148"/>
      <c r="G18" s="9" t="s">
        <v>81</v>
      </c>
      <c r="H18" s="26"/>
      <c r="I18" s="27">
        <v>2200</v>
      </c>
      <c r="J18" s="34">
        <v>0</v>
      </c>
      <c r="K18" s="33">
        <v>9.5</v>
      </c>
      <c r="L18" s="35">
        <f t="shared" si="0"/>
        <v>0</v>
      </c>
      <c r="M18" s="36">
        <f t="shared" si="1"/>
        <v>0</v>
      </c>
    </row>
    <row r="19" spans="2:13" ht="12.75" customHeight="1" x14ac:dyDescent="0.3">
      <c r="B19" s="15">
        <f t="shared" si="2"/>
        <v>9</v>
      </c>
      <c r="C19" s="146" t="s">
        <v>196</v>
      </c>
      <c r="D19" s="147"/>
      <c r="E19" s="147"/>
      <c r="F19" s="148"/>
      <c r="G19" s="9" t="s">
        <v>81</v>
      </c>
      <c r="H19" s="26"/>
      <c r="I19" s="27">
        <v>300</v>
      </c>
      <c r="J19" s="34">
        <v>0</v>
      </c>
      <c r="K19" s="33">
        <v>9.5</v>
      </c>
      <c r="L19" s="35">
        <f t="shared" si="0"/>
        <v>0</v>
      </c>
      <c r="M19" s="36">
        <f t="shared" si="1"/>
        <v>0</v>
      </c>
    </row>
    <row r="20" spans="2:13" ht="12.75" customHeight="1" x14ac:dyDescent="0.3">
      <c r="B20" s="15">
        <f t="shared" si="2"/>
        <v>10</v>
      </c>
      <c r="C20" s="146" t="s">
        <v>198</v>
      </c>
      <c r="D20" s="147"/>
      <c r="E20" s="147"/>
      <c r="F20" s="148"/>
      <c r="G20" s="9" t="s">
        <v>152</v>
      </c>
      <c r="H20" s="26"/>
      <c r="I20" s="27">
        <v>12000</v>
      </c>
      <c r="J20" s="34">
        <v>0</v>
      </c>
      <c r="K20" s="33">
        <v>9.5</v>
      </c>
      <c r="L20" s="35">
        <f t="shared" si="0"/>
        <v>0</v>
      </c>
      <c r="M20" s="36">
        <f t="shared" si="1"/>
        <v>0</v>
      </c>
    </row>
    <row r="21" spans="2:13" ht="12.75" customHeight="1" x14ac:dyDescent="0.3">
      <c r="B21" s="15">
        <f t="shared" si="2"/>
        <v>11</v>
      </c>
      <c r="C21" s="146" t="s">
        <v>197</v>
      </c>
      <c r="D21" s="147"/>
      <c r="E21" s="147"/>
      <c r="F21" s="148"/>
      <c r="G21" s="9" t="s">
        <v>152</v>
      </c>
      <c r="H21" s="26"/>
      <c r="I21" s="27">
        <v>6000</v>
      </c>
      <c r="J21" s="34">
        <v>0</v>
      </c>
      <c r="K21" s="33">
        <v>9.5</v>
      </c>
      <c r="L21" s="35">
        <f t="shared" si="0"/>
        <v>0</v>
      </c>
      <c r="M21" s="36">
        <f t="shared" si="1"/>
        <v>0</v>
      </c>
    </row>
    <row r="22" spans="2:13" ht="12.75" customHeight="1" x14ac:dyDescent="0.3">
      <c r="B22" s="15">
        <f t="shared" si="2"/>
        <v>12</v>
      </c>
      <c r="C22" s="146" t="s">
        <v>199</v>
      </c>
      <c r="D22" s="147"/>
      <c r="E22" s="147"/>
      <c r="F22" s="148"/>
      <c r="G22" s="9" t="s">
        <v>152</v>
      </c>
      <c r="H22" s="26"/>
      <c r="I22" s="27">
        <v>6000</v>
      </c>
      <c r="J22" s="34">
        <v>0</v>
      </c>
      <c r="K22" s="33">
        <v>9.5</v>
      </c>
      <c r="L22" s="35">
        <f t="shared" si="0"/>
        <v>0</v>
      </c>
      <c r="M22" s="36">
        <f t="shared" si="1"/>
        <v>0</v>
      </c>
    </row>
    <row r="23" spans="2:13" ht="12.75" customHeight="1" x14ac:dyDescent="0.3">
      <c r="B23" s="15">
        <f t="shared" si="2"/>
        <v>13</v>
      </c>
      <c r="C23" s="146" t="s">
        <v>200</v>
      </c>
      <c r="D23" s="147"/>
      <c r="E23" s="147"/>
      <c r="F23" s="148"/>
      <c r="G23" s="9" t="s">
        <v>152</v>
      </c>
      <c r="H23" s="26"/>
      <c r="I23" s="27">
        <v>6000</v>
      </c>
      <c r="J23" s="34">
        <v>0</v>
      </c>
      <c r="K23" s="33">
        <v>9.5</v>
      </c>
      <c r="L23" s="35">
        <f t="shared" si="0"/>
        <v>0</v>
      </c>
      <c r="M23" s="36">
        <f t="shared" si="1"/>
        <v>0</v>
      </c>
    </row>
    <row r="24" spans="2:13" ht="12.75" customHeight="1" x14ac:dyDescent="0.3">
      <c r="B24" s="15">
        <f t="shared" si="2"/>
        <v>14</v>
      </c>
      <c r="C24" s="146" t="s">
        <v>201</v>
      </c>
      <c r="D24" s="147"/>
      <c r="E24" s="147"/>
      <c r="F24" s="148"/>
      <c r="G24" s="9" t="s">
        <v>152</v>
      </c>
      <c r="H24" s="26"/>
      <c r="I24" s="27">
        <v>6000</v>
      </c>
      <c r="J24" s="34">
        <v>0</v>
      </c>
      <c r="K24" s="33">
        <v>9.5</v>
      </c>
      <c r="L24" s="35">
        <f t="shared" si="0"/>
        <v>0</v>
      </c>
      <c r="M24" s="36">
        <f t="shared" si="1"/>
        <v>0</v>
      </c>
    </row>
    <row r="25" spans="2:13" ht="12.75" customHeight="1" x14ac:dyDescent="0.3">
      <c r="B25" s="15">
        <f t="shared" si="2"/>
        <v>15</v>
      </c>
      <c r="C25" s="146" t="s">
        <v>202</v>
      </c>
      <c r="D25" s="147"/>
      <c r="E25" s="147"/>
      <c r="F25" s="148"/>
      <c r="G25" s="9" t="s">
        <v>152</v>
      </c>
      <c r="H25" s="26"/>
      <c r="I25" s="27">
        <v>6000</v>
      </c>
      <c r="J25" s="34">
        <v>0</v>
      </c>
      <c r="K25" s="33">
        <v>9.5</v>
      </c>
      <c r="L25" s="35">
        <f t="shared" si="0"/>
        <v>0</v>
      </c>
      <c r="M25" s="36">
        <f t="shared" si="1"/>
        <v>0</v>
      </c>
    </row>
    <row r="26" spans="2:13" ht="12.75" customHeight="1" x14ac:dyDescent="0.3">
      <c r="B26" s="15">
        <f t="shared" si="2"/>
        <v>16</v>
      </c>
      <c r="C26" s="146" t="s">
        <v>203</v>
      </c>
      <c r="D26" s="147"/>
      <c r="E26" s="147"/>
      <c r="F26" s="148"/>
      <c r="G26" s="9" t="s">
        <v>152</v>
      </c>
      <c r="H26" s="26"/>
      <c r="I26" s="27">
        <v>6000</v>
      </c>
      <c r="J26" s="34">
        <v>0</v>
      </c>
      <c r="K26" s="33">
        <v>9.5</v>
      </c>
      <c r="L26" s="35">
        <f t="shared" si="0"/>
        <v>0</v>
      </c>
      <c r="M26" s="36">
        <f t="shared" si="1"/>
        <v>0</v>
      </c>
    </row>
    <row r="27" spans="2:13" ht="12.75" customHeight="1" x14ac:dyDescent="0.3">
      <c r="B27" s="15">
        <v>17</v>
      </c>
      <c r="C27" s="146" t="s">
        <v>341</v>
      </c>
      <c r="D27" s="147"/>
      <c r="E27" s="147"/>
      <c r="F27" s="148"/>
      <c r="G27" s="9" t="s">
        <v>152</v>
      </c>
      <c r="H27" s="26"/>
      <c r="I27" s="27">
        <v>6000</v>
      </c>
      <c r="J27" s="34">
        <v>0</v>
      </c>
      <c r="K27" s="33">
        <v>9.5</v>
      </c>
      <c r="L27" s="35">
        <f t="shared" si="0"/>
        <v>0</v>
      </c>
      <c r="M27" s="36">
        <f t="shared" si="1"/>
        <v>0</v>
      </c>
    </row>
    <row r="28" spans="2:13" ht="12.75" customHeight="1" x14ac:dyDescent="0.3">
      <c r="B28" s="15">
        <v>18</v>
      </c>
      <c r="C28" s="146" t="s">
        <v>204</v>
      </c>
      <c r="D28" s="147"/>
      <c r="E28" s="147"/>
      <c r="F28" s="148"/>
      <c r="G28" s="9" t="s">
        <v>152</v>
      </c>
      <c r="H28" s="26"/>
      <c r="I28" s="27">
        <v>6000</v>
      </c>
      <c r="J28" s="34">
        <v>0</v>
      </c>
      <c r="K28" s="33">
        <v>9.5</v>
      </c>
      <c r="L28" s="35">
        <f t="shared" si="0"/>
        <v>0</v>
      </c>
      <c r="M28" s="36">
        <f t="shared" si="1"/>
        <v>0</v>
      </c>
    </row>
    <row r="29" spans="2:13" ht="12.75" customHeight="1" x14ac:dyDescent="0.3">
      <c r="B29" s="15">
        <f t="shared" si="2"/>
        <v>19</v>
      </c>
      <c r="C29" s="150" t="s">
        <v>102</v>
      </c>
      <c r="D29" s="151"/>
      <c r="E29" s="151"/>
      <c r="F29" s="152"/>
      <c r="G29" s="9" t="s">
        <v>152</v>
      </c>
      <c r="H29" s="26"/>
      <c r="I29" s="27">
        <v>180</v>
      </c>
      <c r="J29" s="34">
        <v>0</v>
      </c>
      <c r="K29" s="33">
        <v>9.5</v>
      </c>
      <c r="L29" s="35">
        <f t="shared" si="0"/>
        <v>0</v>
      </c>
      <c r="M29" s="36">
        <f t="shared" si="1"/>
        <v>0</v>
      </c>
    </row>
    <row r="30" spans="2:13" s="11" customFormat="1" ht="12.75" customHeight="1" x14ac:dyDescent="0.3">
      <c r="B30" s="69"/>
      <c r="C30" s="116" t="s">
        <v>92</v>
      </c>
      <c r="D30" s="116"/>
      <c r="E30" s="116"/>
      <c r="F30" s="116"/>
      <c r="G30" s="70"/>
      <c r="H30" s="73"/>
      <c r="I30" s="73"/>
      <c r="J30" s="73"/>
      <c r="K30" s="73"/>
      <c r="L30" s="73"/>
      <c r="M30" s="71">
        <f>SUM(M11:M29)</f>
        <v>0</v>
      </c>
    </row>
    <row r="31" spans="2:13" s="11" customFormat="1" ht="12.75" customHeight="1" x14ac:dyDescent="0.3"/>
    <row r="32" spans="2:13" s="11" customFormat="1" ht="12.75" customHeight="1" x14ac:dyDescent="0.3">
      <c r="B32" s="11" t="s">
        <v>124</v>
      </c>
    </row>
    <row r="33" spans="2:11" s="11" customFormat="1" ht="12.75" customHeight="1" x14ac:dyDescent="0.3">
      <c r="B33" s="11" t="s">
        <v>176</v>
      </c>
    </row>
    <row r="34" spans="2:11" s="11" customFormat="1" ht="12.75" customHeight="1" x14ac:dyDescent="0.3">
      <c r="B34" s="11" t="s">
        <v>175</v>
      </c>
    </row>
    <row r="35" spans="2:11" s="11" customFormat="1" ht="12.75" customHeight="1" x14ac:dyDescent="0.3">
      <c r="B35" s="11" t="s">
        <v>253</v>
      </c>
    </row>
    <row r="36" spans="2:11" s="11" customFormat="1" ht="12.75" customHeight="1" x14ac:dyDescent="0.3"/>
    <row r="37" spans="2:11" s="11" customFormat="1" ht="12.75" customHeight="1" x14ac:dyDescent="0.3"/>
    <row r="38" spans="2:11" s="11" customFormat="1" ht="12.75" customHeight="1" x14ac:dyDescent="0.3">
      <c r="B38" s="11" t="s">
        <v>83</v>
      </c>
      <c r="H38" s="12" t="s">
        <v>84</v>
      </c>
      <c r="K38" s="11" t="s">
        <v>85</v>
      </c>
    </row>
  </sheetData>
  <sheetProtection algorithmName="SHA-512" hashValue="Dqwka5Civ/4H/JMSx1flzJmg56gsw4pqiHEJ/N9ZL6PmAkF0UYaIq/j4R/FmpTrHtTJWMEmVkRpJ8fHF1c64VA==" saltValue="8dnP3jyIbD4t4Ue+TkuPrA==" spinCount="100000" sheet="1" objects="1" scenarios="1"/>
  <protectedRanges>
    <protectedRange sqref="D38" name="Range4"/>
    <protectedRange sqref="J11:J29" name="Range3"/>
    <protectedRange sqref="H11:H29" name="Range2"/>
    <protectedRange sqref="D4:E5" name="Range1"/>
  </protectedRanges>
  <mergeCells count="21">
    <mergeCell ref="C27:F27"/>
    <mergeCell ref="C24:F24"/>
    <mergeCell ref="C25:F25"/>
    <mergeCell ref="C26:F26"/>
    <mergeCell ref="C23:F23"/>
    <mergeCell ref="C30:F30"/>
    <mergeCell ref="C18:F18"/>
    <mergeCell ref="C19:F19"/>
    <mergeCell ref="C10:F10"/>
    <mergeCell ref="C11:F11"/>
    <mergeCell ref="C12:F12"/>
    <mergeCell ref="C13:F13"/>
    <mergeCell ref="C29:F29"/>
    <mergeCell ref="C28:F28"/>
    <mergeCell ref="C14:F14"/>
    <mergeCell ref="C15:F15"/>
    <mergeCell ref="C16:F16"/>
    <mergeCell ref="C22:F22"/>
    <mergeCell ref="C20:F20"/>
    <mergeCell ref="C21:F21"/>
    <mergeCell ref="C17:F17"/>
  </mergeCells>
  <phoneticPr fontId="0" type="noConversion"/>
  <pageMargins left="0.75" right="0.75" top="1" bottom="1" header="0" footer="0"/>
  <pageSetup paperSize="9" scale="90" orientation="landscape" verticalDpi="300" r:id="rId1"/>
  <headerFooter alignWithMargins="0">
    <oddHeader xml:space="preserve">&amp;C&amp;"Palatino Linotype,Poševno"&amp;8 Javni razpis za oddajo naročila po odprtem postopku za sukcesivno dobavo živil in materiala za prehrano za potrebe </oddHeader>
    <oddFooter>&amp;C&amp;"Bookman Old Style,Navadno"&amp;8Stran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24"/>
  <sheetViews>
    <sheetView topLeftCell="B1" zoomScaleNormal="100" workbookViewId="0">
      <selection activeCell="J12" sqref="J12"/>
    </sheetView>
  </sheetViews>
  <sheetFormatPr defaultRowHeight="12.75" customHeight="1" x14ac:dyDescent="0.3"/>
  <cols>
    <col min="1" max="1" width="2.5703125" style="10" customWidth="1"/>
    <col min="2" max="2" width="5.5703125" style="10" customWidth="1"/>
    <col min="3" max="5" width="9.140625" style="10"/>
    <col min="6" max="6" width="9.7109375" style="10" customWidth="1"/>
    <col min="7" max="7" width="4.7109375" style="10" customWidth="1"/>
    <col min="8" max="8" width="35.7109375" style="10" customWidth="1"/>
    <col min="9" max="9" width="9.140625" style="10"/>
    <col min="10" max="10" width="13.7109375" style="10" customWidth="1"/>
    <col min="11" max="11" width="7.5703125" style="10" customWidth="1"/>
    <col min="12" max="12" width="13.7109375" style="10" customWidth="1"/>
    <col min="13" max="13" width="16.7109375" style="10" customWidth="1"/>
    <col min="14" max="16384" width="9.140625" style="10"/>
  </cols>
  <sheetData>
    <row r="1" spans="2:13" s="2" customFormat="1" ht="12.75" customHeight="1" x14ac:dyDescent="0.3">
      <c r="B1" s="1" t="s">
        <v>108</v>
      </c>
      <c r="H1" s="3"/>
      <c r="I1" s="3"/>
      <c r="J1" s="3"/>
      <c r="K1" s="3"/>
      <c r="L1" s="3"/>
      <c r="M1" s="3"/>
    </row>
    <row r="2" spans="2:13" s="2" customFormat="1" ht="12.75" customHeight="1" x14ac:dyDescent="0.3">
      <c r="B2" s="4" t="s">
        <v>109</v>
      </c>
      <c r="H2" s="3"/>
      <c r="I2" s="3"/>
      <c r="J2" s="3"/>
      <c r="K2" s="3"/>
      <c r="L2" s="3"/>
      <c r="M2" s="3"/>
    </row>
    <row r="3" spans="2:13" s="2" customFormat="1" ht="12.75" customHeight="1" x14ac:dyDescent="0.3">
      <c r="B3" s="4"/>
      <c r="H3" s="3"/>
      <c r="I3" s="3"/>
      <c r="J3" s="3"/>
      <c r="K3" s="3"/>
      <c r="L3" s="3"/>
      <c r="M3" s="3"/>
    </row>
    <row r="4" spans="2:13" s="2" customFormat="1" ht="12.75" customHeight="1" x14ac:dyDescent="0.3">
      <c r="B4" s="1" t="s">
        <v>77</v>
      </c>
      <c r="H4" s="3"/>
      <c r="I4" s="3"/>
      <c r="J4" s="3"/>
      <c r="K4" s="3"/>
      <c r="L4" s="3"/>
      <c r="M4" s="3"/>
    </row>
    <row r="5" spans="2:13" s="2" customFormat="1" ht="12.75" customHeight="1" x14ac:dyDescent="0.3">
      <c r="B5" s="4"/>
      <c r="H5" s="3"/>
      <c r="I5" s="3"/>
      <c r="J5" s="3"/>
      <c r="K5" s="3"/>
      <c r="L5" s="3"/>
      <c r="M5" s="3"/>
    </row>
    <row r="6" spans="2:13" s="2" customFormat="1" ht="12.75" customHeight="1" x14ac:dyDescent="0.3">
      <c r="B6" s="4"/>
      <c r="H6" s="3"/>
      <c r="I6" s="3"/>
      <c r="J6" s="3"/>
      <c r="K6" s="3"/>
      <c r="L6" s="3"/>
      <c r="M6" s="3"/>
    </row>
    <row r="7" spans="2:13" s="5" customFormat="1" ht="12.75" customHeight="1" x14ac:dyDescent="0.3">
      <c r="H7" s="6" t="s">
        <v>78</v>
      </c>
      <c r="I7" s="6"/>
      <c r="J7" s="6"/>
      <c r="K7" s="7"/>
      <c r="L7" s="7"/>
      <c r="M7" s="7"/>
    </row>
    <row r="8" spans="2:13" s="5" customFormat="1" ht="12.75" customHeight="1" x14ac:dyDescent="0.3">
      <c r="H8" s="6" t="s">
        <v>239</v>
      </c>
      <c r="I8" s="102"/>
      <c r="J8" s="102"/>
      <c r="K8" s="103"/>
      <c r="L8" s="104"/>
      <c r="M8" s="105"/>
    </row>
    <row r="9" spans="2:13" s="2" customFormat="1" ht="12.75" customHeight="1" x14ac:dyDescent="0.3">
      <c r="B9" s="4"/>
      <c r="H9" s="3"/>
      <c r="I9" s="3"/>
      <c r="J9" s="3"/>
      <c r="K9" s="3"/>
      <c r="L9" s="3"/>
      <c r="M9" s="3"/>
    </row>
    <row r="10" spans="2:13" s="1" customFormat="1" ht="12.75" customHeight="1" x14ac:dyDescent="0.3">
      <c r="B10" s="65" t="s">
        <v>79</v>
      </c>
      <c r="C10" s="121" t="s">
        <v>70</v>
      </c>
      <c r="D10" s="122"/>
      <c r="E10" s="122"/>
      <c r="F10" s="123"/>
      <c r="G10" s="66" t="s">
        <v>72</v>
      </c>
      <c r="H10" s="67" t="s">
        <v>21</v>
      </c>
      <c r="I10" s="68" t="s">
        <v>71</v>
      </c>
      <c r="J10" s="68" t="s">
        <v>73</v>
      </c>
      <c r="K10" s="68" t="s">
        <v>74</v>
      </c>
      <c r="L10" s="68" t="s">
        <v>75</v>
      </c>
      <c r="M10" s="68" t="s">
        <v>76</v>
      </c>
    </row>
    <row r="11" spans="2:13" ht="12.75" customHeight="1" x14ac:dyDescent="0.3">
      <c r="B11" s="15">
        <v>1</v>
      </c>
      <c r="C11" s="149" t="s">
        <v>205</v>
      </c>
      <c r="D11" s="149"/>
      <c r="E11" s="149"/>
      <c r="F11" s="149"/>
      <c r="G11" s="9" t="s">
        <v>152</v>
      </c>
      <c r="H11" s="26"/>
      <c r="I11" s="27">
        <v>1000</v>
      </c>
      <c r="J11" s="34">
        <v>0</v>
      </c>
      <c r="K11" s="33">
        <v>9.5</v>
      </c>
      <c r="L11" s="35">
        <f>J11*1.095</f>
        <v>0</v>
      </c>
      <c r="M11" s="36">
        <f t="shared" ref="M11:M15" si="0">I11*L11</f>
        <v>0</v>
      </c>
    </row>
    <row r="12" spans="2:13" ht="24.95" customHeight="1" x14ac:dyDescent="0.3">
      <c r="B12" s="106">
        <f>B11+1</f>
        <v>2</v>
      </c>
      <c r="C12" s="154" t="s">
        <v>103</v>
      </c>
      <c r="D12" s="154"/>
      <c r="E12" s="154"/>
      <c r="F12" s="154"/>
      <c r="G12" s="107" t="s">
        <v>152</v>
      </c>
      <c r="H12" s="26"/>
      <c r="I12" s="108">
        <v>4000</v>
      </c>
      <c r="J12" s="109">
        <v>0</v>
      </c>
      <c r="K12" s="110">
        <v>9.5</v>
      </c>
      <c r="L12" s="111">
        <f>J12*1.095</f>
        <v>0</v>
      </c>
      <c r="M12" s="112">
        <f t="shared" si="0"/>
        <v>0</v>
      </c>
    </row>
    <row r="13" spans="2:13" ht="12.75" customHeight="1" x14ac:dyDescent="0.3">
      <c r="B13" s="106">
        <f t="shared" ref="B13:B15" si="1">B12+1</f>
        <v>3</v>
      </c>
      <c r="C13" s="146" t="s">
        <v>326</v>
      </c>
      <c r="D13" s="147"/>
      <c r="E13" s="147"/>
      <c r="F13" s="148"/>
      <c r="G13" s="9" t="s">
        <v>152</v>
      </c>
      <c r="H13" s="26"/>
      <c r="I13" s="27">
        <v>500</v>
      </c>
      <c r="J13" s="34">
        <v>0</v>
      </c>
      <c r="K13" s="33">
        <v>9.5</v>
      </c>
      <c r="L13" s="35">
        <f>J13*1.095</f>
        <v>0</v>
      </c>
      <c r="M13" s="36">
        <f t="shared" si="0"/>
        <v>0</v>
      </c>
    </row>
    <row r="14" spans="2:13" ht="12.75" customHeight="1" x14ac:dyDescent="0.3">
      <c r="B14" s="106">
        <f t="shared" si="1"/>
        <v>4</v>
      </c>
      <c r="C14" s="127" t="s">
        <v>206</v>
      </c>
      <c r="D14" s="127"/>
      <c r="E14" s="127"/>
      <c r="F14" s="127"/>
      <c r="G14" s="9" t="s">
        <v>81</v>
      </c>
      <c r="H14" s="26"/>
      <c r="I14" s="27">
        <v>180</v>
      </c>
      <c r="J14" s="34">
        <v>0</v>
      </c>
      <c r="K14" s="33">
        <v>9.5</v>
      </c>
      <c r="L14" s="35">
        <f>J14*1.095</f>
        <v>0</v>
      </c>
      <c r="M14" s="36">
        <f t="shared" si="0"/>
        <v>0</v>
      </c>
    </row>
    <row r="15" spans="2:13" ht="12.75" customHeight="1" x14ac:dyDescent="0.3">
      <c r="B15" s="106">
        <f t="shared" si="1"/>
        <v>5</v>
      </c>
      <c r="C15" s="155" t="s">
        <v>207</v>
      </c>
      <c r="D15" s="155"/>
      <c r="E15" s="155"/>
      <c r="F15" s="155"/>
      <c r="G15" s="9" t="s">
        <v>81</v>
      </c>
      <c r="H15" s="26"/>
      <c r="I15" s="27">
        <v>200</v>
      </c>
      <c r="J15" s="34">
        <v>0</v>
      </c>
      <c r="K15" s="33">
        <v>9.5</v>
      </c>
      <c r="L15" s="35">
        <f>J15*1.095</f>
        <v>0</v>
      </c>
      <c r="M15" s="36">
        <f t="shared" si="0"/>
        <v>0</v>
      </c>
    </row>
    <row r="16" spans="2:13" s="11" customFormat="1" ht="12.75" customHeight="1" x14ac:dyDescent="0.3">
      <c r="B16" s="69"/>
      <c r="C16" s="116" t="s">
        <v>93</v>
      </c>
      <c r="D16" s="116"/>
      <c r="E16" s="116"/>
      <c r="F16" s="116"/>
      <c r="G16" s="70"/>
      <c r="H16" s="73"/>
      <c r="I16" s="73"/>
      <c r="J16" s="73"/>
      <c r="K16" s="73"/>
      <c r="L16" s="73"/>
      <c r="M16" s="71">
        <f>SUM(M11:M15)</f>
        <v>0</v>
      </c>
    </row>
    <row r="17" spans="2:11" s="11" customFormat="1" ht="12.75" customHeight="1" x14ac:dyDescent="0.3"/>
    <row r="18" spans="2:11" s="11" customFormat="1" ht="12.75" customHeight="1" x14ac:dyDescent="0.3">
      <c r="B18" s="11" t="s">
        <v>124</v>
      </c>
    </row>
    <row r="19" spans="2:11" s="11" customFormat="1" ht="12.75" customHeight="1" x14ac:dyDescent="0.3">
      <c r="B19" s="11" t="s">
        <v>176</v>
      </c>
    </row>
    <row r="20" spans="2:11" s="11" customFormat="1" ht="12.75" customHeight="1" x14ac:dyDescent="0.3">
      <c r="B20" s="11" t="s">
        <v>175</v>
      </c>
    </row>
    <row r="21" spans="2:11" s="11" customFormat="1" ht="12.75" customHeight="1" x14ac:dyDescent="0.3">
      <c r="B21" s="11" t="s">
        <v>254</v>
      </c>
    </row>
    <row r="22" spans="2:11" s="11" customFormat="1" ht="12.75" customHeight="1" x14ac:dyDescent="0.3"/>
    <row r="23" spans="2:11" s="11" customFormat="1" ht="12.75" customHeight="1" x14ac:dyDescent="0.3"/>
    <row r="24" spans="2:11" s="11" customFormat="1" ht="12.75" customHeight="1" x14ac:dyDescent="0.3">
      <c r="B24" s="11" t="s">
        <v>83</v>
      </c>
      <c r="H24" s="12" t="s">
        <v>84</v>
      </c>
      <c r="K24" s="11" t="s">
        <v>85</v>
      </c>
    </row>
  </sheetData>
  <sheetProtection algorithmName="SHA-512" hashValue="wqw4OfUX2/CqKNGazDYlHSrd1MV+ulmAguOJHifUNsej5YSXWYIUTkA1SFnm6Rc3O3PoflyCtMpvEv+PNtrzOg==" saltValue="KF/9B+zTSTgfGllRRsXqRQ==" spinCount="100000" sheet="1" objects="1" scenarios="1"/>
  <protectedRanges>
    <protectedRange sqref="D24" name="Range4"/>
    <protectedRange sqref="J11:J15" name="Range3"/>
    <protectedRange sqref="H11:H15" name="Range2"/>
    <protectedRange sqref="D4:E5" name="Range1"/>
  </protectedRanges>
  <mergeCells count="7">
    <mergeCell ref="C16:F16"/>
    <mergeCell ref="C10:F10"/>
    <mergeCell ref="C11:F11"/>
    <mergeCell ref="C12:F12"/>
    <mergeCell ref="C15:F15"/>
    <mergeCell ref="C14:F14"/>
    <mergeCell ref="C13:F13"/>
  </mergeCells>
  <phoneticPr fontId="0" type="noConversion"/>
  <pageMargins left="0.75" right="0.75" top="1" bottom="1" header="0" footer="0"/>
  <pageSetup paperSize="9" scale="90" orientation="landscape" verticalDpi="300" r:id="rId1"/>
  <headerFooter alignWithMargins="0">
    <oddHeader xml:space="preserve">&amp;C&amp;"Palatino Linotype,Poševno"&amp;8 Javni razpis za oddajo naročila po odprtem postopku za sukcesivno dobavo živil in materiala za prehrano za potrebe </oddHeader>
    <oddFooter>&amp;C&amp;"Bookman Old Style,Navadno"&amp;8Stran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1"/>
  <sheetViews>
    <sheetView topLeftCell="A4" zoomScaleNormal="100" workbookViewId="0">
      <selection activeCell="J12" sqref="J12:J22"/>
    </sheetView>
  </sheetViews>
  <sheetFormatPr defaultRowHeight="12.75" customHeight="1" x14ac:dyDescent="0.3"/>
  <cols>
    <col min="1" max="1" width="2.7109375" style="10" customWidth="1"/>
    <col min="2" max="2" width="5.28515625" style="10" customWidth="1"/>
    <col min="3" max="5" width="9.140625" style="10"/>
    <col min="6" max="6" width="9.7109375" style="10" customWidth="1"/>
    <col min="7" max="7" width="4.7109375" style="10" customWidth="1"/>
    <col min="8" max="8" width="35.7109375" style="10" customWidth="1"/>
    <col min="9" max="9" width="9.140625" style="10"/>
    <col min="10" max="10" width="13.7109375" style="10" customWidth="1"/>
    <col min="11" max="11" width="7.5703125" style="10" customWidth="1"/>
    <col min="12" max="12" width="13.7109375" style="10" customWidth="1"/>
    <col min="13" max="13" width="16.7109375" style="10" customWidth="1"/>
    <col min="14" max="16384" width="9.140625" style="10"/>
  </cols>
  <sheetData>
    <row r="1" spans="2:13" s="2" customFormat="1" ht="12.75" customHeight="1" x14ac:dyDescent="0.3">
      <c r="B1" s="1" t="s">
        <v>108</v>
      </c>
      <c r="H1" s="3"/>
      <c r="I1" s="3"/>
      <c r="J1" s="3"/>
      <c r="K1" s="3"/>
      <c r="L1" s="3"/>
      <c r="M1" s="3"/>
    </row>
    <row r="2" spans="2:13" s="2" customFormat="1" ht="12.75" customHeight="1" x14ac:dyDescent="0.3">
      <c r="B2" s="4" t="s">
        <v>109</v>
      </c>
      <c r="H2" s="3"/>
      <c r="I2" s="3"/>
      <c r="J2" s="3"/>
      <c r="K2" s="3"/>
      <c r="L2" s="3"/>
      <c r="M2" s="3"/>
    </row>
    <row r="3" spans="2:13" s="2" customFormat="1" ht="12.75" customHeight="1" x14ac:dyDescent="0.3">
      <c r="B3" s="4"/>
      <c r="H3" s="3"/>
      <c r="I3" s="3"/>
      <c r="J3" s="3"/>
      <c r="K3" s="3"/>
      <c r="L3" s="3"/>
      <c r="M3" s="3"/>
    </row>
    <row r="4" spans="2:13" s="2" customFormat="1" ht="12.75" customHeight="1" x14ac:dyDescent="0.3">
      <c r="B4" s="1" t="s">
        <v>77</v>
      </c>
      <c r="H4" s="3"/>
      <c r="I4" s="3"/>
      <c r="J4" s="3"/>
      <c r="K4" s="3"/>
      <c r="L4" s="3"/>
      <c r="M4" s="3"/>
    </row>
    <row r="5" spans="2:13" s="2" customFormat="1" ht="12.75" customHeight="1" x14ac:dyDescent="0.3">
      <c r="B5" s="4"/>
      <c r="H5" s="3"/>
      <c r="I5" s="3"/>
      <c r="J5" s="3"/>
      <c r="K5" s="3"/>
      <c r="L5" s="3"/>
      <c r="M5" s="3"/>
    </row>
    <row r="6" spans="2:13" s="2" customFormat="1" ht="12.75" customHeight="1" x14ac:dyDescent="0.3">
      <c r="B6" s="4"/>
      <c r="H6" s="3"/>
      <c r="I6" s="3"/>
      <c r="J6" s="3"/>
      <c r="K6" s="3"/>
      <c r="L6" s="3"/>
      <c r="M6" s="3"/>
    </row>
    <row r="7" spans="2:13" s="5" customFormat="1" ht="12.75" customHeight="1" x14ac:dyDescent="0.3">
      <c r="H7" s="6" t="s">
        <v>78</v>
      </c>
      <c r="I7" s="6"/>
      <c r="J7" s="6"/>
      <c r="K7" s="7"/>
      <c r="L7" s="7"/>
      <c r="M7" s="7"/>
    </row>
    <row r="8" spans="2:13" s="5" customFormat="1" ht="12.75" customHeight="1" x14ac:dyDescent="0.3">
      <c r="H8" s="6" t="s">
        <v>240</v>
      </c>
      <c r="I8" s="102"/>
      <c r="J8" s="102"/>
      <c r="K8" s="103"/>
      <c r="L8" s="104"/>
      <c r="M8" s="105"/>
    </row>
    <row r="9" spans="2:13" s="2" customFormat="1" ht="12.75" customHeight="1" x14ac:dyDescent="0.3">
      <c r="B9" s="4"/>
      <c r="H9" s="3"/>
      <c r="I9" s="3"/>
      <c r="J9" s="3"/>
      <c r="K9" s="3"/>
      <c r="L9" s="3"/>
      <c r="M9" s="3"/>
    </row>
    <row r="10" spans="2:13" s="1" customFormat="1" ht="12.75" customHeight="1" x14ac:dyDescent="0.3">
      <c r="B10" s="65" t="s">
        <v>79</v>
      </c>
      <c r="C10" s="121" t="s">
        <v>70</v>
      </c>
      <c r="D10" s="122"/>
      <c r="E10" s="122"/>
      <c r="F10" s="123"/>
      <c r="G10" s="66" t="s">
        <v>72</v>
      </c>
      <c r="H10" s="67" t="s">
        <v>21</v>
      </c>
      <c r="I10" s="68" t="s">
        <v>71</v>
      </c>
      <c r="J10" s="68" t="s">
        <v>73</v>
      </c>
      <c r="K10" s="68" t="s">
        <v>74</v>
      </c>
      <c r="L10" s="68" t="s">
        <v>75</v>
      </c>
      <c r="M10" s="68" t="s">
        <v>76</v>
      </c>
    </row>
    <row r="11" spans="2:13" ht="12.75" customHeight="1" x14ac:dyDescent="0.3">
      <c r="B11" s="20">
        <v>1</v>
      </c>
      <c r="C11" s="127" t="s">
        <v>20</v>
      </c>
      <c r="D11" s="127"/>
      <c r="E11" s="127"/>
      <c r="F11" s="127"/>
      <c r="G11" s="9" t="s">
        <v>81</v>
      </c>
      <c r="H11" s="26"/>
      <c r="I11" s="27">
        <v>2000</v>
      </c>
      <c r="J11" s="34">
        <v>0</v>
      </c>
      <c r="K11" s="33">
        <v>9.5</v>
      </c>
      <c r="L11" s="35">
        <f t="shared" ref="L11:L22" si="0">J11*1.095</f>
        <v>0</v>
      </c>
      <c r="M11" s="36">
        <f t="shared" ref="M11:M22" si="1">I11*L11</f>
        <v>0</v>
      </c>
    </row>
    <row r="12" spans="2:13" ht="12.75" customHeight="1" x14ac:dyDescent="0.3">
      <c r="B12" s="20">
        <f>B11+1</f>
        <v>2</v>
      </c>
      <c r="C12" s="127" t="s">
        <v>208</v>
      </c>
      <c r="D12" s="127"/>
      <c r="E12" s="127"/>
      <c r="F12" s="127"/>
      <c r="G12" s="9" t="s">
        <v>81</v>
      </c>
      <c r="H12" s="26"/>
      <c r="I12" s="27">
        <v>450</v>
      </c>
      <c r="J12" s="34">
        <v>0</v>
      </c>
      <c r="K12" s="33">
        <v>9.5</v>
      </c>
      <c r="L12" s="35">
        <f t="shared" si="0"/>
        <v>0</v>
      </c>
      <c r="M12" s="36">
        <f t="shared" si="1"/>
        <v>0</v>
      </c>
    </row>
    <row r="13" spans="2:13" ht="12.75" customHeight="1" x14ac:dyDescent="0.3">
      <c r="B13" s="20">
        <f t="shared" ref="B13:B22" si="2">B12+1</f>
        <v>3</v>
      </c>
      <c r="C13" s="127" t="s">
        <v>22</v>
      </c>
      <c r="D13" s="127"/>
      <c r="E13" s="127"/>
      <c r="F13" s="127"/>
      <c r="G13" s="9" t="s">
        <v>81</v>
      </c>
      <c r="H13" s="26"/>
      <c r="I13" s="27">
        <v>1100</v>
      </c>
      <c r="J13" s="34">
        <v>0</v>
      </c>
      <c r="K13" s="33">
        <v>9.5</v>
      </c>
      <c r="L13" s="35">
        <f t="shared" si="0"/>
        <v>0</v>
      </c>
      <c r="M13" s="36">
        <f t="shared" si="1"/>
        <v>0</v>
      </c>
    </row>
    <row r="14" spans="2:13" ht="12.75" customHeight="1" x14ac:dyDescent="0.3">
      <c r="B14" s="20">
        <f t="shared" si="2"/>
        <v>4</v>
      </c>
      <c r="C14" s="127" t="s">
        <v>23</v>
      </c>
      <c r="D14" s="127"/>
      <c r="E14" s="127"/>
      <c r="F14" s="127"/>
      <c r="G14" s="9" t="s">
        <v>81</v>
      </c>
      <c r="H14" s="26"/>
      <c r="I14" s="27">
        <v>90</v>
      </c>
      <c r="J14" s="34">
        <v>0</v>
      </c>
      <c r="K14" s="33">
        <v>9.5</v>
      </c>
      <c r="L14" s="35">
        <f t="shared" si="0"/>
        <v>0</v>
      </c>
      <c r="M14" s="36">
        <f t="shared" si="1"/>
        <v>0</v>
      </c>
    </row>
    <row r="15" spans="2:13" ht="12.75" customHeight="1" x14ac:dyDescent="0.3">
      <c r="B15" s="20">
        <f t="shared" si="2"/>
        <v>5</v>
      </c>
      <c r="C15" s="127" t="s">
        <v>24</v>
      </c>
      <c r="D15" s="127"/>
      <c r="E15" s="127"/>
      <c r="F15" s="127"/>
      <c r="G15" s="9" t="s">
        <v>81</v>
      </c>
      <c r="H15" s="26"/>
      <c r="I15" s="27">
        <v>450</v>
      </c>
      <c r="J15" s="34">
        <v>0</v>
      </c>
      <c r="K15" s="33">
        <v>9.5</v>
      </c>
      <c r="L15" s="35">
        <f t="shared" si="0"/>
        <v>0</v>
      </c>
      <c r="M15" s="36">
        <f t="shared" si="1"/>
        <v>0</v>
      </c>
    </row>
    <row r="16" spans="2:13" ht="12.75" customHeight="1" x14ac:dyDescent="0.3">
      <c r="B16" s="20">
        <f t="shared" si="2"/>
        <v>6</v>
      </c>
      <c r="C16" s="127" t="s">
        <v>25</v>
      </c>
      <c r="D16" s="127"/>
      <c r="E16" s="127"/>
      <c r="F16" s="127"/>
      <c r="G16" s="9" t="s">
        <v>81</v>
      </c>
      <c r="H16" s="26"/>
      <c r="I16" s="27">
        <v>180</v>
      </c>
      <c r="J16" s="34">
        <v>0</v>
      </c>
      <c r="K16" s="33">
        <v>9.5</v>
      </c>
      <c r="L16" s="35">
        <f t="shared" si="0"/>
        <v>0</v>
      </c>
      <c r="M16" s="36">
        <f t="shared" si="1"/>
        <v>0</v>
      </c>
    </row>
    <row r="17" spans="2:13" ht="12.75" customHeight="1" x14ac:dyDescent="0.3">
      <c r="B17" s="20">
        <f t="shared" si="2"/>
        <v>7</v>
      </c>
      <c r="C17" s="127" t="s">
        <v>105</v>
      </c>
      <c r="D17" s="127"/>
      <c r="E17" s="127"/>
      <c r="F17" s="127"/>
      <c r="G17" s="9" t="s">
        <v>81</v>
      </c>
      <c r="H17" s="26"/>
      <c r="I17" s="27">
        <v>45</v>
      </c>
      <c r="J17" s="34">
        <v>0</v>
      </c>
      <c r="K17" s="33">
        <v>9.5</v>
      </c>
      <c r="L17" s="35">
        <f t="shared" si="0"/>
        <v>0</v>
      </c>
      <c r="M17" s="36">
        <f t="shared" si="1"/>
        <v>0</v>
      </c>
    </row>
    <row r="18" spans="2:13" ht="12.75" customHeight="1" x14ac:dyDescent="0.3">
      <c r="B18" s="20">
        <f t="shared" si="2"/>
        <v>8</v>
      </c>
      <c r="C18" s="127" t="s">
        <v>209</v>
      </c>
      <c r="D18" s="127"/>
      <c r="E18" s="127"/>
      <c r="F18" s="127"/>
      <c r="G18" s="9" t="s">
        <v>81</v>
      </c>
      <c r="H18" s="26"/>
      <c r="I18" s="27">
        <v>30</v>
      </c>
      <c r="J18" s="34">
        <v>0</v>
      </c>
      <c r="K18" s="33">
        <v>9.5</v>
      </c>
      <c r="L18" s="35">
        <f t="shared" si="0"/>
        <v>0</v>
      </c>
      <c r="M18" s="36">
        <f t="shared" si="1"/>
        <v>0</v>
      </c>
    </row>
    <row r="19" spans="2:13" ht="12.75" customHeight="1" x14ac:dyDescent="0.3">
      <c r="B19" s="20">
        <f t="shared" si="2"/>
        <v>9</v>
      </c>
      <c r="C19" s="127" t="s">
        <v>26</v>
      </c>
      <c r="D19" s="127"/>
      <c r="E19" s="127"/>
      <c r="F19" s="127"/>
      <c r="G19" s="9" t="s">
        <v>81</v>
      </c>
      <c r="H19" s="26"/>
      <c r="I19" s="27">
        <v>120</v>
      </c>
      <c r="J19" s="34">
        <v>0</v>
      </c>
      <c r="K19" s="33">
        <v>9.5</v>
      </c>
      <c r="L19" s="35">
        <f t="shared" si="0"/>
        <v>0</v>
      </c>
      <c r="M19" s="36">
        <f t="shared" si="1"/>
        <v>0</v>
      </c>
    </row>
    <row r="20" spans="2:13" ht="12.75" customHeight="1" x14ac:dyDescent="0.3">
      <c r="B20" s="20">
        <f t="shared" si="2"/>
        <v>10</v>
      </c>
      <c r="C20" s="127" t="s">
        <v>27</v>
      </c>
      <c r="D20" s="127"/>
      <c r="E20" s="127"/>
      <c r="F20" s="127"/>
      <c r="G20" s="9" t="s">
        <v>81</v>
      </c>
      <c r="H20" s="26"/>
      <c r="I20" s="27">
        <v>450</v>
      </c>
      <c r="J20" s="34">
        <v>0</v>
      </c>
      <c r="K20" s="33">
        <v>9.5</v>
      </c>
      <c r="L20" s="35">
        <f t="shared" si="0"/>
        <v>0</v>
      </c>
      <c r="M20" s="36">
        <f t="shared" si="1"/>
        <v>0</v>
      </c>
    </row>
    <row r="21" spans="2:13" ht="12.75" customHeight="1" x14ac:dyDescent="0.3">
      <c r="B21" s="20">
        <f t="shared" si="2"/>
        <v>11</v>
      </c>
      <c r="C21" s="156" t="s">
        <v>104</v>
      </c>
      <c r="D21" s="156"/>
      <c r="E21" s="156"/>
      <c r="F21" s="156"/>
      <c r="G21" s="9" t="s">
        <v>81</v>
      </c>
      <c r="H21" s="26"/>
      <c r="I21" s="27">
        <v>90</v>
      </c>
      <c r="J21" s="34">
        <v>0</v>
      </c>
      <c r="K21" s="33">
        <v>9.5</v>
      </c>
      <c r="L21" s="35">
        <f t="shared" si="0"/>
        <v>0</v>
      </c>
      <c r="M21" s="36">
        <f t="shared" si="1"/>
        <v>0</v>
      </c>
    </row>
    <row r="22" spans="2:13" ht="12.75" customHeight="1" x14ac:dyDescent="0.3">
      <c r="B22" s="20">
        <f t="shared" si="2"/>
        <v>12</v>
      </c>
      <c r="C22" s="156" t="s">
        <v>210</v>
      </c>
      <c r="D22" s="156"/>
      <c r="E22" s="156"/>
      <c r="F22" s="156"/>
      <c r="G22" s="9" t="s">
        <v>81</v>
      </c>
      <c r="H22" s="26"/>
      <c r="I22" s="27">
        <v>45</v>
      </c>
      <c r="J22" s="34">
        <v>0</v>
      </c>
      <c r="K22" s="33">
        <v>9.5</v>
      </c>
      <c r="L22" s="35">
        <f t="shared" si="0"/>
        <v>0</v>
      </c>
      <c r="M22" s="36">
        <f t="shared" si="1"/>
        <v>0</v>
      </c>
    </row>
    <row r="23" spans="2:13" s="11" customFormat="1" ht="12.75" customHeight="1" x14ac:dyDescent="0.3">
      <c r="B23" s="69"/>
      <c r="C23" s="116" t="s">
        <v>94</v>
      </c>
      <c r="D23" s="116"/>
      <c r="E23" s="116"/>
      <c r="F23" s="116"/>
      <c r="G23" s="70"/>
      <c r="H23" s="73"/>
      <c r="I23" s="73"/>
      <c r="J23" s="73"/>
      <c r="K23" s="73"/>
      <c r="L23" s="73"/>
      <c r="M23" s="71">
        <f>SUM(M11:M22)</f>
        <v>0</v>
      </c>
    </row>
    <row r="24" spans="2:13" s="11" customFormat="1" ht="12.75" customHeight="1" x14ac:dyDescent="0.3"/>
    <row r="25" spans="2:13" s="11" customFormat="1" ht="12.75" customHeight="1" x14ac:dyDescent="0.3">
      <c r="B25" s="11" t="s">
        <v>124</v>
      </c>
    </row>
    <row r="26" spans="2:13" s="11" customFormat="1" ht="12.75" customHeight="1" x14ac:dyDescent="0.3">
      <c r="B26" s="11" t="s">
        <v>176</v>
      </c>
    </row>
    <row r="27" spans="2:13" s="11" customFormat="1" ht="12.75" customHeight="1" x14ac:dyDescent="0.3">
      <c r="B27" s="11" t="s">
        <v>175</v>
      </c>
    </row>
    <row r="28" spans="2:13" s="11" customFormat="1" ht="12.75" customHeight="1" x14ac:dyDescent="0.3">
      <c r="B28" s="11" t="s">
        <v>253</v>
      </c>
    </row>
    <row r="29" spans="2:13" s="11" customFormat="1" ht="12.75" customHeight="1" x14ac:dyDescent="0.3"/>
    <row r="30" spans="2:13" s="11" customFormat="1" ht="12.75" customHeight="1" x14ac:dyDescent="0.3"/>
    <row r="31" spans="2:13" s="11" customFormat="1" ht="12.75" customHeight="1" x14ac:dyDescent="0.3">
      <c r="B31" s="11" t="s">
        <v>83</v>
      </c>
      <c r="H31" s="12" t="s">
        <v>84</v>
      </c>
      <c r="K31" s="11" t="s">
        <v>85</v>
      </c>
    </row>
  </sheetData>
  <sheetProtection algorithmName="SHA-512" hashValue="GusPZzT6rTAnpHVMqrtoJat11edBSO8b+PlpbyktytMiTMgpWg5ketyAUKpswp/e7z011olNrdRR9cz5yb0PnA==" saltValue="IHWb0qebTCVmhaRjIw9ldA==" spinCount="100000" sheet="1" objects="1" scenarios="1"/>
  <protectedRanges>
    <protectedRange sqref="D31" name="Range4"/>
    <protectedRange sqref="J11:J22" name="Range3"/>
    <protectedRange sqref="H11:H22" name="Range2"/>
    <protectedRange sqref="D4:E5" name="Range1"/>
  </protectedRanges>
  <mergeCells count="14">
    <mergeCell ref="C15:F15"/>
    <mergeCell ref="C13:F13"/>
    <mergeCell ref="C23:F23"/>
    <mergeCell ref="C10:F10"/>
    <mergeCell ref="C11:F11"/>
    <mergeCell ref="C12:F12"/>
    <mergeCell ref="C14:F14"/>
    <mergeCell ref="C22:F22"/>
    <mergeCell ref="C21:F21"/>
    <mergeCell ref="C20:F20"/>
    <mergeCell ref="C16:F16"/>
    <mergeCell ref="C19:F19"/>
    <mergeCell ref="C17:F17"/>
    <mergeCell ref="C18:F18"/>
  </mergeCells>
  <phoneticPr fontId="0" type="noConversion"/>
  <pageMargins left="0.75" right="0.75" top="1" bottom="1" header="0" footer="0"/>
  <pageSetup paperSize="9" scale="90" orientation="landscape" verticalDpi="300" r:id="rId1"/>
  <headerFooter alignWithMargins="0">
    <oddHeader xml:space="preserve">&amp;C &amp;"Palatino Linotype,Poševno"&amp;8Javni razpis za oddajo naročila po odprtem postopku za sukcesivno dobavo živil in materiala za prehrano za potrebe </oddHeader>
    <oddFooter>&amp;C&amp;"Bookman Old Style,Navadno"&amp;8Stran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69"/>
  <sheetViews>
    <sheetView topLeftCell="A7" zoomScaleNormal="100" workbookViewId="0">
      <selection activeCell="H29" sqref="H29"/>
    </sheetView>
  </sheetViews>
  <sheetFormatPr defaultRowHeight="12.75" customHeight="1" x14ac:dyDescent="0.3"/>
  <cols>
    <col min="1" max="1" width="2.7109375" style="10" customWidth="1"/>
    <col min="2" max="2" width="5.28515625" style="10" customWidth="1"/>
    <col min="3" max="5" width="9.140625" style="10"/>
    <col min="6" max="6" width="9.7109375" style="10" customWidth="1"/>
    <col min="7" max="7" width="4.7109375" style="12" customWidth="1"/>
    <col min="8" max="8" width="35.7109375" style="10" customWidth="1"/>
    <col min="9" max="9" width="9.140625" style="10"/>
    <col min="10" max="10" width="13.7109375" style="10" customWidth="1"/>
    <col min="11" max="11" width="7.5703125" style="10" customWidth="1"/>
    <col min="12" max="12" width="13.7109375" style="10" customWidth="1"/>
    <col min="13" max="13" width="16.7109375" style="10" customWidth="1"/>
    <col min="14" max="16384" width="9.140625" style="10"/>
  </cols>
  <sheetData>
    <row r="1" spans="2:13" s="2" customFormat="1" ht="12.75" customHeight="1" x14ac:dyDescent="0.3">
      <c r="B1" s="1" t="s">
        <v>108</v>
      </c>
      <c r="G1" s="21"/>
      <c r="H1" s="3"/>
      <c r="I1" s="3"/>
      <c r="J1" s="3"/>
      <c r="K1" s="3"/>
      <c r="L1" s="3"/>
      <c r="M1" s="3"/>
    </row>
    <row r="2" spans="2:13" s="2" customFormat="1" ht="12.75" customHeight="1" x14ac:dyDescent="0.3">
      <c r="B2" s="4" t="s">
        <v>109</v>
      </c>
      <c r="G2" s="21"/>
      <c r="H2" s="3"/>
      <c r="I2" s="3"/>
      <c r="J2" s="3"/>
      <c r="K2" s="3"/>
      <c r="L2" s="3"/>
      <c r="M2" s="3"/>
    </row>
    <row r="3" spans="2:13" s="2" customFormat="1" ht="12.75" customHeight="1" x14ac:dyDescent="0.3">
      <c r="B3" s="4"/>
      <c r="G3" s="21"/>
      <c r="H3" s="3"/>
      <c r="I3" s="3"/>
      <c r="J3" s="3"/>
      <c r="K3" s="3"/>
      <c r="L3" s="3"/>
      <c r="M3" s="3"/>
    </row>
    <row r="4" spans="2:13" s="2" customFormat="1" ht="12.75" customHeight="1" x14ac:dyDescent="0.3">
      <c r="B4" s="4"/>
      <c r="G4" s="21"/>
      <c r="H4" s="3"/>
      <c r="I4" s="3"/>
      <c r="J4" s="3"/>
      <c r="K4" s="3"/>
      <c r="L4" s="3"/>
      <c r="M4" s="3"/>
    </row>
    <row r="5" spans="2:13" s="2" customFormat="1" ht="12.75" customHeight="1" x14ac:dyDescent="0.3">
      <c r="B5" s="1" t="s">
        <v>77</v>
      </c>
      <c r="G5" s="21"/>
      <c r="H5" s="3"/>
      <c r="I5" s="3"/>
      <c r="J5" s="3"/>
      <c r="K5" s="3"/>
      <c r="L5" s="3"/>
      <c r="M5" s="3"/>
    </row>
    <row r="6" spans="2:13" s="2" customFormat="1" ht="12.75" customHeight="1" x14ac:dyDescent="0.3">
      <c r="B6" s="4"/>
      <c r="G6" s="21"/>
      <c r="H6" s="3"/>
      <c r="I6" s="3"/>
      <c r="J6" s="3"/>
      <c r="K6" s="3"/>
      <c r="L6" s="3"/>
      <c r="M6" s="3"/>
    </row>
    <row r="7" spans="2:13" s="2" customFormat="1" ht="12.75" customHeight="1" x14ac:dyDescent="0.3">
      <c r="B7" s="4"/>
      <c r="G7" s="21"/>
      <c r="H7" s="3"/>
      <c r="I7" s="3"/>
      <c r="J7" s="3"/>
      <c r="K7" s="3"/>
      <c r="L7" s="3"/>
      <c r="M7" s="3"/>
    </row>
    <row r="8" spans="2:13" s="5" customFormat="1" ht="12.75" customHeight="1" x14ac:dyDescent="0.3">
      <c r="G8" s="21"/>
      <c r="H8" s="6" t="s">
        <v>78</v>
      </c>
      <c r="I8" s="6"/>
      <c r="J8" s="6"/>
      <c r="K8" s="7"/>
      <c r="L8" s="7"/>
      <c r="M8" s="7"/>
    </row>
    <row r="9" spans="2:13" s="5" customFormat="1" ht="12.75" customHeight="1" x14ac:dyDescent="0.3">
      <c r="G9" s="21"/>
      <c r="H9" s="6" t="s">
        <v>410</v>
      </c>
      <c r="I9" s="102"/>
      <c r="J9" s="102"/>
      <c r="K9" s="103"/>
      <c r="L9" s="104"/>
      <c r="M9" s="105"/>
    </row>
    <row r="10" spans="2:13" s="2" customFormat="1" ht="12.75" customHeight="1" x14ac:dyDescent="0.3">
      <c r="B10" s="4"/>
      <c r="G10" s="21"/>
      <c r="H10" s="3"/>
      <c r="I10" s="3"/>
      <c r="J10" s="3"/>
      <c r="K10" s="3"/>
      <c r="L10" s="3"/>
      <c r="M10" s="3"/>
    </row>
    <row r="11" spans="2:13" s="1" customFormat="1" ht="12.75" customHeight="1" x14ac:dyDescent="0.3">
      <c r="B11" s="65" t="s">
        <v>79</v>
      </c>
      <c r="C11" s="121" t="s">
        <v>70</v>
      </c>
      <c r="D11" s="122"/>
      <c r="E11" s="122"/>
      <c r="F11" s="123"/>
      <c r="G11" s="66" t="s">
        <v>72</v>
      </c>
      <c r="H11" s="67" t="s">
        <v>21</v>
      </c>
      <c r="I11" s="68" t="s">
        <v>71</v>
      </c>
      <c r="J11" s="68" t="s">
        <v>73</v>
      </c>
      <c r="K11" s="68" t="s">
        <v>74</v>
      </c>
      <c r="L11" s="68" t="s">
        <v>75</v>
      </c>
      <c r="M11" s="68" t="s">
        <v>76</v>
      </c>
    </row>
    <row r="12" spans="2:13" s="1" customFormat="1" ht="12.75" customHeight="1" x14ac:dyDescent="0.3">
      <c r="B12" s="30">
        <v>1</v>
      </c>
      <c r="C12" s="157" t="s">
        <v>266</v>
      </c>
      <c r="D12" s="157"/>
      <c r="E12" s="157"/>
      <c r="F12" s="157"/>
      <c r="G12" s="31" t="s">
        <v>152</v>
      </c>
      <c r="H12" s="29"/>
      <c r="I12" s="82">
        <v>3000</v>
      </c>
      <c r="J12" s="34">
        <v>0</v>
      </c>
      <c r="K12" s="33">
        <v>9.5</v>
      </c>
      <c r="L12" s="35">
        <f t="shared" ref="L12:L32" si="0">J12*1.095</f>
        <v>0</v>
      </c>
      <c r="M12" s="36">
        <f t="shared" ref="M12:M32" si="1">I12*L12</f>
        <v>0</v>
      </c>
    </row>
    <row r="13" spans="2:13" s="1" customFormat="1" ht="12.75" customHeight="1" x14ac:dyDescent="0.3">
      <c r="B13" s="30">
        <f>B12+1</f>
        <v>2</v>
      </c>
      <c r="C13" s="157" t="s">
        <v>267</v>
      </c>
      <c r="D13" s="157"/>
      <c r="E13" s="157"/>
      <c r="F13" s="157"/>
      <c r="G13" s="31" t="s">
        <v>152</v>
      </c>
      <c r="H13" s="93"/>
      <c r="I13" s="82">
        <v>120</v>
      </c>
      <c r="J13" s="34">
        <v>0</v>
      </c>
      <c r="K13" s="33">
        <v>9.5</v>
      </c>
      <c r="L13" s="35">
        <f t="shared" si="0"/>
        <v>0</v>
      </c>
      <c r="M13" s="36">
        <f t="shared" si="1"/>
        <v>0</v>
      </c>
    </row>
    <row r="14" spans="2:13" s="1" customFormat="1" ht="12.75" customHeight="1" x14ac:dyDescent="0.3">
      <c r="B14" s="30">
        <f t="shared" ref="B14:B32" si="2">B13+1</f>
        <v>3</v>
      </c>
      <c r="C14" s="155" t="s">
        <v>268</v>
      </c>
      <c r="D14" s="155"/>
      <c r="E14" s="155"/>
      <c r="F14" s="155"/>
      <c r="G14" s="31" t="s">
        <v>152</v>
      </c>
      <c r="H14" s="93"/>
      <c r="I14" s="82">
        <v>200</v>
      </c>
      <c r="J14" s="34">
        <v>0</v>
      </c>
      <c r="K14" s="33">
        <v>9.5</v>
      </c>
      <c r="L14" s="35">
        <f t="shared" si="0"/>
        <v>0</v>
      </c>
      <c r="M14" s="36">
        <f t="shared" si="1"/>
        <v>0</v>
      </c>
    </row>
    <row r="15" spans="2:13" s="1" customFormat="1" ht="12.75" customHeight="1" x14ac:dyDescent="0.3">
      <c r="B15" s="30">
        <f t="shared" si="2"/>
        <v>4</v>
      </c>
      <c r="C15" s="155" t="s">
        <v>269</v>
      </c>
      <c r="D15" s="155"/>
      <c r="E15" s="155"/>
      <c r="F15" s="155"/>
      <c r="G15" s="31" t="s">
        <v>152</v>
      </c>
      <c r="H15" s="93"/>
      <c r="I15" s="82">
        <v>120</v>
      </c>
      <c r="J15" s="34">
        <v>0</v>
      </c>
      <c r="K15" s="33">
        <v>9.5</v>
      </c>
      <c r="L15" s="35">
        <f t="shared" si="0"/>
        <v>0</v>
      </c>
      <c r="M15" s="36">
        <f t="shared" si="1"/>
        <v>0</v>
      </c>
    </row>
    <row r="16" spans="2:13" s="1" customFormat="1" ht="12.75" customHeight="1" x14ac:dyDescent="0.3">
      <c r="B16" s="30">
        <f t="shared" si="2"/>
        <v>5</v>
      </c>
      <c r="C16" s="155" t="s">
        <v>270</v>
      </c>
      <c r="D16" s="155"/>
      <c r="E16" s="155"/>
      <c r="F16" s="155"/>
      <c r="G16" s="31" t="s">
        <v>152</v>
      </c>
      <c r="H16" s="93"/>
      <c r="I16" s="82">
        <v>300</v>
      </c>
      <c r="J16" s="34">
        <v>0</v>
      </c>
      <c r="K16" s="33">
        <v>9.5</v>
      </c>
      <c r="L16" s="35">
        <f t="shared" si="0"/>
        <v>0</v>
      </c>
      <c r="M16" s="36">
        <f t="shared" si="1"/>
        <v>0</v>
      </c>
    </row>
    <row r="17" spans="2:13" s="1" customFormat="1" ht="12.75" customHeight="1" x14ac:dyDescent="0.3">
      <c r="B17" s="30">
        <f t="shared" si="2"/>
        <v>6</v>
      </c>
      <c r="C17" s="157" t="s">
        <v>271</v>
      </c>
      <c r="D17" s="157"/>
      <c r="E17" s="157"/>
      <c r="F17" s="157"/>
      <c r="G17" s="31" t="s">
        <v>152</v>
      </c>
      <c r="H17" s="93"/>
      <c r="I17" s="82">
        <v>60</v>
      </c>
      <c r="J17" s="34">
        <v>0</v>
      </c>
      <c r="K17" s="33">
        <v>9.5</v>
      </c>
      <c r="L17" s="35">
        <f t="shared" si="0"/>
        <v>0</v>
      </c>
      <c r="M17" s="36">
        <f t="shared" si="1"/>
        <v>0</v>
      </c>
    </row>
    <row r="18" spans="2:13" s="1" customFormat="1" ht="12.75" customHeight="1" x14ac:dyDescent="0.3">
      <c r="B18" s="30">
        <f t="shared" si="2"/>
        <v>7</v>
      </c>
      <c r="C18" s="157" t="s">
        <v>272</v>
      </c>
      <c r="D18" s="157"/>
      <c r="E18" s="157"/>
      <c r="F18" s="157"/>
      <c r="G18" s="31" t="s">
        <v>152</v>
      </c>
      <c r="H18" s="93"/>
      <c r="I18" s="82">
        <v>75</v>
      </c>
      <c r="J18" s="34">
        <v>0</v>
      </c>
      <c r="K18" s="33">
        <v>9.5</v>
      </c>
      <c r="L18" s="35">
        <f t="shared" si="0"/>
        <v>0</v>
      </c>
      <c r="M18" s="36">
        <f t="shared" si="1"/>
        <v>0</v>
      </c>
    </row>
    <row r="19" spans="2:13" s="1" customFormat="1" ht="12.75" customHeight="1" x14ac:dyDescent="0.3">
      <c r="B19" s="30">
        <f t="shared" si="2"/>
        <v>8</v>
      </c>
      <c r="C19" s="158" t="s">
        <v>273</v>
      </c>
      <c r="D19" s="159"/>
      <c r="E19" s="159"/>
      <c r="F19" s="160"/>
      <c r="G19" s="31" t="s">
        <v>152</v>
      </c>
      <c r="H19" s="93"/>
      <c r="I19" s="82">
        <v>20</v>
      </c>
      <c r="J19" s="34">
        <v>0</v>
      </c>
      <c r="K19" s="33">
        <v>9.5</v>
      </c>
      <c r="L19" s="35">
        <f t="shared" si="0"/>
        <v>0</v>
      </c>
      <c r="M19" s="36">
        <f t="shared" si="1"/>
        <v>0</v>
      </c>
    </row>
    <row r="20" spans="2:13" s="1" customFormat="1" ht="12.75" customHeight="1" x14ac:dyDescent="0.3">
      <c r="B20" s="30">
        <f t="shared" si="2"/>
        <v>9</v>
      </c>
      <c r="C20" s="157" t="s">
        <v>403</v>
      </c>
      <c r="D20" s="157"/>
      <c r="E20" s="157"/>
      <c r="F20" s="157"/>
      <c r="G20" s="31" t="s">
        <v>152</v>
      </c>
      <c r="H20" s="93"/>
      <c r="I20" s="82">
        <v>10</v>
      </c>
      <c r="J20" s="34">
        <v>0</v>
      </c>
      <c r="K20" s="33">
        <v>9.5</v>
      </c>
      <c r="L20" s="35">
        <f t="shared" si="0"/>
        <v>0</v>
      </c>
      <c r="M20" s="36">
        <f t="shared" si="1"/>
        <v>0</v>
      </c>
    </row>
    <row r="21" spans="2:13" s="1" customFormat="1" ht="12.75" customHeight="1" x14ac:dyDescent="0.3">
      <c r="B21" s="30">
        <f t="shared" si="2"/>
        <v>10</v>
      </c>
      <c r="C21" s="158" t="s">
        <v>274</v>
      </c>
      <c r="D21" s="159"/>
      <c r="E21" s="159"/>
      <c r="F21" s="160"/>
      <c r="G21" s="31" t="s">
        <v>152</v>
      </c>
      <c r="H21" s="93"/>
      <c r="I21" s="82">
        <v>140</v>
      </c>
      <c r="J21" s="34">
        <v>0</v>
      </c>
      <c r="K21" s="33">
        <v>9.5</v>
      </c>
      <c r="L21" s="35">
        <f t="shared" si="0"/>
        <v>0</v>
      </c>
      <c r="M21" s="36">
        <f t="shared" si="1"/>
        <v>0</v>
      </c>
    </row>
    <row r="22" spans="2:13" s="1" customFormat="1" ht="12.75" customHeight="1" x14ac:dyDescent="0.3">
      <c r="B22" s="30">
        <f t="shared" si="2"/>
        <v>11</v>
      </c>
      <c r="C22" s="158" t="s">
        <v>401</v>
      </c>
      <c r="D22" s="159"/>
      <c r="E22" s="159"/>
      <c r="F22" s="160"/>
      <c r="G22" s="31" t="s">
        <v>152</v>
      </c>
      <c r="H22" s="93"/>
      <c r="I22" s="82">
        <v>120</v>
      </c>
      <c r="J22" s="34">
        <v>0</v>
      </c>
      <c r="K22" s="33">
        <v>9.5</v>
      </c>
      <c r="L22" s="35">
        <f t="shared" si="0"/>
        <v>0</v>
      </c>
      <c r="M22" s="36">
        <f t="shared" si="1"/>
        <v>0</v>
      </c>
    </row>
    <row r="23" spans="2:13" s="1" customFormat="1" ht="12.75" customHeight="1" x14ac:dyDescent="0.3">
      <c r="B23" s="30">
        <f t="shared" si="2"/>
        <v>12</v>
      </c>
      <c r="C23" s="158" t="s">
        <v>327</v>
      </c>
      <c r="D23" s="159"/>
      <c r="E23" s="159"/>
      <c r="F23" s="160"/>
      <c r="G23" s="31" t="s">
        <v>81</v>
      </c>
      <c r="H23" s="93"/>
      <c r="I23" s="82">
        <v>120</v>
      </c>
      <c r="J23" s="34">
        <v>0</v>
      </c>
      <c r="K23" s="33">
        <v>9.5</v>
      </c>
      <c r="L23" s="35">
        <f t="shared" si="0"/>
        <v>0</v>
      </c>
      <c r="M23" s="36">
        <f t="shared" si="1"/>
        <v>0</v>
      </c>
    </row>
    <row r="24" spans="2:13" ht="12.75" customHeight="1" x14ac:dyDescent="0.3">
      <c r="B24" s="30">
        <f t="shared" si="2"/>
        <v>13</v>
      </c>
      <c r="C24" s="155" t="s">
        <v>402</v>
      </c>
      <c r="D24" s="155"/>
      <c r="E24" s="155"/>
      <c r="F24" s="155"/>
      <c r="G24" s="9" t="s">
        <v>152</v>
      </c>
      <c r="H24" s="94"/>
      <c r="I24" s="27">
        <v>50</v>
      </c>
      <c r="J24" s="34">
        <v>0</v>
      </c>
      <c r="K24" s="33">
        <v>9.5</v>
      </c>
      <c r="L24" s="35">
        <f t="shared" si="0"/>
        <v>0</v>
      </c>
      <c r="M24" s="36">
        <f t="shared" si="1"/>
        <v>0</v>
      </c>
    </row>
    <row r="25" spans="2:13" ht="12.75" customHeight="1" x14ac:dyDescent="0.3">
      <c r="B25" s="30">
        <f t="shared" si="2"/>
        <v>14</v>
      </c>
      <c r="C25" s="155" t="s">
        <v>404</v>
      </c>
      <c r="D25" s="155"/>
      <c r="E25" s="155"/>
      <c r="F25" s="155"/>
      <c r="G25" s="25" t="s">
        <v>152</v>
      </c>
      <c r="H25" s="94"/>
      <c r="I25" s="27">
        <v>90</v>
      </c>
      <c r="J25" s="34">
        <v>0</v>
      </c>
      <c r="K25" s="33">
        <v>9.5</v>
      </c>
      <c r="L25" s="35">
        <f t="shared" si="0"/>
        <v>0</v>
      </c>
      <c r="M25" s="36">
        <f t="shared" si="1"/>
        <v>0</v>
      </c>
    </row>
    <row r="26" spans="2:13" ht="12.75" customHeight="1" x14ac:dyDescent="0.3">
      <c r="B26" s="30">
        <f t="shared" si="2"/>
        <v>15</v>
      </c>
      <c r="C26" s="155" t="s">
        <v>405</v>
      </c>
      <c r="D26" s="155"/>
      <c r="E26" s="155"/>
      <c r="F26" s="155"/>
      <c r="G26" s="25" t="s">
        <v>152</v>
      </c>
      <c r="H26" s="94"/>
      <c r="I26" s="27">
        <v>900</v>
      </c>
      <c r="J26" s="34">
        <v>0</v>
      </c>
      <c r="K26" s="33">
        <v>9.5</v>
      </c>
      <c r="L26" s="35">
        <f t="shared" si="0"/>
        <v>0</v>
      </c>
      <c r="M26" s="36">
        <f t="shared" si="1"/>
        <v>0</v>
      </c>
    </row>
    <row r="27" spans="2:13" ht="12.75" customHeight="1" x14ac:dyDescent="0.3">
      <c r="B27" s="30">
        <f t="shared" si="2"/>
        <v>16</v>
      </c>
      <c r="C27" s="155" t="s">
        <v>304</v>
      </c>
      <c r="D27" s="155"/>
      <c r="E27" s="155"/>
      <c r="F27" s="155"/>
      <c r="G27" s="25" t="s">
        <v>81</v>
      </c>
      <c r="H27" s="94"/>
      <c r="I27" s="27">
        <v>120</v>
      </c>
      <c r="J27" s="34">
        <v>0</v>
      </c>
      <c r="K27" s="33">
        <v>9.5</v>
      </c>
      <c r="L27" s="35">
        <f t="shared" si="0"/>
        <v>0</v>
      </c>
      <c r="M27" s="36">
        <f t="shared" si="1"/>
        <v>0</v>
      </c>
    </row>
    <row r="28" spans="2:13" ht="12.75" customHeight="1" x14ac:dyDescent="0.3">
      <c r="B28" s="30">
        <f t="shared" si="2"/>
        <v>17</v>
      </c>
      <c r="C28" s="155" t="s">
        <v>406</v>
      </c>
      <c r="D28" s="155"/>
      <c r="E28" s="155"/>
      <c r="F28" s="155"/>
      <c r="G28" s="25" t="s">
        <v>152</v>
      </c>
      <c r="H28" s="94"/>
      <c r="I28" s="27">
        <v>240</v>
      </c>
      <c r="J28" s="34">
        <v>0</v>
      </c>
      <c r="K28" s="33">
        <v>9.5</v>
      </c>
      <c r="L28" s="35">
        <f t="shared" si="0"/>
        <v>0</v>
      </c>
      <c r="M28" s="36">
        <f t="shared" si="1"/>
        <v>0</v>
      </c>
    </row>
    <row r="29" spans="2:13" ht="12.75" customHeight="1" x14ac:dyDescent="0.3">
      <c r="B29" s="30">
        <f t="shared" si="2"/>
        <v>18</v>
      </c>
      <c r="C29" s="155" t="s">
        <v>407</v>
      </c>
      <c r="D29" s="155"/>
      <c r="E29" s="155"/>
      <c r="F29" s="155"/>
      <c r="G29" s="25" t="s">
        <v>152</v>
      </c>
      <c r="H29" s="94"/>
      <c r="I29" s="27">
        <v>120</v>
      </c>
      <c r="J29" s="34">
        <v>0</v>
      </c>
      <c r="K29" s="33">
        <v>9.5</v>
      </c>
      <c r="L29" s="35">
        <f t="shared" si="0"/>
        <v>0</v>
      </c>
      <c r="M29" s="36">
        <f t="shared" si="1"/>
        <v>0</v>
      </c>
    </row>
    <row r="30" spans="2:13" ht="12.75" customHeight="1" x14ac:dyDescent="0.3">
      <c r="B30" s="30">
        <f t="shared" si="2"/>
        <v>19</v>
      </c>
      <c r="C30" s="155" t="s">
        <v>411</v>
      </c>
      <c r="D30" s="155"/>
      <c r="E30" s="155"/>
      <c r="F30" s="155"/>
      <c r="G30" s="25" t="s">
        <v>152</v>
      </c>
      <c r="H30" s="94"/>
      <c r="I30" s="27">
        <v>60</v>
      </c>
      <c r="J30" s="34">
        <v>0</v>
      </c>
      <c r="K30" s="33">
        <v>9.5</v>
      </c>
      <c r="L30" s="35">
        <f t="shared" si="0"/>
        <v>0</v>
      </c>
      <c r="M30" s="36">
        <f t="shared" si="1"/>
        <v>0</v>
      </c>
    </row>
    <row r="31" spans="2:13" ht="12.75" customHeight="1" x14ac:dyDescent="0.3">
      <c r="B31" s="30">
        <f t="shared" si="2"/>
        <v>20</v>
      </c>
      <c r="C31" s="155" t="s">
        <v>408</v>
      </c>
      <c r="D31" s="155"/>
      <c r="E31" s="155"/>
      <c r="F31" s="155"/>
      <c r="G31" s="25" t="s">
        <v>152</v>
      </c>
      <c r="H31" s="94"/>
      <c r="I31" s="27">
        <v>20</v>
      </c>
      <c r="J31" s="34">
        <v>0</v>
      </c>
      <c r="K31" s="33">
        <v>9.5</v>
      </c>
      <c r="L31" s="35">
        <f t="shared" si="0"/>
        <v>0</v>
      </c>
      <c r="M31" s="36">
        <f t="shared" si="1"/>
        <v>0</v>
      </c>
    </row>
    <row r="32" spans="2:13" ht="12.75" customHeight="1" x14ac:dyDescent="0.3">
      <c r="B32" s="30">
        <f t="shared" si="2"/>
        <v>21</v>
      </c>
      <c r="C32" s="155" t="s">
        <v>409</v>
      </c>
      <c r="D32" s="155"/>
      <c r="E32" s="155"/>
      <c r="F32" s="155"/>
      <c r="G32" s="25" t="s">
        <v>152</v>
      </c>
      <c r="H32" s="94"/>
      <c r="I32" s="27">
        <v>90</v>
      </c>
      <c r="J32" s="34">
        <v>0</v>
      </c>
      <c r="K32" s="33">
        <v>9.5</v>
      </c>
      <c r="L32" s="35">
        <f t="shared" si="0"/>
        <v>0</v>
      </c>
      <c r="M32" s="36">
        <f t="shared" si="1"/>
        <v>0</v>
      </c>
    </row>
    <row r="33" spans="2:13" ht="12.75" customHeight="1" x14ac:dyDescent="0.3">
      <c r="B33" s="77"/>
      <c r="C33" s="116" t="s">
        <v>95</v>
      </c>
      <c r="D33" s="116"/>
      <c r="E33" s="116"/>
      <c r="F33" s="116"/>
      <c r="G33" s="73"/>
      <c r="H33" s="73"/>
      <c r="I33" s="73"/>
      <c r="J33" s="78"/>
      <c r="K33" s="73"/>
      <c r="L33" s="78"/>
      <c r="M33" s="71">
        <f>SUM(M12:M32)</f>
        <v>0</v>
      </c>
    </row>
    <row r="34" spans="2:13" s="11" customFormat="1" ht="12.75" customHeight="1" x14ac:dyDescent="0.3"/>
    <row r="35" spans="2:13" s="11" customFormat="1" ht="12.75" customHeight="1" x14ac:dyDescent="0.3">
      <c r="B35" s="11" t="s">
        <v>124</v>
      </c>
    </row>
    <row r="36" spans="2:13" s="11" customFormat="1" ht="12.75" customHeight="1" x14ac:dyDescent="0.3">
      <c r="B36" s="11" t="s">
        <v>176</v>
      </c>
    </row>
    <row r="37" spans="2:13" s="11" customFormat="1" ht="12.75" customHeight="1" x14ac:dyDescent="0.3">
      <c r="B37" s="11" t="s">
        <v>175</v>
      </c>
    </row>
    <row r="38" spans="2:13" s="11" customFormat="1" ht="12.75" customHeight="1" x14ac:dyDescent="0.3">
      <c r="B38" s="11" t="s">
        <v>257</v>
      </c>
    </row>
    <row r="39" spans="2:13" s="11" customFormat="1" ht="12.75" customHeight="1" x14ac:dyDescent="0.3">
      <c r="B39" s="11" t="s">
        <v>260</v>
      </c>
      <c r="G39" s="12"/>
    </row>
    <row r="40" spans="2:13" s="11" customFormat="1" ht="12.75" customHeight="1" x14ac:dyDescent="0.3">
      <c r="G40" s="12"/>
      <c r="H40" s="12" t="s">
        <v>84</v>
      </c>
    </row>
    <row r="41" spans="2:13" s="11" customFormat="1" ht="12.75" customHeight="1" x14ac:dyDescent="0.3">
      <c r="B41" s="11" t="s">
        <v>83</v>
      </c>
      <c r="C41" s="10"/>
      <c r="D41" s="10"/>
      <c r="E41" s="10"/>
      <c r="F41" s="10"/>
      <c r="G41" s="12"/>
      <c r="H41" s="10"/>
      <c r="I41" s="10"/>
      <c r="K41" s="11" t="s">
        <v>85</v>
      </c>
    </row>
    <row r="42" spans="2:13" ht="12.75" customHeight="1" x14ac:dyDescent="0.3">
      <c r="B42" s="11"/>
    </row>
    <row r="43" spans="2:13" ht="12.75" customHeight="1" x14ac:dyDescent="0.3">
      <c r="B43" s="11"/>
    </row>
    <row r="44" spans="2:13" ht="12.75" customHeight="1" x14ac:dyDescent="0.3">
      <c r="B44" s="11"/>
    </row>
    <row r="45" spans="2:13" ht="12.75" customHeight="1" x14ac:dyDescent="0.3">
      <c r="B45" s="11"/>
    </row>
    <row r="46" spans="2:13" ht="12.75" customHeight="1" x14ac:dyDescent="0.3">
      <c r="B46" s="11"/>
    </row>
    <row r="47" spans="2:13" ht="12.75" customHeight="1" x14ac:dyDescent="0.3">
      <c r="B47" s="11"/>
    </row>
    <row r="48" spans="2:13" ht="12.75" customHeight="1" x14ac:dyDescent="0.3">
      <c r="B48" s="11"/>
    </row>
    <row r="49" spans="2:2" ht="12.75" customHeight="1" x14ac:dyDescent="0.3">
      <c r="B49" s="11"/>
    </row>
    <row r="50" spans="2:2" ht="12.75" customHeight="1" x14ac:dyDescent="0.3">
      <c r="B50" s="11"/>
    </row>
    <row r="51" spans="2:2" ht="12.75" customHeight="1" x14ac:dyDescent="0.3">
      <c r="B51" s="11"/>
    </row>
    <row r="52" spans="2:2" ht="12.75" customHeight="1" x14ac:dyDescent="0.3">
      <c r="B52" s="11"/>
    </row>
    <row r="53" spans="2:2" ht="12.75" customHeight="1" x14ac:dyDescent="0.3">
      <c r="B53" s="11"/>
    </row>
    <row r="54" spans="2:2" ht="12.75" customHeight="1" x14ac:dyDescent="0.3">
      <c r="B54" s="11"/>
    </row>
    <row r="55" spans="2:2" ht="12.75" customHeight="1" x14ac:dyDescent="0.3">
      <c r="B55" s="11"/>
    </row>
    <row r="56" spans="2:2" ht="12.75" customHeight="1" x14ac:dyDescent="0.3">
      <c r="B56" s="11"/>
    </row>
    <row r="57" spans="2:2" ht="12.75" customHeight="1" x14ac:dyDescent="0.3">
      <c r="B57" s="11"/>
    </row>
    <row r="58" spans="2:2" ht="12.75" customHeight="1" x14ac:dyDescent="0.3">
      <c r="B58" s="11"/>
    </row>
    <row r="59" spans="2:2" ht="12.75" customHeight="1" x14ac:dyDescent="0.3">
      <c r="B59" s="11"/>
    </row>
    <row r="60" spans="2:2" ht="12.75" customHeight="1" x14ac:dyDescent="0.3">
      <c r="B60" s="11"/>
    </row>
    <row r="61" spans="2:2" ht="12.75" customHeight="1" x14ac:dyDescent="0.3">
      <c r="B61" s="11"/>
    </row>
    <row r="62" spans="2:2" ht="12.75" customHeight="1" x14ac:dyDescent="0.3">
      <c r="B62" s="11"/>
    </row>
    <row r="63" spans="2:2" ht="12.75" customHeight="1" x14ac:dyDescent="0.3">
      <c r="B63" s="11"/>
    </row>
    <row r="64" spans="2:2" ht="12.75" customHeight="1" x14ac:dyDescent="0.3">
      <c r="B64" s="11"/>
    </row>
    <row r="65" spans="2:2" ht="12.75" customHeight="1" x14ac:dyDescent="0.3">
      <c r="B65" s="11"/>
    </row>
    <row r="66" spans="2:2" ht="12.75" customHeight="1" x14ac:dyDescent="0.3">
      <c r="B66" s="11"/>
    </row>
    <row r="67" spans="2:2" ht="12.75" customHeight="1" x14ac:dyDescent="0.3">
      <c r="B67" s="11"/>
    </row>
    <row r="68" spans="2:2" ht="12.75" customHeight="1" x14ac:dyDescent="0.3">
      <c r="B68" s="11"/>
    </row>
    <row r="69" spans="2:2" ht="12.75" customHeight="1" x14ac:dyDescent="0.3">
      <c r="B69" s="11"/>
    </row>
  </sheetData>
  <sheetProtection algorithmName="SHA-512" hashValue="kOIlxqtMLQQpkjUS03qSsBweuArdjVN6Fh5PKU9wQD7fW/4Db/XIVF1FoRjEVsPL0E08Rrj/UAP9DgiGMK/cvg==" saltValue="r+DIVybp+1lM7LhQrjRDCA==" spinCount="100000" sheet="1" objects="1" scenarios="1"/>
  <protectedRanges>
    <protectedRange sqref="D41" name="Range4"/>
    <protectedRange sqref="J12:J32" name="Range3"/>
    <protectedRange sqref="H12:H32" name="Range2"/>
    <protectedRange sqref="D5:E6" name="Range1"/>
  </protectedRanges>
  <mergeCells count="23">
    <mergeCell ref="C33:F33"/>
    <mergeCell ref="C11:F11"/>
    <mergeCell ref="C24:F24"/>
    <mergeCell ref="C13:F13"/>
    <mergeCell ref="C14:F14"/>
    <mergeCell ref="C15:F15"/>
    <mergeCell ref="C16:F16"/>
    <mergeCell ref="C12:F12"/>
    <mergeCell ref="C17:F17"/>
    <mergeCell ref="C18:F18"/>
    <mergeCell ref="C19:F19"/>
    <mergeCell ref="C23:F23"/>
    <mergeCell ref="C20:F20"/>
    <mergeCell ref="C21:F21"/>
    <mergeCell ref="C22:F22"/>
    <mergeCell ref="C31:F31"/>
    <mergeCell ref="C32:F32"/>
    <mergeCell ref="C25:F25"/>
    <mergeCell ref="C27:F27"/>
    <mergeCell ref="C28:F28"/>
    <mergeCell ref="C29:F29"/>
    <mergeCell ref="C30:F30"/>
    <mergeCell ref="C26:F26"/>
  </mergeCells>
  <phoneticPr fontId="0" type="noConversion"/>
  <pageMargins left="0.75" right="0.75" top="1" bottom="1" header="0" footer="0"/>
  <pageSetup paperSize="9" scale="90" orientation="landscape" verticalDpi="300" r:id="rId1"/>
  <headerFooter alignWithMargins="0">
    <oddHeader xml:space="preserve">&amp;C &amp;"Palatino Linotype,Poševno"&amp;8Javni razpis za oddajo naročila po odprtem postopku za sukcesivno dobavo živil in materiala za prehrano za potrebe </oddHeader>
    <oddFooter>&amp;C&amp;"Bookman Old Style,Navadno"&amp;8Stran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"/>
  <sheetViews>
    <sheetView topLeftCell="A28" zoomScale="110" zoomScaleNormal="110" workbookViewId="0">
      <selection activeCell="I6" sqref="I6"/>
    </sheetView>
  </sheetViews>
  <sheetFormatPr defaultRowHeight="12.75" customHeight="1" x14ac:dyDescent="0.3"/>
  <cols>
    <col min="1" max="1" width="5.28515625" style="10" customWidth="1"/>
    <col min="2" max="4" width="9.140625" style="10"/>
    <col min="5" max="5" width="7.85546875" style="10" customWidth="1"/>
    <col min="6" max="6" width="4.5703125" style="10" customWidth="1"/>
    <col min="7" max="7" width="37.85546875" style="10" customWidth="1"/>
    <col min="8" max="9" width="9.140625" style="10"/>
    <col min="10" max="11" width="13.7109375" style="10" customWidth="1"/>
    <col min="12" max="12" width="7.5703125" style="10" customWidth="1"/>
    <col min="13" max="15" width="11.85546875" style="10" customWidth="1"/>
    <col min="16" max="16" width="12.7109375" style="10" customWidth="1"/>
    <col min="17" max="256" width="9.140625" style="10"/>
    <col min="257" max="257" width="5.28515625" style="10" customWidth="1"/>
    <col min="258" max="260" width="9.140625" style="10"/>
    <col min="261" max="261" width="7.85546875" style="10" customWidth="1"/>
    <col min="262" max="262" width="4.5703125" style="10" customWidth="1"/>
    <col min="263" max="263" width="37.85546875" style="10" customWidth="1"/>
    <col min="264" max="265" width="9.140625" style="10"/>
    <col min="266" max="267" width="13.7109375" style="10" customWidth="1"/>
    <col min="268" max="268" width="7.5703125" style="10" customWidth="1"/>
    <col min="269" max="271" width="11.85546875" style="10" customWidth="1"/>
    <col min="272" max="272" width="12.7109375" style="10" customWidth="1"/>
    <col min="273" max="512" width="9.140625" style="10"/>
    <col min="513" max="513" width="5.28515625" style="10" customWidth="1"/>
    <col min="514" max="516" width="9.140625" style="10"/>
    <col min="517" max="517" width="7.85546875" style="10" customWidth="1"/>
    <col min="518" max="518" width="4.5703125" style="10" customWidth="1"/>
    <col min="519" max="519" width="37.85546875" style="10" customWidth="1"/>
    <col min="520" max="521" width="9.140625" style="10"/>
    <col min="522" max="523" width="13.7109375" style="10" customWidth="1"/>
    <col min="524" max="524" width="7.5703125" style="10" customWidth="1"/>
    <col min="525" max="527" width="11.85546875" style="10" customWidth="1"/>
    <col min="528" max="528" width="12.7109375" style="10" customWidth="1"/>
    <col min="529" max="768" width="9.140625" style="10"/>
    <col min="769" max="769" width="5.28515625" style="10" customWidth="1"/>
    <col min="770" max="772" width="9.140625" style="10"/>
    <col min="773" max="773" width="7.85546875" style="10" customWidth="1"/>
    <col min="774" max="774" width="4.5703125" style="10" customWidth="1"/>
    <col min="775" max="775" width="37.85546875" style="10" customWidth="1"/>
    <col min="776" max="777" width="9.140625" style="10"/>
    <col min="778" max="779" width="13.7109375" style="10" customWidth="1"/>
    <col min="780" max="780" width="7.5703125" style="10" customWidth="1"/>
    <col min="781" max="783" width="11.85546875" style="10" customWidth="1"/>
    <col min="784" max="784" width="12.7109375" style="10" customWidth="1"/>
    <col min="785" max="1024" width="9.140625" style="10"/>
    <col min="1025" max="1025" width="5.28515625" style="10" customWidth="1"/>
    <col min="1026" max="1028" width="9.140625" style="10"/>
    <col min="1029" max="1029" width="7.85546875" style="10" customWidth="1"/>
    <col min="1030" max="1030" width="4.5703125" style="10" customWidth="1"/>
    <col min="1031" max="1031" width="37.85546875" style="10" customWidth="1"/>
    <col min="1032" max="1033" width="9.140625" style="10"/>
    <col min="1034" max="1035" width="13.7109375" style="10" customWidth="1"/>
    <col min="1036" max="1036" width="7.5703125" style="10" customWidth="1"/>
    <col min="1037" max="1039" width="11.85546875" style="10" customWidth="1"/>
    <col min="1040" max="1040" width="12.7109375" style="10" customWidth="1"/>
    <col min="1041" max="1280" width="9.140625" style="10"/>
    <col min="1281" max="1281" width="5.28515625" style="10" customWidth="1"/>
    <col min="1282" max="1284" width="9.140625" style="10"/>
    <col min="1285" max="1285" width="7.85546875" style="10" customWidth="1"/>
    <col min="1286" max="1286" width="4.5703125" style="10" customWidth="1"/>
    <col min="1287" max="1287" width="37.85546875" style="10" customWidth="1"/>
    <col min="1288" max="1289" width="9.140625" style="10"/>
    <col min="1290" max="1291" width="13.7109375" style="10" customWidth="1"/>
    <col min="1292" max="1292" width="7.5703125" style="10" customWidth="1"/>
    <col min="1293" max="1295" width="11.85546875" style="10" customWidth="1"/>
    <col min="1296" max="1296" width="12.7109375" style="10" customWidth="1"/>
    <col min="1297" max="1536" width="9.140625" style="10"/>
    <col min="1537" max="1537" width="5.28515625" style="10" customWidth="1"/>
    <col min="1538" max="1540" width="9.140625" style="10"/>
    <col min="1541" max="1541" width="7.85546875" style="10" customWidth="1"/>
    <col min="1542" max="1542" width="4.5703125" style="10" customWidth="1"/>
    <col min="1543" max="1543" width="37.85546875" style="10" customWidth="1"/>
    <col min="1544" max="1545" width="9.140625" style="10"/>
    <col min="1546" max="1547" width="13.7109375" style="10" customWidth="1"/>
    <col min="1548" max="1548" width="7.5703125" style="10" customWidth="1"/>
    <col min="1549" max="1551" width="11.85546875" style="10" customWidth="1"/>
    <col min="1552" max="1552" width="12.7109375" style="10" customWidth="1"/>
    <col min="1553" max="1792" width="9.140625" style="10"/>
    <col min="1793" max="1793" width="5.28515625" style="10" customWidth="1"/>
    <col min="1794" max="1796" width="9.140625" style="10"/>
    <col min="1797" max="1797" width="7.85546875" style="10" customWidth="1"/>
    <col min="1798" max="1798" width="4.5703125" style="10" customWidth="1"/>
    <col min="1799" max="1799" width="37.85546875" style="10" customWidth="1"/>
    <col min="1800" max="1801" width="9.140625" style="10"/>
    <col min="1802" max="1803" width="13.7109375" style="10" customWidth="1"/>
    <col min="1804" max="1804" width="7.5703125" style="10" customWidth="1"/>
    <col min="1805" max="1807" width="11.85546875" style="10" customWidth="1"/>
    <col min="1808" max="1808" width="12.7109375" style="10" customWidth="1"/>
    <col min="1809" max="2048" width="9.140625" style="10"/>
    <col min="2049" max="2049" width="5.28515625" style="10" customWidth="1"/>
    <col min="2050" max="2052" width="9.140625" style="10"/>
    <col min="2053" max="2053" width="7.85546875" style="10" customWidth="1"/>
    <col min="2054" max="2054" width="4.5703125" style="10" customWidth="1"/>
    <col min="2055" max="2055" width="37.85546875" style="10" customWidth="1"/>
    <col min="2056" max="2057" width="9.140625" style="10"/>
    <col min="2058" max="2059" width="13.7109375" style="10" customWidth="1"/>
    <col min="2060" max="2060" width="7.5703125" style="10" customWidth="1"/>
    <col min="2061" max="2063" width="11.85546875" style="10" customWidth="1"/>
    <col min="2064" max="2064" width="12.7109375" style="10" customWidth="1"/>
    <col min="2065" max="2304" width="9.140625" style="10"/>
    <col min="2305" max="2305" width="5.28515625" style="10" customWidth="1"/>
    <col min="2306" max="2308" width="9.140625" style="10"/>
    <col min="2309" max="2309" width="7.85546875" style="10" customWidth="1"/>
    <col min="2310" max="2310" width="4.5703125" style="10" customWidth="1"/>
    <col min="2311" max="2311" width="37.85546875" style="10" customWidth="1"/>
    <col min="2312" max="2313" width="9.140625" style="10"/>
    <col min="2314" max="2315" width="13.7109375" style="10" customWidth="1"/>
    <col min="2316" max="2316" width="7.5703125" style="10" customWidth="1"/>
    <col min="2317" max="2319" width="11.85546875" style="10" customWidth="1"/>
    <col min="2320" max="2320" width="12.7109375" style="10" customWidth="1"/>
    <col min="2321" max="2560" width="9.140625" style="10"/>
    <col min="2561" max="2561" width="5.28515625" style="10" customWidth="1"/>
    <col min="2562" max="2564" width="9.140625" style="10"/>
    <col min="2565" max="2565" width="7.85546875" style="10" customWidth="1"/>
    <col min="2566" max="2566" width="4.5703125" style="10" customWidth="1"/>
    <col min="2567" max="2567" width="37.85546875" style="10" customWidth="1"/>
    <col min="2568" max="2569" width="9.140625" style="10"/>
    <col min="2570" max="2571" width="13.7109375" style="10" customWidth="1"/>
    <col min="2572" max="2572" width="7.5703125" style="10" customWidth="1"/>
    <col min="2573" max="2575" width="11.85546875" style="10" customWidth="1"/>
    <col min="2576" max="2576" width="12.7109375" style="10" customWidth="1"/>
    <col min="2577" max="2816" width="9.140625" style="10"/>
    <col min="2817" max="2817" width="5.28515625" style="10" customWidth="1"/>
    <col min="2818" max="2820" width="9.140625" style="10"/>
    <col min="2821" max="2821" width="7.85546875" style="10" customWidth="1"/>
    <col min="2822" max="2822" width="4.5703125" style="10" customWidth="1"/>
    <col min="2823" max="2823" width="37.85546875" style="10" customWidth="1"/>
    <col min="2824" max="2825" width="9.140625" style="10"/>
    <col min="2826" max="2827" width="13.7109375" style="10" customWidth="1"/>
    <col min="2828" max="2828" width="7.5703125" style="10" customWidth="1"/>
    <col min="2829" max="2831" width="11.85546875" style="10" customWidth="1"/>
    <col min="2832" max="2832" width="12.7109375" style="10" customWidth="1"/>
    <col min="2833" max="3072" width="9.140625" style="10"/>
    <col min="3073" max="3073" width="5.28515625" style="10" customWidth="1"/>
    <col min="3074" max="3076" width="9.140625" style="10"/>
    <col min="3077" max="3077" width="7.85546875" style="10" customWidth="1"/>
    <col min="3078" max="3078" width="4.5703125" style="10" customWidth="1"/>
    <col min="3079" max="3079" width="37.85546875" style="10" customWidth="1"/>
    <col min="3080" max="3081" width="9.140625" style="10"/>
    <col min="3082" max="3083" width="13.7109375" style="10" customWidth="1"/>
    <col min="3084" max="3084" width="7.5703125" style="10" customWidth="1"/>
    <col min="3085" max="3087" width="11.85546875" style="10" customWidth="1"/>
    <col min="3088" max="3088" width="12.7109375" style="10" customWidth="1"/>
    <col min="3089" max="3328" width="9.140625" style="10"/>
    <col min="3329" max="3329" width="5.28515625" style="10" customWidth="1"/>
    <col min="3330" max="3332" width="9.140625" style="10"/>
    <col min="3333" max="3333" width="7.85546875" style="10" customWidth="1"/>
    <col min="3334" max="3334" width="4.5703125" style="10" customWidth="1"/>
    <col min="3335" max="3335" width="37.85546875" style="10" customWidth="1"/>
    <col min="3336" max="3337" width="9.140625" style="10"/>
    <col min="3338" max="3339" width="13.7109375" style="10" customWidth="1"/>
    <col min="3340" max="3340" width="7.5703125" style="10" customWidth="1"/>
    <col min="3341" max="3343" width="11.85546875" style="10" customWidth="1"/>
    <col min="3344" max="3344" width="12.7109375" style="10" customWidth="1"/>
    <col min="3345" max="3584" width="9.140625" style="10"/>
    <col min="3585" max="3585" width="5.28515625" style="10" customWidth="1"/>
    <col min="3586" max="3588" width="9.140625" style="10"/>
    <col min="3589" max="3589" width="7.85546875" style="10" customWidth="1"/>
    <col min="3590" max="3590" width="4.5703125" style="10" customWidth="1"/>
    <col min="3591" max="3591" width="37.85546875" style="10" customWidth="1"/>
    <col min="3592" max="3593" width="9.140625" style="10"/>
    <col min="3594" max="3595" width="13.7109375" style="10" customWidth="1"/>
    <col min="3596" max="3596" width="7.5703125" style="10" customWidth="1"/>
    <col min="3597" max="3599" width="11.85546875" style="10" customWidth="1"/>
    <col min="3600" max="3600" width="12.7109375" style="10" customWidth="1"/>
    <col min="3601" max="3840" width="9.140625" style="10"/>
    <col min="3841" max="3841" width="5.28515625" style="10" customWidth="1"/>
    <col min="3842" max="3844" width="9.140625" style="10"/>
    <col min="3845" max="3845" width="7.85546875" style="10" customWidth="1"/>
    <col min="3846" max="3846" width="4.5703125" style="10" customWidth="1"/>
    <col min="3847" max="3847" width="37.85546875" style="10" customWidth="1"/>
    <col min="3848" max="3849" width="9.140625" style="10"/>
    <col min="3850" max="3851" width="13.7109375" style="10" customWidth="1"/>
    <col min="3852" max="3852" width="7.5703125" style="10" customWidth="1"/>
    <col min="3853" max="3855" width="11.85546875" style="10" customWidth="1"/>
    <col min="3856" max="3856" width="12.7109375" style="10" customWidth="1"/>
    <col min="3857" max="4096" width="9.140625" style="10"/>
    <col min="4097" max="4097" width="5.28515625" style="10" customWidth="1"/>
    <col min="4098" max="4100" width="9.140625" style="10"/>
    <col min="4101" max="4101" width="7.85546875" style="10" customWidth="1"/>
    <col min="4102" max="4102" width="4.5703125" style="10" customWidth="1"/>
    <col min="4103" max="4103" width="37.85546875" style="10" customWidth="1"/>
    <col min="4104" max="4105" width="9.140625" style="10"/>
    <col min="4106" max="4107" width="13.7109375" style="10" customWidth="1"/>
    <col min="4108" max="4108" width="7.5703125" style="10" customWidth="1"/>
    <col min="4109" max="4111" width="11.85546875" style="10" customWidth="1"/>
    <col min="4112" max="4112" width="12.7109375" style="10" customWidth="1"/>
    <col min="4113" max="4352" width="9.140625" style="10"/>
    <col min="4353" max="4353" width="5.28515625" style="10" customWidth="1"/>
    <col min="4354" max="4356" width="9.140625" style="10"/>
    <col min="4357" max="4357" width="7.85546875" style="10" customWidth="1"/>
    <col min="4358" max="4358" width="4.5703125" style="10" customWidth="1"/>
    <col min="4359" max="4359" width="37.85546875" style="10" customWidth="1"/>
    <col min="4360" max="4361" width="9.140625" style="10"/>
    <col min="4362" max="4363" width="13.7109375" style="10" customWidth="1"/>
    <col min="4364" max="4364" width="7.5703125" style="10" customWidth="1"/>
    <col min="4365" max="4367" width="11.85546875" style="10" customWidth="1"/>
    <col min="4368" max="4368" width="12.7109375" style="10" customWidth="1"/>
    <col min="4369" max="4608" width="9.140625" style="10"/>
    <col min="4609" max="4609" width="5.28515625" style="10" customWidth="1"/>
    <col min="4610" max="4612" width="9.140625" style="10"/>
    <col min="4613" max="4613" width="7.85546875" style="10" customWidth="1"/>
    <col min="4614" max="4614" width="4.5703125" style="10" customWidth="1"/>
    <col min="4615" max="4615" width="37.85546875" style="10" customWidth="1"/>
    <col min="4616" max="4617" width="9.140625" style="10"/>
    <col min="4618" max="4619" width="13.7109375" style="10" customWidth="1"/>
    <col min="4620" max="4620" width="7.5703125" style="10" customWidth="1"/>
    <col min="4621" max="4623" width="11.85546875" style="10" customWidth="1"/>
    <col min="4624" max="4624" width="12.7109375" style="10" customWidth="1"/>
    <col min="4625" max="4864" width="9.140625" style="10"/>
    <col min="4865" max="4865" width="5.28515625" style="10" customWidth="1"/>
    <col min="4866" max="4868" width="9.140625" style="10"/>
    <col min="4869" max="4869" width="7.85546875" style="10" customWidth="1"/>
    <col min="4870" max="4870" width="4.5703125" style="10" customWidth="1"/>
    <col min="4871" max="4871" width="37.85546875" style="10" customWidth="1"/>
    <col min="4872" max="4873" width="9.140625" style="10"/>
    <col min="4874" max="4875" width="13.7109375" style="10" customWidth="1"/>
    <col min="4876" max="4876" width="7.5703125" style="10" customWidth="1"/>
    <col min="4877" max="4879" width="11.85546875" style="10" customWidth="1"/>
    <col min="4880" max="4880" width="12.7109375" style="10" customWidth="1"/>
    <col min="4881" max="5120" width="9.140625" style="10"/>
    <col min="5121" max="5121" width="5.28515625" style="10" customWidth="1"/>
    <col min="5122" max="5124" width="9.140625" style="10"/>
    <col min="5125" max="5125" width="7.85546875" style="10" customWidth="1"/>
    <col min="5126" max="5126" width="4.5703125" style="10" customWidth="1"/>
    <col min="5127" max="5127" width="37.85546875" style="10" customWidth="1"/>
    <col min="5128" max="5129" width="9.140625" style="10"/>
    <col min="5130" max="5131" width="13.7109375" style="10" customWidth="1"/>
    <col min="5132" max="5132" width="7.5703125" style="10" customWidth="1"/>
    <col min="5133" max="5135" width="11.85546875" style="10" customWidth="1"/>
    <col min="5136" max="5136" width="12.7109375" style="10" customWidth="1"/>
    <col min="5137" max="5376" width="9.140625" style="10"/>
    <col min="5377" max="5377" width="5.28515625" style="10" customWidth="1"/>
    <col min="5378" max="5380" width="9.140625" style="10"/>
    <col min="5381" max="5381" width="7.85546875" style="10" customWidth="1"/>
    <col min="5382" max="5382" width="4.5703125" style="10" customWidth="1"/>
    <col min="5383" max="5383" width="37.85546875" style="10" customWidth="1"/>
    <col min="5384" max="5385" width="9.140625" style="10"/>
    <col min="5386" max="5387" width="13.7109375" style="10" customWidth="1"/>
    <col min="5388" max="5388" width="7.5703125" style="10" customWidth="1"/>
    <col min="5389" max="5391" width="11.85546875" style="10" customWidth="1"/>
    <col min="5392" max="5392" width="12.7109375" style="10" customWidth="1"/>
    <col min="5393" max="5632" width="9.140625" style="10"/>
    <col min="5633" max="5633" width="5.28515625" style="10" customWidth="1"/>
    <col min="5634" max="5636" width="9.140625" style="10"/>
    <col min="5637" max="5637" width="7.85546875" style="10" customWidth="1"/>
    <col min="5638" max="5638" width="4.5703125" style="10" customWidth="1"/>
    <col min="5639" max="5639" width="37.85546875" style="10" customWidth="1"/>
    <col min="5640" max="5641" width="9.140625" style="10"/>
    <col min="5642" max="5643" width="13.7109375" style="10" customWidth="1"/>
    <col min="5644" max="5644" width="7.5703125" style="10" customWidth="1"/>
    <col min="5645" max="5647" width="11.85546875" style="10" customWidth="1"/>
    <col min="5648" max="5648" width="12.7109375" style="10" customWidth="1"/>
    <col min="5649" max="5888" width="9.140625" style="10"/>
    <col min="5889" max="5889" width="5.28515625" style="10" customWidth="1"/>
    <col min="5890" max="5892" width="9.140625" style="10"/>
    <col min="5893" max="5893" width="7.85546875" style="10" customWidth="1"/>
    <col min="5894" max="5894" width="4.5703125" style="10" customWidth="1"/>
    <col min="5895" max="5895" width="37.85546875" style="10" customWidth="1"/>
    <col min="5896" max="5897" width="9.140625" style="10"/>
    <col min="5898" max="5899" width="13.7109375" style="10" customWidth="1"/>
    <col min="5900" max="5900" width="7.5703125" style="10" customWidth="1"/>
    <col min="5901" max="5903" width="11.85546875" style="10" customWidth="1"/>
    <col min="5904" max="5904" width="12.7109375" style="10" customWidth="1"/>
    <col min="5905" max="6144" width="9.140625" style="10"/>
    <col min="6145" max="6145" width="5.28515625" style="10" customWidth="1"/>
    <col min="6146" max="6148" width="9.140625" style="10"/>
    <col min="6149" max="6149" width="7.85546875" style="10" customWidth="1"/>
    <col min="6150" max="6150" width="4.5703125" style="10" customWidth="1"/>
    <col min="6151" max="6151" width="37.85546875" style="10" customWidth="1"/>
    <col min="6152" max="6153" width="9.140625" style="10"/>
    <col min="6154" max="6155" width="13.7109375" style="10" customWidth="1"/>
    <col min="6156" max="6156" width="7.5703125" style="10" customWidth="1"/>
    <col min="6157" max="6159" width="11.85546875" style="10" customWidth="1"/>
    <col min="6160" max="6160" width="12.7109375" style="10" customWidth="1"/>
    <col min="6161" max="6400" width="9.140625" style="10"/>
    <col min="6401" max="6401" width="5.28515625" style="10" customWidth="1"/>
    <col min="6402" max="6404" width="9.140625" style="10"/>
    <col min="6405" max="6405" width="7.85546875" style="10" customWidth="1"/>
    <col min="6406" max="6406" width="4.5703125" style="10" customWidth="1"/>
    <col min="6407" max="6407" width="37.85546875" style="10" customWidth="1"/>
    <col min="6408" max="6409" width="9.140625" style="10"/>
    <col min="6410" max="6411" width="13.7109375" style="10" customWidth="1"/>
    <col min="6412" max="6412" width="7.5703125" style="10" customWidth="1"/>
    <col min="6413" max="6415" width="11.85546875" style="10" customWidth="1"/>
    <col min="6416" max="6416" width="12.7109375" style="10" customWidth="1"/>
    <col min="6417" max="6656" width="9.140625" style="10"/>
    <col min="6657" max="6657" width="5.28515625" style="10" customWidth="1"/>
    <col min="6658" max="6660" width="9.140625" style="10"/>
    <col min="6661" max="6661" width="7.85546875" style="10" customWidth="1"/>
    <col min="6662" max="6662" width="4.5703125" style="10" customWidth="1"/>
    <col min="6663" max="6663" width="37.85546875" style="10" customWidth="1"/>
    <col min="6664" max="6665" width="9.140625" style="10"/>
    <col min="6666" max="6667" width="13.7109375" style="10" customWidth="1"/>
    <col min="6668" max="6668" width="7.5703125" style="10" customWidth="1"/>
    <col min="6669" max="6671" width="11.85546875" style="10" customWidth="1"/>
    <col min="6672" max="6672" width="12.7109375" style="10" customWidth="1"/>
    <col min="6673" max="6912" width="9.140625" style="10"/>
    <col min="6913" max="6913" width="5.28515625" style="10" customWidth="1"/>
    <col min="6914" max="6916" width="9.140625" style="10"/>
    <col min="6917" max="6917" width="7.85546875" style="10" customWidth="1"/>
    <col min="6918" max="6918" width="4.5703125" style="10" customWidth="1"/>
    <col min="6919" max="6919" width="37.85546875" style="10" customWidth="1"/>
    <col min="6920" max="6921" width="9.140625" style="10"/>
    <col min="6922" max="6923" width="13.7109375" style="10" customWidth="1"/>
    <col min="6924" max="6924" width="7.5703125" style="10" customWidth="1"/>
    <col min="6925" max="6927" width="11.85546875" style="10" customWidth="1"/>
    <col min="6928" max="6928" width="12.7109375" style="10" customWidth="1"/>
    <col min="6929" max="7168" width="9.140625" style="10"/>
    <col min="7169" max="7169" width="5.28515625" style="10" customWidth="1"/>
    <col min="7170" max="7172" width="9.140625" style="10"/>
    <col min="7173" max="7173" width="7.85546875" style="10" customWidth="1"/>
    <col min="7174" max="7174" width="4.5703125" style="10" customWidth="1"/>
    <col min="7175" max="7175" width="37.85546875" style="10" customWidth="1"/>
    <col min="7176" max="7177" width="9.140625" style="10"/>
    <col min="7178" max="7179" width="13.7109375" style="10" customWidth="1"/>
    <col min="7180" max="7180" width="7.5703125" style="10" customWidth="1"/>
    <col min="7181" max="7183" width="11.85546875" style="10" customWidth="1"/>
    <col min="7184" max="7184" width="12.7109375" style="10" customWidth="1"/>
    <col min="7185" max="7424" width="9.140625" style="10"/>
    <col min="7425" max="7425" width="5.28515625" style="10" customWidth="1"/>
    <col min="7426" max="7428" width="9.140625" style="10"/>
    <col min="7429" max="7429" width="7.85546875" style="10" customWidth="1"/>
    <col min="7430" max="7430" width="4.5703125" style="10" customWidth="1"/>
    <col min="7431" max="7431" width="37.85546875" style="10" customWidth="1"/>
    <col min="7432" max="7433" width="9.140625" style="10"/>
    <col min="7434" max="7435" width="13.7109375" style="10" customWidth="1"/>
    <col min="7436" max="7436" width="7.5703125" style="10" customWidth="1"/>
    <col min="7437" max="7439" width="11.85546875" style="10" customWidth="1"/>
    <col min="7440" max="7440" width="12.7109375" style="10" customWidth="1"/>
    <col min="7441" max="7680" width="9.140625" style="10"/>
    <col min="7681" max="7681" width="5.28515625" style="10" customWidth="1"/>
    <col min="7682" max="7684" width="9.140625" style="10"/>
    <col min="7685" max="7685" width="7.85546875" style="10" customWidth="1"/>
    <col min="7686" max="7686" width="4.5703125" style="10" customWidth="1"/>
    <col min="7687" max="7687" width="37.85546875" style="10" customWidth="1"/>
    <col min="7688" max="7689" width="9.140625" style="10"/>
    <col min="7690" max="7691" width="13.7109375" style="10" customWidth="1"/>
    <col min="7692" max="7692" width="7.5703125" style="10" customWidth="1"/>
    <col min="7693" max="7695" width="11.85546875" style="10" customWidth="1"/>
    <col min="7696" max="7696" width="12.7109375" style="10" customWidth="1"/>
    <col min="7697" max="7936" width="9.140625" style="10"/>
    <col min="7937" max="7937" width="5.28515625" style="10" customWidth="1"/>
    <col min="7938" max="7940" width="9.140625" style="10"/>
    <col min="7941" max="7941" width="7.85546875" style="10" customWidth="1"/>
    <col min="7942" max="7942" width="4.5703125" style="10" customWidth="1"/>
    <col min="7943" max="7943" width="37.85546875" style="10" customWidth="1"/>
    <col min="7944" max="7945" width="9.140625" style="10"/>
    <col min="7946" max="7947" width="13.7109375" style="10" customWidth="1"/>
    <col min="7948" max="7948" width="7.5703125" style="10" customWidth="1"/>
    <col min="7949" max="7951" width="11.85546875" style="10" customWidth="1"/>
    <col min="7952" max="7952" width="12.7109375" style="10" customWidth="1"/>
    <col min="7953" max="8192" width="9.140625" style="10"/>
    <col min="8193" max="8193" width="5.28515625" style="10" customWidth="1"/>
    <col min="8194" max="8196" width="9.140625" style="10"/>
    <col min="8197" max="8197" width="7.85546875" style="10" customWidth="1"/>
    <col min="8198" max="8198" width="4.5703125" style="10" customWidth="1"/>
    <col min="8199" max="8199" width="37.85546875" style="10" customWidth="1"/>
    <col min="8200" max="8201" width="9.140625" style="10"/>
    <col min="8202" max="8203" width="13.7109375" style="10" customWidth="1"/>
    <col min="8204" max="8204" width="7.5703125" style="10" customWidth="1"/>
    <col min="8205" max="8207" width="11.85546875" style="10" customWidth="1"/>
    <col min="8208" max="8208" width="12.7109375" style="10" customWidth="1"/>
    <col min="8209" max="8448" width="9.140625" style="10"/>
    <col min="8449" max="8449" width="5.28515625" style="10" customWidth="1"/>
    <col min="8450" max="8452" width="9.140625" style="10"/>
    <col min="8453" max="8453" width="7.85546875" style="10" customWidth="1"/>
    <col min="8454" max="8454" width="4.5703125" style="10" customWidth="1"/>
    <col min="8455" max="8455" width="37.85546875" style="10" customWidth="1"/>
    <col min="8456" max="8457" width="9.140625" style="10"/>
    <col min="8458" max="8459" width="13.7109375" style="10" customWidth="1"/>
    <col min="8460" max="8460" width="7.5703125" style="10" customWidth="1"/>
    <col min="8461" max="8463" width="11.85546875" style="10" customWidth="1"/>
    <col min="8464" max="8464" width="12.7109375" style="10" customWidth="1"/>
    <col min="8465" max="8704" width="9.140625" style="10"/>
    <col min="8705" max="8705" width="5.28515625" style="10" customWidth="1"/>
    <col min="8706" max="8708" width="9.140625" style="10"/>
    <col min="8709" max="8709" width="7.85546875" style="10" customWidth="1"/>
    <col min="8710" max="8710" width="4.5703125" style="10" customWidth="1"/>
    <col min="8711" max="8711" width="37.85546875" style="10" customWidth="1"/>
    <col min="8712" max="8713" width="9.140625" style="10"/>
    <col min="8714" max="8715" width="13.7109375" style="10" customWidth="1"/>
    <col min="8716" max="8716" width="7.5703125" style="10" customWidth="1"/>
    <col min="8717" max="8719" width="11.85546875" style="10" customWidth="1"/>
    <col min="8720" max="8720" width="12.7109375" style="10" customWidth="1"/>
    <col min="8721" max="8960" width="9.140625" style="10"/>
    <col min="8961" max="8961" width="5.28515625" style="10" customWidth="1"/>
    <col min="8962" max="8964" width="9.140625" style="10"/>
    <col min="8965" max="8965" width="7.85546875" style="10" customWidth="1"/>
    <col min="8966" max="8966" width="4.5703125" style="10" customWidth="1"/>
    <col min="8967" max="8967" width="37.85546875" style="10" customWidth="1"/>
    <col min="8968" max="8969" width="9.140625" style="10"/>
    <col min="8970" max="8971" width="13.7109375" style="10" customWidth="1"/>
    <col min="8972" max="8972" width="7.5703125" style="10" customWidth="1"/>
    <col min="8973" max="8975" width="11.85546875" style="10" customWidth="1"/>
    <col min="8976" max="8976" width="12.7109375" style="10" customWidth="1"/>
    <col min="8977" max="9216" width="9.140625" style="10"/>
    <col min="9217" max="9217" width="5.28515625" style="10" customWidth="1"/>
    <col min="9218" max="9220" width="9.140625" style="10"/>
    <col min="9221" max="9221" width="7.85546875" style="10" customWidth="1"/>
    <col min="9222" max="9222" width="4.5703125" style="10" customWidth="1"/>
    <col min="9223" max="9223" width="37.85546875" style="10" customWidth="1"/>
    <col min="9224" max="9225" width="9.140625" style="10"/>
    <col min="9226" max="9227" width="13.7109375" style="10" customWidth="1"/>
    <col min="9228" max="9228" width="7.5703125" style="10" customWidth="1"/>
    <col min="9229" max="9231" width="11.85546875" style="10" customWidth="1"/>
    <col min="9232" max="9232" width="12.7109375" style="10" customWidth="1"/>
    <col min="9233" max="9472" width="9.140625" style="10"/>
    <col min="9473" max="9473" width="5.28515625" style="10" customWidth="1"/>
    <col min="9474" max="9476" width="9.140625" style="10"/>
    <col min="9477" max="9477" width="7.85546875" style="10" customWidth="1"/>
    <col min="9478" max="9478" width="4.5703125" style="10" customWidth="1"/>
    <col min="9479" max="9479" width="37.85546875" style="10" customWidth="1"/>
    <col min="9480" max="9481" width="9.140625" style="10"/>
    <col min="9482" max="9483" width="13.7109375" style="10" customWidth="1"/>
    <col min="9484" max="9484" width="7.5703125" style="10" customWidth="1"/>
    <col min="9485" max="9487" width="11.85546875" style="10" customWidth="1"/>
    <col min="9488" max="9488" width="12.7109375" style="10" customWidth="1"/>
    <col min="9489" max="9728" width="9.140625" style="10"/>
    <col min="9729" max="9729" width="5.28515625" style="10" customWidth="1"/>
    <col min="9730" max="9732" width="9.140625" style="10"/>
    <col min="9733" max="9733" width="7.85546875" style="10" customWidth="1"/>
    <col min="9734" max="9734" width="4.5703125" style="10" customWidth="1"/>
    <col min="9735" max="9735" width="37.85546875" style="10" customWidth="1"/>
    <col min="9736" max="9737" width="9.140625" style="10"/>
    <col min="9738" max="9739" width="13.7109375" style="10" customWidth="1"/>
    <col min="9740" max="9740" width="7.5703125" style="10" customWidth="1"/>
    <col min="9741" max="9743" width="11.85546875" style="10" customWidth="1"/>
    <col min="9744" max="9744" width="12.7109375" style="10" customWidth="1"/>
    <col min="9745" max="9984" width="9.140625" style="10"/>
    <col min="9985" max="9985" width="5.28515625" style="10" customWidth="1"/>
    <col min="9986" max="9988" width="9.140625" style="10"/>
    <col min="9989" max="9989" width="7.85546875" style="10" customWidth="1"/>
    <col min="9990" max="9990" width="4.5703125" style="10" customWidth="1"/>
    <col min="9991" max="9991" width="37.85546875" style="10" customWidth="1"/>
    <col min="9992" max="9993" width="9.140625" style="10"/>
    <col min="9994" max="9995" width="13.7109375" style="10" customWidth="1"/>
    <col min="9996" max="9996" width="7.5703125" style="10" customWidth="1"/>
    <col min="9997" max="9999" width="11.85546875" style="10" customWidth="1"/>
    <col min="10000" max="10000" width="12.7109375" style="10" customWidth="1"/>
    <col min="10001" max="10240" width="9.140625" style="10"/>
    <col min="10241" max="10241" width="5.28515625" style="10" customWidth="1"/>
    <col min="10242" max="10244" width="9.140625" style="10"/>
    <col min="10245" max="10245" width="7.85546875" style="10" customWidth="1"/>
    <col min="10246" max="10246" width="4.5703125" style="10" customWidth="1"/>
    <col min="10247" max="10247" width="37.85546875" style="10" customWidth="1"/>
    <col min="10248" max="10249" width="9.140625" style="10"/>
    <col min="10250" max="10251" width="13.7109375" style="10" customWidth="1"/>
    <col min="10252" max="10252" width="7.5703125" style="10" customWidth="1"/>
    <col min="10253" max="10255" width="11.85546875" style="10" customWidth="1"/>
    <col min="10256" max="10256" width="12.7109375" style="10" customWidth="1"/>
    <col min="10257" max="10496" width="9.140625" style="10"/>
    <col min="10497" max="10497" width="5.28515625" style="10" customWidth="1"/>
    <col min="10498" max="10500" width="9.140625" style="10"/>
    <col min="10501" max="10501" width="7.85546875" style="10" customWidth="1"/>
    <col min="10502" max="10502" width="4.5703125" style="10" customWidth="1"/>
    <col min="10503" max="10503" width="37.85546875" style="10" customWidth="1"/>
    <col min="10504" max="10505" width="9.140625" style="10"/>
    <col min="10506" max="10507" width="13.7109375" style="10" customWidth="1"/>
    <col min="10508" max="10508" width="7.5703125" style="10" customWidth="1"/>
    <col min="10509" max="10511" width="11.85546875" style="10" customWidth="1"/>
    <col min="10512" max="10512" width="12.7109375" style="10" customWidth="1"/>
    <col min="10513" max="10752" width="9.140625" style="10"/>
    <col min="10753" max="10753" width="5.28515625" style="10" customWidth="1"/>
    <col min="10754" max="10756" width="9.140625" style="10"/>
    <col min="10757" max="10757" width="7.85546875" style="10" customWidth="1"/>
    <col min="10758" max="10758" width="4.5703125" style="10" customWidth="1"/>
    <col min="10759" max="10759" width="37.85546875" style="10" customWidth="1"/>
    <col min="10760" max="10761" width="9.140625" style="10"/>
    <col min="10762" max="10763" width="13.7109375" style="10" customWidth="1"/>
    <col min="10764" max="10764" width="7.5703125" style="10" customWidth="1"/>
    <col min="10765" max="10767" width="11.85546875" style="10" customWidth="1"/>
    <col min="10768" max="10768" width="12.7109375" style="10" customWidth="1"/>
    <col min="10769" max="11008" width="9.140625" style="10"/>
    <col min="11009" max="11009" width="5.28515625" style="10" customWidth="1"/>
    <col min="11010" max="11012" width="9.140625" style="10"/>
    <col min="11013" max="11013" width="7.85546875" style="10" customWidth="1"/>
    <col min="11014" max="11014" width="4.5703125" style="10" customWidth="1"/>
    <col min="11015" max="11015" width="37.85546875" style="10" customWidth="1"/>
    <col min="11016" max="11017" width="9.140625" style="10"/>
    <col min="11018" max="11019" width="13.7109375" style="10" customWidth="1"/>
    <col min="11020" max="11020" width="7.5703125" style="10" customWidth="1"/>
    <col min="11021" max="11023" width="11.85546875" style="10" customWidth="1"/>
    <col min="11024" max="11024" width="12.7109375" style="10" customWidth="1"/>
    <col min="11025" max="11264" width="9.140625" style="10"/>
    <col min="11265" max="11265" width="5.28515625" style="10" customWidth="1"/>
    <col min="11266" max="11268" width="9.140625" style="10"/>
    <col min="11269" max="11269" width="7.85546875" style="10" customWidth="1"/>
    <col min="11270" max="11270" width="4.5703125" style="10" customWidth="1"/>
    <col min="11271" max="11271" width="37.85546875" style="10" customWidth="1"/>
    <col min="11272" max="11273" width="9.140625" style="10"/>
    <col min="11274" max="11275" width="13.7109375" style="10" customWidth="1"/>
    <col min="11276" max="11276" width="7.5703125" style="10" customWidth="1"/>
    <col min="11277" max="11279" width="11.85546875" style="10" customWidth="1"/>
    <col min="11280" max="11280" width="12.7109375" style="10" customWidth="1"/>
    <col min="11281" max="11520" width="9.140625" style="10"/>
    <col min="11521" max="11521" width="5.28515625" style="10" customWidth="1"/>
    <col min="11522" max="11524" width="9.140625" style="10"/>
    <col min="11525" max="11525" width="7.85546875" style="10" customWidth="1"/>
    <col min="11526" max="11526" width="4.5703125" style="10" customWidth="1"/>
    <col min="11527" max="11527" width="37.85546875" style="10" customWidth="1"/>
    <col min="11528" max="11529" width="9.140625" style="10"/>
    <col min="11530" max="11531" width="13.7109375" style="10" customWidth="1"/>
    <col min="11532" max="11532" width="7.5703125" style="10" customWidth="1"/>
    <col min="11533" max="11535" width="11.85546875" style="10" customWidth="1"/>
    <col min="11536" max="11536" width="12.7109375" style="10" customWidth="1"/>
    <col min="11537" max="11776" width="9.140625" style="10"/>
    <col min="11777" max="11777" width="5.28515625" style="10" customWidth="1"/>
    <col min="11778" max="11780" width="9.140625" style="10"/>
    <col min="11781" max="11781" width="7.85546875" style="10" customWidth="1"/>
    <col min="11782" max="11782" width="4.5703125" style="10" customWidth="1"/>
    <col min="11783" max="11783" width="37.85546875" style="10" customWidth="1"/>
    <col min="11784" max="11785" width="9.140625" style="10"/>
    <col min="11786" max="11787" width="13.7109375" style="10" customWidth="1"/>
    <col min="11788" max="11788" width="7.5703125" style="10" customWidth="1"/>
    <col min="11789" max="11791" width="11.85546875" style="10" customWidth="1"/>
    <col min="11792" max="11792" width="12.7109375" style="10" customWidth="1"/>
    <col min="11793" max="12032" width="9.140625" style="10"/>
    <col min="12033" max="12033" width="5.28515625" style="10" customWidth="1"/>
    <col min="12034" max="12036" width="9.140625" style="10"/>
    <col min="12037" max="12037" width="7.85546875" style="10" customWidth="1"/>
    <col min="12038" max="12038" width="4.5703125" style="10" customWidth="1"/>
    <col min="12039" max="12039" width="37.85546875" style="10" customWidth="1"/>
    <col min="12040" max="12041" width="9.140625" style="10"/>
    <col min="12042" max="12043" width="13.7109375" style="10" customWidth="1"/>
    <col min="12044" max="12044" width="7.5703125" style="10" customWidth="1"/>
    <col min="12045" max="12047" width="11.85546875" style="10" customWidth="1"/>
    <col min="12048" max="12048" width="12.7109375" style="10" customWidth="1"/>
    <col min="12049" max="12288" width="9.140625" style="10"/>
    <col min="12289" max="12289" width="5.28515625" style="10" customWidth="1"/>
    <col min="12290" max="12292" width="9.140625" style="10"/>
    <col min="12293" max="12293" width="7.85546875" style="10" customWidth="1"/>
    <col min="12294" max="12294" width="4.5703125" style="10" customWidth="1"/>
    <col min="12295" max="12295" width="37.85546875" style="10" customWidth="1"/>
    <col min="12296" max="12297" width="9.140625" style="10"/>
    <col min="12298" max="12299" width="13.7109375" style="10" customWidth="1"/>
    <col min="12300" max="12300" width="7.5703125" style="10" customWidth="1"/>
    <col min="12301" max="12303" width="11.85546875" style="10" customWidth="1"/>
    <col min="12304" max="12304" width="12.7109375" style="10" customWidth="1"/>
    <col min="12305" max="12544" width="9.140625" style="10"/>
    <col min="12545" max="12545" width="5.28515625" style="10" customWidth="1"/>
    <col min="12546" max="12548" width="9.140625" style="10"/>
    <col min="12549" max="12549" width="7.85546875" style="10" customWidth="1"/>
    <col min="12550" max="12550" width="4.5703125" style="10" customWidth="1"/>
    <col min="12551" max="12551" width="37.85546875" style="10" customWidth="1"/>
    <col min="12552" max="12553" width="9.140625" style="10"/>
    <col min="12554" max="12555" width="13.7109375" style="10" customWidth="1"/>
    <col min="12556" max="12556" width="7.5703125" style="10" customWidth="1"/>
    <col min="12557" max="12559" width="11.85546875" style="10" customWidth="1"/>
    <col min="12560" max="12560" width="12.7109375" style="10" customWidth="1"/>
    <col min="12561" max="12800" width="9.140625" style="10"/>
    <col min="12801" max="12801" width="5.28515625" style="10" customWidth="1"/>
    <col min="12802" max="12804" width="9.140625" style="10"/>
    <col min="12805" max="12805" width="7.85546875" style="10" customWidth="1"/>
    <col min="12806" max="12806" width="4.5703125" style="10" customWidth="1"/>
    <col min="12807" max="12807" width="37.85546875" style="10" customWidth="1"/>
    <col min="12808" max="12809" width="9.140625" style="10"/>
    <col min="12810" max="12811" width="13.7109375" style="10" customWidth="1"/>
    <col min="12812" max="12812" width="7.5703125" style="10" customWidth="1"/>
    <col min="12813" max="12815" width="11.85546875" style="10" customWidth="1"/>
    <col min="12816" max="12816" width="12.7109375" style="10" customWidth="1"/>
    <col min="12817" max="13056" width="9.140625" style="10"/>
    <col min="13057" max="13057" width="5.28515625" style="10" customWidth="1"/>
    <col min="13058" max="13060" width="9.140625" style="10"/>
    <col min="13061" max="13061" width="7.85546875" style="10" customWidth="1"/>
    <col min="13062" max="13062" width="4.5703125" style="10" customWidth="1"/>
    <col min="13063" max="13063" width="37.85546875" style="10" customWidth="1"/>
    <col min="13064" max="13065" width="9.140625" style="10"/>
    <col min="13066" max="13067" width="13.7109375" style="10" customWidth="1"/>
    <col min="13068" max="13068" width="7.5703125" style="10" customWidth="1"/>
    <col min="13069" max="13071" width="11.85546875" style="10" customWidth="1"/>
    <col min="13072" max="13072" width="12.7109375" style="10" customWidth="1"/>
    <col min="13073" max="13312" width="9.140625" style="10"/>
    <col min="13313" max="13313" width="5.28515625" style="10" customWidth="1"/>
    <col min="13314" max="13316" width="9.140625" style="10"/>
    <col min="13317" max="13317" width="7.85546875" style="10" customWidth="1"/>
    <col min="13318" max="13318" width="4.5703125" style="10" customWidth="1"/>
    <col min="13319" max="13319" width="37.85546875" style="10" customWidth="1"/>
    <col min="13320" max="13321" width="9.140625" style="10"/>
    <col min="13322" max="13323" width="13.7109375" style="10" customWidth="1"/>
    <col min="13324" max="13324" width="7.5703125" style="10" customWidth="1"/>
    <col min="13325" max="13327" width="11.85546875" style="10" customWidth="1"/>
    <col min="13328" max="13328" width="12.7109375" style="10" customWidth="1"/>
    <col min="13329" max="13568" width="9.140625" style="10"/>
    <col min="13569" max="13569" width="5.28515625" style="10" customWidth="1"/>
    <col min="13570" max="13572" width="9.140625" style="10"/>
    <col min="13573" max="13573" width="7.85546875" style="10" customWidth="1"/>
    <col min="13574" max="13574" width="4.5703125" style="10" customWidth="1"/>
    <col min="13575" max="13575" width="37.85546875" style="10" customWidth="1"/>
    <col min="13576" max="13577" width="9.140625" style="10"/>
    <col min="13578" max="13579" width="13.7109375" style="10" customWidth="1"/>
    <col min="13580" max="13580" width="7.5703125" style="10" customWidth="1"/>
    <col min="13581" max="13583" width="11.85546875" style="10" customWidth="1"/>
    <col min="13584" max="13584" width="12.7109375" style="10" customWidth="1"/>
    <col min="13585" max="13824" width="9.140625" style="10"/>
    <col min="13825" max="13825" width="5.28515625" style="10" customWidth="1"/>
    <col min="13826" max="13828" width="9.140625" style="10"/>
    <col min="13829" max="13829" width="7.85546875" style="10" customWidth="1"/>
    <col min="13830" max="13830" width="4.5703125" style="10" customWidth="1"/>
    <col min="13831" max="13831" width="37.85546875" style="10" customWidth="1"/>
    <col min="13832" max="13833" width="9.140625" style="10"/>
    <col min="13834" max="13835" width="13.7109375" style="10" customWidth="1"/>
    <col min="13836" max="13836" width="7.5703125" style="10" customWidth="1"/>
    <col min="13837" max="13839" width="11.85546875" style="10" customWidth="1"/>
    <col min="13840" max="13840" width="12.7109375" style="10" customWidth="1"/>
    <col min="13841" max="14080" width="9.140625" style="10"/>
    <col min="14081" max="14081" width="5.28515625" style="10" customWidth="1"/>
    <col min="14082" max="14084" width="9.140625" style="10"/>
    <col min="14085" max="14085" width="7.85546875" style="10" customWidth="1"/>
    <col min="14086" max="14086" width="4.5703125" style="10" customWidth="1"/>
    <col min="14087" max="14087" width="37.85546875" style="10" customWidth="1"/>
    <col min="14088" max="14089" width="9.140625" style="10"/>
    <col min="14090" max="14091" width="13.7109375" style="10" customWidth="1"/>
    <col min="14092" max="14092" width="7.5703125" style="10" customWidth="1"/>
    <col min="14093" max="14095" width="11.85546875" style="10" customWidth="1"/>
    <col min="14096" max="14096" width="12.7109375" style="10" customWidth="1"/>
    <col min="14097" max="14336" width="9.140625" style="10"/>
    <col min="14337" max="14337" width="5.28515625" style="10" customWidth="1"/>
    <col min="14338" max="14340" width="9.140625" style="10"/>
    <col min="14341" max="14341" width="7.85546875" style="10" customWidth="1"/>
    <col min="14342" max="14342" width="4.5703125" style="10" customWidth="1"/>
    <col min="14343" max="14343" width="37.85546875" style="10" customWidth="1"/>
    <col min="14344" max="14345" width="9.140625" style="10"/>
    <col min="14346" max="14347" width="13.7109375" style="10" customWidth="1"/>
    <col min="14348" max="14348" width="7.5703125" style="10" customWidth="1"/>
    <col min="14349" max="14351" width="11.85546875" style="10" customWidth="1"/>
    <col min="14352" max="14352" width="12.7109375" style="10" customWidth="1"/>
    <col min="14353" max="14592" width="9.140625" style="10"/>
    <col min="14593" max="14593" width="5.28515625" style="10" customWidth="1"/>
    <col min="14594" max="14596" width="9.140625" style="10"/>
    <col min="14597" max="14597" width="7.85546875" style="10" customWidth="1"/>
    <col min="14598" max="14598" width="4.5703125" style="10" customWidth="1"/>
    <col min="14599" max="14599" width="37.85546875" style="10" customWidth="1"/>
    <col min="14600" max="14601" width="9.140625" style="10"/>
    <col min="14602" max="14603" width="13.7109375" style="10" customWidth="1"/>
    <col min="14604" max="14604" width="7.5703125" style="10" customWidth="1"/>
    <col min="14605" max="14607" width="11.85546875" style="10" customWidth="1"/>
    <col min="14608" max="14608" width="12.7109375" style="10" customWidth="1"/>
    <col min="14609" max="14848" width="9.140625" style="10"/>
    <col min="14849" max="14849" width="5.28515625" style="10" customWidth="1"/>
    <col min="14850" max="14852" width="9.140625" style="10"/>
    <col min="14853" max="14853" width="7.85546875" style="10" customWidth="1"/>
    <col min="14854" max="14854" width="4.5703125" style="10" customWidth="1"/>
    <col min="14855" max="14855" width="37.85546875" style="10" customWidth="1"/>
    <col min="14856" max="14857" width="9.140625" style="10"/>
    <col min="14858" max="14859" width="13.7109375" style="10" customWidth="1"/>
    <col min="14860" max="14860" width="7.5703125" style="10" customWidth="1"/>
    <col min="14861" max="14863" width="11.85546875" style="10" customWidth="1"/>
    <col min="14864" max="14864" width="12.7109375" style="10" customWidth="1"/>
    <col min="14865" max="15104" width="9.140625" style="10"/>
    <col min="15105" max="15105" width="5.28515625" style="10" customWidth="1"/>
    <col min="15106" max="15108" width="9.140625" style="10"/>
    <col min="15109" max="15109" width="7.85546875" style="10" customWidth="1"/>
    <col min="15110" max="15110" width="4.5703125" style="10" customWidth="1"/>
    <col min="15111" max="15111" width="37.85546875" style="10" customWidth="1"/>
    <col min="15112" max="15113" width="9.140625" style="10"/>
    <col min="15114" max="15115" width="13.7109375" style="10" customWidth="1"/>
    <col min="15116" max="15116" width="7.5703125" style="10" customWidth="1"/>
    <col min="15117" max="15119" width="11.85546875" style="10" customWidth="1"/>
    <col min="15120" max="15120" width="12.7109375" style="10" customWidth="1"/>
    <col min="15121" max="15360" width="9.140625" style="10"/>
    <col min="15361" max="15361" width="5.28515625" style="10" customWidth="1"/>
    <col min="15362" max="15364" width="9.140625" style="10"/>
    <col min="15365" max="15365" width="7.85546875" style="10" customWidth="1"/>
    <col min="15366" max="15366" width="4.5703125" style="10" customWidth="1"/>
    <col min="15367" max="15367" width="37.85546875" style="10" customWidth="1"/>
    <col min="15368" max="15369" width="9.140625" style="10"/>
    <col min="15370" max="15371" width="13.7109375" style="10" customWidth="1"/>
    <col min="15372" max="15372" width="7.5703125" style="10" customWidth="1"/>
    <col min="15373" max="15375" width="11.85546875" style="10" customWidth="1"/>
    <col min="15376" max="15376" width="12.7109375" style="10" customWidth="1"/>
    <col min="15377" max="15616" width="9.140625" style="10"/>
    <col min="15617" max="15617" width="5.28515625" style="10" customWidth="1"/>
    <col min="15618" max="15620" width="9.140625" style="10"/>
    <col min="15621" max="15621" width="7.85546875" style="10" customWidth="1"/>
    <col min="15622" max="15622" width="4.5703125" style="10" customWidth="1"/>
    <col min="15623" max="15623" width="37.85546875" style="10" customWidth="1"/>
    <col min="15624" max="15625" width="9.140625" style="10"/>
    <col min="15626" max="15627" width="13.7109375" style="10" customWidth="1"/>
    <col min="15628" max="15628" width="7.5703125" style="10" customWidth="1"/>
    <col min="15629" max="15631" width="11.85546875" style="10" customWidth="1"/>
    <col min="15632" max="15632" width="12.7109375" style="10" customWidth="1"/>
    <col min="15633" max="15872" width="9.140625" style="10"/>
    <col min="15873" max="15873" width="5.28515625" style="10" customWidth="1"/>
    <col min="15874" max="15876" width="9.140625" style="10"/>
    <col min="15877" max="15877" width="7.85546875" style="10" customWidth="1"/>
    <col min="15878" max="15878" width="4.5703125" style="10" customWidth="1"/>
    <col min="15879" max="15879" width="37.85546875" style="10" customWidth="1"/>
    <col min="15880" max="15881" width="9.140625" style="10"/>
    <col min="15882" max="15883" width="13.7109375" style="10" customWidth="1"/>
    <col min="15884" max="15884" width="7.5703125" style="10" customWidth="1"/>
    <col min="15885" max="15887" width="11.85546875" style="10" customWidth="1"/>
    <col min="15888" max="15888" width="12.7109375" style="10" customWidth="1"/>
    <col min="15889" max="16128" width="9.140625" style="10"/>
    <col min="16129" max="16129" width="5.28515625" style="10" customWidth="1"/>
    <col min="16130" max="16132" width="9.140625" style="10"/>
    <col min="16133" max="16133" width="7.85546875" style="10" customWidth="1"/>
    <col min="16134" max="16134" width="4.5703125" style="10" customWidth="1"/>
    <col min="16135" max="16135" width="37.85546875" style="10" customWidth="1"/>
    <col min="16136" max="16137" width="9.140625" style="10"/>
    <col min="16138" max="16139" width="13.7109375" style="10" customWidth="1"/>
    <col min="16140" max="16140" width="7.5703125" style="10" customWidth="1"/>
    <col min="16141" max="16143" width="11.85546875" style="10" customWidth="1"/>
    <col min="16144" max="16144" width="12.7109375" style="10" customWidth="1"/>
    <col min="16145" max="16384" width="9.140625" style="10"/>
  </cols>
  <sheetData>
    <row r="1" spans="1:16" ht="12.75" customHeight="1" x14ac:dyDescent="0.3">
      <c r="A1" s="1" t="s">
        <v>329</v>
      </c>
      <c r="B1" s="2"/>
      <c r="C1" s="2" t="s">
        <v>330</v>
      </c>
      <c r="D1" s="2"/>
      <c r="E1" s="2"/>
      <c r="F1" s="83"/>
      <c r="G1" s="84"/>
      <c r="H1" s="3"/>
      <c r="I1" s="3"/>
      <c r="J1" s="3"/>
      <c r="K1" s="3"/>
      <c r="L1" s="3"/>
      <c r="M1" s="3"/>
      <c r="N1" s="3"/>
      <c r="O1" s="3"/>
      <c r="P1" s="3"/>
    </row>
    <row r="2" spans="1:16" ht="12.75" customHeight="1" x14ac:dyDescent="0.3">
      <c r="A2" s="2"/>
      <c r="B2" s="2"/>
      <c r="C2" s="4" t="s">
        <v>331</v>
      </c>
      <c r="D2" s="2"/>
      <c r="E2" s="2"/>
      <c r="F2" s="83"/>
      <c r="G2" s="84"/>
      <c r="H2" s="3"/>
      <c r="I2" s="3"/>
      <c r="J2" s="3"/>
      <c r="K2" s="3"/>
      <c r="L2" s="3"/>
      <c r="M2" s="3"/>
      <c r="N2" s="3"/>
      <c r="O2" s="3"/>
      <c r="P2" s="3"/>
    </row>
    <row r="3" spans="1:16" ht="12.75" customHeight="1" x14ac:dyDescent="0.3">
      <c r="A3" s="4"/>
      <c r="B3" s="2"/>
      <c r="C3" s="2"/>
      <c r="D3" s="2"/>
      <c r="E3" s="2"/>
      <c r="F3" s="2"/>
      <c r="G3" s="3"/>
      <c r="H3" s="3"/>
      <c r="I3" s="3"/>
      <c r="J3" s="3"/>
      <c r="K3" s="3"/>
      <c r="L3" s="3"/>
      <c r="M3" s="3"/>
      <c r="N3" s="3"/>
      <c r="O3" s="3"/>
      <c r="P3" s="7"/>
    </row>
    <row r="4" spans="1:16" ht="12.75" customHeight="1" x14ac:dyDescent="0.3">
      <c r="A4" s="1" t="s">
        <v>77</v>
      </c>
      <c r="B4" s="2"/>
      <c r="C4" s="2"/>
      <c r="D4" s="2"/>
      <c r="E4" s="2"/>
      <c r="F4" s="2"/>
      <c r="G4" s="3"/>
      <c r="H4" s="3"/>
      <c r="I4" s="3"/>
      <c r="J4" s="3"/>
      <c r="K4" s="3"/>
      <c r="L4" s="3"/>
      <c r="M4" s="3"/>
      <c r="N4" s="3"/>
      <c r="O4" s="3"/>
      <c r="P4" s="7"/>
    </row>
    <row r="5" spans="1:16" ht="12.75" customHeight="1" x14ac:dyDescent="0.3">
      <c r="A5" s="1"/>
      <c r="B5" s="2"/>
      <c r="C5" s="2"/>
      <c r="D5" s="2"/>
      <c r="E5" s="2"/>
      <c r="F5" s="2"/>
      <c r="G5" s="3"/>
      <c r="H5" s="3"/>
      <c r="I5" s="3"/>
      <c r="J5" s="3"/>
      <c r="K5" s="3"/>
      <c r="L5" s="3"/>
      <c r="M5" s="3"/>
      <c r="N5" s="3"/>
      <c r="O5" s="3"/>
      <c r="P5" s="7"/>
    </row>
    <row r="6" spans="1:16" ht="12.75" customHeight="1" x14ac:dyDescent="0.3">
      <c r="A6" s="1"/>
      <c r="B6" s="2"/>
      <c r="C6" s="2"/>
      <c r="D6" s="2"/>
      <c r="E6" s="2"/>
      <c r="F6" s="2"/>
      <c r="G6" s="3"/>
      <c r="H6" s="3"/>
      <c r="I6" s="3"/>
      <c r="J6" s="3"/>
      <c r="K6" s="3"/>
      <c r="L6" s="3"/>
      <c r="M6" s="3"/>
      <c r="N6" s="3"/>
      <c r="O6" s="3"/>
      <c r="P6" s="7"/>
    </row>
    <row r="7" spans="1:16" ht="12.75" customHeight="1" x14ac:dyDescent="0.3">
      <c r="A7" s="5"/>
      <c r="B7" s="5"/>
      <c r="C7" s="5"/>
      <c r="D7" s="5"/>
      <c r="E7" s="5"/>
      <c r="F7" s="5"/>
      <c r="G7" s="6" t="s">
        <v>313</v>
      </c>
      <c r="H7" s="85"/>
      <c r="I7" s="6"/>
      <c r="J7" s="6"/>
      <c r="K7" s="102"/>
      <c r="L7" s="102"/>
      <c r="M7" s="103"/>
      <c r="N7" s="104"/>
      <c r="O7" s="105"/>
      <c r="P7" s="7"/>
    </row>
    <row r="8" spans="1:16" ht="12.75" customHeight="1" x14ac:dyDescent="0.3">
      <c r="A8" s="5"/>
      <c r="B8" s="5"/>
      <c r="C8" s="5"/>
      <c r="D8" s="5"/>
      <c r="E8" s="5"/>
      <c r="F8" s="5"/>
      <c r="G8" s="6" t="s">
        <v>412</v>
      </c>
      <c r="H8" s="6"/>
      <c r="I8" s="86"/>
      <c r="J8" s="86"/>
      <c r="K8" s="87"/>
      <c r="L8" s="88"/>
      <c r="M8" s="88"/>
      <c r="N8" s="86"/>
      <c r="O8" s="7"/>
      <c r="P8" s="7"/>
    </row>
    <row r="9" spans="1:16" ht="12.75" customHeight="1" x14ac:dyDescent="0.3">
      <c r="A9" s="4"/>
      <c r="B9" s="2"/>
      <c r="C9" s="2"/>
      <c r="D9" s="2"/>
      <c r="E9" s="2"/>
      <c r="F9" s="2"/>
      <c r="G9" s="3"/>
      <c r="H9" s="3"/>
      <c r="I9" s="3"/>
      <c r="J9" s="3"/>
      <c r="K9" s="3"/>
      <c r="L9" s="3"/>
      <c r="M9" s="3"/>
      <c r="N9" s="3"/>
      <c r="O9" s="3"/>
      <c r="P9" s="3"/>
    </row>
    <row r="10" spans="1:16" ht="12.75" customHeight="1" x14ac:dyDescent="0.3">
      <c r="A10" s="45"/>
      <c r="B10" s="168"/>
      <c r="C10" s="168"/>
      <c r="D10" s="168"/>
      <c r="E10" s="168"/>
      <c r="F10" s="81"/>
      <c r="G10" s="46"/>
      <c r="H10" s="47" t="s">
        <v>314</v>
      </c>
      <c r="I10" s="48"/>
      <c r="J10" s="49"/>
      <c r="K10" s="51"/>
      <c r="L10" s="50" t="s">
        <v>315</v>
      </c>
      <c r="M10" s="51"/>
      <c r="N10" s="57"/>
      <c r="O10" s="49" t="s">
        <v>413</v>
      </c>
      <c r="P10" s="52"/>
    </row>
    <row r="11" spans="1:16" ht="12.75" customHeight="1" x14ac:dyDescent="0.3">
      <c r="A11" s="53" t="s">
        <v>79</v>
      </c>
      <c r="B11" s="54"/>
      <c r="C11" s="169" t="s">
        <v>316</v>
      </c>
      <c r="D11" s="169"/>
      <c r="E11" s="169"/>
      <c r="F11" s="169"/>
      <c r="G11" s="55" t="s">
        <v>261</v>
      </c>
      <c r="H11" s="56" t="s">
        <v>317</v>
      </c>
      <c r="I11" s="57" t="s">
        <v>320</v>
      </c>
      <c r="J11" s="57" t="s">
        <v>73</v>
      </c>
      <c r="K11" s="57" t="s">
        <v>73</v>
      </c>
      <c r="L11" s="57" t="s">
        <v>74</v>
      </c>
      <c r="M11" s="57" t="s">
        <v>75</v>
      </c>
      <c r="N11" s="57" t="s">
        <v>75</v>
      </c>
      <c r="O11" s="89" t="s">
        <v>76</v>
      </c>
      <c r="P11" s="89" t="s">
        <v>76</v>
      </c>
    </row>
    <row r="12" spans="1:16" ht="12.75" customHeight="1" x14ac:dyDescent="0.3">
      <c r="A12" s="58"/>
      <c r="B12" s="59"/>
      <c r="C12" s="59"/>
      <c r="D12" s="59"/>
      <c r="E12" s="59"/>
      <c r="F12" s="59"/>
      <c r="G12" s="60"/>
      <c r="H12" s="61" t="s">
        <v>318</v>
      </c>
      <c r="I12" s="57"/>
      <c r="J12" s="57" t="s">
        <v>414</v>
      </c>
      <c r="K12" s="57" t="s">
        <v>415</v>
      </c>
      <c r="L12" s="62"/>
      <c r="M12" s="57" t="s">
        <v>414</v>
      </c>
      <c r="N12" s="90" t="s">
        <v>415</v>
      </c>
      <c r="O12" s="91" t="s">
        <v>416</v>
      </c>
      <c r="P12" s="90" t="s">
        <v>417</v>
      </c>
    </row>
    <row r="13" spans="1:16" ht="12.75" customHeight="1" x14ac:dyDescent="0.3">
      <c r="A13" s="92">
        <f>A12+1</f>
        <v>1</v>
      </c>
      <c r="B13" s="127" t="s">
        <v>15</v>
      </c>
      <c r="C13" s="127"/>
      <c r="D13" s="127"/>
      <c r="E13" s="127"/>
      <c r="F13" s="40" t="s">
        <v>81</v>
      </c>
      <c r="G13" s="41"/>
      <c r="H13" s="42">
        <v>30</v>
      </c>
      <c r="I13" s="27">
        <v>270</v>
      </c>
      <c r="J13" s="35">
        <v>0</v>
      </c>
      <c r="K13" s="35">
        <v>0</v>
      </c>
      <c r="L13" s="33">
        <v>9.5</v>
      </c>
      <c r="M13" s="35">
        <f>PRODUCT(J13,1.095)</f>
        <v>0</v>
      </c>
      <c r="N13" s="35">
        <f>PRODUCT(K13,1.095)</f>
        <v>0</v>
      </c>
      <c r="O13" s="36">
        <f>PRODUCT(H13,M13)</f>
        <v>0</v>
      </c>
      <c r="P13" s="36">
        <f>PRODUCT(I13,N13)</f>
        <v>0</v>
      </c>
    </row>
    <row r="14" spans="1:16" ht="12.75" customHeight="1" x14ac:dyDescent="0.3">
      <c r="A14" s="92">
        <f>A13+1</f>
        <v>2</v>
      </c>
      <c r="B14" s="127" t="s">
        <v>211</v>
      </c>
      <c r="C14" s="127"/>
      <c r="D14" s="127"/>
      <c r="E14" s="127"/>
      <c r="F14" s="40" t="s">
        <v>81</v>
      </c>
      <c r="G14" s="41"/>
      <c r="H14" s="42">
        <v>0</v>
      </c>
      <c r="I14" s="27">
        <v>360</v>
      </c>
      <c r="J14" s="35">
        <v>0</v>
      </c>
      <c r="K14" s="35">
        <v>0</v>
      </c>
      <c r="L14" s="33">
        <v>9.5</v>
      </c>
      <c r="M14" s="35">
        <f t="shared" ref="M14:N56" si="0">PRODUCT(J14,1.095)</f>
        <v>0</v>
      </c>
      <c r="N14" s="35">
        <f t="shared" si="0"/>
        <v>0</v>
      </c>
      <c r="O14" s="36">
        <f t="shared" ref="O14:P56" si="1">PRODUCT(H14,M14)</f>
        <v>0</v>
      </c>
      <c r="P14" s="36">
        <f t="shared" si="1"/>
        <v>0</v>
      </c>
    </row>
    <row r="15" spans="1:16" ht="12.75" customHeight="1" x14ac:dyDescent="0.3">
      <c r="A15" s="92">
        <f t="shared" ref="A15:A56" si="2">A14+1</f>
        <v>3</v>
      </c>
      <c r="B15" s="127" t="s">
        <v>28</v>
      </c>
      <c r="C15" s="127"/>
      <c r="D15" s="127"/>
      <c r="E15" s="127"/>
      <c r="F15" s="40" t="s">
        <v>81</v>
      </c>
      <c r="G15" s="41"/>
      <c r="H15" s="42">
        <v>0</v>
      </c>
      <c r="I15" s="27">
        <v>360</v>
      </c>
      <c r="J15" s="35">
        <v>0</v>
      </c>
      <c r="K15" s="35">
        <v>0</v>
      </c>
      <c r="L15" s="33">
        <v>9.5</v>
      </c>
      <c r="M15" s="35">
        <f t="shared" si="0"/>
        <v>0</v>
      </c>
      <c r="N15" s="35">
        <f t="shared" si="0"/>
        <v>0</v>
      </c>
      <c r="O15" s="36">
        <f t="shared" si="1"/>
        <v>0</v>
      </c>
      <c r="P15" s="36">
        <f t="shared" si="1"/>
        <v>0</v>
      </c>
    </row>
    <row r="16" spans="1:16" ht="12.75" customHeight="1" x14ac:dyDescent="0.3">
      <c r="A16" s="92">
        <f t="shared" si="2"/>
        <v>4</v>
      </c>
      <c r="B16" s="127" t="s">
        <v>29</v>
      </c>
      <c r="C16" s="127"/>
      <c r="D16" s="127"/>
      <c r="E16" s="127"/>
      <c r="F16" s="40" t="s">
        <v>81</v>
      </c>
      <c r="G16" s="41"/>
      <c r="H16" s="42">
        <v>480</v>
      </c>
      <c r="I16" s="27">
        <v>4080</v>
      </c>
      <c r="J16" s="35">
        <v>0</v>
      </c>
      <c r="K16" s="35">
        <v>0</v>
      </c>
      <c r="L16" s="33">
        <v>9.5</v>
      </c>
      <c r="M16" s="35">
        <f t="shared" si="0"/>
        <v>0</v>
      </c>
      <c r="N16" s="35">
        <f t="shared" si="0"/>
        <v>0</v>
      </c>
      <c r="O16" s="36">
        <f t="shared" si="1"/>
        <v>0</v>
      </c>
      <c r="P16" s="36">
        <f t="shared" si="1"/>
        <v>0</v>
      </c>
    </row>
    <row r="17" spans="1:16" ht="12.75" customHeight="1" x14ac:dyDescent="0.3">
      <c r="A17" s="92">
        <f t="shared" si="2"/>
        <v>5</v>
      </c>
      <c r="B17" s="127" t="s">
        <v>30</v>
      </c>
      <c r="C17" s="127"/>
      <c r="D17" s="127"/>
      <c r="E17" s="127"/>
      <c r="F17" s="40" t="s">
        <v>81</v>
      </c>
      <c r="G17" s="41"/>
      <c r="H17" s="42">
        <v>40</v>
      </c>
      <c r="I17" s="27">
        <v>360</v>
      </c>
      <c r="J17" s="35">
        <v>0</v>
      </c>
      <c r="K17" s="35">
        <v>0</v>
      </c>
      <c r="L17" s="33">
        <v>9.5</v>
      </c>
      <c r="M17" s="35">
        <f t="shared" si="0"/>
        <v>0</v>
      </c>
      <c r="N17" s="35">
        <f t="shared" si="0"/>
        <v>0</v>
      </c>
      <c r="O17" s="36">
        <f t="shared" si="1"/>
        <v>0</v>
      </c>
      <c r="P17" s="36">
        <f t="shared" si="1"/>
        <v>0</v>
      </c>
    </row>
    <row r="18" spans="1:16" ht="12.75" customHeight="1" x14ac:dyDescent="0.3">
      <c r="A18" s="92">
        <f t="shared" si="2"/>
        <v>6</v>
      </c>
      <c r="B18" s="127" t="s">
        <v>31</v>
      </c>
      <c r="C18" s="127"/>
      <c r="D18" s="127"/>
      <c r="E18" s="127"/>
      <c r="F18" s="40" t="s">
        <v>81</v>
      </c>
      <c r="G18" s="41"/>
      <c r="H18" s="42">
        <v>15</v>
      </c>
      <c r="I18" s="27">
        <v>135</v>
      </c>
      <c r="J18" s="35">
        <v>0</v>
      </c>
      <c r="K18" s="35">
        <v>0</v>
      </c>
      <c r="L18" s="33">
        <v>9.5</v>
      </c>
      <c r="M18" s="35">
        <f t="shared" si="0"/>
        <v>0</v>
      </c>
      <c r="N18" s="35">
        <f t="shared" si="0"/>
        <v>0</v>
      </c>
      <c r="O18" s="36">
        <f t="shared" si="1"/>
        <v>0</v>
      </c>
      <c r="P18" s="36">
        <f t="shared" si="1"/>
        <v>0</v>
      </c>
    </row>
    <row r="19" spans="1:16" ht="12.75" customHeight="1" x14ac:dyDescent="0.3">
      <c r="A19" s="92">
        <f t="shared" si="2"/>
        <v>7</v>
      </c>
      <c r="B19" s="127" t="s">
        <v>110</v>
      </c>
      <c r="C19" s="127"/>
      <c r="D19" s="127"/>
      <c r="E19" s="127"/>
      <c r="F19" s="40" t="s">
        <v>81</v>
      </c>
      <c r="G19" s="41"/>
      <c r="H19" s="42">
        <v>320</v>
      </c>
      <c r="I19" s="27">
        <v>2880</v>
      </c>
      <c r="J19" s="35">
        <v>0</v>
      </c>
      <c r="K19" s="35">
        <v>0</v>
      </c>
      <c r="L19" s="33">
        <v>9.5</v>
      </c>
      <c r="M19" s="35">
        <f t="shared" si="0"/>
        <v>0</v>
      </c>
      <c r="N19" s="35">
        <f t="shared" si="0"/>
        <v>0</v>
      </c>
      <c r="O19" s="36">
        <f t="shared" si="1"/>
        <v>0</v>
      </c>
      <c r="P19" s="36">
        <f t="shared" si="1"/>
        <v>0</v>
      </c>
    </row>
    <row r="20" spans="1:16" ht="12.75" customHeight="1" x14ac:dyDescent="0.3">
      <c r="A20" s="92">
        <f t="shared" si="2"/>
        <v>8</v>
      </c>
      <c r="B20" s="127" t="s">
        <v>212</v>
      </c>
      <c r="C20" s="127"/>
      <c r="D20" s="127"/>
      <c r="E20" s="127"/>
      <c r="F20" s="40" t="s">
        <v>81</v>
      </c>
      <c r="G20" s="41"/>
      <c r="H20" s="42">
        <v>160</v>
      </c>
      <c r="I20" s="27">
        <v>1440</v>
      </c>
      <c r="J20" s="35">
        <v>0</v>
      </c>
      <c r="K20" s="35">
        <v>0</v>
      </c>
      <c r="L20" s="33">
        <v>9.5</v>
      </c>
      <c r="M20" s="35">
        <f t="shared" si="0"/>
        <v>0</v>
      </c>
      <c r="N20" s="35">
        <f t="shared" si="0"/>
        <v>0</v>
      </c>
      <c r="O20" s="36">
        <f t="shared" si="1"/>
        <v>0</v>
      </c>
      <c r="P20" s="36">
        <f t="shared" si="1"/>
        <v>0</v>
      </c>
    </row>
    <row r="21" spans="1:16" ht="12.75" customHeight="1" x14ac:dyDescent="0.3">
      <c r="A21" s="92">
        <f t="shared" si="2"/>
        <v>9</v>
      </c>
      <c r="B21" s="127" t="s">
        <v>32</v>
      </c>
      <c r="C21" s="127"/>
      <c r="D21" s="127"/>
      <c r="E21" s="127"/>
      <c r="F21" s="40" t="s">
        <v>81</v>
      </c>
      <c r="G21" s="41"/>
      <c r="H21" s="42">
        <v>320</v>
      </c>
      <c r="I21" s="27">
        <v>3360</v>
      </c>
      <c r="J21" s="35">
        <v>0</v>
      </c>
      <c r="K21" s="35">
        <v>0</v>
      </c>
      <c r="L21" s="33">
        <v>9.5</v>
      </c>
      <c r="M21" s="35">
        <f t="shared" si="0"/>
        <v>0</v>
      </c>
      <c r="N21" s="35">
        <f t="shared" si="0"/>
        <v>0</v>
      </c>
      <c r="O21" s="36">
        <f t="shared" si="1"/>
        <v>0</v>
      </c>
      <c r="P21" s="36">
        <f t="shared" si="1"/>
        <v>0</v>
      </c>
    </row>
    <row r="22" spans="1:16" ht="12.75" customHeight="1" x14ac:dyDescent="0.3">
      <c r="A22" s="92">
        <f t="shared" si="2"/>
        <v>10</v>
      </c>
      <c r="B22" s="127" t="s">
        <v>111</v>
      </c>
      <c r="C22" s="127"/>
      <c r="D22" s="127"/>
      <c r="E22" s="127"/>
      <c r="F22" s="40" t="s">
        <v>81</v>
      </c>
      <c r="G22" s="41"/>
      <c r="H22" s="42">
        <v>0</v>
      </c>
      <c r="I22" s="27">
        <v>2400</v>
      </c>
      <c r="J22" s="35">
        <v>0</v>
      </c>
      <c r="K22" s="35">
        <v>0</v>
      </c>
      <c r="L22" s="33">
        <v>9.5</v>
      </c>
      <c r="M22" s="35">
        <f t="shared" si="0"/>
        <v>0</v>
      </c>
      <c r="N22" s="35">
        <f t="shared" si="0"/>
        <v>0</v>
      </c>
      <c r="O22" s="36">
        <f t="shared" si="1"/>
        <v>0</v>
      </c>
      <c r="P22" s="36">
        <f t="shared" si="1"/>
        <v>0</v>
      </c>
    </row>
    <row r="23" spans="1:16" ht="12.75" customHeight="1" x14ac:dyDescent="0.3">
      <c r="A23" s="92">
        <f t="shared" si="2"/>
        <v>11</v>
      </c>
      <c r="B23" s="127" t="s">
        <v>33</v>
      </c>
      <c r="C23" s="127"/>
      <c r="D23" s="127"/>
      <c r="E23" s="127"/>
      <c r="F23" s="40" t="s">
        <v>81</v>
      </c>
      <c r="G23" s="41"/>
      <c r="H23" s="42">
        <v>250</v>
      </c>
      <c r="I23" s="27">
        <v>2250</v>
      </c>
      <c r="J23" s="35">
        <v>0</v>
      </c>
      <c r="K23" s="35">
        <v>0</v>
      </c>
      <c r="L23" s="33">
        <v>9.5</v>
      </c>
      <c r="M23" s="35">
        <f t="shared" si="0"/>
        <v>0</v>
      </c>
      <c r="N23" s="35">
        <f t="shared" si="0"/>
        <v>0</v>
      </c>
      <c r="O23" s="36">
        <f t="shared" si="1"/>
        <v>0</v>
      </c>
      <c r="P23" s="36">
        <f t="shared" si="1"/>
        <v>0</v>
      </c>
    </row>
    <row r="24" spans="1:16" ht="12.75" customHeight="1" x14ac:dyDescent="0.3">
      <c r="A24" s="92">
        <f t="shared" si="2"/>
        <v>12</v>
      </c>
      <c r="B24" s="127" t="s">
        <v>34</v>
      </c>
      <c r="C24" s="127"/>
      <c r="D24" s="127"/>
      <c r="E24" s="127"/>
      <c r="F24" s="40" t="s">
        <v>81</v>
      </c>
      <c r="G24" s="41"/>
      <c r="H24" s="42">
        <v>0</v>
      </c>
      <c r="I24" s="27">
        <v>600</v>
      </c>
      <c r="J24" s="35">
        <v>0</v>
      </c>
      <c r="K24" s="35">
        <v>0</v>
      </c>
      <c r="L24" s="33">
        <v>9.5</v>
      </c>
      <c r="M24" s="35">
        <f t="shared" si="0"/>
        <v>0</v>
      </c>
      <c r="N24" s="35">
        <f t="shared" si="0"/>
        <v>0</v>
      </c>
      <c r="O24" s="36">
        <f t="shared" si="1"/>
        <v>0</v>
      </c>
      <c r="P24" s="36">
        <f t="shared" si="1"/>
        <v>0</v>
      </c>
    </row>
    <row r="25" spans="1:16" ht="12.75" customHeight="1" x14ac:dyDescent="0.3">
      <c r="A25" s="92">
        <f t="shared" si="2"/>
        <v>13</v>
      </c>
      <c r="B25" s="127" t="s">
        <v>35</v>
      </c>
      <c r="C25" s="127"/>
      <c r="D25" s="127"/>
      <c r="E25" s="127"/>
      <c r="F25" s="40" t="s">
        <v>81</v>
      </c>
      <c r="G25" s="41"/>
      <c r="H25" s="42">
        <v>370</v>
      </c>
      <c r="I25" s="27">
        <v>1590</v>
      </c>
      <c r="J25" s="35">
        <v>0</v>
      </c>
      <c r="K25" s="35">
        <v>0</v>
      </c>
      <c r="L25" s="33">
        <v>9.5</v>
      </c>
      <c r="M25" s="35">
        <f t="shared" si="0"/>
        <v>0</v>
      </c>
      <c r="N25" s="35">
        <f t="shared" si="0"/>
        <v>0</v>
      </c>
      <c r="O25" s="36">
        <f t="shared" si="1"/>
        <v>0</v>
      </c>
      <c r="P25" s="36">
        <f t="shared" si="1"/>
        <v>0</v>
      </c>
    </row>
    <row r="26" spans="1:16" ht="12.75" customHeight="1" x14ac:dyDescent="0.3">
      <c r="A26" s="92">
        <f t="shared" si="2"/>
        <v>14</v>
      </c>
      <c r="B26" s="127" t="s">
        <v>36</v>
      </c>
      <c r="C26" s="127"/>
      <c r="D26" s="127"/>
      <c r="E26" s="127"/>
      <c r="F26" s="40" t="s">
        <v>81</v>
      </c>
      <c r="G26" s="41"/>
      <c r="H26" s="42">
        <v>50</v>
      </c>
      <c r="I26" s="27">
        <v>450</v>
      </c>
      <c r="J26" s="35">
        <v>0</v>
      </c>
      <c r="K26" s="35">
        <v>0</v>
      </c>
      <c r="L26" s="33">
        <v>9.5</v>
      </c>
      <c r="M26" s="35">
        <f t="shared" si="0"/>
        <v>0</v>
      </c>
      <c r="N26" s="35">
        <f t="shared" si="0"/>
        <v>0</v>
      </c>
      <c r="O26" s="36">
        <f t="shared" si="1"/>
        <v>0</v>
      </c>
      <c r="P26" s="36">
        <f t="shared" si="1"/>
        <v>0</v>
      </c>
    </row>
    <row r="27" spans="1:16" ht="12.75" customHeight="1" x14ac:dyDescent="0.3">
      <c r="A27" s="92">
        <f t="shared" si="2"/>
        <v>15</v>
      </c>
      <c r="B27" s="127" t="s">
        <v>37</v>
      </c>
      <c r="C27" s="127"/>
      <c r="D27" s="127"/>
      <c r="E27" s="127"/>
      <c r="F27" s="40" t="s">
        <v>81</v>
      </c>
      <c r="G27" s="41"/>
      <c r="H27" s="42">
        <v>0</v>
      </c>
      <c r="I27" s="27">
        <v>900</v>
      </c>
      <c r="J27" s="35">
        <v>0</v>
      </c>
      <c r="K27" s="35">
        <v>0</v>
      </c>
      <c r="L27" s="33">
        <v>9.5</v>
      </c>
      <c r="M27" s="35">
        <f t="shared" si="0"/>
        <v>0</v>
      </c>
      <c r="N27" s="35">
        <f t="shared" si="0"/>
        <v>0</v>
      </c>
      <c r="O27" s="36">
        <f t="shared" si="1"/>
        <v>0</v>
      </c>
      <c r="P27" s="36">
        <f t="shared" si="1"/>
        <v>0</v>
      </c>
    </row>
    <row r="28" spans="1:16" ht="12.75" customHeight="1" x14ac:dyDescent="0.3">
      <c r="A28" s="92">
        <f t="shared" si="2"/>
        <v>16</v>
      </c>
      <c r="B28" s="127" t="s">
        <v>38</v>
      </c>
      <c r="C28" s="127"/>
      <c r="D28" s="127"/>
      <c r="E28" s="127"/>
      <c r="F28" s="40" t="s">
        <v>81</v>
      </c>
      <c r="G28" s="41"/>
      <c r="H28" s="42">
        <v>320</v>
      </c>
      <c r="I28" s="27">
        <v>2880</v>
      </c>
      <c r="J28" s="35">
        <v>0</v>
      </c>
      <c r="K28" s="35">
        <v>0</v>
      </c>
      <c r="L28" s="33">
        <v>9.5</v>
      </c>
      <c r="M28" s="35">
        <f t="shared" si="0"/>
        <v>0</v>
      </c>
      <c r="N28" s="35">
        <f t="shared" si="0"/>
        <v>0</v>
      </c>
      <c r="O28" s="36">
        <f t="shared" si="1"/>
        <v>0</v>
      </c>
      <c r="P28" s="36">
        <f t="shared" si="1"/>
        <v>0</v>
      </c>
    </row>
    <row r="29" spans="1:16" ht="12.75" customHeight="1" x14ac:dyDescent="0.3">
      <c r="A29" s="92">
        <f t="shared" si="2"/>
        <v>17</v>
      </c>
      <c r="B29" s="127" t="s">
        <v>39</v>
      </c>
      <c r="C29" s="127"/>
      <c r="D29" s="127"/>
      <c r="E29" s="127"/>
      <c r="F29" s="40" t="s">
        <v>81</v>
      </c>
      <c r="G29" s="41"/>
      <c r="H29" s="42">
        <v>0</v>
      </c>
      <c r="I29" s="27">
        <v>600</v>
      </c>
      <c r="J29" s="35">
        <v>0</v>
      </c>
      <c r="K29" s="35">
        <v>0</v>
      </c>
      <c r="L29" s="33">
        <v>9.5</v>
      </c>
      <c r="M29" s="35">
        <f t="shared" si="0"/>
        <v>0</v>
      </c>
      <c r="N29" s="35">
        <f t="shared" si="0"/>
        <v>0</v>
      </c>
      <c r="O29" s="36">
        <f t="shared" si="1"/>
        <v>0</v>
      </c>
      <c r="P29" s="36">
        <f t="shared" si="1"/>
        <v>0</v>
      </c>
    </row>
    <row r="30" spans="1:16" ht="12.75" customHeight="1" x14ac:dyDescent="0.3">
      <c r="A30" s="92">
        <f t="shared" si="2"/>
        <v>18</v>
      </c>
      <c r="B30" s="127" t="s">
        <v>40</v>
      </c>
      <c r="C30" s="127"/>
      <c r="D30" s="127"/>
      <c r="E30" s="127"/>
      <c r="F30" s="40" t="s">
        <v>81</v>
      </c>
      <c r="G30" s="41"/>
      <c r="H30" s="42">
        <v>20</v>
      </c>
      <c r="I30" s="27">
        <v>180</v>
      </c>
      <c r="J30" s="35">
        <v>0</v>
      </c>
      <c r="K30" s="35">
        <v>0</v>
      </c>
      <c r="L30" s="33">
        <v>9.5</v>
      </c>
      <c r="M30" s="35">
        <f t="shared" si="0"/>
        <v>0</v>
      </c>
      <c r="N30" s="35">
        <f t="shared" si="0"/>
        <v>0</v>
      </c>
      <c r="O30" s="36">
        <f t="shared" si="1"/>
        <v>0</v>
      </c>
      <c r="P30" s="36">
        <f t="shared" si="1"/>
        <v>0</v>
      </c>
    </row>
    <row r="31" spans="1:16" ht="12.75" customHeight="1" x14ac:dyDescent="0.3">
      <c r="A31" s="92">
        <f t="shared" si="2"/>
        <v>19</v>
      </c>
      <c r="B31" s="127" t="s">
        <v>41</v>
      </c>
      <c r="C31" s="127"/>
      <c r="D31" s="127"/>
      <c r="E31" s="127"/>
      <c r="F31" s="40" t="s">
        <v>81</v>
      </c>
      <c r="G31" s="41"/>
      <c r="H31" s="42">
        <v>60</v>
      </c>
      <c r="I31" s="27">
        <v>540</v>
      </c>
      <c r="J31" s="35">
        <v>0</v>
      </c>
      <c r="K31" s="35">
        <v>0</v>
      </c>
      <c r="L31" s="33">
        <v>9.5</v>
      </c>
      <c r="M31" s="35">
        <f t="shared" si="0"/>
        <v>0</v>
      </c>
      <c r="N31" s="35">
        <f t="shared" si="0"/>
        <v>0</v>
      </c>
      <c r="O31" s="36">
        <f t="shared" si="1"/>
        <v>0</v>
      </c>
      <c r="P31" s="36">
        <f t="shared" si="1"/>
        <v>0</v>
      </c>
    </row>
    <row r="32" spans="1:16" ht="12.75" customHeight="1" x14ac:dyDescent="0.3">
      <c r="A32" s="92">
        <f t="shared" si="2"/>
        <v>20</v>
      </c>
      <c r="B32" s="127" t="s">
        <v>213</v>
      </c>
      <c r="C32" s="127"/>
      <c r="D32" s="127"/>
      <c r="E32" s="127"/>
      <c r="F32" s="40" t="s">
        <v>81</v>
      </c>
      <c r="G32" s="41"/>
      <c r="H32" s="42">
        <v>15</v>
      </c>
      <c r="I32" s="27">
        <v>135</v>
      </c>
      <c r="J32" s="35">
        <v>0</v>
      </c>
      <c r="K32" s="35">
        <v>0</v>
      </c>
      <c r="L32" s="33">
        <v>9.5</v>
      </c>
      <c r="M32" s="35">
        <f t="shared" si="0"/>
        <v>0</v>
      </c>
      <c r="N32" s="35">
        <f t="shared" si="0"/>
        <v>0</v>
      </c>
      <c r="O32" s="36">
        <f t="shared" si="1"/>
        <v>0</v>
      </c>
      <c r="P32" s="36">
        <f t="shared" si="1"/>
        <v>0</v>
      </c>
    </row>
    <row r="33" spans="1:16" ht="12.75" customHeight="1" x14ac:dyDescent="0.3">
      <c r="A33" s="92">
        <f t="shared" si="2"/>
        <v>21</v>
      </c>
      <c r="B33" s="155" t="s">
        <v>43</v>
      </c>
      <c r="C33" s="155"/>
      <c r="D33" s="155"/>
      <c r="E33" s="155"/>
      <c r="F33" s="40" t="s">
        <v>81</v>
      </c>
      <c r="G33" s="41"/>
      <c r="H33" s="42">
        <v>350</v>
      </c>
      <c r="I33" s="27">
        <v>3150</v>
      </c>
      <c r="J33" s="35">
        <v>0</v>
      </c>
      <c r="K33" s="35">
        <v>0</v>
      </c>
      <c r="L33" s="33">
        <v>9.5</v>
      </c>
      <c r="M33" s="35">
        <f t="shared" si="0"/>
        <v>0</v>
      </c>
      <c r="N33" s="35">
        <f t="shared" si="0"/>
        <v>0</v>
      </c>
      <c r="O33" s="36">
        <f t="shared" si="1"/>
        <v>0</v>
      </c>
      <c r="P33" s="36">
        <f t="shared" si="1"/>
        <v>0</v>
      </c>
    </row>
    <row r="34" spans="1:16" ht="12.75" customHeight="1" x14ac:dyDescent="0.3">
      <c r="A34" s="92">
        <f t="shared" si="2"/>
        <v>22</v>
      </c>
      <c r="B34" s="167" t="s">
        <v>252</v>
      </c>
      <c r="C34" s="167"/>
      <c r="D34" s="167"/>
      <c r="E34" s="167"/>
      <c r="F34" s="40" t="s">
        <v>81</v>
      </c>
      <c r="G34" s="41"/>
      <c r="H34" s="42">
        <v>350</v>
      </c>
      <c r="I34" s="27">
        <v>3150</v>
      </c>
      <c r="J34" s="35">
        <v>0</v>
      </c>
      <c r="K34" s="35">
        <v>0</v>
      </c>
      <c r="L34" s="33">
        <v>9.5</v>
      </c>
      <c r="M34" s="35">
        <f t="shared" si="0"/>
        <v>0</v>
      </c>
      <c r="N34" s="35">
        <f t="shared" si="0"/>
        <v>0</v>
      </c>
      <c r="O34" s="36">
        <f t="shared" si="1"/>
        <v>0</v>
      </c>
      <c r="P34" s="36">
        <f t="shared" si="1"/>
        <v>0</v>
      </c>
    </row>
    <row r="35" spans="1:16" ht="12.75" customHeight="1" x14ac:dyDescent="0.3">
      <c r="A35" s="92">
        <f t="shared" si="2"/>
        <v>23</v>
      </c>
      <c r="B35" s="155" t="s">
        <v>44</v>
      </c>
      <c r="C35" s="155"/>
      <c r="D35" s="155"/>
      <c r="E35" s="155"/>
      <c r="F35" s="40" t="s">
        <v>81</v>
      </c>
      <c r="G35" s="41"/>
      <c r="H35" s="42">
        <v>150</v>
      </c>
      <c r="I35" s="27">
        <v>1350</v>
      </c>
      <c r="J35" s="35">
        <v>0</v>
      </c>
      <c r="K35" s="35">
        <v>0</v>
      </c>
      <c r="L35" s="33">
        <v>9.5</v>
      </c>
      <c r="M35" s="35">
        <f t="shared" si="0"/>
        <v>0</v>
      </c>
      <c r="N35" s="35">
        <f t="shared" si="0"/>
        <v>0</v>
      </c>
      <c r="O35" s="36">
        <f t="shared" si="1"/>
        <v>0</v>
      </c>
      <c r="P35" s="36">
        <f t="shared" si="1"/>
        <v>0</v>
      </c>
    </row>
    <row r="36" spans="1:16" ht="12.75" customHeight="1" x14ac:dyDescent="0.3">
      <c r="A36" s="92">
        <f t="shared" si="2"/>
        <v>24</v>
      </c>
      <c r="B36" s="155" t="s">
        <v>45</v>
      </c>
      <c r="C36" s="155"/>
      <c r="D36" s="155"/>
      <c r="E36" s="155"/>
      <c r="F36" s="40" t="s">
        <v>81</v>
      </c>
      <c r="G36" s="41"/>
      <c r="H36" s="42">
        <v>30</v>
      </c>
      <c r="I36" s="27">
        <v>270</v>
      </c>
      <c r="J36" s="35">
        <v>0</v>
      </c>
      <c r="K36" s="35">
        <v>0</v>
      </c>
      <c r="L36" s="33">
        <v>9.5</v>
      </c>
      <c r="M36" s="35">
        <f t="shared" si="0"/>
        <v>0</v>
      </c>
      <c r="N36" s="35">
        <f t="shared" si="0"/>
        <v>0</v>
      </c>
      <c r="O36" s="36">
        <f t="shared" si="1"/>
        <v>0</v>
      </c>
      <c r="P36" s="36">
        <f t="shared" si="1"/>
        <v>0</v>
      </c>
    </row>
    <row r="37" spans="1:16" ht="12.75" customHeight="1" x14ac:dyDescent="0.3">
      <c r="A37" s="92">
        <f t="shared" si="2"/>
        <v>25</v>
      </c>
      <c r="B37" s="155" t="s">
        <v>46</v>
      </c>
      <c r="C37" s="155"/>
      <c r="D37" s="155"/>
      <c r="E37" s="155"/>
      <c r="F37" s="40" t="s">
        <v>81</v>
      </c>
      <c r="G37" s="41"/>
      <c r="H37" s="42">
        <v>270</v>
      </c>
      <c r="I37" s="27">
        <v>2430</v>
      </c>
      <c r="J37" s="35">
        <v>0</v>
      </c>
      <c r="K37" s="35">
        <v>0</v>
      </c>
      <c r="L37" s="33">
        <v>9.5</v>
      </c>
      <c r="M37" s="35">
        <f t="shared" si="0"/>
        <v>0</v>
      </c>
      <c r="N37" s="35">
        <f t="shared" si="0"/>
        <v>0</v>
      </c>
      <c r="O37" s="36">
        <f t="shared" si="1"/>
        <v>0</v>
      </c>
      <c r="P37" s="36">
        <f t="shared" si="1"/>
        <v>0</v>
      </c>
    </row>
    <row r="38" spans="1:16" ht="12.75" customHeight="1" x14ac:dyDescent="0.3">
      <c r="A38" s="92">
        <f t="shared" si="2"/>
        <v>26</v>
      </c>
      <c r="B38" s="155" t="s">
        <v>47</v>
      </c>
      <c r="C38" s="155"/>
      <c r="D38" s="155"/>
      <c r="E38" s="155"/>
      <c r="F38" s="40" t="s">
        <v>81</v>
      </c>
      <c r="G38" s="41"/>
      <c r="H38" s="42">
        <v>80</v>
      </c>
      <c r="I38" s="27">
        <v>720</v>
      </c>
      <c r="J38" s="35">
        <v>0</v>
      </c>
      <c r="K38" s="35">
        <v>0</v>
      </c>
      <c r="L38" s="33">
        <v>9.5</v>
      </c>
      <c r="M38" s="35">
        <f t="shared" si="0"/>
        <v>0</v>
      </c>
      <c r="N38" s="35">
        <f t="shared" si="0"/>
        <v>0</v>
      </c>
      <c r="O38" s="36">
        <f t="shared" si="1"/>
        <v>0</v>
      </c>
      <c r="P38" s="36">
        <f t="shared" si="1"/>
        <v>0</v>
      </c>
    </row>
    <row r="39" spans="1:16" ht="12.75" customHeight="1" x14ac:dyDescent="0.3">
      <c r="A39" s="92">
        <f t="shared" si="2"/>
        <v>27</v>
      </c>
      <c r="B39" s="155" t="s">
        <v>48</v>
      </c>
      <c r="C39" s="155"/>
      <c r="D39" s="155"/>
      <c r="E39" s="155"/>
      <c r="F39" s="40" t="s">
        <v>81</v>
      </c>
      <c r="G39" s="41"/>
      <c r="H39" s="42">
        <v>150</v>
      </c>
      <c r="I39" s="27">
        <v>1350</v>
      </c>
      <c r="J39" s="35">
        <v>0</v>
      </c>
      <c r="K39" s="35">
        <v>0</v>
      </c>
      <c r="L39" s="33">
        <v>9.5</v>
      </c>
      <c r="M39" s="35">
        <f t="shared" si="0"/>
        <v>0</v>
      </c>
      <c r="N39" s="35">
        <f t="shared" si="0"/>
        <v>0</v>
      </c>
      <c r="O39" s="36">
        <f t="shared" si="1"/>
        <v>0</v>
      </c>
      <c r="P39" s="36">
        <f t="shared" si="1"/>
        <v>0</v>
      </c>
    </row>
    <row r="40" spans="1:16" ht="12.75" customHeight="1" x14ac:dyDescent="0.3">
      <c r="A40" s="92">
        <f t="shared" si="2"/>
        <v>28</v>
      </c>
      <c r="B40" s="155" t="s">
        <v>49</v>
      </c>
      <c r="C40" s="155"/>
      <c r="D40" s="155"/>
      <c r="E40" s="155"/>
      <c r="F40" s="40" t="s">
        <v>81</v>
      </c>
      <c r="G40" s="41"/>
      <c r="H40" s="42">
        <v>80</v>
      </c>
      <c r="I40" s="27">
        <v>480</v>
      </c>
      <c r="J40" s="35">
        <v>0</v>
      </c>
      <c r="K40" s="35">
        <v>0</v>
      </c>
      <c r="L40" s="33">
        <v>9.5</v>
      </c>
      <c r="M40" s="35">
        <f t="shared" si="0"/>
        <v>0</v>
      </c>
      <c r="N40" s="35">
        <f t="shared" si="0"/>
        <v>0</v>
      </c>
      <c r="O40" s="36">
        <f t="shared" si="1"/>
        <v>0</v>
      </c>
      <c r="P40" s="36">
        <f t="shared" si="1"/>
        <v>0</v>
      </c>
    </row>
    <row r="41" spans="1:16" ht="12.75" customHeight="1" x14ac:dyDescent="0.3">
      <c r="A41" s="92">
        <f t="shared" si="2"/>
        <v>29</v>
      </c>
      <c r="B41" s="155" t="s">
        <v>50</v>
      </c>
      <c r="C41" s="155"/>
      <c r="D41" s="155"/>
      <c r="E41" s="155"/>
      <c r="F41" s="40" t="s">
        <v>81</v>
      </c>
      <c r="G41" s="41"/>
      <c r="H41" s="42">
        <v>240</v>
      </c>
      <c r="I41" s="27">
        <v>2160</v>
      </c>
      <c r="J41" s="35">
        <v>0</v>
      </c>
      <c r="K41" s="35">
        <v>0</v>
      </c>
      <c r="L41" s="33">
        <v>9.5</v>
      </c>
      <c r="M41" s="35">
        <f t="shared" si="0"/>
        <v>0</v>
      </c>
      <c r="N41" s="35">
        <f t="shared" si="0"/>
        <v>0</v>
      </c>
      <c r="O41" s="36">
        <f t="shared" si="1"/>
        <v>0</v>
      </c>
      <c r="P41" s="36">
        <f t="shared" si="1"/>
        <v>0</v>
      </c>
    </row>
    <row r="42" spans="1:16" ht="12.75" customHeight="1" x14ac:dyDescent="0.3">
      <c r="A42" s="92">
        <f t="shared" si="2"/>
        <v>30</v>
      </c>
      <c r="B42" s="155" t="s">
        <v>51</v>
      </c>
      <c r="C42" s="155"/>
      <c r="D42" s="155"/>
      <c r="E42" s="155"/>
      <c r="F42" s="40" t="s">
        <v>81</v>
      </c>
      <c r="G42" s="41"/>
      <c r="H42" s="42">
        <v>120</v>
      </c>
      <c r="I42" s="27">
        <v>720</v>
      </c>
      <c r="J42" s="35">
        <v>0</v>
      </c>
      <c r="K42" s="35">
        <v>0</v>
      </c>
      <c r="L42" s="33">
        <v>9.5</v>
      </c>
      <c r="M42" s="35">
        <f t="shared" si="0"/>
        <v>0</v>
      </c>
      <c r="N42" s="35">
        <f t="shared" si="0"/>
        <v>0</v>
      </c>
      <c r="O42" s="36">
        <f t="shared" si="1"/>
        <v>0</v>
      </c>
      <c r="P42" s="36">
        <f t="shared" si="1"/>
        <v>0</v>
      </c>
    </row>
    <row r="43" spans="1:16" ht="12.75" customHeight="1" x14ac:dyDescent="0.3">
      <c r="A43" s="92">
        <f t="shared" si="2"/>
        <v>31</v>
      </c>
      <c r="B43" s="155" t="s">
        <v>52</v>
      </c>
      <c r="C43" s="155"/>
      <c r="D43" s="155"/>
      <c r="E43" s="155"/>
      <c r="F43" s="40" t="s">
        <v>81</v>
      </c>
      <c r="G43" s="41"/>
      <c r="H43" s="42">
        <v>200</v>
      </c>
      <c r="I43" s="27">
        <v>2280</v>
      </c>
      <c r="J43" s="35">
        <v>0</v>
      </c>
      <c r="K43" s="35">
        <v>0</v>
      </c>
      <c r="L43" s="33">
        <v>9.5</v>
      </c>
      <c r="M43" s="35">
        <f t="shared" si="0"/>
        <v>0</v>
      </c>
      <c r="N43" s="35">
        <f t="shared" si="0"/>
        <v>0</v>
      </c>
      <c r="O43" s="36">
        <f t="shared" si="1"/>
        <v>0</v>
      </c>
      <c r="P43" s="36">
        <f t="shared" si="1"/>
        <v>0</v>
      </c>
    </row>
    <row r="44" spans="1:16" ht="12.75" customHeight="1" x14ac:dyDescent="0.3">
      <c r="A44" s="92">
        <f t="shared" si="2"/>
        <v>32</v>
      </c>
      <c r="B44" s="167" t="s">
        <v>214</v>
      </c>
      <c r="C44" s="167"/>
      <c r="D44" s="167"/>
      <c r="E44" s="167"/>
      <c r="F44" s="40" t="s">
        <v>81</v>
      </c>
      <c r="G44" s="41"/>
      <c r="H44" s="42">
        <v>80</v>
      </c>
      <c r="I44" s="27">
        <v>840</v>
      </c>
      <c r="J44" s="35">
        <v>0</v>
      </c>
      <c r="K44" s="35">
        <v>0</v>
      </c>
      <c r="L44" s="33">
        <v>9.5</v>
      </c>
      <c r="M44" s="35">
        <f t="shared" si="0"/>
        <v>0</v>
      </c>
      <c r="N44" s="35">
        <f t="shared" si="0"/>
        <v>0</v>
      </c>
      <c r="O44" s="36">
        <f t="shared" si="1"/>
        <v>0</v>
      </c>
      <c r="P44" s="36">
        <f t="shared" si="1"/>
        <v>0</v>
      </c>
    </row>
    <row r="45" spans="1:16" ht="12.75" customHeight="1" x14ac:dyDescent="0.3">
      <c r="A45" s="92">
        <f t="shared" si="2"/>
        <v>33</v>
      </c>
      <c r="B45" s="155" t="s">
        <v>53</v>
      </c>
      <c r="C45" s="155"/>
      <c r="D45" s="155"/>
      <c r="E45" s="155"/>
      <c r="F45" s="40" t="s">
        <v>81</v>
      </c>
      <c r="G45" s="41"/>
      <c r="H45" s="42">
        <v>50</v>
      </c>
      <c r="I45" s="27">
        <v>630</v>
      </c>
      <c r="J45" s="35">
        <v>0</v>
      </c>
      <c r="K45" s="35">
        <v>0</v>
      </c>
      <c r="L45" s="33">
        <v>9.5</v>
      </c>
      <c r="M45" s="35">
        <f t="shared" si="0"/>
        <v>0</v>
      </c>
      <c r="N45" s="35">
        <f t="shared" si="0"/>
        <v>0</v>
      </c>
      <c r="O45" s="36">
        <f t="shared" si="1"/>
        <v>0</v>
      </c>
      <c r="P45" s="36">
        <f t="shared" si="1"/>
        <v>0</v>
      </c>
    </row>
    <row r="46" spans="1:16" ht="12.75" customHeight="1" x14ac:dyDescent="0.3">
      <c r="A46" s="92">
        <f t="shared" si="2"/>
        <v>34</v>
      </c>
      <c r="B46" s="155" t="s">
        <v>54</v>
      </c>
      <c r="C46" s="155"/>
      <c r="D46" s="155"/>
      <c r="E46" s="155"/>
      <c r="F46" s="40" t="s">
        <v>81</v>
      </c>
      <c r="G46" s="41"/>
      <c r="H46" s="42">
        <v>50</v>
      </c>
      <c r="I46" s="27">
        <v>630</v>
      </c>
      <c r="J46" s="35">
        <v>0</v>
      </c>
      <c r="K46" s="35">
        <v>0</v>
      </c>
      <c r="L46" s="33">
        <v>9.5</v>
      </c>
      <c r="M46" s="35">
        <f t="shared" si="0"/>
        <v>0</v>
      </c>
      <c r="N46" s="35">
        <f t="shared" si="0"/>
        <v>0</v>
      </c>
      <c r="O46" s="36">
        <f t="shared" si="1"/>
        <v>0</v>
      </c>
      <c r="P46" s="36">
        <f t="shared" si="1"/>
        <v>0</v>
      </c>
    </row>
    <row r="47" spans="1:16" ht="12.75" customHeight="1" x14ac:dyDescent="0.3">
      <c r="A47" s="92">
        <f t="shared" si="2"/>
        <v>35</v>
      </c>
      <c r="B47" s="155" t="s">
        <v>55</v>
      </c>
      <c r="C47" s="155"/>
      <c r="D47" s="155"/>
      <c r="E47" s="155"/>
      <c r="F47" s="40" t="s">
        <v>81</v>
      </c>
      <c r="G47" s="41"/>
      <c r="H47" s="42">
        <v>100</v>
      </c>
      <c r="I47" s="27">
        <v>900</v>
      </c>
      <c r="J47" s="35">
        <v>0</v>
      </c>
      <c r="K47" s="35">
        <v>0</v>
      </c>
      <c r="L47" s="33">
        <v>9.5</v>
      </c>
      <c r="M47" s="35">
        <f t="shared" si="0"/>
        <v>0</v>
      </c>
      <c r="N47" s="35">
        <f t="shared" si="0"/>
        <v>0</v>
      </c>
      <c r="O47" s="36">
        <f t="shared" si="1"/>
        <v>0</v>
      </c>
      <c r="P47" s="36">
        <f t="shared" si="1"/>
        <v>0</v>
      </c>
    </row>
    <row r="48" spans="1:16" ht="12.75" customHeight="1" x14ac:dyDescent="0.3">
      <c r="A48" s="92">
        <f t="shared" si="2"/>
        <v>36</v>
      </c>
      <c r="B48" s="155" t="s">
        <v>56</v>
      </c>
      <c r="C48" s="155"/>
      <c r="D48" s="155"/>
      <c r="E48" s="155"/>
      <c r="F48" s="40" t="s">
        <v>81</v>
      </c>
      <c r="G48" s="41"/>
      <c r="H48" s="42">
        <v>15</v>
      </c>
      <c r="I48" s="27">
        <v>135</v>
      </c>
      <c r="J48" s="35">
        <v>0</v>
      </c>
      <c r="K48" s="35">
        <v>0</v>
      </c>
      <c r="L48" s="33">
        <v>9.5</v>
      </c>
      <c r="M48" s="35">
        <f t="shared" si="0"/>
        <v>0</v>
      </c>
      <c r="N48" s="35">
        <f t="shared" si="0"/>
        <v>0</v>
      </c>
      <c r="O48" s="36">
        <f t="shared" si="1"/>
        <v>0</v>
      </c>
      <c r="P48" s="36">
        <f t="shared" si="1"/>
        <v>0</v>
      </c>
    </row>
    <row r="49" spans="1:16" ht="12.75" customHeight="1" x14ac:dyDescent="0.3">
      <c r="A49" s="92">
        <f t="shared" si="2"/>
        <v>37</v>
      </c>
      <c r="B49" s="164" t="s">
        <v>219</v>
      </c>
      <c r="C49" s="165"/>
      <c r="D49" s="165"/>
      <c r="E49" s="166"/>
      <c r="F49" s="40" t="s">
        <v>81</v>
      </c>
      <c r="G49" s="41"/>
      <c r="H49" s="42">
        <v>20</v>
      </c>
      <c r="I49" s="27">
        <v>210</v>
      </c>
      <c r="J49" s="35">
        <v>0</v>
      </c>
      <c r="K49" s="35">
        <v>0</v>
      </c>
      <c r="L49" s="33">
        <v>9.5</v>
      </c>
      <c r="M49" s="35">
        <f t="shared" si="0"/>
        <v>0</v>
      </c>
      <c r="N49" s="35">
        <f t="shared" si="0"/>
        <v>0</v>
      </c>
      <c r="O49" s="36">
        <f t="shared" si="1"/>
        <v>0</v>
      </c>
      <c r="P49" s="36">
        <f t="shared" si="1"/>
        <v>0</v>
      </c>
    </row>
    <row r="50" spans="1:16" ht="12.75" customHeight="1" x14ac:dyDescent="0.3">
      <c r="A50" s="92">
        <f t="shared" si="2"/>
        <v>38</v>
      </c>
      <c r="B50" s="155" t="s">
        <v>229</v>
      </c>
      <c r="C50" s="155"/>
      <c r="D50" s="155"/>
      <c r="E50" s="155"/>
      <c r="F50" s="40" t="s">
        <v>81</v>
      </c>
      <c r="G50" s="41"/>
      <c r="H50" s="42">
        <v>80</v>
      </c>
      <c r="I50" s="27">
        <v>720</v>
      </c>
      <c r="J50" s="35">
        <v>0</v>
      </c>
      <c r="K50" s="35">
        <v>0</v>
      </c>
      <c r="L50" s="33">
        <v>9.5</v>
      </c>
      <c r="M50" s="35">
        <f t="shared" si="0"/>
        <v>0</v>
      </c>
      <c r="N50" s="35">
        <f t="shared" si="0"/>
        <v>0</v>
      </c>
      <c r="O50" s="36">
        <f t="shared" si="1"/>
        <v>0</v>
      </c>
      <c r="P50" s="36">
        <f t="shared" si="1"/>
        <v>0</v>
      </c>
    </row>
    <row r="51" spans="1:16" ht="12.75" customHeight="1" x14ac:dyDescent="0.3">
      <c r="A51" s="92">
        <f t="shared" si="2"/>
        <v>39</v>
      </c>
      <c r="B51" s="127" t="s">
        <v>57</v>
      </c>
      <c r="C51" s="127"/>
      <c r="D51" s="127"/>
      <c r="E51" s="127"/>
      <c r="F51" s="40" t="s">
        <v>81</v>
      </c>
      <c r="G51" s="41"/>
      <c r="H51" s="42">
        <v>30</v>
      </c>
      <c r="I51" s="27">
        <v>390</v>
      </c>
      <c r="J51" s="35">
        <v>0</v>
      </c>
      <c r="K51" s="35">
        <v>0</v>
      </c>
      <c r="L51" s="33">
        <v>9.5</v>
      </c>
      <c r="M51" s="35">
        <f t="shared" si="0"/>
        <v>0</v>
      </c>
      <c r="N51" s="35">
        <f t="shared" si="0"/>
        <v>0</v>
      </c>
      <c r="O51" s="36">
        <f t="shared" si="1"/>
        <v>0</v>
      </c>
      <c r="P51" s="36">
        <f t="shared" si="1"/>
        <v>0</v>
      </c>
    </row>
    <row r="52" spans="1:16" ht="12.75" customHeight="1" x14ac:dyDescent="0.3">
      <c r="A52" s="92">
        <f t="shared" si="2"/>
        <v>40</v>
      </c>
      <c r="B52" s="127" t="s">
        <v>58</v>
      </c>
      <c r="C52" s="127"/>
      <c r="D52" s="127"/>
      <c r="E52" s="127"/>
      <c r="F52" s="40" t="s">
        <v>81</v>
      </c>
      <c r="G52" s="41"/>
      <c r="H52" s="42">
        <v>50</v>
      </c>
      <c r="I52" s="27">
        <v>450</v>
      </c>
      <c r="J52" s="35">
        <v>0</v>
      </c>
      <c r="K52" s="35">
        <v>0</v>
      </c>
      <c r="L52" s="33">
        <v>9.5</v>
      </c>
      <c r="M52" s="35">
        <f t="shared" si="0"/>
        <v>0</v>
      </c>
      <c r="N52" s="35">
        <f t="shared" si="0"/>
        <v>0</v>
      </c>
      <c r="O52" s="36">
        <f t="shared" si="1"/>
        <v>0</v>
      </c>
      <c r="P52" s="36">
        <f t="shared" si="1"/>
        <v>0</v>
      </c>
    </row>
    <row r="53" spans="1:16" ht="12.75" customHeight="1" x14ac:dyDescent="0.3">
      <c r="A53" s="92">
        <f t="shared" si="2"/>
        <v>41</v>
      </c>
      <c r="B53" s="127" t="s">
        <v>59</v>
      </c>
      <c r="C53" s="127"/>
      <c r="D53" s="127"/>
      <c r="E53" s="127"/>
      <c r="F53" s="40" t="s">
        <v>81</v>
      </c>
      <c r="G53" s="41"/>
      <c r="H53" s="42">
        <v>30</v>
      </c>
      <c r="I53" s="27">
        <v>270</v>
      </c>
      <c r="J53" s="35">
        <v>0</v>
      </c>
      <c r="K53" s="35">
        <v>0</v>
      </c>
      <c r="L53" s="33">
        <v>9.5</v>
      </c>
      <c r="M53" s="35">
        <f t="shared" si="0"/>
        <v>0</v>
      </c>
      <c r="N53" s="35">
        <f t="shared" si="0"/>
        <v>0</v>
      </c>
      <c r="O53" s="36">
        <f t="shared" si="1"/>
        <v>0</v>
      </c>
      <c r="P53" s="36">
        <f t="shared" si="1"/>
        <v>0</v>
      </c>
    </row>
    <row r="54" spans="1:16" ht="12.75" customHeight="1" x14ac:dyDescent="0.3">
      <c r="A54" s="92">
        <f t="shared" si="2"/>
        <v>42</v>
      </c>
      <c r="B54" s="127" t="s">
        <v>60</v>
      </c>
      <c r="C54" s="127"/>
      <c r="D54" s="127"/>
      <c r="E54" s="127"/>
      <c r="F54" s="40" t="s">
        <v>81</v>
      </c>
      <c r="G54" s="41"/>
      <c r="H54" s="42">
        <v>150</v>
      </c>
      <c r="I54" s="27">
        <v>930</v>
      </c>
      <c r="J54" s="35">
        <v>0</v>
      </c>
      <c r="K54" s="35">
        <v>0</v>
      </c>
      <c r="L54" s="33">
        <v>9.5</v>
      </c>
      <c r="M54" s="35">
        <f t="shared" si="0"/>
        <v>0</v>
      </c>
      <c r="N54" s="35">
        <f t="shared" si="0"/>
        <v>0</v>
      </c>
      <c r="O54" s="36">
        <f t="shared" si="1"/>
        <v>0</v>
      </c>
      <c r="P54" s="36">
        <f t="shared" si="1"/>
        <v>0</v>
      </c>
    </row>
    <row r="55" spans="1:16" ht="12.75" customHeight="1" x14ac:dyDescent="0.3">
      <c r="A55" s="92">
        <f t="shared" si="2"/>
        <v>43</v>
      </c>
      <c r="B55" s="156" t="s">
        <v>134</v>
      </c>
      <c r="C55" s="156"/>
      <c r="D55" s="156"/>
      <c r="E55" s="156"/>
      <c r="F55" s="40" t="s">
        <v>81</v>
      </c>
      <c r="G55" s="41"/>
      <c r="H55" s="42">
        <v>50</v>
      </c>
      <c r="I55" s="27">
        <v>450</v>
      </c>
      <c r="J55" s="35">
        <v>0</v>
      </c>
      <c r="K55" s="35">
        <v>0</v>
      </c>
      <c r="L55" s="33">
        <v>9.5</v>
      </c>
      <c r="M55" s="35">
        <f t="shared" si="0"/>
        <v>0</v>
      </c>
      <c r="N55" s="35">
        <f t="shared" si="0"/>
        <v>0</v>
      </c>
      <c r="O55" s="36">
        <f t="shared" si="1"/>
        <v>0</v>
      </c>
      <c r="P55" s="36">
        <f t="shared" si="1"/>
        <v>0</v>
      </c>
    </row>
    <row r="56" spans="1:16" ht="12.75" customHeight="1" x14ac:dyDescent="0.3">
      <c r="A56" s="92">
        <f t="shared" si="2"/>
        <v>44</v>
      </c>
      <c r="B56" s="156" t="s">
        <v>135</v>
      </c>
      <c r="C56" s="156"/>
      <c r="D56" s="156"/>
      <c r="E56" s="156"/>
      <c r="F56" s="40" t="s">
        <v>81</v>
      </c>
      <c r="G56" s="41"/>
      <c r="H56" s="42">
        <v>60</v>
      </c>
      <c r="I56" s="27">
        <v>510</v>
      </c>
      <c r="J56" s="35">
        <v>0</v>
      </c>
      <c r="K56" s="35">
        <v>0</v>
      </c>
      <c r="L56" s="33">
        <v>9.5</v>
      </c>
      <c r="M56" s="35">
        <f t="shared" si="0"/>
        <v>0</v>
      </c>
      <c r="N56" s="35">
        <f t="shared" si="0"/>
        <v>0</v>
      </c>
      <c r="O56" s="36">
        <f t="shared" si="1"/>
        <v>0</v>
      </c>
      <c r="P56" s="36">
        <f t="shared" si="1"/>
        <v>0</v>
      </c>
    </row>
    <row r="57" spans="1:16" ht="12.75" customHeight="1" x14ac:dyDescent="0.3">
      <c r="A57" s="95"/>
      <c r="B57" s="161" t="s">
        <v>80</v>
      </c>
      <c r="C57" s="162"/>
      <c r="D57" s="162"/>
      <c r="E57" s="163"/>
      <c r="F57" s="63"/>
      <c r="G57" s="63"/>
      <c r="H57" s="63"/>
      <c r="I57" s="63"/>
      <c r="J57" s="63"/>
      <c r="K57" s="63"/>
      <c r="L57" s="63"/>
      <c r="M57" s="63"/>
      <c r="N57" s="63"/>
      <c r="O57" s="96">
        <f>SUM(O13:O56)</f>
        <v>0</v>
      </c>
      <c r="P57" s="64">
        <f>SUM(P13:P56)</f>
        <v>0</v>
      </c>
    </row>
    <row r="58" spans="1:16" ht="12.75" customHeight="1" x14ac:dyDescent="0.3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</row>
    <row r="59" spans="1:16" ht="12.75" customHeight="1" x14ac:dyDescent="0.3">
      <c r="A59" s="11" t="s">
        <v>124</v>
      </c>
      <c r="B59" s="11"/>
      <c r="C59" s="11"/>
      <c r="D59" s="11"/>
      <c r="E59" s="11"/>
      <c r="F59" s="11"/>
      <c r="G59" s="11"/>
      <c r="H59" s="11"/>
      <c r="I59" s="11"/>
      <c r="J59" s="18"/>
      <c r="K59" s="18"/>
      <c r="L59" s="18"/>
      <c r="M59" s="18"/>
      <c r="N59" s="18"/>
      <c r="O59" s="18"/>
      <c r="P59" s="18"/>
    </row>
    <row r="60" spans="1:16" ht="12.75" customHeight="1" x14ac:dyDescent="0.3">
      <c r="A60" s="11" t="s">
        <v>176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</row>
    <row r="61" spans="1:16" ht="12.75" customHeight="1" x14ac:dyDescent="0.3">
      <c r="A61" s="11" t="s">
        <v>175</v>
      </c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</row>
    <row r="62" spans="1:16" ht="12.75" customHeight="1" x14ac:dyDescent="0.3">
      <c r="A62" s="43" t="s">
        <v>319</v>
      </c>
      <c r="B62" s="11"/>
      <c r="C62" s="11"/>
      <c r="D62" s="11"/>
      <c r="E62" s="11"/>
      <c r="F62" s="11"/>
      <c r="G62" s="11"/>
      <c r="H62" s="18"/>
      <c r="I62" s="11"/>
      <c r="J62" s="11"/>
      <c r="K62" s="11"/>
      <c r="L62" s="11"/>
      <c r="M62" s="11"/>
      <c r="N62" s="11"/>
      <c r="O62" s="11"/>
      <c r="P62" s="11"/>
    </row>
    <row r="63" spans="1:16" ht="12.75" customHeight="1" x14ac:dyDescent="0.3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</row>
    <row r="64" spans="1:16" ht="12.75" customHeight="1" x14ac:dyDescent="0.3">
      <c r="A64" s="97"/>
      <c r="B64" s="98"/>
      <c r="C64" s="98"/>
      <c r="D64" s="98"/>
      <c r="E64" s="98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</row>
    <row r="65" spans="1:16" ht="12.75" customHeight="1" x14ac:dyDescent="0.3">
      <c r="A65" s="44" t="s">
        <v>367</v>
      </c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</row>
    <row r="66" spans="1:16" ht="12.75" customHeight="1" x14ac:dyDescent="0.3">
      <c r="A66" s="44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</row>
    <row r="67" spans="1:16" ht="12.75" customHeight="1" x14ac:dyDescent="0.3">
      <c r="A67" s="44" t="s">
        <v>418</v>
      </c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</row>
    <row r="68" spans="1:16" ht="12.75" customHeight="1" x14ac:dyDescent="0.3">
      <c r="A68" s="44" t="s">
        <v>419</v>
      </c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</row>
    <row r="69" spans="1:16" ht="12.75" customHeight="1" x14ac:dyDescent="0.3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</row>
    <row r="70" spans="1:16" ht="12.75" customHeight="1" x14ac:dyDescent="0.3">
      <c r="A70" s="11" t="s">
        <v>83</v>
      </c>
      <c r="B70" s="11"/>
      <c r="C70" s="11"/>
      <c r="D70" s="11"/>
      <c r="E70" s="11"/>
      <c r="F70" s="11"/>
      <c r="G70" s="12" t="s">
        <v>84</v>
      </c>
      <c r="H70" s="11"/>
      <c r="I70" s="11"/>
      <c r="J70" s="11"/>
      <c r="K70" s="11"/>
      <c r="L70" s="11" t="s">
        <v>85</v>
      </c>
      <c r="M70" s="11"/>
    </row>
  </sheetData>
  <sheetProtection algorithmName="SHA-512" hashValue="WRi2X8qTVH+SfsBWhJuPxJn5Cma5TI2XN9mt4puhv+S0TEI8Igl5XeFD9nSD1fUdg1M3elt+UFt/aa0Gv+Z6jg==" saltValue="XrerzxEJdNfgpxBmq3VKhw==" spinCount="100000" sheet="1"/>
  <protectedRanges>
    <protectedRange sqref="J13:K56" name="Range3"/>
    <protectedRange sqref="G13:G56" name="Range2"/>
    <protectedRange sqref="C4:D5" name="Range1"/>
    <protectedRange sqref="C70" name="Range4_1"/>
  </protectedRanges>
  <mergeCells count="47">
    <mergeCell ref="B16:E16"/>
    <mergeCell ref="B10:E10"/>
    <mergeCell ref="C11:F11"/>
    <mergeCell ref="B13:E13"/>
    <mergeCell ref="B14:E14"/>
    <mergeCell ref="B15:E15"/>
    <mergeCell ref="B28:E28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40:E40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52:E52"/>
    <mergeCell ref="B41:E41"/>
    <mergeCell ref="B42:E42"/>
    <mergeCell ref="B43:E43"/>
    <mergeCell ref="B44:E44"/>
    <mergeCell ref="B45:E45"/>
    <mergeCell ref="B46:E46"/>
    <mergeCell ref="B47:E47"/>
    <mergeCell ref="B48:E48"/>
    <mergeCell ref="B49:E49"/>
    <mergeCell ref="B50:E50"/>
    <mergeCell ref="B51:E51"/>
    <mergeCell ref="B57:E57"/>
    <mergeCell ref="B53:E53"/>
    <mergeCell ref="B54:E54"/>
    <mergeCell ref="B55:E55"/>
    <mergeCell ref="B56:E56"/>
  </mergeCells>
  <pageMargins left="0.75" right="0.75" top="1" bottom="1" header="0" footer="0"/>
  <pageSetup paperSize="9" scale="67" orientation="landscape" r:id="rId1"/>
  <headerFooter alignWithMargins="0">
    <oddFooter>&amp;C&amp;"Bookman Old Style,Navadno"&amp;8Stran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zoomScale="110" zoomScaleNormal="110" workbookViewId="0">
      <selection activeCell="J25" sqref="J25"/>
    </sheetView>
  </sheetViews>
  <sheetFormatPr defaultRowHeight="12.75" customHeight="1" x14ac:dyDescent="0.3"/>
  <cols>
    <col min="1" max="1" width="5.28515625" style="10" customWidth="1"/>
    <col min="2" max="4" width="9.140625" style="10"/>
    <col min="5" max="5" width="7.85546875" style="10" customWidth="1"/>
    <col min="6" max="6" width="4.5703125" style="10" customWidth="1"/>
    <col min="7" max="7" width="37.85546875" style="10" customWidth="1"/>
    <col min="8" max="9" width="9.140625" style="10"/>
    <col min="10" max="11" width="13.7109375" style="10" customWidth="1"/>
    <col min="12" max="12" width="7.5703125" style="10" customWidth="1"/>
    <col min="13" max="15" width="11.85546875" style="10" customWidth="1"/>
    <col min="16" max="16" width="12.7109375" style="10" customWidth="1"/>
    <col min="17" max="256" width="9.140625" style="10"/>
    <col min="257" max="257" width="5.28515625" style="10" customWidth="1"/>
    <col min="258" max="260" width="9.140625" style="10"/>
    <col min="261" max="261" width="7.85546875" style="10" customWidth="1"/>
    <col min="262" max="262" width="4.5703125" style="10" customWidth="1"/>
    <col min="263" max="263" width="37.85546875" style="10" customWidth="1"/>
    <col min="264" max="265" width="9.140625" style="10"/>
    <col min="266" max="267" width="13.7109375" style="10" customWidth="1"/>
    <col min="268" max="268" width="7.5703125" style="10" customWidth="1"/>
    <col min="269" max="271" width="11.85546875" style="10" customWidth="1"/>
    <col min="272" max="272" width="12.7109375" style="10" customWidth="1"/>
    <col min="273" max="512" width="9.140625" style="10"/>
    <col min="513" max="513" width="5.28515625" style="10" customWidth="1"/>
    <col min="514" max="516" width="9.140625" style="10"/>
    <col min="517" max="517" width="7.85546875" style="10" customWidth="1"/>
    <col min="518" max="518" width="4.5703125" style="10" customWidth="1"/>
    <col min="519" max="519" width="37.85546875" style="10" customWidth="1"/>
    <col min="520" max="521" width="9.140625" style="10"/>
    <col min="522" max="523" width="13.7109375" style="10" customWidth="1"/>
    <col min="524" max="524" width="7.5703125" style="10" customWidth="1"/>
    <col min="525" max="527" width="11.85546875" style="10" customWidth="1"/>
    <col min="528" max="528" width="12.7109375" style="10" customWidth="1"/>
    <col min="529" max="768" width="9.140625" style="10"/>
    <col min="769" max="769" width="5.28515625" style="10" customWidth="1"/>
    <col min="770" max="772" width="9.140625" style="10"/>
    <col min="773" max="773" width="7.85546875" style="10" customWidth="1"/>
    <col min="774" max="774" width="4.5703125" style="10" customWidth="1"/>
    <col min="775" max="775" width="37.85546875" style="10" customWidth="1"/>
    <col min="776" max="777" width="9.140625" style="10"/>
    <col min="778" max="779" width="13.7109375" style="10" customWidth="1"/>
    <col min="780" max="780" width="7.5703125" style="10" customWidth="1"/>
    <col min="781" max="783" width="11.85546875" style="10" customWidth="1"/>
    <col min="784" max="784" width="12.7109375" style="10" customWidth="1"/>
    <col min="785" max="1024" width="9.140625" style="10"/>
    <col min="1025" max="1025" width="5.28515625" style="10" customWidth="1"/>
    <col min="1026" max="1028" width="9.140625" style="10"/>
    <col min="1029" max="1029" width="7.85546875" style="10" customWidth="1"/>
    <col min="1030" max="1030" width="4.5703125" style="10" customWidth="1"/>
    <col min="1031" max="1031" width="37.85546875" style="10" customWidth="1"/>
    <col min="1032" max="1033" width="9.140625" style="10"/>
    <col min="1034" max="1035" width="13.7109375" style="10" customWidth="1"/>
    <col min="1036" max="1036" width="7.5703125" style="10" customWidth="1"/>
    <col min="1037" max="1039" width="11.85546875" style="10" customWidth="1"/>
    <col min="1040" max="1040" width="12.7109375" style="10" customWidth="1"/>
    <col min="1041" max="1280" width="9.140625" style="10"/>
    <col min="1281" max="1281" width="5.28515625" style="10" customWidth="1"/>
    <col min="1282" max="1284" width="9.140625" style="10"/>
    <col min="1285" max="1285" width="7.85546875" style="10" customWidth="1"/>
    <col min="1286" max="1286" width="4.5703125" style="10" customWidth="1"/>
    <col min="1287" max="1287" width="37.85546875" style="10" customWidth="1"/>
    <col min="1288" max="1289" width="9.140625" style="10"/>
    <col min="1290" max="1291" width="13.7109375" style="10" customWidth="1"/>
    <col min="1292" max="1292" width="7.5703125" style="10" customWidth="1"/>
    <col min="1293" max="1295" width="11.85546875" style="10" customWidth="1"/>
    <col min="1296" max="1296" width="12.7109375" style="10" customWidth="1"/>
    <col min="1297" max="1536" width="9.140625" style="10"/>
    <col min="1537" max="1537" width="5.28515625" style="10" customWidth="1"/>
    <col min="1538" max="1540" width="9.140625" style="10"/>
    <col min="1541" max="1541" width="7.85546875" style="10" customWidth="1"/>
    <col min="1542" max="1542" width="4.5703125" style="10" customWidth="1"/>
    <col min="1543" max="1543" width="37.85546875" style="10" customWidth="1"/>
    <col min="1544" max="1545" width="9.140625" style="10"/>
    <col min="1546" max="1547" width="13.7109375" style="10" customWidth="1"/>
    <col min="1548" max="1548" width="7.5703125" style="10" customWidth="1"/>
    <col min="1549" max="1551" width="11.85546875" style="10" customWidth="1"/>
    <col min="1552" max="1552" width="12.7109375" style="10" customWidth="1"/>
    <col min="1553" max="1792" width="9.140625" style="10"/>
    <col min="1793" max="1793" width="5.28515625" style="10" customWidth="1"/>
    <col min="1794" max="1796" width="9.140625" style="10"/>
    <col min="1797" max="1797" width="7.85546875" style="10" customWidth="1"/>
    <col min="1798" max="1798" width="4.5703125" style="10" customWidth="1"/>
    <col min="1799" max="1799" width="37.85546875" style="10" customWidth="1"/>
    <col min="1800" max="1801" width="9.140625" style="10"/>
    <col min="1802" max="1803" width="13.7109375" style="10" customWidth="1"/>
    <col min="1804" max="1804" width="7.5703125" style="10" customWidth="1"/>
    <col min="1805" max="1807" width="11.85546875" style="10" customWidth="1"/>
    <col min="1808" max="1808" width="12.7109375" style="10" customWidth="1"/>
    <col min="1809" max="2048" width="9.140625" style="10"/>
    <col min="2049" max="2049" width="5.28515625" style="10" customWidth="1"/>
    <col min="2050" max="2052" width="9.140625" style="10"/>
    <col min="2053" max="2053" width="7.85546875" style="10" customWidth="1"/>
    <col min="2054" max="2054" width="4.5703125" style="10" customWidth="1"/>
    <col min="2055" max="2055" width="37.85546875" style="10" customWidth="1"/>
    <col min="2056" max="2057" width="9.140625" style="10"/>
    <col min="2058" max="2059" width="13.7109375" style="10" customWidth="1"/>
    <col min="2060" max="2060" width="7.5703125" style="10" customWidth="1"/>
    <col min="2061" max="2063" width="11.85546875" style="10" customWidth="1"/>
    <col min="2064" max="2064" width="12.7109375" style="10" customWidth="1"/>
    <col min="2065" max="2304" width="9.140625" style="10"/>
    <col min="2305" max="2305" width="5.28515625" style="10" customWidth="1"/>
    <col min="2306" max="2308" width="9.140625" style="10"/>
    <col min="2309" max="2309" width="7.85546875" style="10" customWidth="1"/>
    <col min="2310" max="2310" width="4.5703125" style="10" customWidth="1"/>
    <col min="2311" max="2311" width="37.85546875" style="10" customWidth="1"/>
    <col min="2312" max="2313" width="9.140625" style="10"/>
    <col min="2314" max="2315" width="13.7109375" style="10" customWidth="1"/>
    <col min="2316" max="2316" width="7.5703125" style="10" customWidth="1"/>
    <col min="2317" max="2319" width="11.85546875" style="10" customWidth="1"/>
    <col min="2320" max="2320" width="12.7109375" style="10" customWidth="1"/>
    <col min="2321" max="2560" width="9.140625" style="10"/>
    <col min="2561" max="2561" width="5.28515625" style="10" customWidth="1"/>
    <col min="2562" max="2564" width="9.140625" style="10"/>
    <col min="2565" max="2565" width="7.85546875" style="10" customWidth="1"/>
    <col min="2566" max="2566" width="4.5703125" style="10" customWidth="1"/>
    <col min="2567" max="2567" width="37.85546875" style="10" customWidth="1"/>
    <col min="2568" max="2569" width="9.140625" style="10"/>
    <col min="2570" max="2571" width="13.7109375" style="10" customWidth="1"/>
    <col min="2572" max="2572" width="7.5703125" style="10" customWidth="1"/>
    <col min="2573" max="2575" width="11.85546875" style="10" customWidth="1"/>
    <col min="2576" max="2576" width="12.7109375" style="10" customWidth="1"/>
    <col min="2577" max="2816" width="9.140625" style="10"/>
    <col min="2817" max="2817" width="5.28515625" style="10" customWidth="1"/>
    <col min="2818" max="2820" width="9.140625" style="10"/>
    <col min="2821" max="2821" width="7.85546875" style="10" customWidth="1"/>
    <col min="2822" max="2822" width="4.5703125" style="10" customWidth="1"/>
    <col min="2823" max="2823" width="37.85546875" style="10" customWidth="1"/>
    <col min="2824" max="2825" width="9.140625" style="10"/>
    <col min="2826" max="2827" width="13.7109375" style="10" customWidth="1"/>
    <col min="2828" max="2828" width="7.5703125" style="10" customWidth="1"/>
    <col min="2829" max="2831" width="11.85546875" style="10" customWidth="1"/>
    <col min="2832" max="2832" width="12.7109375" style="10" customWidth="1"/>
    <col min="2833" max="3072" width="9.140625" style="10"/>
    <col min="3073" max="3073" width="5.28515625" style="10" customWidth="1"/>
    <col min="3074" max="3076" width="9.140625" style="10"/>
    <col min="3077" max="3077" width="7.85546875" style="10" customWidth="1"/>
    <col min="3078" max="3078" width="4.5703125" style="10" customWidth="1"/>
    <col min="3079" max="3079" width="37.85546875" style="10" customWidth="1"/>
    <col min="3080" max="3081" width="9.140625" style="10"/>
    <col min="3082" max="3083" width="13.7109375" style="10" customWidth="1"/>
    <col min="3084" max="3084" width="7.5703125" style="10" customWidth="1"/>
    <col min="3085" max="3087" width="11.85546875" style="10" customWidth="1"/>
    <col min="3088" max="3088" width="12.7109375" style="10" customWidth="1"/>
    <col min="3089" max="3328" width="9.140625" style="10"/>
    <col min="3329" max="3329" width="5.28515625" style="10" customWidth="1"/>
    <col min="3330" max="3332" width="9.140625" style="10"/>
    <col min="3333" max="3333" width="7.85546875" style="10" customWidth="1"/>
    <col min="3334" max="3334" width="4.5703125" style="10" customWidth="1"/>
    <col min="3335" max="3335" width="37.85546875" style="10" customWidth="1"/>
    <col min="3336" max="3337" width="9.140625" style="10"/>
    <col min="3338" max="3339" width="13.7109375" style="10" customWidth="1"/>
    <col min="3340" max="3340" width="7.5703125" style="10" customWidth="1"/>
    <col min="3341" max="3343" width="11.85546875" style="10" customWidth="1"/>
    <col min="3344" max="3344" width="12.7109375" style="10" customWidth="1"/>
    <col min="3345" max="3584" width="9.140625" style="10"/>
    <col min="3585" max="3585" width="5.28515625" style="10" customWidth="1"/>
    <col min="3586" max="3588" width="9.140625" style="10"/>
    <col min="3589" max="3589" width="7.85546875" style="10" customWidth="1"/>
    <col min="3590" max="3590" width="4.5703125" style="10" customWidth="1"/>
    <col min="3591" max="3591" width="37.85546875" style="10" customWidth="1"/>
    <col min="3592" max="3593" width="9.140625" style="10"/>
    <col min="3594" max="3595" width="13.7109375" style="10" customWidth="1"/>
    <col min="3596" max="3596" width="7.5703125" style="10" customWidth="1"/>
    <col min="3597" max="3599" width="11.85546875" style="10" customWidth="1"/>
    <col min="3600" max="3600" width="12.7109375" style="10" customWidth="1"/>
    <col min="3601" max="3840" width="9.140625" style="10"/>
    <col min="3841" max="3841" width="5.28515625" style="10" customWidth="1"/>
    <col min="3842" max="3844" width="9.140625" style="10"/>
    <col min="3845" max="3845" width="7.85546875" style="10" customWidth="1"/>
    <col min="3846" max="3846" width="4.5703125" style="10" customWidth="1"/>
    <col min="3847" max="3847" width="37.85546875" style="10" customWidth="1"/>
    <col min="3848" max="3849" width="9.140625" style="10"/>
    <col min="3850" max="3851" width="13.7109375" style="10" customWidth="1"/>
    <col min="3852" max="3852" width="7.5703125" style="10" customWidth="1"/>
    <col min="3853" max="3855" width="11.85546875" style="10" customWidth="1"/>
    <col min="3856" max="3856" width="12.7109375" style="10" customWidth="1"/>
    <col min="3857" max="4096" width="9.140625" style="10"/>
    <col min="4097" max="4097" width="5.28515625" style="10" customWidth="1"/>
    <col min="4098" max="4100" width="9.140625" style="10"/>
    <col min="4101" max="4101" width="7.85546875" style="10" customWidth="1"/>
    <col min="4102" max="4102" width="4.5703125" style="10" customWidth="1"/>
    <col min="4103" max="4103" width="37.85546875" style="10" customWidth="1"/>
    <col min="4104" max="4105" width="9.140625" style="10"/>
    <col min="4106" max="4107" width="13.7109375" style="10" customWidth="1"/>
    <col min="4108" max="4108" width="7.5703125" style="10" customWidth="1"/>
    <col min="4109" max="4111" width="11.85546875" style="10" customWidth="1"/>
    <col min="4112" max="4112" width="12.7109375" style="10" customWidth="1"/>
    <col min="4113" max="4352" width="9.140625" style="10"/>
    <col min="4353" max="4353" width="5.28515625" style="10" customWidth="1"/>
    <col min="4354" max="4356" width="9.140625" style="10"/>
    <col min="4357" max="4357" width="7.85546875" style="10" customWidth="1"/>
    <col min="4358" max="4358" width="4.5703125" style="10" customWidth="1"/>
    <col min="4359" max="4359" width="37.85546875" style="10" customWidth="1"/>
    <col min="4360" max="4361" width="9.140625" style="10"/>
    <col min="4362" max="4363" width="13.7109375" style="10" customWidth="1"/>
    <col min="4364" max="4364" width="7.5703125" style="10" customWidth="1"/>
    <col min="4365" max="4367" width="11.85546875" style="10" customWidth="1"/>
    <col min="4368" max="4368" width="12.7109375" style="10" customWidth="1"/>
    <col min="4369" max="4608" width="9.140625" style="10"/>
    <col min="4609" max="4609" width="5.28515625" style="10" customWidth="1"/>
    <col min="4610" max="4612" width="9.140625" style="10"/>
    <col min="4613" max="4613" width="7.85546875" style="10" customWidth="1"/>
    <col min="4614" max="4614" width="4.5703125" style="10" customWidth="1"/>
    <col min="4615" max="4615" width="37.85546875" style="10" customWidth="1"/>
    <col min="4616" max="4617" width="9.140625" style="10"/>
    <col min="4618" max="4619" width="13.7109375" style="10" customWidth="1"/>
    <col min="4620" max="4620" width="7.5703125" style="10" customWidth="1"/>
    <col min="4621" max="4623" width="11.85546875" style="10" customWidth="1"/>
    <col min="4624" max="4624" width="12.7109375" style="10" customWidth="1"/>
    <col min="4625" max="4864" width="9.140625" style="10"/>
    <col min="4865" max="4865" width="5.28515625" style="10" customWidth="1"/>
    <col min="4866" max="4868" width="9.140625" style="10"/>
    <col min="4869" max="4869" width="7.85546875" style="10" customWidth="1"/>
    <col min="4870" max="4870" width="4.5703125" style="10" customWidth="1"/>
    <col min="4871" max="4871" width="37.85546875" style="10" customWidth="1"/>
    <col min="4872" max="4873" width="9.140625" style="10"/>
    <col min="4874" max="4875" width="13.7109375" style="10" customWidth="1"/>
    <col min="4876" max="4876" width="7.5703125" style="10" customWidth="1"/>
    <col min="4877" max="4879" width="11.85546875" style="10" customWidth="1"/>
    <col min="4880" max="4880" width="12.7109375" style="10" customWidth="1"/>
    <col min="4881" max="5120" width="9.140625" style="10"/>
    <col min="5121" max="5121" width="5.28515625" style="10" customWidth="1"/>
    <col min="5122" max="5124" width="9.140625" style="10"/>
    <col min="5125" max="5125" width="7.85546875" style="10" customWidth="1"/>
    <col min="5126" max="5126" width="4.5703125" style="10" customWidth="1"/>
    <col min="5127" max="5127" width="37.85546875" style="10" customWidth="1"/>
    <col min="5128" max="5129" width="9.140625" style="10"/>
    <col min="5130" max="5131" width="13.7109375" style="10" customWidth="1"/>
    <col min="5132" max="5132" width="7.5703125" style="10" customWidth="1"/>
    <col min="5133" max="5135" width="11.85546875" style="10" customWidth="1"/>
    <col min="5136" max="5136" width="12.7109375" style="10" customWidth="1"/>
    <col min="5137" max="5376" width="9.140625" style="10"/>
    <col min="5377" max="5377" width="5.28515625" style="10" customWidth="1"/>
    <col min="5378" max="5380" width="9.140625" style="10"/>
    <col min="5381" max="5381" width="7.85546875" style="10" customWidth="1"/>
    <col min="5382" max="5382" width="4.5703125" style="10" customWidth="1"/>
    <col min="5383" max="5383" width="37.85546875" style="10" customWidth="1"/>
    <col min="5384" max="5385" width="9.140625" style="10"/>
    <col min="5386" max="5387" width="13.7109375" style="10" customWidth="1"/>
    <col min="5388" max="5388" width="7.5703125" style="10" customWidth="1"/>
    <col min="5389" max="5391" width="11.85546875" style="10" customWidth="1"/>
    <col min="5392" max="5392" width="12.7109375" style="10" customWidth="1"/>
    <col min="5393" max="5632" width="9.140625" style="10"/>
    <col min="5633" max="5633" width="5.28515625" style="10" customWidth="1"/>
    <col min="5634" max="5636" width="9.140625" style="10"/>
    <col min="5637" max="5637" width="7.85546875" style="10" customWidth="1"/>
    <col min="5638" max="5638" width="4.5703125" style="10" customWidth="1"/>
    <col min="5639" max="5639" width="37.85546875" style="10" customWidth="1"/>
    <col min="5640" max="5641" width="9.140625" style="10"/>
    <col min="5642" max="5643" width="13.7109375" style="10" customWidth="1"/>
    <col min="5644" max="5644" width="7.5703125" style="10" customWidth="1"/>
    <col min="5645" max="5647" width="11.85546875" style="10" customWidth="1"/>
    <col min="5648" max="5648" width="12.7109375" style="10" customWidth="1"/>
    <col min="5649" max="5888" width="9.140625" style="10"/>
    <col min="5889" max="5889" width="5.28515625" style="10" customWidth="1"/>
    <col min="5890" max="5892" width="9.140625" style="10"/>
    <col min="5893" max="5893" width="7.85546875" style="10" customWidth="1"/>
    <col min="5894" max="5894" width="4.5703125" style="10" customWidth="1"/>
    <col min="5895" max="5895" width="37.85546875" style="10" customWidth="1"/>
    <col min="5896" max="5897" width="9.140625" style="10"/>
    <col min="5898" max="5899" width="13.7109375" style="10" customWidth="1"/>
    <col min="5900" max="5900" width="7.5703125" style="10" customWidth="1"/>
    <col min="5901" max="5903" width="11.85546875" style="10" customWidth="1"/>
    <col min="5904" max="5904" width="12.7109375" style="10" customWidth="1"/>
    <col min="5905" max="6144" width="9.140625" style="10"/>
    <col min="6145" max="6145" width="5.28515625" style="10" customWidth="1"/>
    <col min="6146" max="6148" width="9.140625" style="10"/>
    <col min="6149" max="6149" width="7.85546875" style="10" customWidth="1"/>
    <col min="6150" max="6150" width="4.5703125" style="10" customWidth="1"/>
    <col min="6151" max="6151" width="37.85546875" style="10" customWidth="1"/>
    <col min="6152" max="6153" width="9.140625" style="10"/>
    <col min="6154" max="6155" width="13.7109375" style="10" customWidth="1"/>
    <col min="6156" max="6156" width="7.5703125" style="10" customWidth="1"/>
    <col min="6157" max="6159" width="11.85546875" style="10" customWidth="1"/>
    <col min="6160" max="6160" width="12.7109375" style="10" customWidth="1"/>
    <col min="6161" max="6400" width="9.140625" style="10"/>
    <col min="6401" max="6401" width="5.28515625" style="10" customWidth="1"/>
    <col min="6402" max="6404" width="9.140625" style="10"/>
    <col min="6405" max="6405" width="7.85546875" style="10" customWidth="1"/>
    <col min="6406" max="6406" width="4.5703125" style="10" customWidth="1"/>
    <col min="6407" max="6407" width="37.85546875" style="10" customWidth="1"/>
    <col min="6408" max="6409" width="9.140625" style="10"/>
    <col min="6410" max="6411" width="13.7109375" style="10" customWidth="1"/>
    <col min="6412" max="6412" width="7.5703125" style="10" customWidth="1"/>
    <col min="6413" max="6415" width="11.85546875" style="10" customWidth="1"/>
    <col min="6416" max="6416" width="12.7109375" style="10" customWidth="1"/>
    <col min="6417" max="6656" width="9.140625" style="10"/>
    <col min="6657" max="6657" width="5.28515625" style="10" customWidth="1"/>
    <col min="6658" max="6660" width="9.140625" style="10"/>
    <col min="6661" max="6661" width="7.85546875" style="10" customWidth="1"/>
    <col min="6662" max="6662" width="4.5703125" style="10" customWidth="1"/>
    <col min="6663" max="6663" width="37.85546875" style="10" customWidth="1"/>
    <col min="6664" max="6665" width="9.140625" style="10"/>
    <col min="6666" max="6667" width="13.7109375" style="10" customWidth="1"/>
    <col min="6668" max="6668" width="7.5703125" style="10" customWidth="1"/>
    <col min="6669" max="6671" width="11.85546875" style="10" customWidth="1"/>
    <col min="6672" max="6672" width="12.7109375" style="10" customWidth="1"/>
    <col min="6673" max="6912" width="9.140625" style="10"/>
    <col min="6913" max="6913" width="5.28515625" style="10" customWidth="1"/>
    <col min="6914" max="6916" width="9.140625" style="10"/>
    <col min="6917" max="6917" width="7.85546875" style="10" customWidth="1"/>
    <col min="6918" max="6918" width="4.5703125" style="10" customWidth="1"/>
    <col min="6919" max="6919" width="37.85546875" style="10" customWidth="1"/>
    <col min="6920" max="6921" width="9.140625" style="10"/>
    <col min="6922" max="6923" width="13.7109375" style="10" customWidth="1"/>
    <col min="6924" max="6924" width="7.5703125" style="10" customWidth="1"/>
    <col min="6925" max="6927" width="11.85546875" style="10" customWidth="1"/>
    <col min="6928" max="6928" width="12.7109375" style="10" customWidth="1"/>
    <col min="6929" max="7168" width="9.140625" style="10"/>
    <col min="7169" max="7169" width="5.28515625" style="10" customWidth="1"/>
    <col min="7170" max="7172" width="9.140625" style="10"/>
    <col min="7173" max="7173" width="7.85546875" style="10" customWidth="1"/>
    <col min="7174" max="7174" width="4.5703125" style="10" customWidth="1"/>
    <col min="7175" max="7175" width="37.85546875" style="10" customWidth="1"/>
    <col min="7176" max="7177" width="9.140625" style="10"/>
    <col min="7178" max="7179" width="13.7109375" style="10" customWidth="1"/>
    <col min="7180" max="7180" width="7.5703125" style="10" customWidth="1"/>
    <col min="7181" max="7183" width="11.85546875" style="10" customWidth="1"/>
    <col min="7184" max="7184" width="12.7109375" style="10" customWidth="1"/>
    <col min="7185" max="7424" width="9.140625" style="10"/>
    <col min="7425" max="7425" width="5.28515625" style="10" customWidth="1"/>
    <col min="7426" max="7428" width="9.140625" style="10"/>
    <col min="7429" max="7429" width="7.85546875" style="10" customWidth="1"/>
    <col min="7430" max="7430" width="4.5703125" style="10" customWidth="1"/>
    <col min="7431" max="7431" width="37.85546875" style="10" customWidth="1"/>
    <col min="7432" max="7433" width="9.140625" style="10"/>
    <col min="7434" max="7435" width="13.7109375" style="10" customWidth="1"/>
    <col min="7436" max="7436" width="7.5703125" style="10" customWidth="1"/>
    <col min="7437" max="7439" width="11.85546875" style="10" customWidth="1"/>
    <col min="7440" max="7440" width="12.7109375" style="10" customWidth="1"/>
    <col min="7441" max="7680" width="9.140625" style="10"/>
    <col min="7681" max="7681" width="5.28515625" style="10" customWidth="1"/>
    <col min="7682" max="7684" width="9.140625" style="10"/>
    <col min="7685" max="7685" width="7.85546875" style="10" customWidth="1"/>
    <col min="7686" max="7686" width="4.5703125" style="10" customWidth="1"/>
    <col min="7687" max="7687" width="37.85546875" style="10" customWidth="1"/>
    <col min="7688" max="7689" width="9.140625" style="10"/>
    <col min="7690" max="7691" width="13.7109375" style="10" customWidth="1"/>
    <col min="7692" max="7692" width="7.5703125" style="10" customWidth="1"/>
    <col min="7693" max="7695" width="11.85546875" style="10" customWidth="1"/>
    <col min="7696" max="7696" width="12.7109375" style="10" customWidth="1"/>
    <col min="7697" max="7936" width="9.140625" style="10"/>
    <col min="7937" max="7937" width="5.28515625" style="10" customWidth="1"/>
    <col min="7938" max="7940" width="9.140625" style="10"/>
    <col min="7941" max="7941" width="7.85546875" style="10" customWidth="1"/>
    <col min="7942" max="7942" width="4.5703125" style="10" customWidth="1"/>
    <col min="7943" max="7943" width="37.85546875" style="10" customWidth="1"/>
    <col min="7944" max="7945" width="9.140625" style="10"/>
    <col min="7946" max="7947" width="13.7109375" style="10" customWidth="1"/>
    <col min="7948" max="7948" width="7.5703125" style="10" customWidth="1"/>
    <col min="7949" max="7951" width="11.85546875" style="10" customWidth="1"/>
    <col min="7952" max="7952" width="12.7109375" style="10" customWidth="1"/>
    <col min="7953" max="8192" width="9.140625" style="10"/>
    <col min="8193" max="8193" width="5.28515625" style="10" customWidth="1"/>
    <col min="8194" max="8196" width="9.140625" style="10"/>
    <col min="8197" max="8197" width="7.85546875" style="10" customWidth="1"/>
    <col min="8198" max="8198" width="4.5703125" style="10" customWidth="1"/>
    <col min="8199" max="8199" width="37.85546875" style="10" customWidth="1"/>
    <col min="8200" max="8201" width="9.140625" style="10"/>
    <col min="8202" max="8203" width="13.7109375" style="10" customWidth="1"/>
    <col min="8204" max="8204" width="7.5703125" style="10" customWidth="1"/>
    <col min="8205" max="8207" width="11.85546875" style="10" customWidth="1"/>
    <col min="8208" max="8208" width="12.7109375" style="10" customWidth="1"/>
    <col min="8209" max="8448" width="9.140625" style="10"/>
    <col min="8449" max="8449" width="5.28515625" style="10" customWidth="1"/>
    <col min="8450" max="8452" width="9.140625" style="10"/>
    <col min="8453" max="8453" width="7.85546875" style="10" customWidth="1"/>
    <col min="8454" max="8454" width="4.5703125" style="10" customWidth="1"/>
    <col min="8455" max="8455" width="37.85546875" style="10" customWidth="1"/>
    <col min="8456" max="8457" width="9.140625" style="10"/>
    <col min="8458" max="8459" width="13.7109375" style="10" customWidth="1"/>
    <col min="8460" max="8460" width="7.5703125" style="10" customWidth="1"/>
    <col min="8461" max="8463" width="11.85546875" style="10" customWidth="1"/>
    <col min="8464" max="8464" width="12.7109375" style="10" customWidth="1"/>
    <col min="8465" max="8704" width="9.140625" style="10"/>
    <col min="8705" max="8705" width="5.28515625" style="10" customWidth="1"/>
    <col min="8706" max="8708" width="9.140625" style="10"/>
    <col min="8709" max="8709" width="7.85546875" style="10" customWidth="1"/>
    <col min="8710" max="8710" width="4.5703125" style="10" customWidth="1"/>
    <col min="8711" max="8711" width="37.85546875" style="10" customWidth="1"/>
    <col min="8712" max="8713" width="9.140625" style="10"/>
    <col min="8714" max="8715" width="13.7109375" style="10" customWidth="1"/>
    <col min="8716" max="8716" width="7.5703125" style="10" customWidth="1"/>
    <col min="8717" max="8719" width="11.85546875" style="10" customWidth="1"/>
    <col min="8720" max="8720" width="12.7109375" style="10" customWidth="1"/>
    <col min="8721" max="8960" width="9.140625" style="10"/>
    <col min="8961" max="8961" width="5.28515625" style="10" customWidth="1"/>
    <col min="8962" max="8964" width="9.140625" style="10"/>
    <col min="8965" max="8965" width="7.85546875" style="10" customWidth="1"/>
    <col min="8966" max="8966" width="4.5703125" style="10" customWidth="1"/>
    <col min="8967" max="8967" width="37.85546875" style="10" customWidth="1"/>
    <col min="8968" max="8969" width="9.140625" style="10"/>
    <col min="8970" max="8971" width="13.7109375" style="10" customWidth="1"/>
    <col min="8972" max="8972" width="7.5703125" style="10" customWidth="1"/>
    <col min="8973" max="8975" width="11.85546875" style="10" customWidth="1"/>
    <col min="8976" max="8976" width="12.7109375" style="10" customWidth="1"/>
    <col min="8977" max="9216" width="9.140625" style="10"/>
    <col min="9217" max="9217" width="5.28515625" style="10" customWidth="1"/>
    <col min="9218" max="9220" width="9.140625" style="10"/>
    <col min="9221" max="9221" width="7.85546875" style="10" customWidth="1"/>
    <col min="9222" max="9222" width="4.5703125" style="10" customWidth="1"/>
    <col min="9223" max="9223" width="37.85546875" style="10" customWidth="1"/>
    <col min="9224" max="9225" width="9.140625" style="10"/>
    <col min="9226" max="9227" width="13.7109375" style="10" customWidth="1"/>
    <col min="9228" max="9228" width="7.5703125" style="10" customWidth="1"/>
    <col min="9229" max="9231" width="11.85546875" style="10" customWidth="1"/>
    <col min="9232" max="9232" width="12.7109375" style="10" customWidth="1"/>
    <col min="9233" max="9472" width="9.140625" style="10"/>
    <col min="9473" max="9473" width="5.28515625" style="10" customWidth="1"/>
    <col min="9474" max="9476" width="9.140625" style="10"/>
    <col min="9477" max="9477" width="7.85546875" style="10" customWidth="1"/>
    <col min="9478" max="9478" width="4.5703125" style="10" customWidth="1"/>
    <col min="9479" max="9479" width="37.85546875" style="10" customWidth="1"/>
    <col min="9480" max="9481" width="9.140625" style="10"/>
    <col min="9482" max="9483" width="13.7109375" style="10" customWidth="1"/>
    <col min="9484" max="9484" width="7.5703125" style="10" customWidth="1"/>
    <col min="9485" max="9487" width="11.85546875" style="10" customWidth="1"/>
    <col min="9488" max="9488" width="12.7109375" style="10" customWidth="1"/>
    <col min="9489" max="9728" width="9.140625" style="10"/>
    <col min="9729" max="9729" width="5.28515625" style="10" customWidth="1"/>
    <col min="9730" max="9732" width="9.140625" style="10"/>
    <col min="9733" max="9733" width="7.85546875" style="10" customWidth="1"/>
    <col min="9734" max="9734" width="4.5703125" style="10" customWidth="1"/>
    <col min="9735" max="9735" width="37.85546875" style="10" customWidth="1"/>
    <col min="9736" max="9737" width="9.140625" style="10"/>
    <col min="9738" max="9739" width="13.7109375" style="10" customWidth="1"/>
    <col min="9740" max="9740" width="7.5703125" style="10" customWidth="1"/>
    <col min="9741" max="9743" width="11.85546875" style="10" customWidth="1"/>
    <col min="9744" max="9744" width="12.7109375" style="10" customWidth="1"/>
    <col min="9745" max="9984" width="9.140625" style="10"/>
    <col min="9985" max="9985" width="5.28515625" style="10" customWidth="1"/>
    <col min="9986" max="9988" width="9.140625" style="10"/>
    <col min="9989" max="9989" width="7.85546875" style="10" customWidth="1"/>
    <col min="9990" max="9990" width="4.5703125" style="10" customWidth="1"/>
    <col min="9991" max="9991" width="37.85546875" style="10" customWidth="1"/>
    <col min="9992" max="9993" width="9.140625" style="10"/>
    <col min="9994" max="9995" width="13.7109375" style="10" customWidth="1"/>
    <col min="9996" max="9996" width="7.5703125" style="10" customWidth="1"/>
    <col min="9997" max="9999" width="11.85546875" style="10" customWidth="1"/>
    <col min="10000" max="10000" width="12.7109375" style="10" customWidth="1"/>
    <col min="10001" max="10240" width="9.140625" style="10"/>
    <col min="10241" max="10241" width="5.28515625" style="10" customWidth="1"/>
    <col min="10242" max="10244" width="9.140625" style="10"/>
    <col min="10245" max="10245" width="7.85546875" style="10" customWidth="1"/>
    <col min="10246" max="10246" width="4.5703125" style="10" customWidth="1"/>
    <col min="10247" max="10247" width="37.85546875" style="10" customWidth="1"/>
    <col min="10248" max="10249" width="9.140625" style="10"/>
    <col min="10250" max="10251" width="13.7109375" style="10" customWidth="1"/>
    <col min="10252" max="10252" width="7.5703125" style="10" customWidth="1"/>
    <col min="10253" max="10255" width="11.85546875" style="10" customWidth="1"/>
    <col min="10256" max="10256" width="12.7109375" style="10" customWidth="1"/>
    <col min="10257" max="10496" width="9.140625" style="10"/>
    <col min="10497" max="10497" width="5.28515625" style="10" customWidth="1"/>
    <col min="10498" max="10500" width="9.140625" style="10"/>
    <col min="10501" max="10501" width="7.85546875" style="10" customWidth="1"/>
    <col min="10502" max="10502" width="4.5703125" style="10" customWidth="1"/>
    <col min="10503" max="10503" width="37.85546875" style="10" customWidth="1"/>
    <col min="10504" max="10505" width="9.140625" style="10"/>
    <col min="10506" max="10507" width="13.7109375" style="10" customWidth="1"/>
    <col min="10508" max="10508" width="7.5703125" style="10" customWidth="1"/>
    <col min="10509" max="10511" width="11.85546875" style="10" customWidth="1"/>
    <col min="10512" max="10512" width="12.7109375" style="10" customWidth="1"/>
    <col min="10513" max="10752" width="9.140625" style="10"/>
    <col min="10753" max="10753" width="5.28515625" style="10" customWidth="1"/>
    <col min="10754" max="10756" width="9.140625" style="10"/>
    <col min="10757" max="10757" width="7.85546875" style="10" customWidth="1"/>
    <col min="10758" max="10758" width="4.5703125" style="10" customWidth="1"/>
    <col min="10759" max="10759" width="37.85546875" style="10" customWidth="1"/>
    <col min="10760" max="10761" width="9.140625" style="10"/>
    <col min="10762" max="10763" width="13.7109375" style="10" customWidth="1"/>
    <col min="10764" max="10764" width="7.5703125" style="10" customWidth="1"/>
    <col min="10765" max="10767" width="11.85546875" style="10" customWidth="1"/>
    <col min="10768" max="10768" width="12.7109375" style="10" customWidth="1"/>
    <col min="10769" max="11008" width="9.140625" style="10"/>
    <col min="11009" max="11009" width="5.28515625" style="10" customWidth="1"/>
    <col min="11010" max="11012" width="9.140625" style="10"/>
    <col min="11013" max="11013" width="7.85546875" style="10" customWidth="1"/>
    <col min="11014" max="11014" width="4.5703125" style="10" customWidth="1"/>
    <col min="11015" max="11015" width="37.85546875" style="10" customWidth="1"/>
    <col min="11016" max="11017" width="9.140625" style="10"/>
    <col min="11018" max="11019" width="13.7109375" style="10" customWidth="1"/>
    <col min="11020" max="11020" width="7.5703125" style="10" customWidth="1"/>
    <col min="11021" max="11023" width="11.85546875" style="10" customWidth="1"/>
    <col min="11024" max="11024" width="12.7109375" style="10" customWidth="1"/>
    <col min="11025" max="11264" width="9.140625" style="10"/>
    <col min="11265" max="11265" width="5.28515625" style="10" customWidth="1"/>
    <col min="11266" max="11268" width="9.140625" style="10"/>
    <col min="11269" max="11269" width="7.85546875" style="10" customWidth="1"/>
    <col min="11270" max="11270" width="4.5703125" style="10" customWidth="1"/>
    <col min="11271" max="11271" width="37.85546875" style="10" customWidth="1"/>
    <col min="11272" max="11273" width="9.140625" style="10"/>
    <col min="11274" max="11275" width="13.7109375" style="10" customWidth="1"/>
    <col min="11276" max="11276" width="7.5703125" style="10" customWidth="1"/>
    <col min="11277" max="11279" width="11.85546875" style="10" customWidth="1"/>
    <col min="11280" max="11280" width="12.7109375" style="10" customWidth="1"/>
    <col min="11281" max="11520" width="9.140625" style="10"/>
    <col min="11521" max="11521" width="5.28515625" style="10" customWidth="1"/>
    <col min="11522" max="11524" width="9.140625" style="10"/>
    <col min="11525" max="11525" width="7.85546875" style="10" customWidth="1"/>
    <col min="11526" max="11526" width="4.5703125" style="10" customWidth="1"/>
    <col min="11527" max="11527" width="37.85546875" style="10" customWidth="1"/>
    <col min="11528" max="11529" width="9.140625" style="10"/>
    <col min="11530" max="11531" width="13.7109375" style="10" customWidth="1"/>
    <col min="11532" max="11532" width="7.5703125" style="10" customWidth="1"/>
    <col min="11533" max="11535" width="11.85546875" style="10" customWidth="1"/>
    <col min="11536" max="11536" width="12.7109375" style="10" customWidth="1"/>
    <col min="11537" max="11776" width="9.140625" style="10"/>
    <col min="11777" max="11777" width="5.28515625" style="10" customWidth="1"/>
    <col min="11778" max="11780" width="9.140625" style="10"/>
    <col min="11781" max="11781" width="7.85546875" style="10" customWidth="1"/>
    <col min="11782" max="11782" width="4.5703125" style="10" customWidth="1"/>
    <col min="11783" max="11783" width="37.85546875" style="10" customWidth="1"/>
    <col min="11784" max="11785" width="9.140625" style="10"/>
    <col min="11786" max="11787" width="13.7109375" style="10" customWidth="1"/>
    <col min="11788" max="11788" width="7.5703125" style="10" customWidth="1"/>
    <col min="11789" max="11791" width="11.85546875" style="10" customWidth="1"/>
    <col min="11792" max="11792" width="12.7109375" style="10" customWidth="1"/>
    <col min="11793" max="12032" width="9.140625" style="10"/>
    <col min="12033" max="12033" width="5.28515625" style="10" customWidth="1"/>
    <col min="12034" max="12036" width="9.140625" style="10"/>
    <col min="12037" max="12037" width="7.85546875" style="10" customWidth="1"/>
    <col min="12038" max="12038" width="4.5703125" style="10" customWidth="1"/>
    <col min="12039" max="12039" width="37.85546875" style="10" customWidth="1"/>
    <col min="12040" max="12041" width="9.140625" style="10"/>
    <col min="12042" max="12043" width="13.7109375" style="10" customWidth="1"/>
    <col min="12044" max="12044" width="7.5703125" style="10" customWidth="1"/>
    <col min="12045" max="12047" width="11.85546875" style="10" customWidth="1"/>
    <col min="12048" max="12048" width="12.7109375" style="10" customWidth="1"/>
    <col min="12049" max="12288" width="9.140625" style="10"/>
    <col min="12289" max="12289" width="5.28515625" style="10" customWidth="1"/>
    <col min="12290" max="12292" width="9.140625" style="10"/>
    <col min="12293" max="12293" width="7.85546875" style="10" customWidth="1"/>
    <col min="12294" max="12294" width="4.5703125" style="10" customWidth="1"/>
    <col min="12295" max="12295" width="37.85546875" style="10" customWidth="1"/>
    <col min="12296" max="12297" width="9.140625" style="10"/>
    <col min="12298" max="12299" width="13.7109375" style="10" customWidth="1"/>
    <col min="12300" max="12300" width="7.5703125" style="10" customWidth="1"/>
    <col min="12301" max="12303" width="11.85546875" style="10" customWidth="1"/>
    <col min="12304" max="12304" width="12.7109375" style="10" customWidth="1"/>
    <col min="12305" max="12544" width="9.140625" style="10"/>
    <col min="12545" max="12545" width="5.28515625" style="10" customWidth="1"/>
    <col min="12546" max="12548" width="9.140625" style="10"/>
    <col min="12549" max="12549" width="7.85546875" style="10" customWidth="1"/>
    <col min="12550" max="12550" width="4.5703125" style="10" customWidth="1"/>
    <col min="12551" max="12551" width="37.85546875" style="10" customWidth="1"/>
    <col min="12552" max="12553" width="9.140625" style="10"/>
    <col min="12554" max="12555" width="13.7109375" style="10" customWidth="1"/>
    <col min="12556" max="12556" width="7.5703125" style="10" customWidth="1"/>
    <col min="12557" max="12559" width="11.85546875" style="10" customWidth="1"/>
    <col min="12560" max="12560" width="12.7109375" style="10" customWidth="1"/>
    <col min="12561" max="12800" width="9.140625" style="10"/>
    <col min="12801" max="12801" width="5.28515625" style="10" customWidth="1"/>
    <col min="12802" max="12804" width="9.140625" style="10"/>
    <col min="12805" max="12805" width="7.85546875" style="10" customWidth="1"/>
    <col min="12806" max="12806" width="4.5703125" style="10" customWidth="1"/>
    <col min="12807" max="12807" width="37.85546875" style="10" customWidth="1"/>
    <col min="12808" max="12809" width="9.140625" style="10"/>
    <col min="12810" max="12811" width="13.7109375" style="10" customWidth="1"/>
    <col min="12812" max="12812" width="7.5703125" style="10" customWidth="1"/>
    <col min="12813" max="12815" width="11.85546875" style="10" customWidth="1"/>
    <col min="12816" max="12816" width="12.7109375" style="10" customWidth="1"/>
    <col min="12817" max="13056" width="9.140625" style="10"/>
    <col min="13057" max="13057" width="5.28515625" style="10" customWidth="1"/>
    <col min="13058" max="13060" width="9.140625" style="10"/>
    <col min="13061" max="13061" width="7.85546875" style="10" customWidth="1"/>
    <col min="13062" max="13062" width="4.5703125" style="10" customWidth="1"/>
    <col min="13063" max="13063" width="37.85546875" style="10" customWidth="1"/>
    <col min="13064" max="13065" width="9.140625" style="10"/>
    <col min="13066" max="13067" width="13.7109375" style="10" customWidth="1"/>
    <col min="13068" max="13068" width="7.5703125" style="10" customWidth="1"/>
    <col min="13069" max="13071" width="11.85546875" style="10" customWidth="1"/>
    <col min="13072" max="13072" width="12.7109375" style="10" customWidth="1"/>
    <col min="13073" max="13312" width="9.140625" style="10"/>
    <col min="13313" max="13313" width="5.28515625" style="10" customWidth="1"/>
    <col min="13314" max="13316" width="9.140625" style="10"/>
    <col min="13317" max="13317" width="7.85546875" style="10" customWidth="1"/>
    <col min="13318" max="13318" width="4.5703125" style="10" customWidth="1"/>
    <col min="13319" max="13319" width="37.85546875" style="10" customWidth="1"/>
    <col min="13320" max="13321" width="9.140625" style="10"/>
    <col min="13322" max="13323" width="13.7109375" style="10" customWidth="1"/>
    <col min="13324" max="13324" width="7.5703125" style="10" customWidth="1"/>
    <col min="13325" max="13327" width="11.85546875" style="10" customWidth="1"/>
    <col min="13328" max="13328" width="12.7109375" style="10" customWidth="1"/>
    <col min="13329" max="13568" width="9.140625" style="10"/>
    <col min="13569" max="13569" width="5.28515625" style="10" customWidth="1"/>
    <col min="13570" max="13572" width="9.140625" style="10"/>
    <col min="13573" max="13573" width="7.85546875" style="10" customWidth="1"/>
    <col min="13574" max="13574" width="4.5703125" style="10" customWidth="1"/>
    <col min="13575" max="13575" width="37.85546875" style="10" customWidth="1"/>
    <col min="13576" max="13577" width="9.140625" style="10"/>
    <col min="13578" max="13579" width="13.7109375" style="10" customWidth="1"/>
    <col min="13580" max="13580" width="7.5703125" style="10" customWidth="1"/>
    <col min="13581" max="13583" width="11.85546875" style="10" customWidth="1"/>
    <col min="13584" max="13584" width="12.7109375" style="10" customWidth="1"/>
    <col min="13585" max="13824" width="9.140625" style="10"/>
    <col min="13825" max="13825" width="5.28515625" style="10" customWidth="1"/>
    <col min="13826" max="13828" width="9.140625" style="10"/>
    <col min="13829" max="13829" width="7.85546875" style="10" customWidth="1"/>
    <col min="13830" max="13830" width="4.5703125" style="10" customWidth="1"/>
    <col min="13831" max="13831" width="37.85546875" style="10" customWidth="1"/>
    <col min="13832" max="13833" width="9.140625" style="10"/>
    <col min="13834" max="13835" width="13.7109375" style="10" customWidth="1"/>
    <col min="13836" max="13836" width="7.5703125" style="10" customWidth="1"/>
    <col min="13837" max="13839" width="11.85546875" style="10" customWidth="1"/>
    <col min="13840" max="13840" width="12.7109375" style="10" customWidth="1"/>
    <col min="13841" max="14080" width="9.140625" style="10"/>
    <col min="14081" max="14081" width="5.28515625" style="10" customWidth="1"/>
    <col min="14082" max="14084" width="9.140625" style="10"/>
    <col min="14085" max="14085" width="7.85546875" style="10" customWidth="1"/>
    <col min="14086" max="14086" width="4.5703125" style="10" customWidth="1"/>
    <col min="14087" max="14087" width="37.85546875" style="10" customWidth="1"/>
    <col min="14088" max="14089" width="9.140625" style="10"/>
    <col min="14090" max="14091" width="13.7109375" style="10" customWidth="1"/>
    <col min="14092" max="14092" width="7.5703125" style="10" customWidth="1"/>
    <col min="14093" max="14095" width="11.85546875" style="10" customWidth="1"/>
    <col min="14096" max="14096" width="12.7109375" style="10" customWidth="1"/>
    <col min="14097" max="14336" width="9.140625" style="10"/>
    <col min="14337" max="14337" width="5.28515625" style="10" customWidth="1"/>
    <col min="14338" max="14340" width="9.140625" style="10"/>
    <col min="14341" max="14341" width="7.85546875" style="10" customWidth="1"/>
    <col min="14342" max="14342" width="4.5703125" style="10" customWidth="1"/>
    <col min="14343" max="14343" width="37.85546875" style="10" customWidth="1"/>
    <col min="14344" max="14345" width="9.140625" style="10"/>
    <col min="14346" max="14347" width="13.7109375" style="10" customWidth="1"/>
    <col min="14348" max="14348" width="7.5703125" style="10" customWidth="1"/>
    <col min="14349" max="14351" width="11.85546875" style="10" customWidth="1"/>
    <col min="14352" max="14352" width="12.7109375" style="10" customWidth="1"/>
    <col min="14353" max="14592" width="9.140625" style="10"/>
    <col min="14593" max="14593" width="5.28515625" style="10" customWidth="1"/>
    <col min="14594" max="14596" width="9.140625" style="10"/>
    <col min="14597" max="14597" width="7.85546875" style="10" customWidth="1"/>
    <col min="14598" max="14598" width="4.5703125" style="10" customWidth="1"/>
    <col min="14599" max="14599" width="37.85546875" style="10" customWidth="1"/>
    <col min="14600" max="14601" width="9.140625" style="10"/>
    <col min="14602" max="14603" width="13.7109375" style="10" customWidth="1"/>
    <col min="14604" max="14604" width="7.5703125" style="10" customWidth="1"/>
    <col min="14605" max="14607" width="11.85546875" style="10" customWidth="1"/>
    <col min="14608" max="14608" width="12.7109375" style="10" customWidth="1"/>
    <col min="14609" max="14848" width="9.140625" style="10"/>
    <col min="14849" max="14849" width="5.28515625" style="10" customWidth="1"/>
    <col min="14850" max="14852" width="9.140625" style="10"/>
    <col min="14853" max="14853" width="7.85546875" style="10" customWidth="1"/>
    <col min="14854" max="14854" width="4.5703125" style="10" customWidth="1"/>
    <col min="14855" max="14855" width="37.85546875" style="10" customWidth="1"/>
    <col min="14856" max="14857" width="9.140625" style="10"/>
    <col min="14858" max="14859" width="13.7109375" style="10" customWidth="1"/>
    <col min="14860" max="14860" width="7.5703125" style="10" customWidth="1"/>
    <col min="14861" max="14863" width="11.85546875" style="10" customWidth="1"/>
    <col min="14864" max="14864" width="12.7109375" style="10" customWidth="1"/>
    <col min="14865" max="15104" width="9.140625" style="10"/>
    <col min="15105" max="15105" width="5.28515625" style="10" customWidth="1"/>
    <col min="15106" max="15108" width="9.140625" style="10"/>
    <col min="15109" max="15109" width="7.85546875" style="10" customWidth="1"/>
    <col min="15110" max="15110" width="4.5703125" style="10" customWidth="1"/>
    <col min="15111" max="15111" width="37.85546875" style="10" customWidth="1"/>
    <col min="15112" max="15113" width="9.140625" style="10"/>
    <col min="15114" max="15115" width="13.7109375" style="10" customWidth="1"/>
    <col min="15116" max="15116" width="7.5703125" style="10" customWidth="1"/>
    <col min="15117" max="15119" width="11.85546875" style="10" customWidth="1"/>
    <col min="15120" max="15120" width="12.7109375" style="10" customWidth="1"/>
    <col min="15121" max="15360" width="9.140625" style="10"/>
    <col min="15361" max="15361" width="5.28515625" style="10" customWidth="1"/>
    <col min="15362" max="15364" width="9.140625" style="10"/>
    <col min="15365" max="15365" width="7.85546875" style="10" customWidth="1"/>
    <col min="15366" max="15366" width="4.5703125" style="10" customWidth="1"/>
    <col min="15367" max="15367" width="37.85546875" style="10" customWidth="1"/>
    <col min="15368" max="15369" width="9.140625" style="10"/>
    <col min="15370" max="15371" width="13.7109375" style="10" customWidth="1"/>
    <col min="15372" max="15372" width="7.5703125" style="10" customWidth="1"/>
    <col min="15373" max="15375" width="11.85546875" style="10" customWidth="1"/>
    <col min="15376" max="15376" width="12.7109375" style="10" customWidth="1"/>
    <col min="15377" max="15616" width="9.140625" style="10"/>
    <col min="15617" max="15617" width="5.28515625" style="10" customWidth="1"/>
    <col min="15618" max="15620" width="9.140625" style="10"/>
    <col min="15621" max="15621" width="7.85546875" style="10" customWidth="1"/>
    <col min="15622" max="15622" width="4.5703125" style="10" customWidth="1"/>
    <col min="15623" max="15623" width="37.85546875" style="10" customWidth="1"/>
    <col min="15624" max="15625" width="9.140625" style="10"/>
    <col min="15626" max="15627" width="13.7109375" style="10" customWidth="1"/>
    <col min="15628" max="15628" width="7.5703125" style="10" customWidth="1"/>
    <col min="15629" max="15631" width="11.85546875" style="10" customWidth="1"/>
    <col min="15632" max="15632" width="12.7109375" style="10" customWidth="1"/>
    <col min="15633" max="15872" width="9.140625" style="10"/>
    <col min="15873" max="15873" width="5.28515625" style="10" customWidth="1"/>
    <col min="15874" max="15876" width="9.140625" style="10"/>
    <col min="15877" max="15877" width="7.85546875" style="10" customWidth="1"/>
    <col min="15878" max="15878" width="4.5703125" style="10" customWidth="1"/>
    <col min="15879" max="15879" width="37.85546875" style="10" customWidth="1"/>
    <col min="15880" max="15881" width="9.140625" style="10"/>
    <col min="15882" max="15883" width="13.7109375" style="10" customWidth="1"/>
    <col min="15884" max="15884" width="7.5703125" style="10" customWidth="1"/>
    <col min="15885" max="15887" width="11.85546875" style="10" customWidth="1"/>
    <col min="15888" max="15888" width="12.7109375" style="10" customWidth="1"/>
    <col min="15889" max="16128" width="9.140625" style="10"/>
    <col min="16129" max="16129" width="5.28515625" style="10" customWidth="1"/>
    <col min="16130" max="16132" width="9.140625" style="10"/>
    <col min="16133" max="16133" width="7.85546875" style="10" customWidth="1"/>
    <col min="16134" max="16134" width="4.5703125" style="10" customWidth="1"/>
    <col min="16135" max="16135" width="37.85546875" style="10" customWidth="1"/>
    <col min="16136" max="16137" width="9.140625" style="10"/>
    <col min="16138" max="16139" width="13.7109375" style="10" customWidth="1"/>
    <col min="16140" max="16140" width="7.5703125" style="10" customWidth="1"/>
    <col min="16141" max="16143" width="11.85546875" style="10" customWidth="1"/>
    <col min="16144" max="16144" width="12.7109375" style="10" customWidth="1"/>
    <col min="16145" max="16384" width="9.140625" style="10"/>
  </cols>
  <sheetData>
    <row r="1" spans="1:16" ht="12.75" customHeight="1" x14ac:dyDescent="0.3">
      <c r="A1" s="1" t="s">
        <v>329</v>
      </c>
      <c r="B1" s="2"/>
      <c r="C1" s="2" t="s">
        <v>330</v>
      </c>
      <c r="D1" s="2"/>
      <c r="E1" s="2"/>
      <c r="F1" s="83"/>
      <c r="G1" s="84"/>
      <c r="H1" s="3"/>
      <c r="I1" s="3"/>
      <c r="J1" s="3"/>
      <c r="K1" s="3"/>
      <c r="L1" s="3"/>
      <c r="M1" s="3"/>
      <c r="N1" s="3"/>
      <c r="O1" s="3"/>
      <c r="P1" s="3"/>
    </row>
    <row r="2" spans="1:16" ht="12.75" customHeight="1" x14ac:dyDescent="0.3">
      <c r="A2" s="2"/>
      <c r="B2" s="2"/>
      <c r="C2" s="4" t="s">
        <v>331</v>
      </c>
      <c r="D2" s="2"/>
      <c r="E2" s="2"/>
      <c r="F2" s="83"/>
      <c r="G2" s="84"/>
      <c r="H2" s="3"/>
      <c r="I2" s="3"/>
      <c r="J2" s="3"/>
      <c r="K2" s="3"/>
      <c r="L2" s="3"/>
      <c r="M2" s="3"/>
      <c r="N2" s="3"/>
      <c r="O2" s="3"/>
      <c r="P2" s="3"/>
    </row>
    <row r="3" spans="1:16" ht="12.75" customHeight="1" x14ac:dyDescent="0.3">
      <c r="A3" s="4"/>
      <c r="B3" s="2"/>
      <c r="C3" s="2"/>
      <c r="D3" s="2"/>
      <c r="E3" s="2"/>
      <c r="F3" s="2"/>
      <c r="G3" s="3"/>
      <c r="H3" s="3"/>
      <c r="I3" s="3"/>
      <c r="J3" s="3"/>
      <c r="K3" s="3"/>
      <c r="L3" s="3"/>
      <c r="M3" s="3"/>
      <c r="N3" s="3"/>
      <c r="O3" s="3"/>
      <c r="P3" s="7"/>
    </row>
    <row r="4" spans="1:16" ht="12.75" customHeight="1" x14ac:dyDescent="0.3">
      <c r="A4" s="1" t="s">
        <v>77</v>
      </c>
      <c r="B4" s="2"/>
      <c r="C4" s="2"/>
      <c r="D4" s="2"/>
      <c r="E4" s="2"/>
      <c r="F4" s="2"/>
      <c r="G4" s="3"/>
      <c r="H4" s="3"/>
      <c r="I4" s="3"/>
      <c r="J4" s="3"/>
      <c r="K4" s="3"/>
      <c r="L4" s="3"/>
      <c r="M4" s="3"/>
      <c r="N4" s="3"/>
      <c r="O4" s="3"/>
      <c r="P4" s="7"/>
    </row>
    <row r="5" spans="1:16" ht="12.75" customHeight="1" x14ac:dyDescent="0.3">
      <c r="A5" s="1"/>
      <c r="B5" s="2"/>
      <c r="C5" s="2"/>
      <c r="D5" s="2"/>
      <c r="E5" s="2"/>
      <c r="F5" s="2"/>
      <c r="G5" s="3"/>
      <c r="H5" s="3"/>
      <c r="I5" s="3"/>
      <c r="J5" s="3"/>
      <c r="K5" s="3"/>
      <c r="L5" s="3"/>
      <c r="M5" s="3"/>
      <c r="N5" s="3"/>
      <c r="O5" s="3"/>
      <c r="P5" s="7"/>
    </row>
    <row r="6" spans="1:16" ht="12.75" customHeight="1" x14ac:dyDescent="0.3">
      <c r="A6" s="1"/>
      <c r="B6" s="2"/>
      <c r="C6" s="2"/>
      <c r="D6" s="2"/>
      <c r="E6" s="2"/>
      <c r="F6" s="2"/>
      <c r="G6" s="3"/>
      <c r="H6" s="3"/>
      <c r="I6" s="3"/>
      <c r="J6" s="3"/>
      <c r="K6" s="3"/>
      <c r="L6" s="3"/>
      <c r="M6" s="3"/>
      <c r="N6" s="3"/>
      <c r="O6" s="3"/>
      <c r="P6" s="7"/>
    </row>
    <row r="7" spans="1:16" ht="12.75" customHeight="1" x14ac:dyDescent="0.3">
      <c r="A7" s="5"/>
      <c r="B7" s="5"/>
      <c r="C7" s="5"/>
      <c r="D7" s="5"/>
      <c r="E7" s="5"/>
      <c r="F7" s="5"/>
      <c r="G7" s="6" t="s">
        <v>313</v>
      </c>
      <c r="H7" s="85"/>
      <c r="I7" s="6"/>
      <c r="J7" s="6"/>
      <c r="K7" s="102"/>
      <c r="L7" s="102"/>
      <c r="M7" s="103"/>
      <c r="N7" s="104"/>
      <c r="O7" s="105"/>
      <c r="P7" s="7"/>
    </row>
    <row r="8" spans="1:16" ht="12.75" customHeight="1" x14ac:dyDescent="0.3">
      <c r="A8" s="5"/>
      <c r="B8" s="5"/>
      <c r="C8" s="5"/>
      <c r="D8" s="5"/>
      <c r="E8" s="5"/>
      <c r="F8" s="5"/>
      <c r="G8" s="6" t="s">
        <v>420</v>
      </c>
      <c r="H8" s="6"/>
      <c r="I8" s="86"/>
      <c r="J8" s="86"/>
      <c r="K8" s="87"/>
      <c r="L8" s="88"/>
      <c r="M8" s="88"/>
      <c r="N8" s="86"/>
      <c r="O8" s="7"/>
      <c r="P8" s="7"/>
    </row>
    <row r="9" spans="1:16" ht="12.75" customHeight="1" x14ac:dyDescent="0.3">
      <c r="A9" s="4"/>
      <c r="B9" s="2"/>
      <c r="C9" s="2"/>
      <c r="D9" s="2"/>
      <c r="E9" s="2"/>
      <c r="F9" s="2"/>
      <c r="G9" s="3"/>
      <c r="H9" s="3"/>
      <c r="I9" s="3"/>
      <c r="J9" s="3"/>
      <c r="K9" s="3"/>
      <c r="L9" s="3"/>
      <c r="M9" s="3"/>
      <c r="N9" s="3"/>
      <c r="O9" s="3"/>
      <c r="P9" s="3"/>
    </row>
    <row r="10" spans="1:16" ht="12.75" customHeight="1" x14ac:dyDescent="0.3">
      <c r="A10" s="45"/>
      <c r="B10" s="168"/>
      <c r="C10" s="168"/>
      <c r="D10" s="168"/>
      <c r="E10" s="168"/>
      <c r="F10" s="81"/>
      <c r="G10" s="46"/>
      <c r="H10" s="47" t="s">
        <v>314</v>
      </c>
      <c r="I10" s="48"/>
      <c r="J10" s="49"/>
      <c r="K10" s="51"/>
      <c r="L10" s="50" t="s">
        <v>315</v>
      </c>
      <c r="M10" s="51"/>
      <c r="N10" s="57"/>
      <c r="O10" s="49" t="s">
        <v>413</v>
      </c>
      <c r="P10" s="52"/>
    </row>
    <row r="11" spans="1:16" ht="12.75" customHeight="1" x14ac:dyDescent="0.3">
      <c r="A11" s="53" t="s">
        <v>79</v>
      </c>
      <c r="B11" s="54"/>
      <c r="C11" s="169" t="s">
        <v>316</v>
      </c>
      <c r="D11" s="169"/>
      <c r="E11" s="169"/>
      <c r="F11" s="169"/>
      <c r="G11" s="55" t="s">
        <v>261</v>
      </c>
      <c r="H11" s="56" t="s">
        <v>317</v>
      </c>
      <c r="I11" s="57" t="s">
        <v>320</v>
      </c>
      <c r="J11" s="57" t="s">
        <v>73</v>
      </c>
      <c r="K11" s="57" t="s">
        <v>73</v>
      </c>
      <c r="L11" s="57" t="s">
        <v>74</v>
      </c>
      <c r="M11" s="57" t="s">
        <v>75</v>
      </c>
      <c r="N11" s="57" t="s">
        <v>75</v>
      </c>
      <c r="O11" s="89" t="s">
        <v>76</v>
      </c>
      <c r="P11" s="89" t="s">
        <v>76</v>
      </c>
    </row>
    <row r="12" spans="1:16" ht="12.75" customHeight="1" x14ac:dyDescent="0.3">
      <c r="A12" s="58"/>
      <c r="B12" s="59"/>
      <c r="C12" s="59"/>
      <c r="D12" s="59"/>
      <c r="E12" s="59"/>
      <c r="F12" s="59"/>
      <c r="G12" s="60"/>
      <c r="H12" s="61" t="s">
        <v>318</v>
      </c>
      <c r="I12" s="57"/>
      <c r="J12" s="57" t="s">
        <v>414</v>
      </c>
      <c r="K12" s="57" t="s">
        <v>415</v>
      </c>
      <c r="L12" s="62"/>
      <c r="M12" s="57" t="s">
        <v>414</v>
      </c>
      <c r="N12" s="90" t="s">
        <v>415</v>
      </c>
      <c r="O12" s="91" t="s">
        <v>416</v>
      </c>
      <c r="P12" s="90" t="s">
        <v>417</v>
      </c>
    </row>
    <row r="13" spans="1:16" ht="15" customHeight="1" x14ac:dyDescent="0.3">
      <c r="A13" s="92">
        <f>A12+1</f>
        <v>1</v>
      </c>
      <c r="B13" s="127" t="s">
        <v>421</v>
      </c>
      <c r="C13" s="127"/>
      <c r="D13" s="127"/>
      <c r="E13" s="127"/>
      <c r="F13" s="40" t="s">
        <v>81</v>
      </c>
      <c r="G13" s="41"/>
      <c r="H13" s="42">
        <v>200</v>
      </c>
      <c r="I13" s="27">
        <v>1000</v>
      </c>
      <c r="J13" s="35">
        <v>0</v>
      </c>
      <c r="K13" s="35">
        <v>0</v>
      </c>
      <c r="L13" s="33">
        <v>9.5</v>
      </c>
      <c r="M13" s="35">
        <f>PRODUCT(J13,1.095)</f>
        <v>0</v>
      </c>
      <c r="N13" s="35">
        <f>PRODUCT(K13,1.095)</f>
        <v>0</v>
      </c>
      <c r="O13" s="36">
        <f>PRODUCT(H13,M13)</f>
        <v>0</v>
      </c>
      <c r="P13" s="36">
        <f>PRODUCT(I13,N13)</f>
        <v>0</v>
      </c>
    </row>
    <row r="14" spans="1:16" ht="12.75" customHeight="1" x14ac:dyDescent="0.3">
      <c r="A14" s="92">
        <f>A13+1</f>
        <v>2</v>
      </c>
      <c r="B14" s="127" t="s">
        <v>422</v>
      </c>
      <c r="C14" s="127"/>
      <c r="D14" s="127"/>
      <c r="E14" s="127"/>
      <c r="F14" s="40" t="s">
        <v>81</v>
      </c>
      <c r="G14" s="41"/>
      <c r="H14" s="42">
        <v>200</v>
      </c>
      <c r="I14" s="27">
        <v>1000</v>
      </c>
      <c r="J14" s="35">
        <v>0</v>
      </c>
      <c r="K14" s="35">
        <v>0</v>
      </c>
      <c r="L14" s="33">
        <v>9.5</v>
      </c>
      <c r="M14" s="35">
        <f t="shared" ref="M14:M19" si="0">PRODUCT(J14,1.095)</f>
        <v>0</v>
      </c>
      <c r="N14" s="35">
        <f t="shared" ref="N14:N19" si="1">PRODUCT(K14,1.095)</f>
        <v>0</v>
      </c>
      <c r="O14" s="36">
        <f t="shared" ref="O14:O19" si="2">PRODUCT(H14,M14)</f>
        <v>0</v>
      </c>
      <c r="P14" s="36">
        <f t="shared" ref="P14:P19" si="3">PRODUCT(I14,N14)</f>
        <v>0</v>
      </c>
    </row>
    <row r="15" spans="1:16" ht="12.75" customHeight="1" x14ac:dyDescent="0.3">
      <c r="A15" s="92">
        <f t="shared" ref="A15:A19" si="4">A14+1</f>
        <v>3</v>
      </c>
      <c r="B15" s="127" t="s">
        <v>423</v>
      </c>
      <c r="C15" s="127"/>
      <c r="D15" s="127"/>
      <c r="E15" s="127"/>
      <c r="F15" s="40" t="s">
        <v>81</v>
      </c>
      <c r="G15" s="41"/>
      <c r="H15" s="42">
        <v>200</v>
      </c>
      <c r="I15" s="27">
        <v>1000</v>
      </c>
      <c r="J15" s="35">
        <v>0</v>
      </c>
      <c r="K15" s="35">
        <v>0</v>
      </c>
      <c r="L15" s="33">
        <v>9.5</v>
      </c>
      <c r="M15" s="35">
        <f t="shared" si="0"/>
        <v>0</v>
      </c>
      <c r="N15" s="35">
        <f t="shared" si="1"/>
        <v>0</v>
      </c>
      <c r="O15" s="36">
        <f t="shared" si="2"/>
        <v>0</v>
      </c>
      <c r="P15" s="36">
        <f t="shared" si="3"/>
        <v>0</v>
      </c>
    </row>
    <row r="16" spans="1:16" ht="12.75" customHeight="1" x14ac:dyDescent="0.3">
      <c r="A16" s="92">
        <f t="shared" si="4"/>
        <v>4</v>
      </c>
      <c r="B16" s="127" t="s">
        <v>424</v>
      </c>
      <c r="C16" s="127"/>
      <c r="D16" s="127"/>
      <c r="E16" s="127"/>
      <c r="F16" s="40" t="s">
        <v>81</v>
      </c>
      <c r="G16" s="41"/>
      <c r="H16" s="42">
        <v>200</v>
      </c>
      <c r="I16" s="27">
        <v>1000</v>
      </c>
      <c r="J16" s="35">
        <v>0</v>
      </c>
      <c r="K16" s="35">
        <v>0</v>
      </c>
      <c r="L16" s="33">
        <v>9.5</v>
      </c>
      <c r="M16" s="35">
        <f t="shared" si="0"/>
        <v>0</v>
      </c>
      <c r="N16" s="35">
        <f t="shared" si="1"/>
        <v>0</v>
      </c>
      <c r="O16" s="36">
        <f t="shared" si="2"/>
        <v>0</v>
      </c>
      <c r="P16" s="36">
        <f t="shared" si="3"/>
        <v>0</v>
      </c>
    </row>
    <row r="17" spans="1:16" ht="12.75" customHeight="1" x14ac:dyDescent="0.3">
      <c r="A17" s="92">
        <f t="shared" si="4"/>
        <v>5</v>
      </c>
      <c r="B17" s="127" t="s">
        <v>425</v>
      </c>
      <c r="C17" s="127"/>
      <c r="D17" s="127"/>
      <c r="E17" s="127"/>
      <c r="F17" s="40" t="s">
        <v>81</v>
      </c>
      <c r="G17" s="41"/>
      <c r="H17" s="42">
        <v>200</v>
      </c>
      <c r="I17" s="27">
        <v>1000</v>
      </c>
      <c r="J17" s="35">
        <v>0</v>
      </c>
      <c r="K17" s="35">
        <v>0</v>
      </c>
      <c r="L17" s="33">
        <v>9.5</v>
      </c>
      <c r="M17" s="35">
        <f t="shared" si="0"/>
        <v>0</v>
      </c>
      <c r="N17" s="35">
        <f t="shared" si="1"/>
        <v>0</v>
      </c>
      <c r="O17" s="36">
        <f t="shared" si="2"/>
        <v>0</v>
      </c>
      <c r="P17" s="36">
        <f t="shared" si="3"/>
        <v>0</v>
      </c>
    </row>
    <row r="18" spans="1:16" ht="12.75" customHeight="1" x14ac:dyDescent="0.3">
      <c r="A18" s="92">
        <f t="shared" si="4"/>
        <v>6</v>
      </c>
      <c r="B18" s="127" t="s">
        <v>426</v>
      </c>
      <c r="C18" s="127"/>
      <c r="D18" s="127"/>
      <c r="E18" s="127"/>
      <c r="F18" s="40" t="s">
        <v>81</v>
      </c>
      <c r="G18" s="41"/>
      <c r="H18" s="42">
        <v>200</v>
      </c>
      <c r="I18" s="27">
        <v>1000</v>
      </c>
      <c r="J18" s="35">
        <v>0</v>
      </c>
      <c r="K18" s="35">
        <v>0</v>
      </c>
      <c r="L18" s="33">
        <v>9.5</v>
      </c>
      <c r="M18" s="35">
        <f t="shared" si="0"/>
        <v>0</v>
      </c>
      <c r="N18" s="35">
        <f t="shared" si="1"/>
        <v>0</v>
      </c>
      <c r="O18" s="36">
        <f t="shared" si="2"/>
        <v>0</v>
      </c>
      <c r="P18" s="36">
        <f t="shared" si="3"/>
        <v>0</v>
      </c>
    </row>
    <row r="19" spans="1:16" ht="12.75" customHeight="1" x14ac:dyDescent="0.3">
      <c r="A19" s="92">
        <f t="shared" si="4"/>
        <v>7</v>
      </c>
      <c r="B19" s="127" t="s">
        <v>427</v>
      </c>
      <c r="C19" s="127"/>
      <c r="D19" s="127"/>
      <c r="E19" s="127"/>
      <c r="F19" s="40" t="s">
        <v>81</v>
      </c>
      <c r="G19" s="41"/>
      <c r="H19" s="42">
        <v>200</v>
      </c>
      <c r="I19" s="27">
        <v>1000</v>
      </c>
      <c r="J19" s="35">
        <v>0</v>
      </c>
      <c r="K19" s="35">
        <v>0</v>
      </c>
      <c r="L19" s="33">
        <v>9.5</v>
      </c>
      <c r="M19" s="35">
        <f t="shared" si="0"/>
        <v>0</v>
      </c>
      <c r="N19" s="35">
        <f t="shared" si="1"/>
        <v>0</v>
      </c>
      <c r="O19" s="36">
        <f t="shared" si="2"/>
        <v>0</v>
      </c>
      <c r="P19" s="36">
        <f t="shared" si="3"/>
        <v>0</v>
      </c>
    </row>
    <row r="20" spans="1:16" ht="12.75" customHeight="1" x14ac:dyDescent="0.3">
      <c r="A20" s="95"/>
      <c r="B20" s="161" t="s">
        <v>66</v>
      </c>
      <c r="C20" s="162"/>
      <c r="D20" s="162"/>
      <c r="E20" s="163"/>
      <c r="F20" s="63"/>
      <c r="G20" s="63"/>
      <c r="H20" s="63"/>
      <c r="I20" s="63"/>
      <c r="J20" s="63"/>
      <c r="K20" s="63"/>
      <c r="L20" s="63"/>
      <c r="M20" s="63"/>
      <c r="N20" s="63"/>
      <c r="O20" s="96">
        <f>SUM(O13:O17)</f>
        <v>0</v>
      </c>
      <c r="P20" s="64">
        <f>SUM(P13:P17)</f>
        <v>0</v>
      </c>
    </row>
    <row r="21" spans="1:16" ht="12.75" customHeight="1" x14ac:dyDescent="0.3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</row>
    <row r="22" spans="1:16" ht="12.75" customHeight="1" x14ac:dyDescent="0.3">
      <c r="A22" s="11" t="s">
        <v>124</v>
      </c>
      <c r="B22" s="11"/>
      <c r="C22" s="11"/>
      <c r="D22" s="11"/>
      <c r="E22" s="11"/>
      <c r="F22" s="11"/>
      <c r="G22" s="11"/>
      <c r="H22" s="11"/>
      <c r="I22" s="11"/>
      <c r="J22" s="18"/>
      <c r="K22" s="18"/>
      <c r="L22" s="18"/>
      <c r="M22" s="18"/>
      <c r="N22" s="18"/>
      <c r="O22" s="18"/>
      <c r="P22" s="18"/>
    </row>
    <row r="23" spans="1:16" ht="12.75" customHeight="1" x14ac:dyDescent="0.3">
      <c r="A23" s="11" t="s">
        <v>176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</row>
    <row r="24" spans="1:16" ht="12.75" customHeight="1" x14ac:dyDescent="0.3">
      <c r="A24" s="11" t="s">
        <v>175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</row>
    <row r="25" spans="1:16" ht="12.75" customHeight="1" x14ac:dyDescent="0.3">
      <c r="A25" s="43" t="s">
        <v>319</v>
      </c>
      <c r="B25" s="11"/>
      <c r="C25" s="11"/>
      <c r="D25" s="11"/>
      <c r="E25" s="11"/>
      <c r="F25" s="11"/>
      <c r="G25" s="11"/>
      <c r="H25" s="18"/>
      <c r="I25" s="11"/>
      <c r="J25" s="11"/>
      <c r="K25" s="11"/>
      <c r="L25" s="11"/>
      <c r="M25" s="11"/>
      <c r="N25" s="11"/>
      <c r="O25" s="11"/>
      <c r="P25" s="11"/>
    </row>
    <row r="26" spans="1:16" ht="12.75" customHeight="1" x14ac:dyDescent="0.3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</row>
    <row r="27" spans="1:16" ht="12.75" customHeight="1" x14ac:dyDescent="0.3">
      <c r="A27" s="97"/>
      <c r="B27" s="98"/>
      <c r="C27" s="98"/>
      <c r="D27" s="98"/>
      <c r="E27" s="98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</row>
    <row r="28" spans="1:16" ht="12.75" customHeight="1" x14ac:dyDescent="0.3">
      <c r="A28" s="44" t="s">
        <v>367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</row>
    <row r="29" spans="1:16" ht="12.75" customHeight="1" x14ac:dyDescent="0.3">
      <c r="A29" s="44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</row>
    <row r="30" spans="1:16" ht="12.75" customHeight="1" x14ac:dyDescent="0.3">
      <c r="A30" s="44" t="s">
        <v>418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</row>
    <row r="31" spans="1:16" ht="12.75" customHeight="1" x14ac:dyDescent="0.3">
      <c r="A31" s="44" t="s">
        <v>419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</row>
    <row r="32" spans="1:16" ht="12.75" customHeight="1" x14ac:dyDescent="0.3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1"/>
      <c r="M32" s="11"/>
    </row>
    <row r="33" spans="1:13" ht="12.75" customHeight="1" x14ac:dyDescent="0.3">
      <c r="A33" s="11" t="s">
        <v>83</v>
      </c>
      <c r="B33" s="11"/>
      <c r="C33" s="11"/>
      <c r="D33" s="11"/>
      <c r="E33" s="11"/>
      <c r="F33" s="11"/>
      <c r="G33" s="12" t="s">
        <v>84</v>
      </c>
      <c r="H33" s="11"/>
      <c r="I33" s="11"/>
      <c r="J33" s="11"/>
      <c r="K33" s="11"/>
      <c r="L33" s="11" t="s">
        <v>85</v>
      </c>
      <c r="M33" s="11"/>
    </row>
  </sheetData>
  <sheetProtection algorithmName="SHA-512" hashValue="mNVemUB6iITZKXrNsOSs/j2ZC39z2kW6IQozCGFib5wEujR31KZgxtb/xYT0CXDY6ghOr52EC9WxSpWjVLUshA==" saltValue="mgTUf6Grb6K2JilpbU7TFg==" spinCount="100000" sheet="1"/>
  <protectedRanges>
    <protectedRange sqref="J13:K19" name="Range3"/>
    <protectedRange sqref="G13:G19" name="Range2"/>
    <protectedRange sqref="C4:D5" name="Range1"/>
    <protectedRange sqref="C33" name="Range4_1"/>
  </protectedRanges>
  <mergeCells count="10">
    <mergeCell ref="B20:E20"/>
    <mergeCell ref="B18:E18"/>
    <mergeCell ref="B19:E19"/>
    <mergeCell ref="B17:E17"/>
    <mergeCell ref="B10:E10"/>
    <mergeCell ref="C11:F11"/>
    <mergeCell ref="B13:E13"/>
    <mergeCell ref="B14:E14"/>
    <mergeCell ref="B15:E15"/>
    <mergeCell ref="B16:E16"/>
  </mergeCells>
  <pageMargins left="0.75" right="0.75" top="1" bottom="1" header="0" footer="0"/>
  <pageSetup paperSize="9" scale="67" orientation="landscape" r:id="rId1"/>
  <headerFooter alignWithMargins="0">
    <oddFooter>&amp;C&amp;"Bookman Old Style,Navadno"&amp;8Stran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tabSelected="1" zoomScale="110" zoomScaleNormal="110" workbookViewId="0">
      <selection activeCell="K19" sqref="K19"/>
    </sheetView>
  </sheetViews>
  <sheetFormatPr defaultRowHeight="12.75" customHeight="1" x14ac:dyDescent="0.3"/>
  <cols>
    <col min="1" max="1" width="5.28515625" style="10" customWidth="1"/>
    <col min="2" max="4" width="9.140625" style="10"/>
    <col min="5" max="5" width="7.85546875" style="10" customWidth="1"/>
    <col min="6" max="6" width="4.5703125" style="10" customWidth="1"/>
    <col min="7" max="7" width="37.85546875" style="10" customWidth="1"/>
    <col min="8" max="9" width="9.140625" style="10"/>
    <col min="10" max="11" width="13.7109375" style="10" customWidth="1"/>
    <col min="12" max="12" width="7.5703125" style="10" customWidth="1"/>
    <col min="13" max="15" width="11.85546875" style="10" customWidth="1"/>
    <col min="16" max="16" width="12.7109375" style="10" customWidth="1"/>
    <col min="17" max="256" width="9.140625" style="10"/>
    <col min="257" max="257" width="5.28515625" style="10" customWidth="1"/>
    <col min="258" max="260" width="9.140625" style="10"/>
    <col min="261" max="261" width="7.85546875" style="10" customWidth="1"/>
    <col min="262" max="262" width="4.5703125" style="10" customWidth="1"/>
    <col min="263" max="263" width="37.85546875" style="10" customWidth="1"/>
    <col min="264" max="265" width="9.140625" style="10"/>
    <col min="266" max="267" width="13.7109375" style="10" customWidth="1"/>
    <col min="268" max="268" width="7.5703125" style="10" customWidth="1"/>
    <col min="269" max="271" width="11.85546875" style="10" customWidth="1"/>
    <col min="272" max="272" width="12.7109375" style="10" customWidth="1"/>
    <col min="273" max="512" width="9.140625" style="10"/>
    <col min="513" max="513" width="5.28515625" style="10" customWidth="1"/>
    <col min="514" max="516" width="9.140625" style="10"/>
    <col min="517" max="517" width="7.85546875" style="10" customWidth="1"/>
    <col min="518" max="518" width="4.5703125" style="10" customWidth="1"/>
    <col min="519" max="519" width="37.85546875" style="10" customWidth="1"/>
    <col min="520" max="521" width="9.140625" style="10"/>
    <col min="522" max="523" width="13.7109375" style="10" customWidth="1"/>
    <col min="524" max="524" width="7.5703125" style="10" customWidth="1"/>
    <col min="525" max="527" width="11.85546875" style="10" customWidth="1"/>
    <col min="528" max="528" width="12.7109375" style="10" customWidth="1"/>
    <col min="529" max="768" width="9.140625" style="10"/>
    <col min="769" max="769" width="5.28515625" style="10" customWidth="1"/>
    <col min="770" max="772" width="9.140625" style="10"/>
    <col min="773" max="773" width="7.85546875" style="10" customWidth="1"/>
    <col min="774" max="774" width="4.5703125" style="10" customWidth="1"/>
    <col min="775" max="775" width="37.85546875" style="10" customWidth="1"/>
    <col min="776" max="777" width="9.140625" style="10"/>
    <col min="778" max="779" width="13.7109375" style="10" customWidth="1"/>
    <col min="780" max="780" width="7.5703125" style="10" customWidth="1"/>
    <col min="781" max="783" width="11.85546875" style="10" customWidth="1"/>
    <col min="784" max="784" width="12.7109375" style="10" customWidth="1"/>
    <col min="785" max="1024" width="9.140625" style="10"/>
    <col min="1025" max="1025" width="5.28515625" style="10" customWidth="1"/>
    <col min="1026" max="1028" width="9.140625" style="10"/>
    <col min="1029" max="1029" width="7.85546875" style="10" customWidth="1"/>
    <col min="1030" max="1030" width="4.5703125" style="10" customWidth="1"/>
    <col min="1031" max="1031" width="37.85546875" style="10" customWidth="1"/>
    <col min="1032" max="1033" width="9.140625" style="10"/>
    <col min="1034" max="1035" width="13.7109375" style="10" customWidth="1"/>
    <col min="1036" max="1036" width="7.5703125" style="10" customWidth="1"/>
    <col min="1037" max="1039" width="11.85546875" style="10" customWidth="1"/>
    <col min="1040" max="1040" width="12.7109375" style="10" customWidth="1"/>
    <col min="1041" max="1280" width="9.140625" style="10"/>
    <col min="1281" max="1281" width="5.28515625" style="10" customWidth="1"/>
    <col min="1282" max="1284" width="9.140625" style="10"/>
    <col min="1285" max="1285" width="7.85546875" style="10" customWidth="1"/>
    <col min="1286" max="1286" width="4.5703125" style="10" customWidth="1"/>
    <col min="1287" max="1287" width="37.85546875" style="10" customWidth="1"/>
    <col min="1288" max="1289" width="9.140625" style="10"/>
    <col min="1290" max="1291" width="13.7109375" style="10" customWidth="1"/>
    <col min="1292" max="1292" width="7.5703125" style="10" customWidth="1"/>
    <col min="1293" max="1295" width="11.85546875" style="10" customWidth="1"/>
    <col min="1296" max="1296" width="12.7109375" style="10" customWidth="1"/>
    <col min="1297" max="1536" width="9.140625" style="10"/>
    <col min="1537" max="1537" width="5.28515625" style="10" customWidth="1"/>
    <col min="1538" max="1540" width="9.140625" style="10"/>
    <col min="1541" max="1541" width="7.85546875" style="10" customWidth="1"/>
    <col min="1542" max="1542" width="4.5703125" style="10" customWidth="1"/>
    <col min="1543" max="1543" width="37.85546875" style="10" customWidth="1"/>
    <col min="1544" max="1545" width="9.140625" style="10"/>
    <col min="1546" max="1547" width="13.7109375" style="10" customWidth="1"/>
    <col min="1548" max="1548" width="7.5703125" style="10" customWidth="1"/>
    <col min="1549" max="1551" width="11.85546875" style="10" customWidth="1"/>
    <col min="1552" max="1552" width="12.7109375" style="10" customWidth="1"/>
    <col min="1553" max="1792" width="9.140625" style="10"/>
    <col min="1793" max="1793" width="5.28515625" style="10" customWidth="1"/>
    <col min="1794" max="1796" width="9.140625" style="10"/>
    <col min="1797" max="1797" width="7.85546875" style="10" customWidth="1"/>
    <col min="1798" max="1798" width="4.5703125" style="10" customWidth="1"/>
    <col min="1799" max="1799" width="37.85546875" style="10" customWidth="1"/>
    <col min="1800" max="1801" width="9.140625" style="10"/>
    <col min="1802" max="1803" width="13.7109375" style="10" customWidth="1"/>
    <col min="1804" max="1804" width="7.5703125" style="10" customWidth="1"/>
    <col min="1805" max="1807" width="11.85546875" style="10" customWidth="1"/>
    <col min="1808" max="1808" width="12.7109375" style="10" customWidth="1"/>
    <col min="1809" max="2048" width="9.140625" style="10"/>
    <col min="2049" max="2049" width="5.28515625" style="10" customWidth="1"/>
    <col min="2050" max="2052" width="9.140625" style="10"/>
    <col min="2053" max="2053" width="7.85546875" style="10" customWidth="1"/>
    <col min="2054" max="2054" width="4.5703125" style="10" customWidth="1"/>
    <col min="2055" max="2055" width="37.85546875" style="10" customWidth="1"/>
    <col min="2056" max="2057" width="9.140625" style="10"/>
    <col min="2058" max="2059" width="13.7109375" style="10" customWidth="1"/>
    <col min="2060" max="2060" width="7.5703125" style="10" customWidth="1"/>
    <col min="2061" max="2063" width="11.85546875" style="10" customWidth="1"/>
    <col min="2064" max="2064" width="12.7109375" style="10" customWidth="1"/>
    <col min="2065" max="2304" width="9.140625" style="10"/>
    <col min="2305" max="2305" width="5.28515625" style="10" customWidth="1"/>
    <col min="2306" max="2308" width="9.140625" style="10"/>
    <col min="2309" max="2309" width="7.85546875" style="10" customWidth="1"/>
    <col min="2310" max="2310" width="4.5703125" style="10" customWidth="1"/>
    <col min="2311" max="2311" width="37.85546875" style="10" customWidth="1"/>
    <col min="2312" max="2313" width="9.140625" style="10"/>
    <col min="2314" max="2315" width="13.7109375" style="10" customWidth="1"/>
    <col min="2316" max="2316" width="7.5703125" style="10" customWidth="1"/>
    <col min="2317" max="2319" width="11.85546875" style="10" customWidth="1"/>
    <col min="2320" max="2320" width="12.7109375" style="10" customWidth="1"/>
    <col min="2321" max="2560" width="9.140625" style="10"/>
    <col min="2561" max="2561" width="5.28515625" style="10" customWidth="1"/>
    <col min="2562" max="2564" width="9.140625" style="10"/>
    <col min="2565" max="2565" width="7.85546875" style="10" customWidth="1"/>
    <col min="2566" max="2566" width="4.5703125" style="10" customWidth="1"/>
    <col min="2567" max="2567" width="37.85546875" style="10" customWidth="1"/>
    <col min="2568" max="2569" width="9.140625" style="10"/>
    <col min="2570" max="2571" width="13.7109375" style="10" customWidth="1"/>
    <col min="2572" max="2572" width="7.5703125" style="10" customWidth="1"/>
    <col min="2573" max="2575" width="11.85546875" style="10" customWidth="1"/>
    <col min="2576" max="2576" width="12.7109375" style="10" customWidth="1"/>
    <col min="2577" max="2816" width="9.140625" style="10"/>
    <col min="2817" max="2817" width="5.28515625" style="10" customWidth="1"/>
    <col min="2818" max="2820" width="9.140625" style="10"/>
    <col min="2821" max="2821" width="7.85546875" style="10" customWidth="1"/>
    <col min="2822" max="2822" width="4.5703125" style="10" customWidth="1"/>
    <col min="2823" max="2823" width="37.85546875" style="10" customWidth="1"/>
    <col min="2824" max="2825" width="9.140625" style="10"/>
    <col min="2826" max="2827" width="13.7109375" style="10" customWidth="1"/>
    <col min="2828" max="2828" width="7.5703125" style="10" customWidth="1"/>
    <col min="2829" max="2831" width="11.85546875" style="10" customWidth="1"/>
    <col min="2832" max="2832" width="12.7109375" style="10" customWidth="1"/>
    <col min="2833" max="3072" width="9.140625" style="10"/>
    <col min="3073" max="3073" width="5.28515625" style="10" customWidth="1"/>
    <col min="3074" max="3076" width="9.140625" style="10"/>
    <col min="3077" max="3077" width="7.85546875" style="10" customWidth="1"/>
    <col min="3078" max="3078" width="4.5703125" style="10" customWidth="1"/>
    <col min="3079" max="3079" width="37.85546875" style="10" customWidth="1"/>
    <col min="3080" max="3081" width="9.140625" style="10"/>
    <col min="3082" max="3083" width="13.7109375" style="10" customWidth="1"/>
    <col min="3084" max="3084" width="7.5703125" style="10" customWidth="1"/>
    <col min="3085" max="3087" width="11.85546875" style="10" customWidth="1"/>
    <col min="3088" max="3088" width="12.7109375" style="10" customWidth="1"/>
    <col min="3089" max="3328" width="9.140625" style="10"/>
    <col min="3329" max="3329" width="5.28515625" style="10" customWidth="1"/>
    <col min="3330" max="3332" width="9.140625" style="10"/>
    <col min="3333" max="3333" width="7.85546875" style="10" customWidth="1"/>
    <col min="3334" max="3334" width="4.5703125" style="10" customWidth="1"/>
    <col min="3335" max="3335" width="37.85546875" style="10" customWidth="1"/>
    <col min="3336" max="3337" width="9.140625" style="10"/>
    <col min="3338" max="3339" width="13.7109375" style="10" customWidth="1"/>
    <col min="3340" max="3340" width="7.5703125" style="10" customWidth="1"/>
    <col min="3341" max="3343" width="11.85546875" style="10" customWidth="1"/>
    <col min="3344" max="3344" width="12.7109375" style="10" customWidth="1"/>
    <col min="3345" max="3584" width="9.140625" style="10"/>
    <col min="3585" max="3585" width="5.28515625" style="10" customWidth="1"/>
    <col min="3586" max="3588" width="9.140625" style="10"/>
    <col min="3589" max="3589" width="7.85546875" style="10" customWidth="1"/>
    <col min="3590" max="3590" width="4.5703125" style="10" customWidth="1"/>
    <col min="3591" max="3591" width="37.85546875" style="10" customWidth="1"/>
    <col min="3592" max="3593" width="9.140625" style="10"/>
    <col min="3594" max="3595" width="13.7109375" style="10" customWidth="1"/>
    <col min="3596" max="3596" width="7.5703125" style="10" customWidth="1"/>
    <col min="3597" max="3599" width="11.85546875" style="10" customWidth="1"/>
    <col min="3600" max="3600" width="12.7109375" style="10" customWidth="1"/>
    <col min="3601" max="3840" width="9.140625" style="10"/>
    <col min="3841" max="3841" width="5.28515625" style="10" customWidth="1"/>
    <col min="3842" max="3844" width="9.140625" style="10"/>
    <col min="3845" max="3845" width="7.85546875" style="10" customWidth="1"/>
    <col min="3846" max="3846" width="4.5703125" style="10" customWidth="1"/>
    <col min="3847" max="3847" width="37.85546875" style="10" customWidth="1"/>
    <col min="3848" max="3849" width="9.140625" style="10"/>
    <col min="3850" max="3851" width="13.7109375" style="10" customWidth="1"/>
    <col min="3852" max="3852" width="7.5703125" style="10" customWidth="1"/>
    <col min="3853" max="3855" width="11.85546875" style="10" customWidth="1"/>
    <col min="3856" max="3856" width="12.7109375" style="10" customWidth="1"/>
    <col min="3857" max="4096" width="9.140625" style="10"/>
    <col min="4097" max="4097" width="5.28515625" style="10" customWidth="1"/>
    <col min="4098" max="4100" width="9.140625" style="10"/>
    <col min="4101" max="4101" width="7.85546875" style="10" customWidth="1"/>
    <col min="4102" max="4102" width="4.5703125" style="10" customWidth="1"/>
    <col min="4103" max="4103" width="37.85546875" style="10" customWidth="1"/>
    <col min="4104" max="4105" width="9.140625" style="10"/>
    <col min="4106" max="4107" width="13.7109375" style="10" customWidth="1"/>
    <col min="4108" max="4108" width="7.5703125" style="10" customWidth="1"/>
    <col min="4109" max="4111" width="11.85546875" style="10" customWidth="1"/>
    <col min="4112" max="4112" width="12.7109375" style="10" customWidth="1"/>
    <col min="4113" max="4352" width="9.140625" style="10"/>
    <col min="4353" max="4353" width="5.28515625" style="10" customWidth="1"/>
    <col min="4354" max="4356" width="9.140625" style="10"/>
    <col min="4357" max="4357" width="7.85546875" style="10" customWidth="1"/>
    <col min="4358" max="4358" width="4.5703125" style="10" customWidth="1"/>
    <col min="4359" max="4359" width="37.85546875" style="10" customWidth="1"/>
    <col min="4360" max="4361" width="9.140625" style="10"/>
    <col min="4362" max="4363" width="13.7109375" style="10" customWidth="1"/>
    <col min="4364" max="4364" width="7.5703125" style="10" customWidth="1"/>
    <col min="4365" max="4367" width="11.85546875" style="10" customWidth="1"/>
    <col min="4368" max="4368" width="12.7109375" style="10" customWidth="1"/>
    <col min="4369" max="4608" width="9.140625" style="10"/>
    <col min="4609" max="4609" width="5.28515625" style="10" customWidth="1"/>
    <col min="4610" max="4612" width="9.140625" style="10"/>
    <col min="4613" max="4613" width="7.85546875" style="10" customWidth="1"/>
    <col min="4614" max="4614" width="4.5703125" style="10" customWidth="1"/>
    <col min="4615" max="4615" width="37.85546875" style="10" customWidth="1"/>
    <col min="4616" max="4617" width="9.140625" style="10"/>
    <col min="4618" max="4619" width="13.7109375" style="10" customWidth="1"/>
    <col min="4620" max="4620" width="7.5703125" style="10" customWidth="1"/>
    <col min="4621" max="4623" width="11.85546875" style="10" customWidth="1"/>
    <col min="4624" max="4624" width="12.7109375" style="10" customWidth="1"/>
    <col min="4625" max="4864" width="9.140625" style="10"/>
    <col min="4865" max="4865" width="5.28515625" style="10" customWidth="1"/>
    <col min="4866" max="4868" width="9.140625" style="10"/>
    <col min="4869" max="4869" width="7.85546875" style="10" customWidth="1"/>
    <col min="4870" max="4870" width="4.5703125" style="10" customWidth="1"/>
    <col min="4871" max="4871" width="37.85546875" style="10" customWidth="1"/>
    <col min="4872" max="4873" width="9.140625" style="10"/>
    <col min="4874" max="4875" width="13.7109375" style="10" customWidth="1"/>
    <col min="4876" max="4876" width="7.5703125" style="10" customWidth="1"/>
    <col min="4877" max="4879" width="11.85546875" style="10" customWidth="1"/>
    <col min="4880" max="4880" width="12.7109375" style="10" customWidth="1"/>
    <col min="4881" max="5120" width="9.140625" style="10"/>
    <col min="5121" max="5121" width="5.28515625" style="10" customWidth="1"/>
    <col min="5122" max="5124" width="9.140625" style="10"/>
    <col min="5125" max="5125" width="7.85546875" style="10" customWidth="1"/>
    <col min="5126" max="5126" width="4.5703125" style="10" customWidth="1"/>
    <col min="5127" max="5127" width="37.85546875" style="10" customWidth="1"/>
    <col min="5128" max="5129" width="9.140625" style="10"/>
    <col min="5130" max="5131" width="13.7109375" style="10" customWidth="1"/>
    <col min="5132" max="5132" width="7.5703125" style="10" customWidth="1"/>
    <col min="5133" max="5135" width="11.85546875" style="10" customWidth="1"/>
    <col min="5136" max="5136" width="12.7109375" style="10" customWidth="1"/>
    <col min="5137" max="5376" width="9.140625" style="10"/>
    <col min="5377" max="5377" width="5.28515625" style="10" customWidth="1"/>
    <col min="5378" max="5380" width="9.140625" style="10"/>
    <col min="5381" max="5381" width="7.85546875" style="10" customWidth="1"/>
    <col min="5382" max="5382" width="4.5703125" style="10" customWidth="1"/>
    <col min="5383" max="5383" width="37.85546875" style="10" customWidth="1"/>
    <col min="5384" max="5385" width="9.140625" style="10"/>
    <col min="5386" max="5387" width="13.7109375" style="10" customWidth="1"/>
    <col min="5388" max="5388" width="7.5703125" style="10" customWidth="1"/>
    <col min="5389" max="5391" width="11.85546875" style="10" customWidth="1"/>
    <col min="5392" max="5392" width="12.7109375" style="10" customWidth="1"/>
    <col min="5393" max="5632" width="9.140625" style="10"/>
    <col min="5633" max="5633" width="5.28515625" style="10" customWidth="1"/>
    <col min="5634" max="5636" width="9.140625" style="10"/>
    <col min="5637" max="5637" width="7.85546875" style="10" customWidth="1"/>
    <col min="5638" max="5638" width="4.5703125" style="10" customWidth="1"/>
    <col min="5639" max="5639" width="37.85546875" style="10" customWidth="1"/>
    <col min="5640" max="5641" width="9.140625" style="10"/>
    <col min="5642" max="5643" width="13.7109375" style="10" customWidth="1"/>
    <col min="5644" max="5644" width="7.5703125" style="10" customWidth="1"/>
    <col min="5645" max="5647" width="11.85546875" style="10" customWidth="1"/>
    <col min="5648" max="5648" width="12.7109375" style="10" customWidth="1"/>
    <col min="5649" max="5888" width="9.140625" style="10"/>
    <col min="5889" max="5889" width="5.28515625" style="10" customWidth="1"/>
    <col min="5890" max="5892" width="9.140625" style="10"/>
    <col min="5893" max="5893" width="7.85546875" style="10" customWidth="1"/>
    <col min="5894" max="5894" width="4.5703125" style="10" customWidth="1"/>
    <col min="5895" max="5895" width="37.85546875" style="10" customWidth="1"/>
    <col min="5896" max="5897" width="9.140625" style="10"/>
    <col min="5898" max="5899" width="13.7109375" style="10" customWidth="1"/>
    <col min="5900" max="5900" width="7.5703125" style="10" customWidth="1"/>
    <col min="5901" max="5903" width="11.85546875" style="10" customWidth="1"/>
    <col min="5904" max="5904" width="12.7109375" style="10" customWidth="1"/>
    <col min="5905" max="6144" width="9.140625" style="10"/>
    <col min="6145" max="6145" width="5.28515625" style="10" customWidth="1"/>
    <col min="6146" max="6148" width="9.140625" style="10"/>
    <col min="6149" max="6149" width="7.85546875" style="10" customWidth="1"/>
    <col min="6150" max="6150" width="4.5703125" style="10" customWidth="1"/>
    <col min="6151" max="6151" width="37.85546875" style="10" customWidth="1"/>
    <col min="6152" max="6153" width="9.140625" style="10"/>
    <col min="6154" max="6155" width="13.7109375" style="10" customWidth="1"/>
    <col min="6156" max="6156" width="7.5703125" style="10" customWidth="1"/>
    <col min="6157" max="6159" width="11.85546875" style="10" customWidth="1"/>
    <col min="6160" max="6160" width="12.7109375" style="10" customWidth="1"/>
    <col min="6161" max="6400" width="9.140625" style="10"/>
    <col min="6401" max="6401" width="5.28515625" style="10" customWidth="1"/>
    <col min="6402" max="6404" width="9.140625" style="10"/>
    <col min="6405" max="6405" width="7.85546875" style="10" customWidth="1"/>
    <col min="6406" max="6406" width="4.5703125" style="10" customWidth="1"/>
    <col min="6407" max="6407" width="37.85546875" style="10" customWidth="1"/>
    <col min="6408" max="6409" width="9.140625" style="10"/>
    <col min="6410" max="6411" width="13.7109375" style="10" customWidth="1"/>
    <col min="6412" max="6412" width="7.5703125" style="10" customWidth="1"/>
    <col min="6413" max="6415" width="11.85546875" style="10" customWidth="1"/>
    <col min="6416" max="6416" width="12.7109375" style="10" customWidth="1"/>
    <col min="6417" max="6656" width="9.140625" style="10"/>
    <col min="6657" max="6657" width="5.28515625" style="10" customWidth="1"/>
    <col min="6658" max="6660" width="9.140625" style="10"/>
    <col min="6661" max="6661" width="7.85546875" style="10" customWidth="1"/>
    <col min="6662" max="6662" width="4.5703125" style="10" customWidth="1"/>
    <col min="6663" max="6663" width="37.85546875" style="10" customWidth="1"/>
    <col min="6664" max="6665" width="9.140625" style="10"/>
    <col min="6666" max="6667" width="13.7109375" style="10" customWidth="1"/>
    <col min="6668" max="6668" width="7.5703125" style="10" customWidth="1"/>
    <col min="6669" max="6671" width="11.85546875" style="10" customWidth="1"/>
    <col min="6672" max="6672" width="12.7109375" style="10" customWidth="1"/>
    <col min="6673" max="6912" width="9.140625" style="10"/>
    <col min="6913" max="6913" width="5.28515625" style="10" customWidth="1"/>
    <col min="6914" max="6916" width="9.140625" style="10"/>
    <col min="6917" max="6917" width="7.85546875" style="10" customWidth="1"/>
    <col min="6918" max="6918" width="4.5703125" style="10" customWidth="1"/>
    <col min="6919" max="6919" width="37.85546875" style="10" customWidth="1"/>
    <col min="6920" max="6921" width="9.140625" style="10"/>
    <col min="6922" max="6923" width="13.7109375" style="10" customWidth="1"/>
    <col min="6924" max="6924" width="7.5703125" style="10" customWidth="1"/>
    <col min="6925" max="6927" width="11.85546875" style="10" customWidth="1"/>
    <col min="6928" max="6928" width="12.7109375" style="10" customWidth="1"/>
    <col min="6929" max="7168" width="9.140625" style="10"/>
    <col min="7169" max="7169" width="5.28515625" style="10" customWidth="1"/>
    <col min="7170" max="7172" width="9.140625" style="10"/>
    <col min="7173" max="7173" width="7.85546875" style="10" customWidth="1"/>
    <col min="7174" max="7174" width="4.5703125" style="10" customWidth="1"/>
    <col min="7175" max="7175" width="37.85546875" style="10" customWidth="1"/>
    <col min="7176" max="7177" width="9.140625" style="10"/>
    <col min="7178" max="7179" width="13.7109375" style="10" customWidth="1"/>
    <col min="7180" max="7180" width="7.5703125" style="10" customWidth="1"/>
    <col min="7181" max="7183" width="11.85546875" style="10" customWidth="1"/>
    <col min="7184" max="7184" width="12.7109375" style="10" customWidth="1"/>
    <col min="7185" max="7424" width="9.140625" style="10"/>
    <col min="7425" max="7425" width="5.28515625" style="10" customWidth="1"/>
    <col min="7426" max="7428" width="9.140625" style="10"/>
    <col min="7429" max="7429" width="7.85546875" style="10" customWidth="1"/>
    <col min="7430" max="7430" width="4.5703125" style="10" customWidth="1"/>
    <col min="7431" max="7431" width="37.85546875" style="10" customWidth="1"/>
    <col min="7432" max="7433" width="9.140625" style="10"/>
    <col min="7434" max="7435" width="13.7109375" style="10" customWidth="1"/>
    <col min="7436" max="7436" width="7.5703125" style="10" customWidth="1"/>
    <col min="7437" max="7439" width="11.85546875" style="10" customWidth="1"/>
    <col min="7440" max="7440" width="12.7109375" style="10" customWidth="1"/>
    <col min="7441" max="7680" width="9.140625" style="10"/>
    <col min="7681" max="7681" width="5.28515625" style="10" customWidth="1"/>
    <col min="7682" max="7684" width="9.140625" style="10"/>
    <col min="7685" max="7685" width="7.85546875" style="10" customWidth="1"/>
    <col min="7686" max="7686" width="4.5703125" style="10" customWidth="1"/>
    <col min="7687" max="7687" width="37.85546875" style="10" customWidth="1"/>
    <col min="7688" max="7689" width="9.140625" style="10"/>
    <col min="7690" max="7691" width="13.7109375" style="10" customWidth="1"/>
    <col min="7692" max="7692" width="7.5703125" style="10" customWidth="1"/>
    <col min="7693" max="7695" width="11.85546875" style="10" customWidth="1"/>
    <col min="7696" max="7696" width="12.7109375" style="10" customWidth="1"/>
    <col min="7697" max="7936" width="9.140625" style="10"/>
    <col min="7937" max="7937" width="5.28515625" style="10" customWidth="1"/>
    <col min="7938" max="7940" width="9.140625" style="10"/>
    <col min="7941" max="7941" width="7.85546875" style="10" customWidth="1"/>
    <col min="7942" max="7942" width="4.5703125" style="10" customWidth="1"/>
    <col min="7943" max="7943" width="37.85546875" style="10" customWidth="1"/>
    <col min="7944" max="7945" width="9.140625" style="10"/>
    <col min="7946" max="7947" width="13.7109375" style="10" customWidth="1"/>
    <col min="7948" max="7948" width="7.5703125" style="10" customWidth="1"/>
    <col min="7949" max="7951" width="11.85546875" style="10" customWidth="1"/>
    <col min="7952" max="7952" width="12.7109375" style="10" customWidth="1"/>
    <col min="7953" max="8192" width="9.140625" style="10"/>
    <col min="8193" max="8193" width="5.28515625" style="10" customWidth="1"/>
    <col min="8194" max="8196" width="9.140625" style="10"/>
    <col min="8197" max="8197" width="7.85546875" style="10" customWidth="1"/>
    <col min="8198" max="8198" width="4.5703125" style="10" customWidth="1"/>
    <col min="8199" max="8199" width="37.85546875" style="10" customWidth="1"/>
    <col min="8200" max="8201" width="9.140625" style="10"/>
    <col min="8202" max="8203" width="13.7109375" style="10" customWidth="1"/>
    <col min="8204" max="8204" width="7.5703125" style="10" customWidth="1"/>
    <col min="8205" max="8207" width="11.85546875" style="10" customWidth="1"/>
    <col min="8208" max="8208" width="12.7109375" style="10" customWidth="1"/>
    <col min="8209" max="8448" width="9.140625" style="10"/>
    <col min="8449" max="8449" width="5.28515625" style="10" customWidth="1"/>
    <col min="8450" max="8452" width="9.140625" style="10"/>
    <col min="8453" max="8453" width="7.85546875" style="10" customWidth="1"/>
    <col min="8454" max="8454" width="4.5703125" style="10" customWidth="1"/>
    <col min="8455" max="8455" width="37.85546875" style="10" customWidth="1"/>
    <col min="8456" max="8457" width="9.140625" style="10"/>
    <col min="8458" max="8459" width="13.7109375" style="10" customWidth="1"/>
    <col min="8460" max="8460" width="7.5703125" style="10" customWidth="1"/>
    <col min="8461" max="8463" width="11.85546875" style="10" customWidth="1"/>
    <col min="8464" max="8464" width="12.7109375" style="10" customWidth="1"/>
    <col min="8465" max="8704" width="9.140625" style="10"/>
    <col min="8705" max="8705" width="5.28515625" style="10" customWidth="1"/>
    <col min="8706" max="8708" width="9.140625" style="10"/>
    <col min="8709" max="8709" width="7.85546875" style="10" customWidth="1"/>
    <col min="8710" max="8710" width="4.5703125" style="10" customWidth="1"/>
    <col min="8711" max="8711" width="37.85546875" style="10" customWidth="1"/>
    <col min="8712" max="8713" width="9.140625" style="10"/>
    <col min="8714" max="8715" width="13.7109375" style="10" customWidth="1"/>
    <col min="8716" max="8716" width="7.5703125" style="10" customWidth="1"/>
    <col min="8717" max="8719" width="11.85546875" style="10" customWidth="1"/>
    <col min="8720" max="8720" width="12.7109375" style="10" customWidth="1"/>
    <col min="8721" max="8960" width="9.140625" style="10"/>
    <col min="8961" max="8961" width="5.28515625" style="10" customWidth="1"/>
    <col min="8962" max="8964" width="9.140625" style="10"/>
    <col min="8965" max="8965" width="7.85546875" style="10" customWidth="1"/>
    <col min="8966" max="8966" width="4.5703125" style="10" customWidth="1"/>
    <col min="8967" max="8967" width="37.85546875" style="10" customWidth="1"/>
    <col min="8968" max="8969" width="9.140625" style="10"/>
    <col min="8970" max="8971" width="13.7109375" style="10" customWidth="1"/>
    <col min="8972" max="8972" width="7.5703125" style="10" customWidth="1"/>
    <col min="8973" max="8975" width="11.85546875" style="10" customWidth="1"/>
    <col min="8976" max="8976" width="12.7109375" style="10" customWidth="1"/>
    <col min="8977" max="9216" width="9.140625" style="10"/>
    <col min="9217" max="9217" width="5.28515625" style="10" customWidth="1"/>
    <col min="9218" max="9220" width="9.140625" style="10"/>
    <col min="9221" max="9221" width="7.85546875" style="10" customWidth="1"/>
    <col min="9222" max="9222" width="4.5703125" style="10" customWidth="1"/>
    <col min="9223" max="9223" width="37.85546875" style="10" customWidth="1"/>
    <col min="9224" max="9225" width="9.140625" style="10"/>
    <col min="9226" max="9227" width="13.7109375" style="10" customWidth="1"/>
    <col min="9228" max="9228" width="7.5703125" style="10" customWidth="1"/>
    <col min="9229" max="9231" width="11.85546875" style="10" customWidth="1"/>
    <col min="9232" max="9232" width="12.7109375" style="10" customWidth="1"/>
    <col min="9233" max="9472" width="9.140625" style="10"/>
    <col min="9473" max="9473" width="5.28515625" style="10" customWidth="1"/>
    <col min="9474" max="9476" width="9.140625" style="10"/>
    <col min="9477" max="9477" width="7.85546875" style="10" customWidth="1"/>
    <col min="9478" max="9478" width="4.5703125" style="10" customWidth="1"/>
    <col min="9479" max="9479" width="37.85546875" style="10" customWidth="1"/>
    <col min="9480" max="9481" width="9.140625" style="10"/>
    <col min="9482" max="9483" width="13.7109375" style="10" customWidth="1"/>
    <col min="9484" max="9484" width="7.5703125" style="10" customWidth="1"/>
    <col min="9485" max="9487" width="11.85546875" style="10" customWidth="1"/>
    <col min="9488" max="9488" width="12.7109375" style="10" customWidth="1"/>
    <col min="9489" max="9728" width="9.140625" style="10"/>
    <col min="9729" max="9729" width="5.28515625" style="10" customWidth="1"/>
    <col min="9730" max="9732" width="9.140625" style="10"/>
    <col min="9733" max="9733" width="7.85546875" style="10" customWidth="1"/>
    <col min="9734" max="9734" width="4.5703125" style="10" customWidth="1"/>
    <col min="9735" max="9735" width="37.85546875" style="10" customWidth="1"/>
    <col min="9736" max="9737" width="9.140625" style="10"/>
    <col min="9738" max="9739" width="13.7109375" style="10" customWidth="1"/>
    <col min="9740" max="9740" width="7.5703125" style="10" customWidth="1"/>
    <col min="9741" max="9743" width="11.85546875" style="10" customWidth="1"/>
    <col min="9744" max="9744" width="12.7109375" style="10" customWidth="1"/>
    <col min="9745" max="9984" width="9.140625" style="10"/>
    <col min="9985" max="9985" width="5.28515625" style="10" customWidth="1"/>
    <col min="9986" max="9988" width="9.140625" style="10"/>
    <col min="9989" max="9989" width="7.85546875" style="10" customWidth="1"/>
    <col min="9990" max="9990" width="4.5703125" style="10" customWidth="1"/>
    <col min="9991" max="9991" width="37.85546875" style="10" customWidth="1"/>
    <col min="9992" max="9993" width="9.140625" style="10"/>
    <col min="9994" max="9995" width="13.7109375" style="10" customWidth="1"/>
    <col min="9996" max="9996" width="7.5703125" style="10" customWidth="1"/>
    <col min="9997" max="9999" width="11.85546875" style="10" customWidth="1"/>
    <col min="10000" max="10000" width="12.7109375" style="10" customWidth="1"/>
    <col min="10001" max="10240" width="9.140625" style="10"/>
    <col min="10241" max="10241" width="5.28515625" style="10" customWidth="1"/>
    <col min="10242" max="10244" width="9.140625" style="10"/>
    <col min="10245" max="10245" width="7.85546875" style="10" customWidth="1"/>
    <col min="10246" max="10246" width="4.5703125" style="10" customWidth="1"/>
    <col min="10247" max="10247" width="37.85546875" style="10" customWidth="1"/>
    <col min="10248" max="10249" width="9.140625" style="10"/>
    <col min="10250" max="10251" width="13.7109375" style="10" customWidth="1"/>
    <col min="10252" max="10252" width="7.5703125" style="10" customWidth="1"/>
    <col min="10253" max="10255" width="11.85546875" style="10" customWidth="1"/>
    <col min="10256" max="10256" width="12.7109375" style="10" customWidth="1"/>
    <col min="10257" max="10496" width="9.140625" style="10"/>
    <col min="10497" max="10497" width="5.28515625" style="10" customWidth="1"/>
    <col min="10498" max="10500" width="9.140625" style="10"/>
    <col min="10501" max="10501" width="7.85546875" style="10" customWidth="1"/>
    <col min="10502" max="10502" width="4.5703125" style="10" customWidth="1"/>
    <col min="10503" max="10503" width="37.85546875" style="10" customWidth="1"/>
    <col min="10504" max="10505" width="9.140625" style="10"/>
    <col min="10506" max="10507" width="13.7109375" style="10" customWidth="1"/>
    <col min="10508" max="10508" width="7.5703125" style="10" customWidth="1"/>
    <col min="10509" max="10511" width="11.85546875" style="10" customWidth="1"/>
    <col min="10512" max="10512" width="12.7109375" style="10" customWidth="1"/>
    <col min="10513" max="10752" width="9.140625" style="10"/>
    <col min="10753" max="10753" width="5.28515625" style="10" customWidth="1"/>
    <col min="10754" max="10756" width="9.140625" style="10"/>
    <col min="10757" max="10757" width="7.85546875" style="10" customWidth="1"/>
    <col min="10758" max="10758" width="4.5703125" style="10" customWidth="1"/>
    <col min="10759" max="10759" width="37.85546875" style="10" customWidth="1"/>
    <col min="10760" max="10761" width="9.140625" style="10"/>
    <col min="10762" max="10763" width="13.7109375" style="10" customWidth="1"/>
    <col min="10764" max="10764" width="7.5703125" style="10" customWidth="1"/>
    <col min="10765" max="10767" width="11.85546875" style="10" customWidth="1"/>
    <col min="10768" max="10768" width="12.7109375" style="10" customWidth="1"/>
    <col min="10769" max="11008" width="9.140625" style="10"/>
    <col min="11009" max="11009" width="5.28515625" style="10" customWidth="1"/>
    <col min="11010" max="11012" width="9.140625" style="10"/>
    <col min="11013" max="11013" width="7.85546875" style="10" customWidth="1"/>
    <col min="11014" max="11014" width="4.5703125" style="10" customWidth="1"/>
    <col min="11015" max="11015" width="37.85546875" style="10" customWidth="1"/>
    <col min="11016" max="11017" width="9.140625" style="10"/>
    <col min="11018" max="11019" width="13.7109375" style="10" customWidth="1"/>
    <col min="11020" max="11020" width="7.5703125" style="10" customWidth="1"/>
    <col min="11021" max="11023" width="11.85546875" style="10" customWidth="1"/>
    <col min="11024" max="11024" width="12.7109375" style="10" customWidth="1"/>
    <col min="11025" max="11264" width="9.140625" style="10"/>
    <col min="11265" max="11265" width="5.28515625" style="10" customWidth="1"/>
    <col min="11266" max="11268" width="9.140625" style="10"/>
    <col min="11269" max="11269" width="7.85546875" style="10" customWidth="1"/>
    <col min="11270" max="11270" width="4.5703125" style="10" customWidth="1"/>
    <col min="11271" max="11271" width="37.85546875" style="10" customWidth="1"/>
    <col min="11272" max="11273" width="9.140625" style="10"/>
    <col min="11274" max="11275" width="13.7109375" style="10" customWidth="1"/>
    <col min="11276" max="11276" width="7.5703125" style="10" customWidth="1"/>
    <col min="11277" max="11279" width="11.85546875" style="10" customWidth="1"/>
    <col min="11280" max="11280" width="12.7109375" style="10" customWidth="1"/>
    <col min="11281" max="11520" width="9.140625" style="10"/>
    <col min="11521" max="11521" width="5.28515625" style="10" customWidth="1"/>
    <col min="11522" max="11524" width="9.140625" style="10"/>
    <col min="11525" max="11525" width="7.85546875" style="10" customWidth="1"/>
    <col min="11526" max="11526" width="4.5703125" style="10" customWidth="1"/>
    <col min="11527" max="11527" width="37.85546875" style="10" customWidth="1"/>
    <col min="11528" max="11529" width="9.140625" style="10"/>
    <col min="11530" max="11531" width="13.7109375" style="10" customWidth="1"/>
    <col min="11532" max="11532" width="7.5703125" style="10" customWidth="1"/>
    <col min="11533" max="11535" width="11.85546875" style="10" customWidth="1"/>
    <col min="11536" max="11536" width="12.7109375" style="10" customWidth="1"/>
    <col min="11537" max="11776" width="9.140625" style="10"/>
    <col min="11777" max="11777" width="5.28515625" style="10" customWidth="1"/>
    <col min="11778" max="11780" width="9.140625" style="10"/>
    <col min="11781" max="11781" width="7.85546875" style="10" customWidth="1"/>
    <col min="11782" max="11782" width="4.5703125" style="10" customWidth="1"/>
    <col min="11783" max="11783" width="37.85546875" style="10" customWidth="1"/>
    <col min="11784" max="11785" width="9.140625" style="10"/>
    <col min="11786" max="11787" width="13.7109375" style="10" customWidth="1"/>
    <col min="11788" max="11788" width="7.5703125" style="10" customWidth="1"/>
    <col min="11789" max="11791" width="11.85546875" style="10" customWidth="1"/>
    <col min="11792" max="11792" width="12.7109375" style="10" customWidth="1"/>
    <col min="11793" max="12032" width="9.140625" style="10"/>
    <col min="12033" max="12033" width="5.28515625" style="10" customWidth="1"/>
    <col min="12034" max="12036" width="9.140625" style="10"/>
    <col min="12037" max="12037" width="7.85546875" style="10" customWidth="1"/>
    <col min="12038" max="12038" width="4.5703125" style="10" customWidth="1"/>
    <col min="12039" max="12039" width="37.85546875" style="10" customWidth="1"/>
    <col min="12040" max="12041" width="9.140625" style="10"/>
    <col min="12042" max="12043" width="13.7109375" style="10" customWidth="1"/>
    <col min="12044" max="12044" width="7.5703125" style="10" customWidth="1"/>
    <col min="12045" max="12047" width="11.85546875" style="10" customWidth="1"/>
    <col min="12048" max="12048" width="12.7109375" style="10" customWidth="1"/>
    <col min="12049" max="12288" width="9.140625" style="10"/>
    <col min="12289" max="12289" width="5.28515625" style="10" customWidth="1"/>
    <col min="12290" max="12292" width="9.140625" style="10"/>
    <col min="12293" max="12293" width="7.85546875" style="10" customWidth="1"/>
    <col min="12294" max="12294" width="4.5703125" style="10" customWidth="1"/>
    <col min="12295" max="12295" width="37.85546875" style="10" customWidth="1"/>
    <col min="12296" max="12297" width="9.140625" style="10"/>
    <col min="12298" max="12299" width="13.7109375" style="10" customWidth="1"/>
    <col min="12300" max="12300" width="7.5703125" style="10" customWidth="1"/>
    <col min="12301" max="12303" width="11.85546875" style="10" customWidth="1"/>
    <col min="12304" max="12304" width="12.7109375" style="10" customWidth="1"/>
    <col min="12305" max="12544" width="9.140625" style="10"/>
    <col min="12545" max="12545" width="5.28515625" style="10" customWidth="1"/>
    <col min="12546" max="12548" width="9.140625" style="10"/>
    <col min="12549" max="12549" width="7.85546875" style="10" customWidth="1"/>
    <col min="12550" max="12550" width="4.5703125" style="10" customWidth="1"/>
    <col min="12551" max="12551" width="37.85546875" style="10" customWidth="1"/>
    <col min="12552" max="12553" width="9.140625" style="10"/>
    <col min="12554" max="12555" width="13.7109375" style="10" customWidth="1"/>
    <col min="12556" max="12556" width="7.5703125" style="10" customWidth="1"/>
    <col min="12557" max="12559" width="11.85546875" style="10" customWidth="1"/>
    <col min="12560" max="12560" width="12.7109375" style="10" customWidth="1"/>
    <col min="12561" max="12800" width="9.140625" style="10"/>
    <col min="12801" max="12801" width="5.28515625" style="10" customWidth="1"/>
    <col min="12802" max="12804" width="9.140625" style="10"/>
    <col min="12805" max="12805" width="7.85546875" style="10" customWidth="1"/>
    <col min="12806" max="12806" width="4.5703125" style="10" customWidth="1"/>
    <col min="12807" max="12807" width="37.85546875" style="10" customWidth="1"/>
    <col min="12808" max="12809" width="9.140625" style="10"/>
    <col min="12810" max="12811" width="13.7109375" style="10" customWidth="1"/>
    <col min="12812" max="12812" width="7.5703125" style="10" customWidth="1"/>
    <col min="12813" max="12815" width="11.85546875" style="10" customWidth="1"/>
    <col min="12816" max="12816" width="12.7109375" style="10" customWidth="1"/>
    <col min="12817" max="13056" width="9.140625" style="10"/>
    <col min="13057" max="13057" width="5.28515625" style="10" customWidth="1"/>
    <col min="13058" max="13060" width="9.140625" style="10"/>
    <col min="13061" max="13061" width="7.85546875" style="10" customWidth="1"/>
    <col min="13062" max="13062" width="4.5703125" style="10" customWidth="1"/>
    <col min="13063" max="13063" width="37.85546875" style="10" customWidth="1"/>
    <col min="13064" max="13065" width="9.140625" style="10"/>
    <col min="13066" max="13067" width="13.7109375" style="10" customWidth="1"/>
    <col min="13068" max="13068" width="7.5703125" style="10" customWidth="1"/>
    <col min="13069" max="13071" width="11.85546875" style="10" customWidth="1"/>
    <col min="13072" max="13072" width="12.7109375" style="10" customWidth="1"/>
    <col min="13073" max="13312" width="9.140625" style="10"/>
    <col min="13313" max="13313" width="5.28515625" style="10" customWidth="1"/>
    <col min="13314" max="13316" width="9.140625" style="10"/>
    <col min="13317" max="13317" width="7.85546875" style="10" customWidth="1"/>
    <col min="13318" max="13318" width="4.5703125" style="10" customWidth="1"/>
    <col min="13319" max="13319" width="37.85546875" style="10" customWidth="1"/>
    <col min="13320" max="13321" width="9.140625" style="10"/>
    <col min="13322" max="13323" width="13.7109375" style="10" customWidth="1"/>
    <col min="13324" max="13324" width="7.5703125" style="10" customWidth="1"/>
    <col min="13325" max="13327" width="11.85546875" style="10" customWidth="1"/>
    <col min="13328" max="13328" width="12.7109375" style="10" customWidth="1"/>
    <col min="13329" max="13568" width="9.140625" style="10"/>
    <col min="13569" max="13569" width="5.28515625" style="10" customWidth="1"/>
    <col min="13570" max="13572" width="9.140625" style="10"/>
    <col min="13573" max="13573" width="7.85546875" style="10" customWidth="1"/>
    <col min="13574" max="13574" width="4.5703125" style="10" customWidth="1"/>
    <col min="13575" max="13575" width="37.85546875" style="10" customWidth="1"/>
    <col min="13576" max="13577" width="9.140625" style="10"/>
    <col min="13578" max="13579" width="13.7109375" style="10" customWidth="1"/>
    <col min="13580" max="13580" width="7.5703125" style="10" customWidth="1"/>
    <col min="13581" max="13583" width="11.85546875" style="10" customWidth="1"/>
    <col min="13584" max="13584" width="12.7109375" style="10" customWidth="1"/>
    <col min="13585" max="13824" width="9.140625" style="10"/>
    <col min="13825" max="13825" width="5.28515625" style="10" customWidth="1"/>
    <col min="13826" max="13828" width="9.140625" style="10"/>
    <col min="13829" max="13829" width="7.85546875" style="10" customWidth="1"/>
    <col min="13830" max="13830" width="4.5703125" style="10" customWidth="1"/>
    <col min="13831" max="13831" width="37.85546875" style="10" customWidth="1"/>
    <col min="13832" max="13833" width="9.140625" style="10"/>
    <col min="13834" max="13835" width="13.7109375" style="10" customWidth="1"/>
    <col min="13836" max="13836" width="7.5703125" style="10" customWidth="1"/>
    <col min="13837" max="13839" width="11.85546875" style="10" customWidth="1"/>
    <col min="13840" max="13840" width="12.7109375" style="10" customWidth="1"/>
    <col min="13841" max="14080" width="9.140625" style="10"/>
    <col min="14081" max="14081" width="5.28515625" style="10" customWidth="1"/>
    <col min="14082" max="14084" width="9.140625" style="10"/>
    <col min="14085" max="14085" width="7.85546875" style="10" customWidth="1"/>
    <col min="14086" max="14086" width="4.5703125" style="10" customWidth="1"/>
    <col min="14087" max="14087" width="37.85546875" style="10" customWidth="1"/>
    <col min="14088" max="14089" width="9.140625" style="10"/>
    <col min="14090" max="14091" width="13.7109375" style="10" customWidth="1"/>
    <col min="14092" max="14092" width="7.5703125" style="10" customWidth="1"/>
    <col min="14093" max="14095" width="11.85546875" style="10" customWidth="1"/>
    <col min="14096" max="14096" width="12.7109375" style="10" customWidth="1"/>
    <col min="14097" max="14336" width="9.140625" style="10"/>
    <col min="14337" max="14337" width="5.28515625" style="10" customWidth="1"/>
    <col min="14338" max="14340" width="9.140625" style="10"/>
    <col min="14341" max="14341" width="7.85546875" style="10" customWidth="1"/>
    <col min="14342" max="14342" width="4.5703125" style="10" customWidth="1"/>
    <col min="14343" max="14343" width="37.85546875" style="10" customWidth="1"/>
    <col min="14344" max="14345" width="9.140625" style="10"/>
    <col min="14346" max="14347" width="13.7109375" style="10" customWidth="1"/>
    <col min="14348" max="14348" width="7.5703125" style="10" customWidth="1"/>
    <col min="14349" max="14351" width="11.85546875" style="10" customWidth="1"/>
    <col min="14352" max="14352" width="12.7109375" style="10" customWidth="1"/>
    <col min="14353" max="14592" width="9.140625" style="10"/>
    <col min="14593" max="14593" width="5.28515625" style="10" customWidth="1"/>
    <col min="14594" max="14596" width="9.140625" style="10"/>
    <col min="14597" max="14597" width="7.85546875" style="10" customWidth="1"/>
    <col min="14598" max="14598" width="4.5703125" style="10" customWidth="1"/>
    <col min="14599" max="14599" width="37.85546875" style="10" customWidth="1"/>
    <col min="14600" max="14601" width="9.140625" style="10"/>
    <col min="14602" max="14603" width="13.7109375" style="10" customWidth="1"/>
    <col min="14604" max="14604" width="7.5703125" style="10" customWidth="1"/>
    <col min="14605" max="14607" width="11.85546875" style="10" customWidth="1"/>
    <col min="14608" max="14608" width="12.7109375" style="10" customWidth="1"/>
    <col min="14609" max="14848" width="9.140625" style="10"/>
    <col min="14849" max="14849" width="5.28515625" style="10" customWidth="1"/>
    <col min="14850" max="14852" width="9.140625" style="10"/>
    <col min="14853" max="14853" width="7.85546875" style="10" customWidth="1"/>
    <col min="14854" max="14854" width="4.5703125" style="10" customWidth="1"/>
    <col min="14855" max="14855" width="37.85546875" style="10" customWidth="1"/>
    <col min="14856" max="14857" width="9.140625" style="10"/>
    <col min="14858" max="14859" width="13.7109375" style="10" customWidth="1"/>
    <col min="14860" max="14860" width="7.5703125" style="10" customWidth="1"/>
    <col min="14861" max="14863" width="11.85546875" style="10" customWidth="1"/>
    <col min="14864" max="14864" width="12.7109375" style="10" customWidth="1"/>
    <col min="14865" max="15104" width="9.140625" style="10"/>
    <col min="15105" max="15105" width="5.28515625" style="10" customWidth="1"/>
    <col min="15106" max="15108" width="9.140625" style="10"/>
    <col min="15109" max="15109" width="7.85546875" style="10" customWidth="1"/>
    <col min="15110" max="15110" width="4.5703125" style="10" customWidth="1"/>
    <col min="15111" max="15111" width="37.85546875" style="10" customWidth="1"/>
    <col min="15112" max="15113" width="9.140625" style="10"/>
    <col min="15114" max="15115" width="13.7109375" style="10" customWidth="1"/>
    <col min="15116" max="15116" width="7.5703125" style="10" customWidth="1"/>
    <col min="15117" max="15119" width="11.85546875" style="10" customWidth="1"/>
    <col min="15120" max="15120" width="12.7109375" style="10" customWidth="1"/>
    <col min="15121" max="15360" width="9.140625" style="10"/>
    <col min="15361" max="15361" width="5.28515625" style="10" customWidth="1"/>
    <col min="15362" max="15364" width="9.140625" style="10"/>
    <col min="15365" max="15365" width="7.85546875" style="10" customWidth="1"/>
    <col min="15366" max="15366" width="4.5703125" style="10" customWidth="1"/>
    <col min="15367" max="15367" width="37.85546875" style="10" customWidth="1"/>
    <col min="15368" max="15369" width="9.140625" style="10"/>
    <col min="15370" max="15371" width="13.7109375" style="10" customWidth="1"/>
    <col min="15372" max="15372" width="7.5703125" style="10" customWidth="1"/>
    <col min="15373" max="15375" width="11.85546875" style="10" customWidth="1"/>
    <col min="15376" max="15376" width="12.7109375" style="10" customWidth="1"/>
    <col min="15377" max="15616" width="9.140625" style="10"/>
    <col min="15617" max="15617" width="5.28515625" style="10" customWidth="1"/>
    <col min="15618" max="15620" width="9.140625" style="10"/>
    <col min="15621" max="15621" width="7.85546875" style="10" customWidth="1"/>
    <col min="15622" max="15622" width="4.5703125" style="10" customWidth="1"/>
    <col min="15623" max="15623" width="37.85546875" style="10" customWidth="1"/>
    <col min="15624" max="15625" width="9.140625" style="10"/>
    <col min="15626" max="15627" width="13.7109375" style="10" customWidth="1"/>
    <col min="15628" max="15628" width="7.5703125" style="10" customWidth="1"/>
    <col min="15629" max="15631" width="11.85546875" style="10" customWidth="1"/>
    <col min="15632" max="15632" width="12.7109375" style="10" customWidth="1"/>
    <col min="15633" max="15872" width="9.140625" style="10"/>
    <col min="15873" max="15873" width="5.28515625" style="10" customWidth="1"/>
    <col min="15874" max="15876" width="9.140625" style="10"/>
    <col min="15877" max="15877" width="7.85546875" style="10" customWidth="1"/>
    <col min="15878" max="15878" width="4.5703125" style="10" customWidth="1"/>
    <col min="15879" max="15879" width="37.85546875" style="10" customWidth="1"/>
    <col min="15880" max="15881" width="9.140625" style="10"/>
    <col min="15882" max="15883" width="13.7109375" style="10" customWidth="1"/>
    <col min="15884" max="15884" width="7.5703125" style="10" customWidth="1"/>
    <col min="15885" max="15887" width="11.85546875" style="10" customWidth="1"/>
    <col min="15888" max="15888" width="12.7109375" style="10" customWidth="1"/>
    <col min="15889" max="16128" width="9.140625" style="10"/>
    <col min="16129" max="16129" width="5.28515625" style="10" customWidth="1"/>
    <col min="16130" max="16132" width="9.140625" style="10"/>
    <col min="16133" max="16133" width="7.85546875" style="10" customWidth="1"/>
    <col min="16134" max="16134" width="4.5703125" style="10" customWidth="1"/>
    <col min="16135" max="16135" width="37.85546875" style="10" customWidth="1"/>
    <col min="16136" max="16137" width="9.140625" style="10"/>
    <col min="16138" max="16139" width="13.7109375" style="10" customWidth="1"/>
    <col min="16140" max="16140" width="7.5703125" style="10" customWidth="1"/>
    <col min="16141" max="16143" width="11.85546875" style="10" customWidth="1"/>
    <col min="16144" max="16144" width="12.7109375" style="10" customWidth="1"/>
    <col min="16145" max="16384" width="9.140625" style="10"/>
  </cols>
  <sheetData>
    <row r="1" spans="1:16" ht="12.75" customHeight="1" x14ac:dyDescent="0.3">
      <c r="A1" s="1" t="s">
        <v>329</v>
      </c>
      <c r="B1" s="2"/>
      <c r="C1" s="2" t="s">
        <v>330</v>
      </c>
      <c r="D1" s="2"/>
      <c r="E1" s="2"/>
      <c r="F1" s="83"/>
      <c r="G1" s="84"/>
      <c r="H1" s="3"/>
      <c r="I1" s="3"/>
      <c r="J1" s="3"/>
      <c r="K1" s="3"/>
      <c r="L1" s="3"/>
      <c r="M1" s="3"/>
      <c r="N1" s="3"/>
      <c r="O1" s="3"/>
      <c r="P1" s="3"/>
    </row>
    <row r="2" spans="1:16" ht="12.75" customHeight="1" x14ac:dyDescent="0.3">
      <c r="A2" s="2"/>
      <c r="B2" s="2"/>
      <c r="C2" s="4" t="s">
        <v>331</v>
      </c>
      <c r="D2" s="2"/>
      <c r="E2" s="2"/>
      <c r="F2" s="83"/>
      <c r="G2" s="84"/>
      <c r="H2" s="3"/>
      <c r="I2" s="3"/>
      <c r="J2" s="3"/>
      <c r="K2" s="3"/>
      <c r="L2" s="3"/>
      <c r="M2" s="3"/>
      <c r="N2" s="3"/>
      <c r="O2" s="3"/>
      <c r="P2" s="3"/>
    </row>
    <row r="3" spans="1:16" ht="12.75" customHeight="1" x14ac:dyDescent="0.3">
      <c r="A3" s="4"/>
      <c r="B3" s="2"/>
      <c r="C3" s="2"/>
      <c r="D3" s="2"/>
      <c r="E3" s="2"/>
      <c r="F3" s="2"/>
      <c r="G3" s="3"/>
      <c r="H3" s="3"/>
      <c r="I3" s="3"/>
      <c r="J3" s="3"/>
      <c r="K3" s="3"/>
      <c r="L3" s="3"/>
      <c r="M3" s="3"/>
      <c r="N3" s="3"/>
      <c r="O3" s="3"/>
      <c r="P3" s="7"/>
    </row>
    <row r="4" spans="1:16" ht="12.75" customHeight="1" x14ac:dyDescent="0.3">
      <c r="A4" s="1" t="s">
        <v>77</v>
      </c>
      <c r="B4" s="2"/>
      <c r="C4" s="2"/>
      <c r="D4" s="2"/>
      <c r="E4" s="2"/>
      <c r="F4" s="2"/>
      <c r="G4" s="3"/>
      <c r="H4" s="3"/>
      <c r="I4" s="3"/>
      <c r="J4" s="3"/>
      <c r="K4" s="3"/>
      <c r="L4" s="3"/>
      <c r="M4" s="3"/>
      <c r="N4" s="3"/>
      <c r="O4" s="3"/>
      <c r="P4" s="7"/>
    </row>
    <row r="5" spans="1:16" ht="12.75" customHeight="1" x14ac:dyDescent="0.3">
      <c r="A5" s="1"/>
      <c r="B5" s="2"/>
      <c r="C5" s="2"/>
      <c r="D5" s="2"/>
      <c r="E5" s="2"/>
      <c r="F5" s="2"/>
      <c r="G5" s="3"/>
      <c r="H5" s="3"/>
      <c r="I5" s="3"/>
      <c r="J5" s="3"/>
      <c r="K5" s="3"/>
      <c r="L5" s="3"/>
      <c r="M5" s="3"/>
      <c r="N5" s="3"/>
      <c r="O5" s="3"/>
      <c r="P5" s="7"/>
    </row>
    <row r="6" spans="1:16" ht="12.75" customHeight="1" x14ac:dyDescent="0.3">
      <c r="A6" s="1"/>
      <c r="B6" s="2"/>
      <c r="C6" s="2"/>
      <c r="D6" s="2"/>
      <c r="E6" s="2"/>
      <c r="F6" s="2"/>
      <c r="G6" s="3"/>
      <c r="H6" s="3"/>
      <c r="I6" s="3"/>
      <c r="J6" s="3"/>
      <c r="K6" s="3"/>
      <c r="L6" s="3"/>
      <c r="M6" s="3"/>
      <c r="N6" s="3"/>
      <c r="O6" s="3"/>
      <c r="P6" s="7"/>
    </row>
    <row r="7" spans="1:16" ht="12.75" customHeight="1" x14ac:dyDescent="0.3">
      <c r="A7" s="5"/>
      <c r="B7" s="5"/>
      <c r="C7" s="5"/>
      <c r="D7" s="5"/>
      <c r="E7" s="5"/>
      <c r="F7" s="5"/>
      <c r="G7" s="6" t="s">
        <v>313</v>
      </c>
      <c r="H7" s="85"/>
      <c r="I7" s="6"/>
      <c r="J7" s="6"/>
      <c r="K7" s="102"/>
      <c r="L7" s="102"/>
      <c r="M7" s="103"/>
      <c r="N7" s="104"/>
      <c r="O7" s="105"/>
      <c r="P7" s="7"/>
    </row>
    <row r="8" spans="1:16" ht="12.75" customHeight="1" x14ac:dyDescent="0.3">
      <c r="A8" s="5"/>
      <c r="B8" s="5"/>
      <c r="C8" s="5"/>
      <c r="D8" s="5"/>
      <c r="E8" s="5"/>
      <c r="F8" s="5"/>
      <c r="G8" s="6" t="s">
        <v>362</v>
      </c>
      <c r="H8" s="6"/>
      <c r="I8" s="86"/>
      <c r="J8" s="86"/>
      <c r="K8" s="87"/>
      <c r="L8" s="88"/>
      <c r="M8" s="88"/>
      <c r="N8" s="86"/>
      <c r="O8" s="7"/>
      <c r="P8" s="7"/>
    </row>
    <row r="9" spans="1:16" ht="12.75" customHeight="1" x14ac:dyDescent="0.3">
      <c r="A9" s="4"/>
      <c r="B9" s="2"/>
      <c r="C9" s="2"/>
      <c r="D9" s="2"/>
      <c r="E9" s="2"/>
      <c r="F9" s="2"/>
      <c r="G9" s="3"/>
      <c r="H9" s="3"/>
      <c r="I9" s="3"/>
      <c r="J9" s="3"/>
      <c r="K9" s="3"/>
      <c r="L9" s="3"/>
      <c r="M9" s="3"/>
      <c r="N9" s="3"/>
      <c r="O9" s="3"/>
      <c r="P9" s="3"/>
    </row>
    <row r="10" spans="1:16" ht="12.75" customHeight="1" x14ac:dyDescent="0.3">
      <c r="A10" s="45"/>
      <c r="B10" s="168"/>
      <c r="C10" s="168"/>
      <c r="D10" s="168"/>
      <c r="E10" s="168"/>
      <c r="F10" s="81"/>
      <c r="G10" s="46"/>
      <c r="H10" s="47" t="s">
        <v>314</v>
      </c>
      <c r="I10" s="48"/>
      <c r="J10" s="49"/>
      <c r="K10" s="51"/>
      <c r="L10" s="50" t="s">
        <v>315</v>
      </c>
      <c r="M10" s="51"/>
      <c r="N10" s="57"/>
      <c r="O10" s="49" t="s">
        <v>413</v>
      </c>
      <c r="P10" s="52"/>
    </row>
    <row r="11" spans="1:16" ht="12.75" customHeight="1" x14ac:dyDescent="0.3">
      <c r="A11" s="53" t="s">
        <v>79</v>
      </c>
      <c r="B11" s="54"/>
      <c r="C11" s="169" t="s">
        <v>316</v>
      </c>
      <c r="D11" s="169"/>
      <c r="E11" s="169"/>
      <c r="F11" s="169"/>
      <c r="G11" s="55" t="s">
        <v>261</v>
      </c>
      <c r="H11" s="56" t="s">
        <v>317</v>
      </c>
      <c r="I11" s="57" t="s">
        <v>320</v>
      </c>
      <c r="J11" s="57" t="s">
        <v>73</v>
      </c>
      <c r="K11" s="57" t="s">
        <v>73</v>
      </c>
      <c r="L11" s="57" t="s">
        <v>74</v>
      </c>
      <c r="M11" s="57" t="s">
        <v>75</v>
      </c>
      <c r="N11" s="57" t="s">
        <v>75</v>
      </c>
      <c r="O11" s="89" t="s">
        <v>76</v>
      </c>
      <c r="P11" s="89" t="s">
        <v>76</v>
      </c>
    </row>
    <row r="12" spans="1:16" ht="12.75" customHeight="1" x14ac:dyDescent="0.3">
      <c r="A12" s="58"/>
      <c r="B12" s="59"/>
      <c r="C12" s="59"/>
      <c r="D12" s="59"/>
      <c r="E12" s="59"/>
      <c r="F12" s="59"/>
      <c r="G12" s="60"/>
      <c r="H12" s="61" t="s">
        <v>318</v>
      </c>
      <c r="I12" s="57"/>
      <c r="J12" s="57" t="s">
        <v>414</v>
      </c>
      <c r="K12" s="57" t="s">
        <v>415</v>
      </c>
      <c r="L12" s="62"/>
      <c r="M12" s="57" t="s">
        <v>414</v>
      </c>
      <c r="N12" s="90" t="s">
        <v>415</v>
      </c>
      <c r="O12" s="91" t="s">
        <v>416</v>
      </c>
      <c r="P12" s="90" t="s">
        <v>417</v>
      </c>
    </row>
    <row r="13" spans="1:16" ht="15" customHeight="1" x14ac:dyDescent="0.3">
      <c r="A13" s="92">
        <f>A12+1</f>
        <v>1</v>
      </c>
      <c r="B13" s="170" t="s">
        <v>342</v>
      </c>
      <c r="C13" s="170"/>
      <c r="D13" s="170"/>
      <c r="E13" s="170"/>
      <c r="F13" s="40" t="s">
        <v>81</v>
      </c>
      <c r="G13" s="41"/>
      <c r="H13" s="42">
        <v>2000</v>
      </c>
      <c r="I13" s="27">
        <v>18000</v>
      </c>
      <c r="J13" s="35">
        <v>0</v>
      </c>
      <c r="K13" s="35">
        <v>0</v>
      </c>
      <c r="L13" s="33">
        <v>9.5</v>
      </c>
      <c r="M13" s="35">
        <f>PRODUCT(J13,1.095)</f>
        <v>0</v>
      </c>
      <c r="N13" s="35">
        <f>PRODUCT(K13,1.095)</f>
        <v>0</v>
      </c>
      <c r="O13" s="36">
        <f>PRODUCT(H13,M13)</f>
        <v>0</v>
      </c>
      <c r="P13" s="36">
        <f>PRODUCT(I13,N13)</f>
        <v>0</v>
      </c>
    </row>
    <row r="14" spans="1:16" ht="12.75" customHeight="1" x14ac:dyDescent="0.3">
      <c r="A14" s="92">
        <f>A13+1</f>
        <v>2</v>
      </c>
      <c r="B14" s="127" t="s">
        <v>343</v>
      </c>
      <c r="C14" s="127"/>
      <c r="D14" s="127"/>
      <c r="E14" s="127"/>
      <c r="F14" s="40" t="s">
        <v>81</v>
      </c>
      <c r="G14" s="41"/>
      <c r="H14" s="42">
        <v>250</v>
      </c>
      <c r="I14" s="27">
        <v>2000</v>
      </c>
      <c r="J14" s="35">
        <v>0</v>
      </c>
      <c r="K14" s="35">
        <v>0</v>
      </c>
      <c r="L14" s="33">
        <v>9.5</v>
      </c>
      <c r="M14" s="35">
        <f t="shared" ref="M14:N14" si="0">PRODUCT(J14,1.095)</f>
        <v>0</v>
      </c>
      <c r="N14" s="35">
        <f t="shared" si="0"/>
        <v>0</v>
      </c>
      <c r="O14" s="36">
        <f t="shared" ref="O14:P14" si="1">PRODUCT(H14,M14)</f>
        <v>0</v>
      </c>
      <c r="P14" s="36">
        <f t="shared" si="1"/>
        <v>0</v>
      </c>
    </row>
    <row r="15" spans="1:16" ht="12.75" customHeight="1" x14ac:dyDescent="0.3">
      <c r="A15" s="95"/>
      <c r="B15" s="161" t="s">
        <v>308</v>
      </c>
      <c r="C15" s="162"/>
      <c r="D15" s="162"/>
      <c r="E15" s="163"/>
      <c r="F15" s="63"/>
      <c r="G15" s="63"/>
      <c r="H15" s="63"/>
      <c r="I15" s="63"/>
      <c r="J15" s="63"/>
      <c r="K15" s="63"/>
      <c r="L15" s="63"/>
      <c r="M15" s="63"/>
      <c r="N15" s="63"/>
      <c r="O15" s="96">
        <f>SUM(O13:O14)</f>
        <v>0</v>
      </c>
      <c r="P15" s="64">
        <f>SUM(P13:P14)</f>
        <v>0</v>
      </c>
    </row>
    <row r="16" spans="1:16" ht="12.75" customHeight="1" x14ac:dyDescent="0.3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</row>
    <row r="17" spans="1:16" ht="12.75" customHeight="1" x14ac:dyDescent="0.3">
      <c r="A17" s="11" t="s">
        <v>124</v>
      </c>
      <c r="B17" s="11"/>
      <c r="C17" s="11"/>
      <c r="D17" s="11"/>
      <c r="E17" s="11"/>
      <c r="F17" s="11"/>
      <c r="G17" s="11"/>
      <c r="H17" s="11"/>
      <c r="I17" s="11"/>
      <c r="J17" s="18"/>
      <c r="K17" s="18"/>
      <c r="L17" s="18"/>
      <c r="M17" s="18"/>
      <c r="N17" s="18"/>
      <c r="O17" s="18"/>
      <c r="P17" s="18"/>
    </row>
    <row r="18" spans="1:16" ht="12.75" customHeight="1" x14ac:dyDescent="0.3">
      <c r="A18" s="11" t="s">
        <v>176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</row>
    <row r="19" spans="1:16" ht="12.75" customHeight="1" x14ac:dyDescent="0.3">
      <c r="A19" s="11" t="s">
        <v>175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</row>
    <row r="20" spans="1:16" ht="12.75" customHeight="1" x14ac:dyDescent="0.3">
      <c r="A20" s="43" t="s">
        <v>319</v>
      </c>
      <c r="B20" s="11"/>
      <c r="C20" s="11"/>
      <c r="D20" s="11"/>
      <c r="E20" s="11"/>
      <c r="F20" s="11"/>
      <c r="G20" s="11"/>
      <c r="H20" s="18"/>
      <c r="I20" s="11"/>
      <c r="J20" s="11"/>
      <c r="K20" s="11"/>
      <c r="L20" s="11"/>
      <c r="M20" s="11"/>
      <c r="N20" s="11"/>
      <c r="O20" s="11"/>
      <c r="P20" s="11"/>
    </row>
    <row r="21" spans="1:16" ht="12.75" customHeight="1" x14ac:dyDescent="0.3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</row>
    <row r="22" spans="1:16" ht="12.75" customHeight="1" x14ac:dyDescent="0.3">
      <c r="A22" s="97"/>
      <c r="B22" s="98"/>
      <c r="C22" s="98"/>
      <c r="D22" s="98"/>
      <c r="E22" s="98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</row>
    <row r="23" spans="1:16" ht="12.75" customHeight="1" x14ac:dyDescent="0.3">
      <c r="A23" s="44" t="s">
        <v>367</v>
      </c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</row>
    <row r="24" spans="1:16" ht="12.75" customHeight="1" x14ac:dyDescent="0.3">
      <c r="A24" s="44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</row>
    <row r="25" spans="1:16" ht="12.75" customHeight="1" x14ac:dyDescent="0.3">
      <c r="A25" s="44" t="s">
        <v>418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</row>
    <row r="26" spans="1:16" ht="12.75" customHeight="1" x14ac:dyDescent="0.3">
      <c r="A26" s="44" t="s">
        <v>419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</row>
    <row r="27" spans="1:16" ht="12.75" customHeight="1" x14ac:dyDescent="0.3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</row>
    <row r="28" spans="1:16" ht="12.75" customHeight="1" x14ac:dyDescent="0.3">
      <c r="A28" s="11" t="s">
        <v>83</v>
      </c>
      <c r="B28" s="11"/>
      <c r="C28" s="11"/>
      <c r="D28" s="11"/>
      <c r="E28" s="11"/>
      <c r="F28" s="11"/>
      <c r="G28" s="12" t="s">
        <v>84</v>
      </c>
      <c r="H28" s="11"/>
      <c r="I28" s="11"/>
      <c r="J28" s="11"/>
      <c r="K28" s="11"/>
      <c r="L28" s="11" t="s">
        <v>85</v>
      </c>
      <c r="M28" s="11"/>
    </row>
  </sheetData>
  <sheetProtection algorithmName="SHA-512" hashValue="ikVoVogGRthcSUMtVA39EFeVosU22lJwksaJsHHFTiPTpJAauJw0A+TEa+1DvKYPv9fUB8UdZ38LnSKqH168XQ==" saltValue="2MIfKX5IvK4U1wRQJTTDFQ==" spinCount="100000" sheet="1"/>
  <protectedRanges>
    <protectedRange sqref="J13:K14" name="Range3"/>
    <protectedRange sqref="G13:G14" name="Range2"/>
    <protectedRange sqref="C4:D5" name="Range1"/>
    <protectedRange sqref="C28" name="Range4_1"/>
  </protectedRanges>
  <mergeCells count="5">
    <mergeCell ref="B15:E15"/>
    <mergeCell ref="B10:E10"/>
    <mergeCell ref="C11:F11"/>
    <mergeCell ref="B13:E13"/>
    <mergeCell ref="B14:E14"/>
  </mergeCells>
  <pageMargins left="0.75" right="0.75" top="1" bottom="1" header="0" footer="0"/>
  <pageSetup paperSize="9" scale="67" orientation="landscape" r:id="rId1"/>
  <headerFooter alignWithMargins="0">
    <oddFooter>&amp;C&amp;"Bookman Old Style,Navadno"&amp;8Stran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28"/>
  <sheetViews>
    <sheetView topLeftCell="A7" zoomScaleNormal="100" workbookViewId="0">
      <selection activeCell="M31" sqref="M31"/>
    </sheetView>
  </sheetViews>
  <sheetFormatPr defaultRowHeight="12.75" customHeight="1" x14ac:dyDescent="0.3"/>
  <cols>
    <col min="1" max="1" width="2.7109375" style="2" customWidth="1"/>
    <col min="2" max="2" width="5.28515625" style="2" customWidth="1"/>
    <col min="3" max="5" width="9.140625" style="2"/>
    <col min="6" max="6" width="9.7109375" style="2" customWidth="1"/>
    <col min="7" max="7" width="4.7109375" style="21" customWidth="1"/>
    <col min="8" max="8" width="35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3" width="16.7109375" style="2" customWidth="1"/>
    <col min="14" max="16384" width="9.140625" style="2"/>
  </cols>
  <sheetData>
    <row r="1" spans="2:13" ht="12.75" customHeight="1" x14ac:dyDescent="0.3">
      <c r="B1" s="1" t="s">
        <v>108</v>
      </c>
      <c r="H1" s="3"/>
      <c r="I1" s="3"/>
      <c r="J1" s="3"/>
      <c r="K1" s="3"/>
      <c r="L1" s="3"/>
      <c r="M1" s="3"/>
    </row>
    <row r="2" spans="2:13" ht="12.75" customHeight="1" x14ac:dyDescent="0.3">
      <c r="B2" s="4" t="s">
        <v>109</v>
      </c>
      <c r="H2" s="3"/>
      <c r="I2" s="3"/>
      <c r="J2" s="3"/>
      <c r="K2" s="3"/>
      <c r="L2" s="3"/>
      <c r="M2" s="3"/>
    </row>
    <row r="3" spans="2:13" ht="12.75" customHeight="1" x14ac:dyDescent="0.3">
      <c r="B3" s="4"/>
      <c r="H3" s="3"/>
      <c r="I3" s="3"/>
      <c r="J3" s="3"/>
      <c r="K3" s="3"/>
      <c r="L3" s="3"/>
      <c r="M3" s="3"/>
    </row>
    <row r="4" spans="2:13" ht="12.75" customHeight="1" x14ac:dyDescent="0.3">
      <c r="B4" s="1" t="s">
        <v>77</v>
      </c>
      <c r="H4" s="3"/>
      <c r="I4" s="3"/>
      <c r="J4" s="3"/>
      <c r="K4" s="3"/>
      <c r="L4" s="3"/>
      <c r="M4" s="3"/>
    </row>
    <row r="5" spans="2:13" ht="12.75" customHeight="1" x14ac:dyDescent="0.3">
      <c r="B5" s="4"/>
      <c r="H5" s="3"/>
      <c r="I5" s="3"/>
      <c r="J5" s="3"/>
      <c r="K5" s="3"/>
      <c r="L5" s="3"/>
      <c r="M5" s="3"/>
    </row>
    <row r="6" spans="2:13" ht="12.75" customHeight="1" x14ac:dyDescent="0.3">
      <c r="B6" s="4"/>
      <c r="H6" s="3"/>
      <c r="I6" s="3"/>
      <c r="J6" s="3"/>
      <c r="K6" s="3"/>
      <c r="L6" s="3"/>
      <c r="M6" s="3"/>
    </row>
    <row r="7" spans="2:13" s="5" customFormat="1" ht="12.75" customHeight="1" x14ac:dyDescent="0.3">
      <c r="G7" s="21"/>
      <c r="H7" s="6" t="s">
        <v>78</v>
      </c>
      <c r="I7" s="6"/>
      <c r="J7" s="6"/>
      <c r="K7" s="7"/>
      <c r="L7" s="7"/>
      <c r="M7" s="7"/>
    </row>
    <row r="8" spans="2:13" s="5" customFormat="1" ht="12.75" customHeight="1" x14ac:dyDescent="0.3">
      <c r="G8" s="21"/>
      <c r="H8" s="6" t="s">
        <v>363</v>
      </c>
      <c r="I8" s="102"/>
      <c r="J8" s="102"/>
      <c r="K8" s="103"/>
      <c r="L8" s="104"/>
      <c r="M8" s="105"/>
    </row>
    <row r="9" spans="2:13" ht="12.75" customHeight="1" x14ac:dyDescent="0.3">
      <c r="B9" s="4"/>
      <c r="H9" s="3"/>
      <c r="I9" s="3"/>
      <c r="J9" s="3"/>
      <c r="K9" s="3"/>
      <c r="L9" s="3"/>
      <c r="M9" s="3"/>
    </row>
    <row r="10" spans="2:13" s="1" customFormat="1" ht="12.75" customHeight="1" x14ac:dyDescent="0.3">
      <c r="B10" s="65" t="s">
        <v>79</v>
      </c>
      <c r="C10" s="121" t="s">
        <v>70</v>
      </c>
      <c r="D10" s="122"/>
      <c r="E10" s="122"/>
      <c r="F10" s="123"/>
      <c r="G10" s="66" t="s">
        <v>72</v>
      </c>
      <c r="H10" s="67" t="s">
        <v>21</v>
      </c>
      <c r="I10" s="68" t="s">
        <v>71</v>
      </c>
      <c r="J10" s="68" t="s">
        <v>73</v>
      </c>
      <c r="K10" s="68" t="s">
        <v>74</v>
      </c>
      <c r="L10" s="68" t="s">
        <v>75</v>
      </c>
      <c r="M10" s="68" t="s">
        <v>76</v>
      </c>
    </row>
    <row r="11" spans="2:13" ht="12.75" customHeight="1" x14ac:dyDescent="0.3">
      <c r="B11" s="15">
        <v>1</v>
      </c>
      <c r="C11" s="127" t="s">
        <v>96</v>
      </c>
      <c r="D11" s="127"/>
      <c r="E11" s="127"/>
      <c r="F11" s="127"/>
      <c r="G11" s="9" t="s">
        <v>152</v>
      </c>
      <c r="H11" s="26"/>
      <c r="I11" s="27">
        <v>120</v>
      </c>
      <c r="J11" s="34">
        <v>0</v>
      </c>
      <c r="K11" s="33">
        <v>9.5</v>
      </c>
      <c r="L11" s="35">
        <f t="shared" ref="L11:L22" si="0">J11*1.095</f>
        <v>0</v>
      </c>
      <c r="M11" s="36">
        <f t="shared" ref="M11:M22" si="1">I11*L11</f>
        <v>0</v>
      </c>
    </row>
    <row r="12" spans="2:13" ht="12.75" customHeight="1" x14ac:dyDescent="0.3">
      <c r="B12" s="20">
        <f>B11+1</f>
        <v>2</v>
      </c>
      <c r="C12" s="127" t="s">
        <v>97</v>
      </c>
      <c r="D12" s="127"/>
      <c r="E12" s="127"/>
      <c r="F12" s="127"/>
      <c r="G12" s="9" t="s">
        <v>152</v>
      </c>
      <c r="H12" s="26"/>
      <c r="I12" s="27">
        <v>120</v>
      </c>
      <c r="J12" s="34">
        <v>0</v>
      </c>
      <c r="K12" s="33">
        <v>9.5</v>
      </c>
      <c r="L12" s="35">
        <f t="shared" si="0"/>
        <v>0</v>
      </c>
      <c r="M12" s="36">
        <f t="shared" si="1"/>
        <v>0</v>
      </c>
    </row>
    <row r="13" spans="2:13" ht="12.75" customHeight="1" x14ac:dyDescent="0.3">
      <c r="B13" s="20">
        <f t="shared" ref="B13:B20" si="2">B12+1</f>
        <v>3</v>
      </c>
      <c r="C13" s="127" t="s">
        <v>98</v>
      </c>
      <c r="D13" s="127"/>
      <c r="E13" s="127"/>
      <c r="F13" s="127"/>
      <c r="G13" s="9" t="s">
        <v>152</v>
      </c>
      <c r="H13" s="26"/>
      <c r="I13" s="27">
        <v>60</v>
      </c>
      <c r="J13" s="34">
        <v>0</v>
      </c>
      <c r="K13" s="33">
        <v>9.5</v>
      </c>
      <c r="L13" s="35">
        <f t="shared" si="0"/>
        <v>0</v>
      </c>
      <c r="M13" s="36">
        <f t="shared" si="1"/>
        <v>0</v>
      </c>
    </row>
    <row r="14" spans="2:13" ht="12.75" customHeight="1" x14ac:dyDescent="0.3">
      <c r="B14" s="20">
        <f t="shared" si="2"/>
        <v>4</v>
      </c>
      <c r="C14" s="127" t="s">
        <v>215</v>
      </c>
      <c r="D14" s="127"/>
      <c r="E14" s="127"/>
      <c r="F14" s="127"/>
      <c r="G14" s="9" t="s">
        <v>152</v>
      </c>
      <c r="H14" s="26"/>
      <c r="I14" s="27">
        <v>60</v>
      </c>
      <c r="J14" s="34">
        <v>0</v>
      </c>
      <c r="K14" s="33">
        <v>9.5</v>
      </c>
      <c r="L14" s="35">
        <f t="shared" si="0"/>
        <v>0</v>
      </c>
      <c r="M14" s="36">
        <f t="shared" si="1"/>
        <v>0</v>
      </c>
    </row>
    <row r="15" spans="2:13" ht="12.75" customHeight="1" x14ac:dyDescent="0.3">
      <c r="B15" s="20">
        <f t="shared" si="2"/>
        <v>5</v>
      </c>
      <c r="C15" s="127" t="s">
        <v>216</v>
      </c>
      <c r="D15" s="127"/>
      <c r="E15" s="127"/>
      <c r="F15" s="127"/>
      <c r="G15" s="9" t="s">
        <v>152</v>
      </c>
      <c r="H15" s="26"/>
      <c r="I15" s="27">
        <v>60</v>
      </c>
      <c r="J15" s="34">
        <v>0</v>
      </c>
      <c r="K15" s="33">
        <v>9.5</v>
      </c>
      <c r="L15" s="35">
        <f t="shared" si="0"/>
        <v>0</v>
      </c>
      <c r="M15" s="36">
        <f t="shared" si="1"/>
        <v>0</v>
      </c>
    </row>
    <row r="16" spans="2:13" ht="12.75" customHeight="1" x14ac:dyDescent="0.3">
      <c r="B16" s="20">
        <f t="shared" si="2"/>
        <v>6</v>
      </c>
      <c r="C16" s="127" t="s">
        <v>217</v>
      </c>
      <c r="D16" s="127"/>
      <c r="E16" s="127"/>
      <c r="F16" s="127"/>
      <c r="G16" s="9" t="s">
        <v>152</v>
      </c>
      <c r="H16" s="26"/>
      <c r="I16" s="27">
        <v>120</v>
      </c>
      <c r="J16" s="34">
        <v>0</v>
      </c>
      <c r="K16" s="33">
        <v>9.5</v>
      </c>
      <c r="L16" s="35">
        <f t="shared" si="0"/>
        <v>0</v>
      </c>
      <c r="M16" s="36">
        <f t="shared" si="1"/>
        <v>0</v>
      </c>
    </row>
    <row r="17" spans="2:13" ht="12.75" customHeight="1" x14ac:dyDescent="0.3">
      <c r="B17" s="20">
        <f t="shared" si="2"/>
        <v>7</v>
      </c>
      <c r="C17" s="127" t="s">
        <v>218</v>
      </c>
      <c r="D17" s="127"/>
      <c r="E17" s="127"/>
      <c r="F17" s="127"/>
      <c r="G17" s="9" t="s">
        <v>152</v>
      </c>
      <c r="H17" s="26"/>
      <c r="I17" s="27">
        <v>30</v>
      </c>
      <c r="J17" s="34">
        <v>0</v>
      </c>
      <c r="K17" s="33">
        <v>9.5</v>
      </c>
      <c r="L17" s="35">
        <f t="shared" si="0"/>
        <v>0</v>
      </c>
      <c r="M17" s="36">
        <f t="shared" si="1"/>
        <v>0</v>
      </c>
    </row>
    <row r="18" spans="2:13" ht="12.75" customHeight="1" x14ac:dyDescent="0.3">
      <c r="B18" s="20">
        <f t="shared" si="2"/>
        <v>8</v>
      </c>
      <c r="C18" s="127" t="s">
        <v>133</v>
      </c>
      <c r="D18" s="127"/>
      <c r="E18" s="127"/>
      <c r="F18" s="127"/>
      <c r="G18" s="9" t="s">
        <v>81</v>
      </c>
      <c r="H18" s="26"/>
      <c r="I18" s="27">
        <v>240</v>
      </c>
      <c r="J18" s="34">
        <v>0</v>
      </c>
      <c r="K18" s="33">
        <v>9.5</v>
      </c>
      <c r="L18" s="35">
        <f t="shared" si="0"/>
        <v>0</v>
      </c>
      <c r="M18" s="36">
        <f t="shared" si="1"/>
        <v>0</v>
      </c>
    </row>
    <row r="19" spans="2:13" ht="12.75" customHeight="1" x14ac:dyDescent="0.3">
      <c r="B19" s="20">
        <f t="shared" si="2"/>
        <v>9</v>
      </c>
      <c r="C19" s="127" t="s">
        <v>99</v>
      </c>
      <c r="D19" s="127"/>
      <c r="E19" s="127"/>
      <c r="F19" s="127"/>
      <c r="G19" s="9" t="s">
        <v>152</v>
      </c>
      <c r="H19" s="26"/>
      <c r="I19" s="27">
        <v>60</v>
      </c>
      <c r="J19" s="34">
        <v>0</v>
      </c>
      <c r="K19" s="33">
        <v>9.5</v>
      </c>
      <c r="L19" s="35">
        <f t="shared" si="0"/>
        <v>0</v>
      </c>
      <c r="M19" s="36">
        <f t="shared" si="1"/>
        <v>0</v>
      </c>
    </row>
    <row r="20" spans="2:13" ht="12.75" customHeight="1" x14ac:dyDescent="0.3">
      <c r="B20" s="20">
        <f t="shared" si="2"/>
        <v>10</v>
      </c>
      <c r="C20" s="127" t="s">
        <v>100</v>
      </c>
      <c r="D20" s="127"/>
      <c r="E20" s="127"/>
      <c r="F20" s="127"/>
      <c r="G20" s="9" t="s">
        <v>152</v>
      </c>
      <c r="H20" s="26"/>
      <c r="I20" s="27">
        <v>30</v>
      </c>
      <c r="J20" s="34">
        <v>0</v>
      </c>
      <c r="K20" s="33">
        <v>9.5</v>
      </c>
      <c r="L20" s="35">
        <f t="shared" si="0"/>
        <v>0</v>
      </c>
      <c r="M20" s="36">
        <f t="shared" si="1"/>
        <v>0</v>
      </c>
    </row>
    <row r="21" spans="2:13" ht="12.75" customHeight="1" x14ac:dyDescent="0.3">
      <c r="B21" s="20">
        <v>11</v>
      </c>
      <c r="C21" s="132" t="s">
        <v>328</v>
      </c>
      <c r="D21" s="133"/>
      <c r="E21" s="133"/>
      <c r="F21" s="134"/>
      <c r="G21" s="9" t="s">
        <v>152</v>
      </c>
      <c r="H21" s="26"/>
      <c r="I21" s="27">
        <v>30</v>
      </c>
      <c r="J21" s="34">
        <v>0</v>
      </c>
      <c r="K21" s="33">
        <v>9.5</v>
      </c>
      <c r="L21" s="35">
        <f t="shared" si="0"/>
        <v>0</v>
      </c>
      <c r="M21" s="36">
        <f t="shared" si="1"/>
        <v>0</v>
      </c>
    </row>
    <row r="22" spans="2:13" ht="12.75" customHeight="1" x14ac:dyDescent="0.3">
      <c r="B22" s="20">
        <v>12</v>
      </c>
      <c r="C22" s="127" t="s">
        <v>101</v>
      </c>
      <c r="D22" s="127"/>
      <c r="E22" s="127"/>
      <c r="F22" s="127"/>
      <c r="G22" s="9" t="s">
        <v>152</v>
      </c>
      <c r="H22" s="26"/>
      <c r="I22" s="27">
        <v>30</v>
      </c>
      <c r="J22" s="34">
        <v>0</v>
      </c>
      <c r="K22" s="33">
        <v>9.5</v>
      </c>
      <c r="L22" s="35">
        <f t="shared" si="0"/>
        <v>0</v>
      </c>
      <c r="M22" s="36">
        <f t="shared" si="1"/>
        <v>0</v>
      </c>
    </row>
    <row r="23" spans="2:13" s="11" customFormat="1" ht="12.75" customHeight="1" x14ac:dyDescent="0.3">
      <c r="B23" s="69"/>
      <c r="C23" s="116" t="s">
        <v>177</v>
      </c>
      <c r="D23" s="116"/>
      <c r="E23" s="116"/>
      <c r="F23" s="116"/>
      <c r="G23" s="73"/>
      <c r="H23" s="73"/>
      <c r="I23" s="73"/>
      <c r="J23" s="73"/>
      <c r="K23" s="73"/>
      <c r="L23" s="73"/>
      <c r="M23" s="71">
        <f>SUM(M11:M22)</f>
        <v>0</v>
      </c>
    </row>
    <row r="24" spans="2:13" s="11" customFormat="1" ht="12.75" customHeight="1" x14ac:dyDescent="0.3">
      <c r="G24" s="12"/>
    </row>
    <row r="25" spans="2:13" s="11" customFormat="1" ht="12.75" customHeight="1" x14ac:dyDescent="0.3">
      <c r="B25" s="11" t="s">
        <v>124</v>
      </c>
    </row>
    <row r="26" spans="2:13" s="11" customFormat="1" ht="12.75" customHeight="1" x14ac:dyDescent="0.3">
      <c r="B26" s="11" t="s">
        <v>176</v>
      </c>
    </row>
    <row r="27" spans="2:13" s="11" customFormat="1" ht="12.75" customHeight="1" x14ac:dyDescent="0.3">
      <c r="B27" s="11" t="s">
        <v>175</v>
      </c>
    </row>
    <row r="28" spans="2:13" s="11" customFormat="1" ht="12.75" customHeight="1" x14ac:dyDescent="0.3">
      <c r="B28" s="11" t="s">
        <v>253</v>
      </c>
    </row>
    <row r="29" spans="2:13" s="11" customFormat="1" ht="12.75" customHeight="1" x14ac:dyDescent="0.3"/>
    <row r="30" spans="2:13" s="11" customFormat="1" ht="12.75" customHeight="1" x14ac:dyDescent="0.3">
      <c r="G30" s="12"/>
    </row>
    <row r="31" spans="2:13" s="11" customFormat="1" ht="12.75" customHeight="1" x14ac:dyDescent="0.3">
      <c r="B31" s="11" t="s">
        <v>83</v>
      </c>
      <c r="G31" s="12"/>
      <c r="H31" s="12" t="s">
        <v>84</v>
      </c>
      <c r="K31" s="11" t="s">
        <v>85</v>
      </c>
    </row>
    <row r="32" spans="2:13" ht="12.75" customHeight="1" x14ac:dyDescent="0.3">
      <c r="B32" s="4"/>
    </row>
    <row r="33" spans="2:2" ht="12.75" customHeight="1" x14ac:dyDescent="0.3">
      <c r="B33" s="4"/>
    </row>
    <row r="34" spans="2:2" ht="12.75" customHeight="1" x14ac:dyDescent="0.3">
      <c r="B34" s="4"/>
    </row>
    <row r="35" spans="2:2" ht="12.75" customHeight="1" x14ac:dyDescent="0.3">
      <c r="B35" s="4"/>
    </row>
    <row r="36" spans="2:2" ht="12.75" customHeight="1" x14ac:dyDescent="0.3">
      <c r="B36" s="4"/>
    </row>
    <row r="37" spans="2:2" ht="12.75" customHeight="1" x14ac:dyDescent="0.3">
      <c r="B37" s="4"/>
    </row>
    <row r="38" spans="2:2" ht="12.75" customHeight="1" x14ac:dyDescent="0.3">
      <c r="B38" s="4"/>
    </row>
    <row r="39" spans="2:2" ht="12.75" customHeight="1" x14ac:dyDescent="0.3">
      <c r="B39" s="4"/>
    </row>
    <row r="40" spans="2:2" ht="12.75" customHeight="1" x14ac:dyDescent="0.3">
      <c r="B40" s="4"/>
    </row>
    <row r="41" spans="2:2" ht="12.75" customHeight="1" x14ac:dyDescent="0.3">
      <c r="B41" s="4"/>
    </row>
    <row r="42" spans="2:2" ht="12.75" customHeight="1" x14ac:dyDescent="0.3">
      <c r="B42" s="4"/>
    </row>
    <row r="43" spans="2:2" ht="12.75" customHeight="1" x14ac:dyDescent="0.3">
      <c r="B43" s="4"/>
    </row>
    <row r="44" spans="2:2" ht="12.75" customHeight="1" x14ac:dyDescent="0.3">
      <c r="B44" s="4"/>
    </row>
    <row r="45" spans="2:2" ht="12.75" customHeight="1" x14ac:dyDescent="0.3">
      <c r="B45" s="4"/>
    </row>
    <row r="46" spans="2:2" ht="12.75" customHeight="1" x14ac:dyDescent="0.3">
      <c r="B46" s="4"/>
    </row>
    <row r="47" spans="2:2" ht="12.75" customHeight="1" x14ac:dyDescent="0.3">
      <c r="B47" s="4"/>
    </row>
    <row r="48" spans="2:2" ht="12.75" customHeight="1" x14ac:dyDescent="0.3">
      <c r="B48" s="4"/>
    </row>
    <row r="49" spans="2:2" ht="12.75" customHeight="1" x14ac:dyDescent="0.3">
      <c r="B49" s="4"/>
    </row>
    <row r="50" spans="2:2" ht="12.75" customHeight="1" x14ac:dyDescent="0.3">
      <c r="B50" s="4"/>
    </row>
    <row r="51" spans="2:2" ht="12.75" customHeight="1" x14ac:dyDescent="0.3">
      <c r="B51" s="4"/>
    </row>
    <row r="52" spans="2:2" ht="12.75" customHeight="1" x14ac:dyDescent="0.3">
      <c r="B52" s="4"/>
    </row>
    <row r="53" spans="2:2" ht="12.75" customHeight="1" x14ac:dyDescent="0.3">
      <c r="B53" s="4"/>
    </row>
    <row r="54" spans="2:2" ht="12.75" customHeight="1" x14ac:dyDescent="0.3">
      <c r="B54" s="4"/>
    </row>
    <row r="55" spans="2:2" ht="12.75" customHeight="1" x14ac:dyDescent="0.3">
      <c r="B55" s="4"/>
    </row>
    <row r="56" spans="2:2" ht="12.75" customHeight="1" x14ac:dyDescent="0.3">
      <c r="B56" s="4"/>
    </row>
    <row r="57" spans="2:2" ht="12.75" customHeight="1" x14ac:dyDescent="0.3">
      <c r="B57" s="4"/>
    </row>
    <row r="58" spans="2:2" ht="12.75" customHeight="1" x14ac:dyDescent="0.3">
      <c r="B58" s="4"/>
    </row>
    <row r="59" spans="2:2" ht="12.75" customHeight="1" x14ac:dyDescent="0.3">
      <c r="B59" s="4"/>
    </row>
    <row r="60" spans="2:2" ht="12.75" customHeight="1" x14ac:dyDescent="0.3">
      <c r="B60" s="4"/>
    </row>
    <row r="61" spans="2:2" ht="12.75" customHeight="1" x14ac:dyDescent="0.3">
      <c r="B61" s="4"/>
    </row>
    <row r="62" spans="2:2" ht="12.75" customHeight="1" x14ac:dyDescent="0.3">
      <c r="B62" s="4"/>
    </row>
    <row r="63" spans="2:2" ht="12.75" customHeight="1" x14ac:dyDescent="0.3">
      <c r="B63" s="4"/>
    </row>
    <row r="64" spans="2:2" ht="12.75" customHeight="1" x14ac:dyDescent="0.3">
      <c r="B64" s="4"/>
    </row>
    <row r="65" spans="2:2" ht="12.75" customHeight="1" x14ac:dyDescent="0.3">
      <c r="B65" s="4"/>
    </row>
    <row r="66" spans="2:2" ht="12.75" customHeight="1" x14ac:dyDescent="0.3">
      <c r="B66" s="4"/>
    </row>
    <row r="67" spans="2:2" ht="12.75" customHeight="1" x14ac:dyDescent="0.3">
      <c r="B67" s="4"/>
    </row>
    <row r="68" spans="2:2" ht="12.75" customHeight="1" x14ac:dyDescent="0.3">
      <c r="B68" s="4"/>
    </row>
    <row r="69" spans="2:2" ht="12.75" customHeight="1" x14ac:dyDescent="0.3">
      <c r="B69" s="4"/>
    </row>
    <row r="70" spans="2:2" ht="12.75" customHeight="1" x14ac:dyDescent="0.3">
      <c r="B70" s="4"/>
    </row>
    <row r="71" spans="2:2" ht="12.75" customHeight="1" x14ac:dyDescent="0.3">
      <c r="B71" s="4"/>
    </row>
    <row r="72" spans="2:2" ht="12.75" customHeight="1" x14ac:dyDescent="0.3">
      <c r="B72" s="4"/>
    </row>
    <row r="73" spans="2:2" ht="12.75" customHeight="1" x14ac:dyDescent="0.3">
      <c r="B73" s="4"/>
    </row>
    <row r="74" spans="2:2" ht="12.75" customHeight="1" x14ac:dyDescent="0.3">
      <c r="B74" s="4"/>
    </row>
    <row r="75" spans="2:2" ht="12.75" customHeight="1" x14ac:dyDescent="0.3">
      <c r="B75" s="4"/>
    </row>
    <row r="76" spans="2:2" ht="12.75" customHeight="1" x14ac:dyDescent="0.3">
      <c r="B76" s="4"/>
    </row>
    <row r="77" spans="2:2" ht="12.75" customHeight="1" x14ac:dyDescent="0.3">
      <c r="B77" s="4"/>
    </row>
    <row r="78" spans="2:2" ht="12.75" customHeight="1" x14ac:dyDescent="0.3">
      <c r="B78" s="4"/>
    </row>
    <row r="79" spans="2:2" ht="12.75" customHeight="1" x14ac:dyDescent="0.3">
      <c r="B79" s="4"/>
    </row>
    <row r="80" spans="2:2" ht="12.75" customHeight="1" x14ac:dyDescent="0.3">
      <c r="B80" s="4"/>
    </row>
    <row r="81" spans="2:2" ht="12.75" customHeight="1" x14ac:dyDescent="0.3">
      <c r="B81" s="4"/>
    </row>
    <row r="82" spans="2:2" ht="12.75" customHeight="1" x14ac:dyDescent="0.3">
      <c r="B82" s="4"/>
    </row>
    <row r="83" spans="2:2" ht="12.75" customHeight="1" x14ac:dyDescent="0.3">
      <c r="B83" s="4"/>
    </row>
    <row r="84" spans="2:2" ht="12.75" customHeight="1" x14ac:dyDescent="0.3">
      <c r="B84" s="4"/>
    </row>
    <row r="85" spans="2:2" ht="12.75" customHeight="1" x14ac:dyDescent="0.3">
      <c r="B85" s="4"/>
    </row>
    <row r="86" spans="2:2" ht="12.75" customHeight="1" x14ac:dyDescent="0.3">
      <c r="B86" s="4"/>
    </row>
    <row r="87" spans="2:2" ht="12.75" customHeight="1" x14ac:dyDescent="0.3">
      <c r="B87" s="4"/>
    </row>
    <row r="88" spans="2:2" ht="12.75" customHeight="1" x14ac:dyDescent="0.3">
      <c r="B88" s="4"/>
    </row>
    <row r="89" spans="2:2" ht="12.75" customHeight="1" x14ac:dyDescent="0.3">
      <c r="B89" s="4"/>
    </row>
    <row r="90" spans="2:2" ht="12.75" customHeight="1" x14ac:dyDescent="0.3">
      <c r="B90" s="4"/>
    </row>
    <row r="91" spans="2:2" ht="12.75" customHeight="1" x14ac:dyDescent="0.3">
      <c r="B91" s="4"/>
    </row>
    <row r="92" spans="2:2" ht="12.75" customHeight="1" x14ac:dyDescent="0.3">
      <c r="B92" s="4"/>
    </row>
    <row r="93" spans="2:2" ht="12.75" customHeight="1" x14ac:dyDescent="0.3">
      <c r="B93" s="4"/>
    </row>
    <row r="94" spans="2:2" ht="12.75" customHeight="1" x14ac:dyDescent="0.3">
      <c r="B94" s="4"/>
    </row>
    <row r="95" spans="2:2" ht="12.75" customHeight="1" x14ac:dyDescent="0.3">
      <c r="B95" s="4"/>
    </row>
    <row r="96" spans="2:2" ht="12.75" customHeight="1" x14ac:dyDescent="0.3">
      <c r="B96" s="4"/>
    </row>
    <row r="97" spans="2:2" ht="12.75" customHeight="1" x14ac:dyDescent="0.3">
      <c r="B97" s="4"/>
    </row>
    <row r="98" spans="2:2" ht="12.75" customHeight="1" x14ac:dyDescent="0.3">
      <c r="B98" s="4"/>
    </row>
    <row r="99" spans="2:2" ht="12.75" customHeight="1" x14ac:dyDescent="0.3">
      <c r="B99" s="4"/>
    </row>
    <row r="100" spans="2:2" ht="12.75" customHeight="1" x14ac:dyDescent="0.3">
      <c r="B100" s="4"/>
    </row>
    <row r="101" spans="2:2" ht="12.75" customHeight="1" x14ac:dyDescent="0.3">
      <c r="B101" s="4"/>
    </row>
    <row r="102" spans="2:2" ht="12.75" customHeight="1" x14ac:dyDescent="0.3">
      <c r="B102" s="4"/>
    </row>
    <row r="103" spans="2:2" ht="12.75" customHeight="1" x14ac:dyDescent="0.3">
      <c r="B103" s="4"/>
    </row>
    <row r="104" spans="2:2" ht="12.75" customHeight="1" x14ac:dyDescent="0.3">
      <c r="B104" s="4"/>
    </row>
    <row r="105" spans="2:2" ht="12.75" customHeight="1" x14ac:dyDescent="0.3">
      <c r="B105" s="4"/>
    </row>
    <row r="106" spans="2:2" ht="12.75" customHeight="1" x14ac:dyDescent="0.3">
      <c r="B106" s="4"/>
    </row>
    <row r="107" spans="2:2" ht="12.75" customHeight="1" x14ac:dyDescent="0.3">
      <c r="B107" s="4"/>
    </row>
    <row r="108" spans="2:2" ht="12.75" customHeight="1" x14ac:dyDescent="0.3">
      <c r="B108" s="4"/>
    </row>
    <row r="109" spans="2:2" ht="12.75" customHeight="1" x14ac:dyDescent="0.3">
      <c r="B109" s="4"/>
    </row>
    <row r="110" spans="2:2" ht="12.75" customHeight="1" x14ac:dyDescent="0.3">
      <c r="B110" s="4"/>
    </row>
    <row r="111" spans="2:2" ht="12.75" customHeight="1" x14ac:dyDescent="0.3">
      <c r="B111" s="4"/>
    </row>
    <row r="112" spans="2:2" ht="12.75" customHeight="1" x14ac:dyDescent="0.3">
      <c r="B112" s="4"/>
    </row>
    <row r="113" spans="2:2" ht="12.75" customHeight="1" x14ac:dyDescent="0.3">
      <c r="B113" s="4"/>
    </row>
    <row r="114" spans="2:2" ht="12.75" customHeight="1" x14ac:dyDescent="0.3">
      <c r="B114" s="4"/>
    </row>
    <row r="115" spans="2:2" ht="12.75" customHeight="1" x14ac:dyDescent="0.3">
      <c r="B115" s="4"/>
    </row>
    <row r="116" spans="2:2" ht="12.75" customHeight="1" x14ac:dyDescent="0.3">
      <c r="B116" s="4"/>
    </row>
    <row r="117" spans="2:2" ht="12.75" customHeight="1" x14ac:dyDescent="0.3">
      <c r="B117" s="4"/>
    </row>
    <row r="118" spans="2:2" ht="12.75" customHeight="1" x14ac:dyDescent="0.3">
      <c r="B118" s="4"/>
    </row>
    <row r="119" spans="2:2" ht="12.75" customHeight="1" x14ac:dyDescent="0.3">
      <c r="B119" s="4"/>
    </row>
    <row r="120" spans="2:2" ht="12.75" customHeight="1" x14ac:dyDescent="0.3">
      <c r="B120" s="4"/>
    </row>
    <row r="121" spans="2:2" ht="12.75" customHeight="1" x14ac:dyDescent="0.3">
      <c r="B121" s="4"/>
    </row>
    <row r="122" spans="2:2" ht="12.75" customHeight="1" x14ac:dyDescent="0.3">
      <c r="B122" s="4"/>
    </row>
    <row r="123" spans="2:2" ht="12.75" customHeight="1" x14ac:dyDescent="0.3">
      <c r="B123" s="4"/>
    </row>
    <row r="124" spans="2:2" ht="12.75" customHeight="1" x14ac:dyDescent="0.3">
      <c r="B124" s="4"/>
    </row>
    <row r="125" spans="2:2" ht="12.75" customHeight="1" x14ac:dyDescent="0.3">
      <c r="B125" s="4"/>
    </row>
    <row r="126" spans="2:2" ht="12.75" customHeight="1" x14ac:dyDescent="0.3">
      <c r="B126" s="4"/>
    </row>
    <row r="127" spans="2:2" ht="12.75" customHeight="1" x14ac:dyDescent="0.3">
      <c r="B127" s="4"/>
    </row>
    <row r="128" spans="2:2" ht="12.75" customHeight="1" x14ac:dyDescent="0.3">
      <c r="B128" s="4"/>
    </row>
    <row r="129" spans="2:2" ht="12.75" customHeight="1" x14ac:dyDescent="0.3">
      <c r="B129" s="4"/>
    </row>
    <row r="130" spans="2:2" ht="12.75" customHeight="1" x14ac:dyDescent="0.3">
      <c r="B130" s="4"/>
    </row>
    <row r="131" spans="2:2" ht="12.75" customHeight="1" x14ac:dyDescent="0.3">
      <c r="B131" s="4"/>
    </row>
    <row r="132" spans="2:2" ht="12.75" customHeight="1" x14ac:dyDescent="0.3">
      <c r="B132" s="4"/>
    </row>
    <row r="133" spans="2:2" ht="12.75" customHeight="1" x14ac:dyDescent="0.3">
      <c r="B133" s="4"/>
    </row>
    <row r="134" spans="2:2" ht="12.75" customHeight="1" x14ac:dyDescent="0.3">
      <c r="B134" s="4"/>
    </row>
    <row r="135" spans="2:2" ht="12.75" customHeight="1" x14ac:dyDescent="0.3">
      <c r="B135" s="4"/>
    </row>
    <row r="136" spans="2:2" ht="12.75" customHeight="1" x14ac:dyDescent="0.3">
      <c r="B136" s="4"/>
    </row>
    <row r="137" spans="2:2" ht="12.75" customHeight="1" x14ac:dyDescent="0.3">
      <c r="B137" s="4"/>
    </row>
    <row r="138" spans="2:2" ht="12.75" customHeight="1" x14ac:dyDescent="0.3">
      <c r="B138" s="4"/>
    </row>
    <row r="139" spans="2:2" ht="12.75" customHeight="1" x14ac:dyDescent="0.3">
      <c r="B139" s="4"/>
    </row>
    <row r="140" spans="2:2" ht="12.75" customHeight="1" x14ac:dyDescent="0.3">
      <c r="B140" s="4"/>
    </row>
    <row r="141" spans="2:2" ht="12.75" customHeight="1" x14ac:dyDescent="0.3">
      <c r="B141" s="4"/>
    </row>
    <row r="142" spans="2:2" ht="12.75" customHeight="1" x14ac:dyDescent="0.3">
      <c r="B142" s="4"/>
    </row>
    <row r="143" spans="2:2" ht="12.75" customHeight="1" x14ac:dyDescent="0.3">
      <c r="B143" s="4"/>
    </row>
    <row r="144" spans="2:2" ht="12.75" customHeight="1" x14ac:dyDescent="0.3">
      <c r="B144" s="4"/>
    </row>
    <row r="145" spans="2:2" ht="12.75" customHeight="1" x14ac:dyDescent="0.3">
      <c r="B145" s="4"/>
    </row>
    <row r="146" spans="2:2" ht="12.75" customHeight="1" x14ac:dyDescent="0.3">
      <c r="B146" s="4"/>
    </row>
    <row r="147" spans="2:2" ht="12.75" customHeight="1" x14ac:dyDescent="0.3">
      <c r="B147" s="4"/>
    </row>
    <row r="148" spans="2:2" ht="12.75" customHeight="1" x14ac:dyDescent="0.3">
      <c r="B148" s="4"/>
    </row>
    <row r="149" spans="2:2" ht="12.75" customHeight="1" x14ac:dyDescent="0.3">
      <c r="B149" s="4"/>
    </row>
    <row r="150" spans="2:2" ht="12.75" customHeight="1" x14ac:dyDescent="0.3">
      <c r="B150" s="4"/>
    </row>
    <row r="151" spans="2:2" ht="12.75" customHeight="1" x14ac:dyDescent="0.3">
      <c r="B151" s="4"/>
    </row>
    <row r="152" spans="2:2" ht="12.75" customHeight="1" x14ac:dyDescent="0.3">
      <c r="B152" s="4"/>
    </row>
    <row r="153" spans="2:2" ht="12.75" customHeight="1" x14ac:dyDescent="0.3">
      <c r="B153" s="4"/>
    </row>
    <row r="154" spans="2:2" ht="12.75" customHeight="1" x14ac:dyDescent="0.3">
      <c r="B154" s="4"/>
    </row>
    <row r="155" spans="2:2" ht="12.75" customHeight="1" x14ac:dyDescent="0.3">
      <c r="B155" s="4"/>
    </row>
    <row r="156" spans="2:2" ht="12.75" customHeight="1" x14ac:dyDescent="0.3">
      <c r="B156" s="4"/>
    </row>
    <row r="157" spans="2:2" ht="12.75" customHeight="1" x14ac:dyDescent="0.3">
      <c r="B157" s="4"/>
    </row>
    <row r="158" spans="2:2" ht="12.75" customHeight="1" x14ac:dyDescent="0.3">
      <c r="B158" s="4"/>
    </row>
    <row r="159" spans="2:2" ht="12.75" customHeight="1" x14ac:dyDescent="0.3">
      <c r="B159" s="4"/>
    </row>
    <row r="160" spans="2:2" ht="12.75" customHeight="1" x14ac:dyDescent="0.3">
      <c r="B160" s="4"/>
    </row>
    <row r="161" spans="2:2" ht="12.75" customHeight="1" x14ac:dyDescent="0.3">
      <c r="B161" s="4"/>
    </row>
    <row r="162" spans="2:2" ht="12.75" customHeight="1" x14ac:dyDescent="0.3">
      <c r="B162" s="4"/>
    </row>
    <row r="163" spans="2:2" ht="12.75" customHeight="1" x14ac:dyDescent="0.3">
      <c r="B163" s="4"/>
    </row>
    <row r="164" spans="2:2" ht="12.75" customHeight="1" x14ac:dyDescent="0.3">
      <c r="B164" s="4"/>
    </row>
    <row r="165" spans="2:2" ht="12.75" customHeight="1" x14ac:dyDescent="0.3">
      <c r="B165" s="4"/>
    </row>
    <row r="166" spans="2:2" ht="12.75" customHeight="1" x14ac:dyDescent="0.3">
      <c r="B166" s="4"/>
    </row>
    <row r="167" spans="2:2" ht="12.75" customHeight="1" x14ac:dyDescent="0.3">
      <c r="B167" s="4"/>
    </row>
    <row r="168" spans="2:2" ht="12.75" customHeight="1" x14ac:dyDescent="0.3">
      <c r="B168" s="4"/>
    </row>
    <row r="169" spans="2:2" ht="12.75" customHeight="1" x14ac:dyDescent="0.3">
      <c r="B169" s="4"/>
    </row>
    <row r="170" spans="2:2" ht="12.75" customHeight="1" x14ac:dyDescent="0.3">
      <c r="B170" s="4"/>
    </row>
    <row r="171" spans="2:2" ht="12.75" customHeight="1" x14ac:dyDescent="0.3">
      <c r="B171" s="4"/>
    </row>
    <row r="172" spans="2:2" ht="12.75" customHeight="1" x14ac:dyDescent="0.3">
      <c r="B172" s="4"/>
    </row>
    <row r="173" spans="2:2" ht="12.75" customHeight="1" x14ac:dyDescent="0.3">
      <c r="B173" s="4"/>
    </row>
    <row r="174" spans="2:2" ht="12.75" customHeight="1" x14ac:dyDescent="0.3">
      <c r="B174" s="4"/>
    </row>
    <row r="175" spans="2:2" ht="12.75" customHeight="1" x14ac:dyDescent="0.3">
      <c r="B175" s="4"/>
    </row>
    <row r="176" spans="2:2" ht="12.75" customHeight="1" x14ac:dyDescent="0.3">
      <c r="B176" s="4"/>
    </row>
    <row r="177" spans="2:2" ht="12.75" customHeight="1" x14ac:dyDescent="0.3">
      <c r="B177" s="4"/>
    </row>
    <row r="178" spans="2:2" ht="12.75" customHeight="1" x14ac:dyDescent="0.3">
      <c r="B178" s="4"/>
    </row>
    <row r="179" spans="2:2" ht="12.75" customHeight="1" x14ac:dyDescent="0.3">
      <c r="B179" s="4"/>
    </row>
    <row r="180" spans="2:2" ht="12.75" customHeight="1" x14ac:dyDescent="0.3">
      <c r="B180" s="4"/>
    </row>
    <row r="181" spans="2:2" ht="12.75" customHeight="1" x14ac:dyDescent="0.3">
      <c r="B181" s="4"/>
    </row>
    <row r="182" spans="2:2" ht="12.75" customHeight="1" x14ac:dyDescent="0.3">
      <c r="B182" s="4"/>
    </row>
    <row r="183" spans="2:2" ht="12.75" customHeight="1" x14ac:dyDescent="0.3">
      <c r="B183" s="4"/>
    </row>
    <row r="184" spans="2:2" ht="12.75" customHeight="1" x14ac:dyDescent="0.3">
      <c r="B184" s="4"/>
    </row>
    <row r="185" spans="2:2" ht="12.75" customHeight="1" x14ac:dyDescent="0.3">
      <c r="B185" s="4"/>
    </row>
    <row r="186" spans="2:2" ht="12.75" customHeight="1" x14ac:dyDescent="0.3">
      <c r="B186" s="4"/>
    </row>
    <row r="187" spans="2:2" ht="12.75" customHeight="1" x14ac:dyDescent="0.3">
      <c r="B187" s="4"/>
    </row>
    <row r="188" spans="2:2" ht="12.75" customHeight="1" x14ac:dyDescent="0.3">
      <c r="B188" s="4"/>
    </row>
    <row r="189" spans="2:2" ht="12.75" customHeight="1" x14ac:dyDescent="0.3">
      <c r="B189" s="4"/>
    </row>
    <row r="190" spans="2:2" ht="12.75" customHeight="1" x14ac:dyDescent="0.3">
      <c r="B190" s="4"/>
    </row>
    <row r="191" spans="2:2" ht="12.75" customHeight="1" x14ac:dyDescent="0.3">
      <c r="B191" s="4"/>
    </row>
    <row r="192" spans="2:2" ht="12.75" customHeight="1" x14ac:dyDescent="0.3">
      <c r="B192" s="4"/>
    </row>
    <row r="193" spans="2:2" ht="12.75" customHeight="1" x14ac:dyDescent="0.3">
      <c r="B193" s="4"/>
    </row>
    <row r="194" spans="2:2" ht="12.75" customHeight="1" x14ac:dyDescent="0.3">
      <c r="B194" s="4"/>
    </row>
    <row r="195" spans="2:2" ht="12.75" customHeight="1" x14ac:dyDescent="0.3">
      <c r="B195" s="4"/>
    </row>
    <row r="196" spans="2:2" ht="12.75" customHeight="1" x14ac:dyDescent="0.3">
      <c r="B196" s="4"/>
    </row>
    <row r="197" spans="2:2" ht="12.75" customHeight="1" x14ac:dyDescent="0.3">
      <c r="B197" s="4"/>
    </row>
    <row r="198" spans="2:2" ht="12.75" customHeight="1" x14ac:dyDescent="0.3">
      <c r="B198" s="4"/>
    </row>
    <row r="199" spans="2:2" ht="12.75" customHeight="1" x14ac:dyDescent="0.3">
      <c r="B199" s="4"/>
    </row>
    <row r="200" spans="2:2" ht="12.75" customHeight="1" x14ac:dyDescent="0.3">
      <c r="B200" s="4"/>
    </row>
    <row r="201" spans="2:2" ht="12.75" customHeight="1" x14ac:dyDescent="0.3">
      <c r="B201" s="4"/>
    </row>
    <row r="202" spans="2:2" ht="12.75" customHeight="1" x14ac:dyDescent="0.3">
      <c r="B202" s="4"/>
    </row>
    <row r="203" spans="2:2" ht="12.75" customHeight="1" x14ac:dyDescent="0.3">
      <c r="B203" s="4"/>
    </row>
    <row r="204" spans="2:2" ht="12.75" customHeight="1" x14ac:dyDescent="0.3">
      <c r="B204" s="4"/>
    </row>
    <row r="205" spans="2:2" ht="12.75" customHeight="1" x14ac:dyDescent="0.3">
      <c r="B205" s="4"/>
    </row>
    <row r="206" spans="2:2" ht="12.75" customHeight="1" x14ac:dyDescent="0.3">
      <c r="B206" s="4"/>
    </row>
    <row r="207" spans="2:2" ht="12.75" customHeight="1" x14ac:dyDescent="0.3">
      <c r="B207" s="4"/>
    </row>
    <row r="208" spans="2:2" ht="12.75" customHeight="1" x14ac:dyDescent="0.3">
      <c r="B208" s="4"/>
    </row>
    <row r="209" spans="2:2" ht="12.75" customHeight="1" x14ac:dyDescent="0.3">
      <c r="B209" s="4"/>
    </row>
    <row r="210" spans="2:2" ht="12.75" customHeight="1" x14ac:dyDescent="0.3">
      <c r="B210" s="4"/>
    </row>
    <row r="211" spans="2:2" ht="12.75" customHeight="1" x14ac:dyDescent="0.3">
      <c r="B211" s="4"/>
    </row>
    <row r="212" spans="2:2" ht="12.75" customHeight="1" x14ac:dyDescent="0.3">
      <c r="B212" s="4"/>
    </row>
    <row r="213" spans="2:2" ht="12.75" customHeight="1" x14ac:dyDescent="0.3">
      <c r="B213" s="4"/>
    </row>
    <row r="214" spans="2:2" ht="12.75" customHeight="1" x14ac:dyDescent="0.3">
      <c r="B214" s="4"/>
    </row>
    <row r="215" spans="2:2" ht="12.75" customHeight="1" x14ac:dyDescent="0.3">
      <c r="B215" s="4"/>
    </row>
    <row r="216" spans="2:2" ht="12.75" customHeight="1" x14ac:dyDescent="0.3">
      <c r="B216" s="4"/>
    </row>
    <row r="217" spans="2:2" ht="12.75" customHeight="1" x14ac:dyDescent="0.3">
      <c r="B217" s="4"/>
    </row>
    <row r="218" spans="2:2" ht="12.75" customHeight="1" x14ac:dyDescent="0.3">
      <c r="B218" s="4"/>
    </row>
    <row r="219" spans="2:2" ht="12.75" customHeight="1" x14ac:dyDescent="0.3">
      <c r="B219" s="4"/>
    </row>
    <row r="220" spans="2:2" ht="12.75" customHeight="1" x14ac:dyDescent="0.3">
      <c r="B220" s="4"/>
    </row>
    <row r="221" spans="2:2" ht="12.75" customHeight="1" x14ac:dyDescent="0.3">
      <c r="B221" s="4"/>
    </row>
    <row r="222" spans="2:2" ht="12.75" customHeight="1" x14ac:dyDescent="0.3">
      <c r="B222" s="4"/>
    </row>
    <row r="223" spans="2:2" ht="12.75" customHeight="1" x14ac:dyDescent="0.3">
      <c r="B223" s="4"/>
    </row>
    <row r="224" spans="2:2" ht="12.75" customHeight="1" x14ac:dyDescent="0.3">
      <c r="B224" s="4"/>
    </row>
    <row r="225" spans="2:2" ht="12.75" customHeight="1" x14ac:dyDescent="0.3">
      <c r="B225" s="4"/>
    </row>
    <row r="226" spans="2:2" ht="12.75" customHeight="1" x14ac:dyDescent="0.3">
      <c r="B226" s="4"/>
    </row>
    <row r="227" spans="2:2" ht="12.75" customHeight="1" x14ac:dyDescent="0.3">
      <c r="B227" s="4"/>
    </row>
    <row r="228" spans="2:2" ht="12.75" customHeight="1" x14ac:dyDescent="0.3">
      <c r="B228" s="4"/>
    </row>
    <row r="229" spans="2:2" ht="12.75" customHeight="1" x14ac:dyDescent="0.3">
      <c r="B229" s="4"/>
    </row>
    <row r="230" spans="2:2" ht="12.75" customHeight="1" x14ac:dyDescent="0.3">
      <c r="B230" s="4"/>
    </row>
    <row r="231" spans="2:2" ht="12.75" customHeight="1" x14ac:dyDescent="0.3">
      <c r="B231" s="4"/>
    </row>
    <row r="232" spans="2:2" ht="12.75" customHeight="1" x14ac:dyDescent="0.3">
      <c r="B232" s="4"/>
    </row>
    <row r="233" spans="2:2" ht="12.75" customHeight="1" x14ac:dyDescent="0.3">
      <c r="B233" s="4"/>
    </row>
    <row r="234" spans="2:2" ht="12.75" customHeight="1" x14ac:dyDescent="0.3">
      <c r="B234" s="4"/>
    </row>
    <row r="235" spans="2:2" ht="12.75" customHeight="1" x14ac:dyDescent="0.3">
      <c r="B235" s="4"/>
    </row>
    <row r="236" spans="2:2" ht="12.75" customHeight="1" x14ac:dyDescent="0.3">
      <c r="B236" s="4"/>
    </row>
    <row r="237" spans="2:2" ht="12.75" customHeight="1" x14ac:dyDescent="0.3">
      <c r="B237" s="4"/>
    </row>
    <row r="238" spans="2:2" ht="12.75" customHeight="1" x14ac:dyDescent="0.3">
      <c r="B238" s="4"/>
    </row>
    <row r="239" spans="2:2" ht="12.75" customHeight="1" x14ac:dyDescent="0.3">
      <c r="B239" s="4"/>
    </row>
    <row r="240" spans="2:2" ht="12.75" customHeight="1" x14ac:dyDescent="0.3">
      <c r="B240" s="4"/>
    </row>
    <row r="241" spans="2:2" ht="12.75" customHeight="1" x14ac:dyDescent="0.3">
      <c r="B241" s="4"/>
    </row>
    <row r="242" spans="2:2" ht="12.75" customHeight="1" x14ac:dyDescent="0.3">
      <c r="B242" s="4"/>
    </row>
    <row r="243" spans="2:2" ht="12.75" customHeight="1" x14ac:dyDescent="0.3">
      <c r="B243" s="4"/>
    </row>
    <row r="244" spans="2:2" ht="12.75" customHeight="1" x14ac:dyDescent="0.3">
      <c r="B244" s="4"/>
    </row>
    <row r="245" spans="2:2" ht="12.75" customHeight="1" x14ac:dyDescent="0.3">
      <c r="B245" s="4"/>
    </row>
    <row r="246" spans="2:2" ht="12.75" customHeight="1" x14ac:dyDescent="0.3">
      <c r="B246" s="4"/>
    </row>
    <row r="247" spans="2:2" ht="12.75" customHeight="1" x14ac:dyDescent="0.3">
      <c r="B247" s="4"/>
    </row>
    <row r="248" spans="2:2" ht="12.75" customHeight="1" x14ac:dyDescent="0.3">
      <c r="B248" s="4"/>
    </row>
    <row r="249" spans="2:2" ht="12.75" customHeight="1" x14ac:dyDescent="0.3">
      <c r="B249" s="4"/>
    </row>
    <row r="250" spans="2:2" ht="12.75" customHeight="1" x14ac:dyDescent="0.3">
      <c r="B250" s="4"/>
    </row>
    <row r="251" spans="2:2" ht="12.75" customHeight="1" x14ac:dyDescent="0.3">
      <c r="B251" s="4"/>
    </row>
    <row r="252" spans="2:2" ht="12.75" customHeight="1" x14ac:dyDescent="0.3">
      <c r="B252" s="4"/>
    </row>
    <row r="253" spans="2:2" ht="12.75" customHeight="1" x14ac:dyDescent="0.3">
      <c r="B253" s="4"/>
    </row>
    <row r="254" spans="2:2" ht="12.75" customHeight="1" x14ac:dyDescent="0.3">
      <c r="B254" s="4"/>
    </row>
    <row r="255" spans="2:2" ht="12.75" customHeight="1" x14ac:dyDescent="0.3">
      <c r="B255" s="4"/>
    </row>
    <row r="256" spans="2:2" ht="12.75" customHeight="1" x14ac:dyDescent="0.3">
      <c r="B256" s="4"/>
    </row>
    <row r="257" spans="2:2" ht="12.75" customHeight="1" x14ac:dyDescent="0.3">
      <c r="B257" s="4"/>
    </row>
    <row r="258" spans="2:2" ht="12.75" customHeight="1" x14ac:dyDescent="0.3">
      <c r="B258" s="4"/>
    </row>
    <row r="259" spans="2:2" ht="12.75" customHeight="1" x14ac:dyDescent="0.3">
      <c r="B259" s="4"/>
    </row>
    <row r="260" spans="2:2" ht="12.75" customHeight="1" x14ac:dyDescent="0.3">
      <c r="B260" s="4"/>
    </row>
    <row r="261" spans="2:2" ht="12.75" customHeight="1" x14ac:dyDescent="0.3">
      <c r="B261" s="4"/>
    </row>
    <row r="262" spans="2:2" ht="12.75" customHeight="1" x14ac:dyDescent="0.3">
      <c r="B262" s="4"/>
    </row>
    <row r="263" spans="2:2" ht="12.75" customHeight="1" x14ac:dyDescent="0.3">
      <c r="B263" s="4"/>
    </row>
    <row r="264" spans="2:2" ht="12.75" customHeight="1" x14ac:dyDescent="0.3">
      <c r="B264" s="4"/>
    </row>
    <row r="265" spans="2:2" ht="12.75" customHeight="1" x14ac:dyDescent="0.3">
      <c r="B265" s="4"/>
    </row>
    <row r="266" spans="2:2" ht="12.75" customHeight="1" x14ac:dyDescent="0.3">
      <c r="B266" s="4"/>
    </row>
    <row r="267" spans="2:2" ht="12.75" customHeight="1" x14ac:dyDescent="0.3">
      <c r="B267" s="4"/>
    </row>
    <row r="268" spans="2:2" ht="12.75" customHeight="1" x14ac:dyDescent="0.3">
      <c r="B268" s="4"/>
    </row>
    <row r="269" spans="2:2" ht="12.75" customHeight="1" x14ac:dyDescent="0.3">
      <c r="B269" s="4"/>
    </row>
    <row r="270" spans="2:2" ht="12.75" customHeight="1" x14ac:dyDescent="0.3">
      <c r="B270" s="4"/>
    </row>
    <row r="271" spans="2:2" ht="12.75" customHeight="1" x14ac:dyDescent="0.3">
      <c r="B271" s="4"/>
    </row>
    <row r="272" spans="2:2" ht="12.75" customHeight="1" x14ac:dyDescent="0.3">
      <c r="B272" s="4"/>
    </row>
    <row r="273" spans="2:2" ht="12.75" customHeight="1" x14ac:dyDescent="0.3">
      <c r="B273" s="4"/>
    </row>
    <row r="274" spans="2:2" ht="12.75" customHeight="1" x14ac:dyDescent="0.3">
      <c r="B274" s="4"/>
    </row>
    <row r="275" spans="2:2" ht="12.75" customHeight="1" x14ac:dyDescent="0.3">
      <c r="B275" s="4"/>
    </row>
    <row r="276" spans="2:2" ht="12.75" customHeight="1" x14ac:dyDescent="0.3">
      <c r="B276" s="4"/>
    </row>
    <row r="277" spans="2:2" ht="12.75" customHeight="1" x14ac:dyDescent="0.3">
      <c r="B277" s="4"/>
    </row>
    <row r="278" spans="2:2" ht="12.75" customHeight="1" x14ac:dyDescent="0.3">
      <c r="B278" s="4"/>
    </row>
    <row r="279" spans="2:2" ht="12.75" customHeight="1" x14ac:dyDescent="0.3">
      <c r="B279" s="4"/>
    </row>
    <row r="280" spans="2:2" ht="12.75" customHeight="1" x14ac:dyDescent="0.3">
      <c r="B280" s="4"/>
    </row>
    <row r="281" spans="2:2" ht="12.75" customHeight="1" x14ac:dyDescent="0.3">
      <c r="B281" s="4"/>
    </row>
    <row r="282" spans="2:2" ht="12.75" customHeight="1" x14ac:dyDescent="0.3">
      <c r="B282" s="4"/>
    </row>
    <row r="283" spans="2:2" ht="12.75" customHeight="1" x14ac:dyDescent="0.3">
      <c r="B283" s="4"/>
    </row>
    <row r="284" spans="2:2" ht="12.75" customHeight="1" x14ac:dyDescent="0.3">
      <c r="B284" s="4"/>
    </row>
    <row r="285" spans="2:2" ht="12.75" customHeight="1" x14ac:dyDescent="0.3">
      <c r="B285" s="4"/>
    </row>
    <row r="286" spans="2:2" ht="12.75" customHeight="1" x14ac:dyDescent="0.3">
      <c r="B286" s="4"/>
    </row>
    <row r="287" spans="2:2" ht="12.75" customHeight="1" x14ac:dyDescent="0.3">
      <c r="B287" s="4"/>
    </row>
    <row r="288" spans="2:2" ht="12.75" customHeight="1" x14ac:dyDescent="0.3">
      <c r="B288" s="4"/>
    </row>
    <row r="289" spans="2:2" ht="12.75" customHeight="1" x14ac:dyDescent="0.3">
      <c r="B289" s="4"/>
    </row>
    <row r="290" spans="2:2" ht="12.75" customHeight="1" x14ac:dyDescent="0.3">
      <c r="B290" s="4"/>
    </row>
    <row r="291" spans="2:2" ht="12.75" customHeight="1" x14ac:dyDescent="0.3">
      <c r="B291" s="4"/>
    </row>
    <row r="292" spans="2:2" ht="12.75" customHeight="1" x14ac:dyDescent="0.3">
      <c r="B292" s="4"/>
    </row>
    <row r="293" spans="2:2" ht="12.75" customHeight="1" x14ac:dyDescent="0.3">
      <c r="B293" s="4"/>
    </row>
    <row r="294" spans="2:2" ht="12.75" customHeight="1" x14ac:dyDescent="0.3">
      <c r="B294" s="4"/>
    </row>
    <row r="295" spans="2:2" ht="12.75" customHeight="1" x14ac:dyDescent="0.3">
      <c r="B295" s="4"/>
    </row>
    <row r="296" spans="2:2" ht="12.75" customHeight="1" x14ac:dyDescent="0.3">
      <c r="B296" s="4"/>
    </row>
    <row r="297" spans="2:2" ht="12.75" customHeight="1" x14ac:dyDescent="0.3">
      <c r="B297" s="4"/>
    </row>
    <row r="298" spans="2:2" ht="12.75" customHeight="1" x14ac:dyDescent="0.3">
      <c r="B298" s="4"/>
    </row>
    <row r="299" spans="2:2" ht="12.75" customHeight="1" x14ac:dyDescent="0.3">
      <c r="B299" s="4"/>
    </row>
    <row r="300" spans="2:2" ht="12.75" customHeight="1" x14ac:dyDescent="0.3">
      <c r="B300" s="4"/>
    </row>
    <row r="301" spans="2:2" ht="12.75" customHeight="1" x14ac:dyDescent="0.3">
      <c r="B301" s="4"/>
    </row>
    <row r="302" spans="2:2" ht="12.75" customHeight="1" x14ac:dyDescent="0.3">
      <c r="B302" s="4"/>
    </row>
    <row r="303" spans="2:2" ht="12.75" customHeight="1" x14ac:dyDescent="0.3">
      <c r="B303" s="4"/>
    </row>
    <row r="304" spans="2:2" ht="12.75" customHeight="1" x14ac:dyDescent="0.3">
      <c r="B304" s="4"/>
    </row>
    <row r="305" spans="2:2" ht="12.75" customHeight="1" x14ac:dyDescent="0.3">
      <c r="B305" s="4"/>
    </row>
    <row r="306" spans="2:2" ht="12.75" customHeight="1" x14ac:dyDescent="0.3">
      <c r="B306" s="4"/>
    </row>
    <row r="307" spans="2:2" ht="12.75" customHeight="1" x14ac:dyDescent="0.3">
      <c r="B307" s="4"/>
    </row>
    <row r="308" spans="2:2" ht="12.75" customHeight="1" x14ac:dyDescent="0.3">
      <c r="B308" s="4"/>
    </row>
    <row r="309" spans="2:2" ht="12.75" customHeight="1" x14ac:dyDescent="0.3">
      <c r="B309" s="4"/>
    </row>
    <row r="310" spans="2:2" ht="12.75" customHeight="1" x14ac:dyDescent="0.3">
      <c r="B310" s="4"/>
    </row>
    <row r="311" spans="2:2" ht="12.75" customHeight="1" x14ac:dyDescent="0.3">
      <c r="B311" s="4"/>
    </row>
    <row r="312" spans="2:2" ht="12.75" customHeight="1" x14ac:dyDescent="0.3">
      <c r="B312" s="4"/>
    </row>
    <row r="313" spans="2:2" ht="12.75" customHeight="1" x14ac:dyDescent="0.3">
      <c r="B313" s="4"/>
    </row>
    <row r="314" spans="2:2" ht="12.75" customHeight="1" x14ac:dyDescent="0.3">
      <c r="B314" s="4"/>
    </row>
    <row r="315" spans="2:2" ht="12.75" customHeight="1" x14ac:dyDescent="0.3">
      <c r="B315" s="4"/>
    </row>
    <row r="316" spans="2:2" ht="12.75" customHeight="1" x14ac:dyDescent="0.3">
      <c r="B316" s="4"/>
    </row>
    <row r="317" spans="2:2" ht="12.75" customHeight="1" x14ac:dyDescent="0.3">
      <c r="B317" s="4"/>
    </row>
    <row r="318" spans="2:2" ht="12.75" customHeight="1" x14ac:dyDescent="0.3">
      <c r="B318" s="4"/>
    </row>
    <row r="319" spans="2:2" ht="12.75" customHeight="1" x14ac:dyDescent="0.3">
      <c r="B319" s="4"/>
    </row>
    <row r="320" spans="2:2" ht="12.75" customHeight="1" x14ac:dyDescent="0.3">
      <c r="B320" s="4"/>
    </row>
    <row r="321" spans="2:2" ht="12.75" customHeight="1" x14ac:dyDescent="0.3">
      <c r="B321" s="4"/>
    </row>
    <row r="322" spans="2:2" ht="12.75" customHeight="1" x14ac:dyDescent="0.3">
      <c r="B322" s="4"/>
    </row>
    <row r="323" spans="2:2" ht="12.75" customHeight="1" x14ac:dyDescent="0.3">
      <c r="B323" s="4"/>
    </row>
    <row r="324" spans="2:2" ht="12.75" customHeight="1" x14ac:dyDescent="0.3">
      <c r="B324" s="4"/>
    </row>
    <row r="325" spans="2:2" ht="12.75" customHeight="1" x14ac:dyDescent="0.3">
      <c r="B325" s="4"/>
    </row>
    <row r="326" spans="2:2" ht="12.75" customHeight="1" x14ac:dyDescent="0.3">
      <c r="B326" s="4"/>
    </row>
    <row r="327" spans="2:2" ht="12.75" customHeight="1" x14ac:dyDescent="0.3">
      <c r="B327" s="4"/>
    </row>
    <row r="328" spans="2:2" ht="12.75" customHeight="1" x14ac:dyDescent="0.3">
      <c r="B328" s="4"/>
    </row>
  </sheetData>
  <sheetProtection algorithmName="SHA-512" hashValue="P4uvNGYlB8/gcF5awWC2dfBNq6It/ufYIc07fVsgvvzZAgI01+3LWKJkb8COFnG7RDM/TjO6lbSdudIgn8jMjg==" saltValue="ULTKz0bz8emjxGBfpeACCg==" spinCount="100000" sheet="1" objects="1" scenarios="1"/>
  <protectedRanges>
    <protectedRange sqref="D31" name="Range4"/>
    <protectedRange sqref="J11:J22" name="Range3"/>
    <protectedRange sqref="H11:H22" name="Range2"/>
    <protectedRange sqref="D4:E5" name="Range1"/>
  </protectedRanges>
  <mergeCells count="14">
    <mergeCell ref="C23:F23"/>
    <mergeCell ref="C10:F10"/>
    <mergeCell ref="C16:F16"/>
    <mergeCell ref="C11:F11"/>
    <mergeCell ref="C13:F13"/>
    <mergeCell ref="C12:F12"/>
    <mergeCell ref="C14:F14"/>
    <mergeCell ref="C19:F19"/>
    <mergeCell ref="C20:F20"/>
    <mergeCell ref="C22:F22"/>
    <mergeCell ref="C17:F17"/>
    <mergeCell ref="C18:F18"/>
    <mergeCell ref="C15:F15"/>
    <mergeCell ref="C21:F21"/>
  </mergeCells>
  <phoneticPr fontId="0" type="noConversion"/>
  <pageMargins left="0.75" right="0.75" top="1" bottom="1" header="0" footer="0"/>
  <pageSetup paperSize="9" scale="90" orientation="landscape" verticalDpi="300" r:id="rId1"/>
  <headerFooter alignWithMargins="0">
    <oddHeader xml:space="preserve">&amp;C &amp;"Palatino Linotype,Poševno"&amp;8Javni razpis za oddajo naročila po odprtem postopku za sukcesivno dobavo živil in materiala za prehrano za potrebe </oddHeader>
    <oddFooter>&amp;C&amp;"Bookman Old Style,Navadno"&amp;8Stran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38"/>
  <sheetViews>
    <sheetView topLeftCell="A13" zoomScaleNormal="100" workbookViewId="0">
      <selection activeCell="B4" sqref="B4"/>
    </sheetView>
  </sheetViews>
  <sheetFormatPr defaultRowHeight="12.75" customHeight="1" x14ac:dyDescent="0.3"/>
  <cols>
    <col min="1" max="1" width="2.7109375" style="10" customWidth="1"/>
    <col min="2" max="2" width="5.28515625" style="11" customWidth="1"/>
    <col min="3" max="5" width="9.140625" style="10"/>
    <col min="6" max="6" width="9.7109375" style="10" customWidth="1"/>
    <col min="7" max="7" width="4.85546875" style="12" customWidth="1"/>
    <col min="8" max="8" width="40.7109375" style="22" customWidth="1"/>
    <col min="9" max="9" width="9.140625" style="22"/>
    <col min="10" max="10" width="13.7109375" style="22" customWidth="1"/>
    <col min="11" max="11" width="7.5703125" style="22" customWidth="1"/>
    <col min="12" max="12" width="13.7109375" style="22" customWidth="1"/>
    <col min="13" max="13" width="16.85546875" style="22" customWidth="1"/>
    <col min="14" max="16384" width="9.140625" style="10"/>
  </cols>
  <sheetData>
    <row r="1" spans="2:13" s="1" customFormat="1" ht="12.75" customHeight="1" x14ac:dyDescent="0.3">
      <c r="B1" s="1" t="s">
        <v>108</v>
      </c>
      <c r="C1" s="2"/>
      <c r="D1" s="2"/>
      <c r="E1" s="2"/>
      <c r="F1" s="2"/>
      <c r="G1" s="23"/>
      <c r="H1" s="23"/>
      <c r="I1" s="23"/>
      <c r="J1" s="23"/>
      <c r="K1" s="23"/>
      <c r="L1" s="23"/>
      <c r="M1" s="23"/>
    </row>
    <row r="2" spans="2:13" s="4" customFormat="1" ht="12.75" customHeight="1" x14ac:dyDescent="0.3">
      <c r="B2" s="4" t="s">
        <v>109</v>
      </c>
      <c r="C2" s="2"/>
      <c r="D2" s="2"/>
      <c r="E2" s="2"/>
      <c r="F2" s="2"/>
      <c r="G2" s="21"/>
      <c r="H2" s="21"/>
      <c r="I2" s="21"/>
      <c r="J2" s="21"/>
      <c r="K2" s="21"/>
      <c r="L2" s="21"/>
      <c r="M2" s="21"/>
    </row>
    <row r="3" spans="2:13" s="4" customFormat="1" ht="12.75" customHeight="1" x14ac:dyDescent="0.3">
      <c r="G3" s="21"/>
      <c r="H3" s="21"/>
      <c r="I3" s="21"/>
      <c r="J3" s="21"/>
      <c r="K3" s="21"/>
      <c r="L3" s="21"/>
      <c r="M3" s="21"/>
    </row>
    <row r="4" spans="2:13" s="1" customFormat="1" ht="12.75" customHeight="1" x14ac:dyDescent="0.3">
      <c r="B4" s="1" t="s">
        <v>77</v>
      </c>
      <c r="G4" s="23"/>
      <c r="H4" s="23"/>
      <c r="I4" s="23"/>
      <c r="J4" s="23"/>
      <c r="K4" s="23"/>
      <c r="L4" s="23"/>
      <c r="M4" s="23"/>
    </row>
    <row r="5" spans="2:13" s="2" customFormat="1" ht="12.75" customHeight="1" x14ac:dyDescent="0.3">
      <c r="G5" s="21"/>
      <c r="H5" s="3"/>
      <c r="I5" s="3"/>
      <c r="J5" s="3"/>
      <c r="K5" s="3"/>
      <c r="L5" s="3"/>
      <c r="M5" s="3"/>
    </row>
    <row r="6" spans="2:13" s="2" customFormat="1" ht="12.75" customHeight="1" x14ac:dyDescent="0.3">
      <c r="G6" s="21"/>
      <c r="H6" s="3"/>
      <c r="I6" s="3"/>
      <c r="J6" s="3"/>
      <c r="K6" s="3"/>
      <c r="L6" s="3"/>
      <c r="M6" s="3"/>
    </row>
    <row r="7" spans="2:13" s="5" customFormat="1" ht="12.75" customHeight="1" x14ac:dyDescent="0.3">
      <c r="B7" s="2"/>
      <c r="C7" s="2"/>
      <c r="G7" s="21"/>
      <c r="H7" s="6" t="s">
        <v>78</v>
      </c>
      <c r="I7" s="6"/>
      <c r="J7" s="6"/>
      <c r="K7" s="7"/>
      <c r="L7" s="7"/>
      <c r="M7" s="7"/>
    </row>
    <row r="8" spans="2:13" s="24" customFormat="1" ht="12.75" customHeight="1" x14ac:dyDescent="0.3">
      <c r="B8" s="1"/>
      <c r="G8" s="23"/>
      <c r="H8" s="6" t="s">
        <v>364</v>
      </c>
      <c r="I8" s="102"/>
      <c r="J8" s="102"/>
      <c r="K8" s="103"/>
      <c r="L8" s="104"/>
      <c r="M8" s="105"/>
    </row>
    <row r="9" spans="2:13" s="2" customFormat="1" ht="12.75" customHeight="1" x14ac:dyDescent="0.3">
      <c r="B9" s="37"/>
      <c r="C9" s="38"/>
      <c r="D9" s="38"/>
      <c r="E9" s="38"/>
      <c r="F9" s="38"/>
      <c r="G9" s="39"/>
      <c r="H9" s="28"/>
      <c r="I9" s="28"/>
      <c r="J9" s="28"/>
      <c r="K9" s="28"/>
      <c r="L9" s="28"/>
      <c r="M9" s="28"/>
    </row>
    <row r="10" spans="2:13" s="1" customFormat="1" ht="12.75" customHeight="1" x14ac:dyDescent="0.3">
      <c r="B10" s="65" t="s">
        <v>79</v>
      </c>
      <c r="C10" s="121" t="s">
        <v>70</v>
      </c>
      <c r="D10" s="122"/>
      <c r="E10" s="122"/>
      <c r="F10" s="123"/>
      <c r="G10" s="66" t="s">
        <v>72</v>
      </c>
      <c r="H10" s="67" t="s">
        <v>21</v>
      </c>
      <c r="I10" s="68" t="s">
        <v>71</v>
      </c>
      <c r="J10" s="68" t="s">
        <v>73</v>
      </c>
      <c r="K10" s="68" t="s">
        <v>74</v>
      </c>
      <c r="L10" s="68" t="s">
        <v>75</v>
      </c>
      <c r="M10" s="68" t="s">
        <v>76</v>
      </c>
    </row>
    <row r="11" spans="2:13" ht="12.75" customHeight="1" x14ac:dyDescent="0.3">
      <c r="B11" s="15">
        <v>1</v>
      </c>
      <c r="C11" s="178" t="s">
        <v>428</v>
      </c>
      <c r="D11" s="178"/>
      <c r="E11" s="178"/>
      <c r="F11" s="178"/>
      <c r="G11" s="33" t="s">
        <v>11</v>
      </c>
      <c r="H11" s="26"/>
      <c r="I11" s="27">
        <v>45</v>
      </c>
      <c r="J11" s="34">
        <v>0</v>
      </c>
      <c r="K11" s="33">
        <v>9.5</v>
      </c>
      <c r="L11" s="35">
        <f t="shared" ref="L11:L29" si="0">J11*1.095</f>
        <v>0</v>
      </c>
      <c r="M11" s="36">
        <f t="shared" ref="M11:M29" si="1">I11*L11</f>
        <v>0</v>
      </c>
    </row>
    <row r="12" spans="2:13" ht="12.75" customHeight="1" x14ac:dyDescent="0.3">
      <c r="B12" s="15">
        <f>B11+1</f>
        <v>2</v>
      </c>
      <c r="C12" s="178" t="s">
        <v>0</v>
      </c>
      <c r="D12" s="178"/>
      <c r="E12" s="178"/>
      <c r="F12" s="178"/>
      <c r="G12" s="33" t="s">
        <v>11</v>
      </c>
      <c r="H12" s="26"/>
      <c r="I12" s="27">
        <v>45</v>
      </c>
      <c r="J12" s="34">
        <v>0</v>
      </c>
      <c r="K12" s="33">
        <v>9.5</v>
      </c>
      <c r="L12" s="35">
        <f t="shared" si="0"/>
        <v>0</v>
      </c>
      <c r="M12" s="36">
        <f t="shared" si="1"/>
        <v>0</v>
      </c>
    </row>
    <row r="13" spans="2:13" ht="12.75" customHeight="1" x14ac:dyDescent="0.3">
      <c r="B13" s="15">
        <f t="shared" ref="B13:B29" si="2">B12+1</f>
        <v>3</v>
      </c>
      <c r="C13" s="178" t="s">
        <v>429</v>
      </c>
      <c r="D13" s="178"/>
      <c r="E13" s="178"/>
      <c r="F13" s="178"/>
      <c r="G13" s="33" t="s">
        <v>11</v>
      </c>
      <c r="H13" s="26"/>
      <c r="I13" s="27">
        <v>45</v>
      </c>
      <c r="J13" s="34">
        <v>0</v>
      </c>
      <c r="K13" s="33">
        <v>9.5</v>
      </c>
      <c r="L13" s="35">
        <f t="shared" si="0"/>
        <v>0</v>
      </c>
      <c r="M13" s="36">
        <f t="shared" si="1"/>
        <v>0</v>
      </c>
    </row>
    <row r="14" spans="2:13" ht="12.75" customHeight="1" x14ac:dyDescent="0.3">
      <c r="B14" s="15">
        <f t="shared" si="2"/>
        <v>4</v>
      </c>
      <c r="C14" s="175" t="s">
        <v>289</v>
      </c>
      <c r="D14" s="176" t="s">
        <v>275</v>
      </c>
      <c r="E14" s="176" t="s">
        <v>275</v>
      </c>
      <c r="F14" s="177" t="s">
        <v>275</v>
      </c>
      <c r="G14" s="33" t="s">
        <v>152</v>
      </c>
      <c r="H14" s="33"/>
      <c r="I14" s="27">
        <v>3000</v>
      </c>
      <c r="J14" s="34">
        <v>0</v>
      </c>
      <c r="K14" s="33">
        <v>9.5</v>
      </c>
      <c r="L14" s="35">
        <f t="shared" si="0"/>
        <v>0</v>
      </c>
      <c r="M14" s="36">
        <f t="shared" si="1"/>
        <v>0</v>
      </c>
    </row>
    <row r="15" spans="2:13" ht="12.75" customHeight="1" x14ac:dyDescent="0.3">
      <c r="B15" s="15">
        <f t="shared" si="2"/>
        <v>5</v>
      </c>
      <c r="C15" s="175" t="s">
        <v>290</v>
      </c>
      <c r="D15" s="176" t="s">
        <v>276</v>
      </c>
      <c r="E15" s="176" t="s">
        <v>276</v>
      </c>
      <c r="F15" s="177" t="s">
        <v>276</v>
      </c>
      <c r="G15" s="33" t="s">
        <v>152</v>
      </c>
      <c r="H15" s="33"/>
      <c r="I15" s="27">
        <v>3000</v>
      </c>
      <c r="J15" s="34">
        <v>0</v>
      </c>
      <c r="K15" s="33">
        <v>9.5</v>
      </c>
      <c r="L15" s="35">
        <f t="shared" si="0"/>
        <v>0</v>
      </c>
      <c r="M15" s="36">
        <f t="shared" si="1"/>
        <v>0</v>
      </c>
    </row>
    <row r="16" spans="2:13" ht="12.75" customHeight="1" x14ac:dyDescent="0.3">
      <c r="B16" s="15">
        <f t="shared" si="2"/>
        <v>6</v>
      </c>
      <c r="C16" s="175" t="s">
        <v>291</v>
      </c>
      <c r="D16" s="176" t="s">
        <v>277</v>
      </c>
      <c r="E16" s="176" t="s">
        <v>277</v>
      </c>
      <c r="F16" s="177" t="s">
        <v>277</v>
      </c>
      <c r="G16" s="33" t="s">
        <v>152</v>
      </c>
      <c r="H16" s="33"/>
      <c r="I16" s="27">
        <v>3000</v>
      </c>
      <c r="J16" s="34">
        <v>0</v>
      </c>
      <c r="K16" s="33">
        <v>9.5</v>
      </c>
      <c r="L16" s="35">
        <f t="shared" si="0"/>
        <v>0</v>
      </c>
      <c r="M16" s="36">
        <f t="shared" si="1"/>
        <v>0</v>
      </c>
    </row>
    <row r="17" spans="2:13" ht="12.75" customHeight="1" x14ac:dyDescent="0.3">
      <c r="B17" s="15">
        <f t="shared" si="2"/>
        <v>7</v>
      </c>
      <c r="C17" s="175" t="s">
        <v>292</v>
      </c>
      <c r="D17" s="176" t="s">
        <v>278</v>
      </c>
      <c r="E17" s="176" t="s">
        <v>278</v>
      </c>
      <c r="F17" s="177" t="s">
        <v>278</v>
      </c>
      <c r="G17" s="33" t="s">
        <v>152</v>
      </c>
      <c r="H17" s="33"/>
      <c r="I17" s="27">
        <v>3000</v>
      </c>
      <c r="J17" s="34">
        <v>0</v>
      </c>
      <c r="K17" s="33">
        <v>9.5</v>
      </c>
      <c r="L17" s="35">
        <f t="shared" si="0"/>
        <v>0</v>
      </c>
      <c r="M17" s="36">
        <f t="shared" si="1"/>
        <v>0</v>
      </c>
    </row>
    <row r="18" spans="2:13" ht="12.75" customHeight="1" x14ac:dyDescent="0.3">
      <c r="B18" s="15">
        <f t="shared" si="2"/>
        <v>8</v>
      </c>
      <c r="C18" s="175" t="s">
        <v>293</v>
      </c>
      <c r="D18" s="176" t="s">
        <v>279</v>
      </c>
      <c r="E18" s="176" t="s">
        <v>279</v>
      </c>
      <c r="F18" s="177" t="s">
        <v>279</v>
      </c>
      <c r="G18" s="33" t="s">
        <v>152</v>
      </c>
      <c r="H18" s="33"/>
      <c r="I18" s="27">
        <v>3000</v>
      </c>
      <c r="J18" s="34">
        <v>0</v>
      </c>
      <c r="K18" s="33">
        <v>9.5</v>
      </c>
      <c r="L18" s="35">
        <f t="shared" si="0"/>
        <v>0</v>
      </c>
      <c r="M18" s="36">
        <f t="shared" si="1"/>
        <v>0</v>
      </c>
    </row>
    <row r="19" spans="2:13" ht="12.75" customHeight="1" x14ac:dyDescent="0.3">
      <c r="B19" s="15">
        <f t="shared" si="2"/>
        <v>9</v>
      </c>
      <c r="C19" s="175" t="s">
        <v>294</v>
      </c>
      <c r="D19" s="176" t="s">
        <v>280</v>
      </c>
      <c r="E19" s="176" t="s">
        <v>280</v>
      </c>
      <c r="F19" s="177" t="s">
        <v>280</v>
      </c>
      <c r="G19" s="33" t="s">
        <v>152</v>
      </c>
      <c r="H19" s="33"/>
      <c r="I19" s="27">
        <v>3000</v>
      </c>
      <c r="J19" s="34">
        <v>0</v>
      </c>
      <c r="K19" s="33">
        <v>9.5</v>
      </c>
      <c r="L19" s="35">
        <f t="shared" si="0"/>
        <v>0</v>
      </c>
      <c r="M19" s="36">
        <f t="shared" si="1"/>
        <v>0</v>
      </c>
    </row>
    <row r="20" spans="2:13" ht="12.75" customHeight="1" x14ac:dyDescent="0.3">
      <c r="B20" s="15">
        <f t="shared" si="2"/>
        <v>10</v>
      </c>
      <c r="C20" s="175" t="s">
        <v>295</v>
      </c>
      <c r="D20" s="176" t="s">
        <v>281</v>
      </c>
      <c r="E20" s="176" t="s">
        <v>281</v>
      </c>
      <c r="F20" s="177" t="s">
        <v>281</v>
      </c>
      <c r="G20" s="33" t="s">
        <v>152</v>
      </c>
      <c r="H20" s="33"/>
      <c r="I20" s="27">
        <v>3000</v>
      </c>
      <c r="J20" s="34">
        <v>0</v>
      </c>
      <c r="K20" s="33">
        <v>9.5</v>
      </c>
      <c r="L20" s="35">
        <f t="shared" si="0"/>
        <v>0</v>
      </c>
      <c r="M20" s="36">
        <f t="shared" si="1"/>
        <v>0</v>
      </c>
    </row>
    <row r="21" spans="2:13" ht="12.75" customHeight="1" x14ac:dyDescent="0.3">
      <c r="B21" s="15">
        <f t="shared" si="2"/>
        <v>11</v>
      </c>
      <c r="C21" s="175" t="s">
        <v>351</v>
      </c>
      <c r="D21" s="176" t="s">
        <v>282</v>
      </c>
      <c r="E21" s="176" t="s">
        <v>282</v>
      </c>
      <c r="F21" s="177" t="s">
        <v>282</v>
      </c>
      <c r="G21" s="33" t="s">
        <v>152</v>
      </c>
      <c r="H21" s="33"/>
      <c r="I21" s="27">
        <v>3000</v>
      </c>
      <c r="J21" s="34">
        <v>0</v>
      </c>
      <c r="K21" s="33">
        <v>9.5</v>
      </c>
      <c r="L21" s="35">
        <f t="shared" si="0"/>
        <v>0</v>
      </c>
      <c r="M21" s="36">
        <f t="shared" si="1"/>
        <v>0</v>
      </c>
    </row>
    <row r="22" spans="2:13" ht="12.75" customHeight="1" x14ac:dyDescent="0.3">
      <c r="B22" s="15">
        <f t="shared" si="2"/>
        <v>12</v>
      </c>
      <c r="C22" s="175" t="s">
        <v>296</v>
      </c>
      <c r="D22" s="176" t="s">
        <v>283</v>
      </c>
      <c r="E22" s="176" t="s">
        <v>283</v>
      </c>
      <c r="F22" s="177" t="s">
        <v>283</v>
      </c>
      <c r="G22" s="33" t="s">
        <v>152</v>
      </c>
      <c r="H22" s="26"/>
      <c r="I22" s="27">
        <v>360</v>
      </c>
      <c r="J22" s="34">
        <v>0</v>
      </c>
      <c r="K22" s="33">
        <v>9.5</v>
      </c>
      <c r="L22" s="35">
        <f t="shared" si="0"/>
        <v>0</v>
      </c>
      <c r="M22" s="36">
        <f t="shared" si="1"/>
        <v>0</v>
      </c>
    </row>
    <row r="23" spans="2:13" ht="12.75" customHeight="1" x14ac:dyDescent="0.3">
      <c r="B23" s="15">
        <f t="shared" si="2"/>
        <v>13</v>
      </c>
      <c r="C23" s="175" t="s">
        <v>297</v>
      </c>
      <c r="D23" s="176" t="s">
        <v>284</v>
      </c>
      <c r="E23" s="176" t="s">
        <v>284</v>
      </c>
      <c r="F23" s="177" t="s">
        <v>284</v>
      </c>
      <c r="G23" s="33" t="s">
        <v>152</v>
      </c>
      <c r="H23" s="26"/>
      <c r="I23" s="27">
        <v>360</v>
      </c>
      <c r="J23" s="34">
        <v>0</v>
      </c>
      <c r="K23" s="33">
        <v>9.5</v>
      </c>
      <c r="L23" s="35">
        <f t="shared" si="0"/>
        <v>0</v>
      </c>
      <c r="M23" s="36">
        <f t="shared" si="1"/>
        <v>0</v>
      </c>
    </row>
    <row r="24" spans="2:13" ht="12.75" customHeight="1" x14ac:dyDescent="0.3">
      <c r="B24" s="15">
        <f t="shared" si="2"/>
        <v>14</v>
      </c>
      <c r="C24" s="175" t="s">
        <v>298</v>
      </c>
      <c r="D24" s="176" t="s">
        <v>285</v>
      </c>
      <c r="E24" s="176" t="s">
        <v>285</v>
      </c>
      <c r="F24" s="177" t="s">
        <v>285</v>
      </c>
      <c r="G24" s="33" t="s">
        <v>152</v>
      </c>
      <c r="H24" s="26"/>
      <c r="I24" s="27">
        <v>360</v>
      </c>
      <c r="J24" s="34">
        <v>0</v>
      </c>
      <c r="K24" s="33">
        <v>9.5</v>
      </c>
      <c r="L24" s="35">
        <f t="shared" si="0"/>
        <v>0</v>
      </c>
      <c r="M24" s="36">
        <f t="shared" si="1"/>
        <v>0</v>
      </c>
    </row>
    <row r="25" spans="2:13" ht="12.75" customHeight="1" x14ac:dyDescent="0.3">
      <c r="B25" s="15">
        <f t="shared" si="2"/>
        <v>15</v>
      </c>
      <c r="C25" s="175" t="s">
        <v>299</v>
      </c>
      <c r="D25" s="176" t="s">
        <v>286</v>
      </c>
      <c r="E25" s="176" t="s">
        <v>286</v>
      </c>
      <c r="F25" s="177" t="s">
        <v>286</v>
      </c>
      <c r="G25" s="33" t="s">
        <v>152</v>
      </c>
      <c r="H25" s="26"/>
      <c r="I25" s="27">
        <v>720</v>
      </c>
      <c r="J25" s="34">
        <v>0</v>
      </c>
      <c r="K25" s="33">
        <v>9.5</v>
      </c>
      <c r="L25" s="35">
        <f t="shared" si="0"/>
        <v>0</v>
      </c>
      <c r="M25" s="36">
        <f t="shared" si="1"/>
        <v>0</v>
      </c>
    </row>
    <row r="26" spans="2:13" ht="12.75" customHeight="1" x14ac:dyDescent="0.3">
      <c r="B26" s="15">
        <f t="shared" si="2"/>
        <v>16</v>
      </c>
      <c r="C26" s="175" t="s">
        <v>300</v>
      </c>
      <c r="D26" s="176" t="s">
        <v>287</v>
      </c>
      <c r="E26" s="176" t="s">
        <v>287</v>
      </c>
      <c r="F26" s="177" t="s">
        <v>287</v>
      </c>
      <c r="G26" s="33" t="s">
        <v>152</v>
      </c>
      <c r="H26" s="26"/>
      <c r="I26" s="27">
        <v>360</v>
      </c>
      <c r="J26" s="34">
        <v>0</v>
      </c>
      <c r="K26" s="33">
        <v>9.5</v>
      </c>
      <c r="L26" s="35">
        <f t="shared" si="0"/>
        <v>0</v>
      </c>
      <c r="M26" s="36">
        <f t="shared" si="1"/>
        <v>0</v>
      </c>
    </row>
    <row r="27" spans="2:13" ht="12.75" customHeight="1" x14ac:dyDescent="0.3">
      <c r="B27" s="15">
        <f t="shared" si="2"/>
        <v>17</v>
      </c>
      <c r="C27" s="175" t="s">
        <v>301</v>
      </c>
      <c r="D27" s="176" t="s">
        <v>288</v>
      </c>
      <c r="E27" s="176" t="s">
        <v>288</v>
      </c>
      <c r="F27" s="177" t="s">
        <v>288</v>
      </c>
      <c r="G27" s="33" t="s">
        <v>152</v>
      </c>
      <c r="H27" s="26"/>
      <c r="I27" s="27">
        <v>360</v>
      </c>
      <c r="J27" s="34">
        <v>0</v>
      </c>
      <c r="K27" s="33">
        <v>9.5</v>
      </c>
      <c r="L27" s="35">
        <f t="shared" si="0"/>
        <v>0</v>
      </c>
      <c r="M27" s="36">
        <f t="shared" si="1"/>
        <v>0</v>
      </c>
    </row>
    <row r="28" spans="2:13" ht="12.75" customHeight="1" x14ac:dyDescent="0.3">
      <c r="B28" s="15">
        <f t="shared" si="2"/>
        <v>18</v>
      </c>
      <c r="C28" s="175" t="s">
        <v>344</v>
      </c>
      <c r="D28" s="176"/>
      <c r="E28" s="176"/>
      <c r="F28" s="177"/>
      <c r="G28" s="33" t="s">
        <v>152</v>
      </c>
      <c r="H28" s="26"/>
      <c r="I28" s="27">
        <v>360</v>
      </c>
      <c r="J28" s="34">
        <v>0</v>
      </c>
      <c r="K28" s="33">
        <v>9.5</v>
      </c>
      <c r="L28" s="35">
        <f t="shared" si="0"/>
        <v>0</v>
      </c>
      <c r="M28" s="36">
        <f t="shared" si="1"/>
        <v>0</v>
      </c>
    </row>
    <row r="29" spans="2:13" ht="12.75" customHeight="1" x14ac:dyDescent="0.3">
      <c r="B29" s="15">
        <f t="shared" si="2"/>
        <v>19</v>
      </c>
      <c r="C29" s="171" t="s">
        <v>321</v>
      </c>
      <c r="D29" s="171"/>
      <c r="E29" s="171"/>
      <c r="F29" s="171"/>
      <c r="G29" s="33" t="s">
        <v>152</v>
      </c>
      <c r="H29" s="26"/>
      <c r="I29" s="27">
        <v>360</v>
      </c>
      <c r="J29" s="34">
        <v>0</v>
      </c>
      <c r="K29" s="33">
        <v>9.5</v>
      </c>
      <c r="L29" s="35">
        <f t="shared" si="0"/>
        <v>0</v>
      </c>
      <c r="M29" s="36">
        <f t="shared" si="1"/>
        <v>0</v>
      </c>
    </row>
    <row r="30" spans="2:13" s="11" customFormat="1" ht="12.75" customHeight="1" x14ac:dyDescent="0.3">
      <c r="B30" s="69"/>
      <c r="C30" s="172" t="s">
        <v>365</v>
      </c>
      <c r="D30" s="173"/>
      <c r="E30" s="173"/>
      <c r="F30" s="174"/>
      <c r="G30" s="73"/>
      <c r="H30" s="70"/>
      <c r="I30" s="70"/>
      <c r="J30" s="70"/>
      <c r="K30" s="70"/>
      <c r="L30" s="70"/>
      <c r="M30" s="71">
        <f>SUM(M11:M29)</f>
        <v>0</v>
      </c>
    </row>
    <row r="31" spans="2:13" s="11" customFormat="1" ht="12.75" customHeight="1" x14ac:dyDescent="0.3">
      <c r="G31" s="12"/>
    </row>
    <row r="32" spans="2:13" s="11" customFormat="1" ht="12.75" customHeight="1" x14ac:dyDescent="0.3">
      <c r="B32" s="11" t="s">
        <v>124</v>
      </c>
    </row>
    <row r="33" spans="2:11" s="11" customFormat="1" ht="12.75" customHeight="1" x14ac:dyDescent="0.3">
      <c r="B33" s="11" t="s">
        <v>176</v>
      </c>
    </row>
    <row r="34" spans="2:11" s="11" customFormat="1" ht="12.75" customHeight="1" x14ac:dyDescent="0.3">
      <c r="B34" s="11" t="s">
        <v>175</v>
      </c>
    </row>
    <row r="35" spans="2:11" s="11" customFormat="1" ht="12.75" customHeight="1" x14ac:dyDescent="0.3">
      <c r="B35" s="11" t="s">
        <v>258</v>
      </c>
    </row>
    <row r="36" spans="2:11" s="11" customFormat="1" ht="12.75" customHeight="1" x14ac:dyDescent="0.3">
      <c r="B36" s="11" t="s">
        <v>260</v>
      </c>
    </row>
    <row r="37" spans="2:11" s="11" customFormat="1" ht="12.75" customHeight="1" x14ac:dyDescent="0.3">
      <c r="G37" s="12"/>
    </row>
    <row r="38" spans="2:11" s="11" customFormat="1" ht="12.75" customHeight="1" x14ac:dyDescent="0.3">
      <c r="B38" s="11" t="s">
        <v>83</v>
      </c>
      <c r="G38" s="12"/>
      <c r="H38" s="12" t="s">
        <v>84</v>
      </c>
      <c r="K38" s="11" t="s">
        <v>85</v>
      </c>
    </row>
  </sheetData>
  <sheetProtection algorithmName="SHA-512" hashValue="62OuOtuo0Tb01TVZ9/gkbm3oYRW73IEwigiowEZEFqhVJ/SQQDDzosqbAM+w4shBALTOq+i0tdZSc60thYHa6Q==" saltValue="pPcsaSEUM5KJxOIbXzNcEg==" spinCount="100000" sheet="1" objects="1" scenarios="1"/>
  <protectedRanges>
    <protectedRange sqref="D38" name="Range6"/>
    <protectedRange sqref="D4:E5" name="Range5"/>
    <protectedRange sqref="D38" name="Range4"/>
    <protectedRange sqref="D4:E5" name="Range3"/>
    <protectedRange sqref="H11:H29" name="Range2"/>
    <protectedRange sqref="J11:J29" name="C_1"/>
  </protectedRanges>
  <mergeCells count="21">
    <mergeCell ref="C20:F20"/>
    <mergeCell ref="C21:F21"/>
    <mergeCell ref="C15:F15"/>
    <mergeCell ref="C16:F16"/>
    <mergeCell ref="C17:F17"/>
    <mergeCell ref="C18:F18"/>
    <mergeCell ref="C19:F19"/>
    <mergeCell ref="C10:F10"/>
    <mergeCell ref="C11:F11"/>
    <mergeCell ref="C12:F12"/>
    <mergeCell ref="C13:F13"/>
    <mergeCell ref="C14:F14"/>
    <mergeCell ref="C29:F29"/>
    <mergeCell ref="C30:F30"/>
    <mergeCell ref="C22:F22"/>
    <mergeCell ref="C23:F23"/>
    <mergeCell ref="C24:F24"/>
    <mergeCell ref="C25:F25"/>
    <mergeCell ref="C26:F26"/>
    <mergeCell ref="C27:F27"/>
    <mergeCell ref="C28:F28"/>
  </mergeCells>
  <pageMargins left="0.75" right="0.75" top="1" bottom="1" header="0" footer="0"/>
  <pageSetup paperSize="9" scale="87" orientation="landscape" verticalDpi="300" r:id="rId1"/>
  <headerFooter alignWithMargins="0">
    <oddHeader xml:space="preserve">&amp;C &amp;"Palatino Linotype,Poševno"&amp;8Javni razpis za oddajo naročila po odprtem postopku za sukcesivno dobavo živil in materiala za prehrano za potrebe </oddHeader>
    <oddFooter>&amp;C&amp;"Bookman Old Style,Navadno"&amp;8Stran &amp;P od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234"/>
  <sheetViews>
    <sheetView zoomScaleNormal="100" workbookViewId="0">
      <selection activeCell="J6" sqref="J6"/>
    </sheetView>
  </sheetViews>
  <sheetFormatPr defaultRowHeight="12.75" customHeight="1" x14ac:dyDescent="0.3"/>
  <cols>
    <col min="1" max="1" width="2.5703125" style="2" customWidth="1"/>
    <col min="2" max="2" width="5.28515625" style="4" customWidth="1"/>
    <col min="3" max="5" width="9.140625" style="2"/>
    <col min="6" max="6" width="9.7109375" style="2" customWidth="1"/>
    <col min="7" max="7" width="4.7109375" style="3" customWidth="1"/>
    <col min="8" max="8" width="40.7109375" style="3" customWidth="1"/>
    <col min="9" max="9" width="9" style="3" customWidth="1"/>
    <col min="10" max="10" width="13.7109375" style="3" customWidth="1"/>
    <col min="11" max="11" width="7.5703125" style="3" customWidth="1"/>
    <col min="12" max="12" width="13.7109375" style="3" customWidth="1"/>
    <col min="13" max="13" width="16.7109375" style="3" customWidth="1"/>
    <col min="14" max="16384" width="9.140625" style="2"/>
  </cols>
  <sheetData>
    <row r="1" spans="2:13" ht="12.75" customHeight="1" x14ac:dyDescent="0.3">
      <c r="B1" s="1" t="s">
        <v>108</v>
      </c>
    </row>
    <row r="2" spans="2:13" ht="12.75" customHeight="1" x14ac:dyDescent="0.3">
      <c r="B2" s="4" t="s">
        <v>109</v>
      </c>
    </row>
    <row r="4" spans="2:13" ht="12.75" customHeight="1" x14ac:dyDescent="0.3">
      <c r="B4" s="1" t="s">
        <v>77</v>
      </c>
    </row>
    <row r="7" spans="2:13" s="5" customFormat="1" ht="12.75" customHeight="1" x14ac:dyDescent="0.3">
      <c r="G7" s="7"/>
      <c r="H7" s="6" t="s">
        <v>78</v>
      </c>
      <c r="I7" s="6"/>
      <c r="J7" s="6"/>
      <c r="K7" s="7"/>
      <c r="L7" s="7"/>
      <c r="M7" s="7"/>
    </row>
    <row r="8" spans="2:13" s="5" customFormat="1" ht="12.75" customHeight="1" x14ac:dyDescent="0.3">
      <c r="G8" s="7"/>
      <c r="H8" s="6" t="s">
        <v>394</v>
      </c>
      <c r="I8" s="102"/>
      <c r="J8" s="102"/>
      <c r="K8" s="103"/>
      <c r="L8" s="104"/>
      <c r="M8" s="105"/>
    </row>
    <row r="10" spans="2:13" s="1" customFormat="1" ht="12.75" customHeight="1" x14ac:dyDescent="0.3">
      <c r="B10" s="65" t="s">
        <v>79</v>
      </c>
      <c r="C10" s="121" t="s">
        <v>70</v>
      </c>
      <c r="D10" s="122"/>
      <c r="E10" s="122"/>
      <c r="F10" s="123"/>
      <c r="G10" s="66" t="s">
        <v>72</v>
      </c>
      <c r="H10" s="67" t="s">
        <v>21</v>
      </c>
      <c r="I10" s="68" t="s">
        <v>71</v>
      </c>
      <c r="J10" s="68" t="s">
        <v>73</v>
      </c>
      <c r="K10" s="68" t="s">
        <v>74</v>
      </c>
      <c r="L10" s="68" t="s">
        <v>75</v>
      </c>
      <c r="M10" s="68" t="s">
        <v>76</v>
      </c>
    </row>
    <row r="11" spans="2:13" s="10" customFormat="1" ht="12.75" customHeight="1" x14ac:dyDescent="0.3">
      <c r="B11" s="15">
        <v>1</v>
      </c>
      <c r="C11" s="158" t="s">
        <v>390</v>
      </c>
      <c r="D11" s="159"/>
      <c r="E11" s="159"/>
      <c r="F11" s="160"/>
      <c r="G11" s="31" t="s">
        <v>152</v>
      </c>
      <c r="H11" s="26"/>
      <c r="I11" s="29">
        <v>75</v>
      </c>
      <c r="J11" s="34">
        <v>0</v>
      </c>
      <c r="K11" s="33">
        <v>9.5</v>
      </c>
      <c r="L11" s="35">
        <f t="shared" ref="L11:L16" si="0">J11*1.095</f>
        <v>0</v>
      </c>
      <c r="M11" s="36">
        <f t="shared" ref="M11:M16" si="1">I11*L11</f>
        <v>0</v>
      </c>
    </row>
    <row r="12" spans="2:13" s="10" customFormat="1" ht="12.75" customHeight="1" x14ac:dyDescent="0.3">
      <c r="B12" s="15">
        <f t="shared" ref="B12:B16" si="2">B11+1</f>
        <v>2</v>
      </c>
      <c r="C12" s="158" t="s">
        <v>16</v>
      </c>
      <c r="D12" s="159"/>
      <c r="E12" s="159"/>
      <c r="F12" s="160"/>
      <c r="G12" s="31" t="s">
        <v>152</v>
      </c>
      <c r="H12" s="26"/>
      <c r="I12" s="29">
        <v>75</v>
      </c>
      <c r="J12" s="34">
        <v>0</v>
      </c>
      <c r="K12" s="33">
        <v>9.5</v>
      </c>
      <c r="L12" s="35">
        <f t="shared" si="0"/>
        <v>0</v>
      </c>
      <c r="M12" s="36">
        <f t="shared" si="1"/>
        <v>0</v>
      </c>
    </row>
    <row r="13" spans="2:13" s="10" customFormat="1" ht="12.75" customHeight="1" x14ac:dyDescent="0.3">
      <c r="B13" s="15">
        <f t="shared" si="2"/>
        <v>3</v>
      </c>
      <c r="C13" s="158" t="s">
        <v>391</v>
      </c>
      <c r="D13" s="159"/>
      <c r="E13" s="159"/>
      <c r="F13" s="160"/>
      <c r="G13" s="31" t="s">
        <v>152</v>
      </c>
      <c r="H13" s="26"/>
      <c r="I13" s="29">
        <v>75</v>
      </c>
      <c r="J13" s="34">
        <v>0</v>
      </c>
      <c r="K13" s="33">
        <v>9.5</v>
      </c>
      <c r="L13" s="35">
        <f t="shared" si="0"/>
        <v>0</v>
      </c>
      <c r="M13" s="36">
        <f t="shared" si="1"/>
        <v>0</v>
      </c>
    </row>
    <row r="14" spans="2:13" s="10" customFormat="1" ht="12.75" customHeight="1" x14ac:dyDescent="0.3">
      <c r="B14" s="15">
        <f t="shared" si="2"/>
        <v>4</v>
      </c>
      <c r="C14" s="158" t="s">
        <v>359</v>
      </c>
      <c r="D14" s="159"/>
      <c r="E14" s="159"/>
      <c r="F14" s="160"/>
      <c r="G14" s="31" t="s">
        <v>152</v>
      </c>
      <c r="H14" s="26"/>
      <c r="I14" s="29">
        <v>75</v>
      </c>
      <c r="J14" s="34">
        <v>0</v>
      </c>
      <c r="K14" s="33">
        <v>9.5</v>
      </c>
      <c r="L14" s="35">
        <f t="shared" si="0"/>
        <v>0</v>
      </c>
      <c r="M14" s="36">
        <f t="shared" si="1"/>
        <v>0</v>
      </c>
    </row>
    <row r="15" spans="2:13" s="10" customFormat="1" ht="12.75" customHeight="1" x14ac:dyDescent="0.3">
      <c r="B15" s="15">
        <f t="shared" si="2"/>
        <v>5</v>
      </c>
      <c r="C15" s="158" t="s">
        <v>392</v>
      </c>
      <c r="D15" s="159"/>
      <c r="E15" s="159"/>
      <c r="F15" s="160"/>
      <c r="G15" s="31" t="s">
        <v>152</v>
      </c>
      <c r="H15" s="26"/>
      <c r="I15" s="29">
        <v>75</v>
      </c>
      <c r="J15" s="34">
        <v>0</v>
      </c>
      <c r="K15" s="33">
        <v>9.5</v>
      </c>
      <c r="L15" s="35">
        <f t="shared" si="0"/>
        <v>0</v>
      </c>
      <c r="M15" s="36">
        <f t="shared" si="1"/>
        <v>0</v>
      </c>
    </row>
    <row r="16" spans="2:13" s="10" customFormat="1" ht="12.75" customHeight="1" x14ac:dyDescent="0.3">
      <c r="B16" s="15">
        <f t="shared" si="2"/>
        <v>6</v>
      </c>
      <c r="C16" s="158" t="s">
        <v>393</v>
      </c>
      <c r="D16" s="159"/>
      <c r="E16" s="159"/>
      <c r="F16" s="160"/>
      <c r="G16" s="31" t="s">
        <v>152</v>
      </c>
      <c r="H16" s="26"/>
      <c r="I16" s="29">
        <v>75</v>
      </c>
      <c r="J16" s="34">
        <v>0</v>
      </c>
      <c r="K16" s="33">
        <v>9.5</v>
      </c>
      <c r="L16" s="35">
        <f t="shared" si="0"/>
        <v>0</v>
      </c>
      <c r="M16" s="36">
        <f t="shared" si="1"/>
        <v>0</v>
      </c>
    </row>
    <row r="17" spans="2:13" s="11" customFormat="1" ht="12.75" customHeight="1" x14ac:dyDescent="0.3">
      <c r="B17" s="69"/>
      <c r="C17" s="116" t="s">
        <v>366</v>
      </c>
      <c r="D17" s="116"/>
      <c r="E17" s="116"/>
      <c r="F17" s="116"/>
      <c r="G17" s="73"/>
      <c r="H17" s="70"/>
      <c r="I17" s="70"/>
      <c r="J17" s="70"/>
      <c r="K17" s="70"/>
      <c r="L17" s="70"/>
      <c r="M17" s="71">
        <f>SUM(M11:M16)</f>
        <v>0</v>
      </c>
    </row>
    <row r="18" spans="2:13" s="11" customFormat="1" ht="12.75" customHeight="1" x14ac:dyDescent="0.3">
      <c r="G18" s="12"/>
    </row>
    <row r="19" spans="2:13" s="11" customFormat="1" ht="12.75" customHeight="1" x14ac:dyDescent="0.3">
      <c r="B19" s="11" t="s">
        <v>124</v>
      </c>
    </row>
    <row r="20" spans="2:13" s="11" customFormat="1" ht="12.75" customHeight="1" x14ac:dyDescent="0.3">
      <c r="B20" s="11" t="s">
        <v>176</v>
      </c>
    </row>
    <row r="21" spans="2:13" s="11" customFormat="1" ht="12.75" customHeight="1" x14ac:dyDescent="0.3">
      <c r="B21" s="11" t="s">
        <v>175</v>
      </c>
    </row>
    <row r="22" spans="2:13" s="11" customFormat="1" ht="12.75" customHeight="1" x14ac:dyDescent="0.3">
      <c r="B22" s="11" t="s">
        <v>259</v>
      </c>
    </row>
    <row r="23" spans="2:13" s="11" customFormat="1" ht="12.75" customHeight="1" x14ac:dyDescent="0.3">
      <c r="B23" s="11" t="s">
        <v>260</v>
      </c>
    </row>
    <row r="24" spans="2:13" s="11" customFormat="1" ht="12.75" customHeight="1" x14ac:dyDescent="0.3">
      <c r="G24" s="12"/>
    </row>
    <row r="25" spans="2:13" s="11" customFormat="1" ht="12.75" customHeight="1" x14ac:dyDescent="0.3">
      <c r="B25" s="11" t="s">
        <v>83</v>
      </c>
      <c r="G25" s="12"/>
      <c r="H25" s="12" t="s">
        <v>84</v>
      </c>
      <c r="K25" s="11" t="s">
        <v>85</v>
      </c>
    </row>
    <row r="26" spans="2:13" s="4" customFormat="1" ht="12.75" customHeight="1" x14ac:dyDescent="0.3">
      <c r="G26" s="21"/>
      <c r="H26" s="21"/>
      <c r="I26" s="21"/>
      <c r="J26" s="21"/>
      <c r="K26" s="21"/>
      <c r="L26" s="21"/>
      <c r="M26" s="21"/>
    </row>
    <row r="27" spans="2:13" s="4" customFormat="1" ht="12.75" customHeight="1" x14ac:dyDescent="0.3">
      <c r="G27" s="21"/>
      <c r="H27" s="21"/>
      <c r="I27" s="21"/>
      <c r="J27" s="21"/>
      <c r="K27" s="21"/>
      <c r="L27" s="21"/>
      <c r="M27" s="21"/>
    </row>
    <row r="28" spans="2:13" s="4" customFormat="1" ht="12.75" customHeight="1" x14ac:dyDescent="0.3">
      <c r="G28" s="21"/>
      <c r="H28" s="21"/>
      <c r="I28" s="21"/>
      <c r="J28" s="21"/>
      <c r="K28" s="21"/>
      <c r="L28" s="21"/>
      <c r="M28" s="21"/>
    </row>
    <row r="29" spans="2:13" s="4" customFormat="1" ht="12.75" customHeight="1" x14ac:dyDescent="0.3">
      <c r="G29" s="21"/>
      <c r="H29" s="21"/>
      <c r="I29" s="21"/>
      <c r="J29" s="21"/>
      <c r="K29" s="21"/>
      <c r="L29" s="21"/>
      <c r="M29" s="21"/>
    </row>
    <row r="30" spans="2:13" s="4" customFormat="1" ht="12.75" customHeight="1" x14ac:dyDescent="0.3">
      <c r="G30" s="21"/>
      <c r="H30" s="21"/>
      <c r="I30" s="21"/>
      <c r="J30" s="21"/>
      <c r="K30" s="21"/>
      <c r="L30" s="21"/>
      <c r="M30" s="21"/>
    </row>
    <row r="31" spans="2:13" s="4" customFormat="1" ht="12.75" customHeight="1" x14ac:dyDescent="0.3">
      <c r="G31" s="21"/>
      <c r="H31" s="21"/>
      <c r="I31" s="21"/>
      <c r="J31" s="21"/>
      <c r="K31" s="21"/>
      <c r="L31" s="21"/>
      <c r="M31" s="21"/>
    </row>
    <row r="32" spans="2:13" s="4" customFormat="1" ht="12.75" customHeight="1" x14ac:dyDescent="0.3">
      <c r="G32" s="21"/>
      <c r="H32" s="21"/>
      <c r="I32" s="21"/>
      <c r="J32" s="21"/>
      <c r="K32" s="21"/>
      <c r="L32" s="21"/>
      <c r="M32" s="21"/>
    </row>
    <row r="33" spans="7:13" s="4" customFormat="1" ht="12.75" customHeight="1" x14ac:dyDescent="0.3">
      <c r="G33" s="21"/>
      <c r="H33" s="21"/>
      <c r="I33" s="21"/>
      <c r="J33" s="21"/>
      <c r="K33" s="21"/>
      <c r="L33" s="21"/>
      <c r="M33" s="21"/>
    </row>
    <row r="34" spans="7:13" s="4" customFormat="1" ht="12.75" customHeight="1" x14ac:dyDescent="0.3">
      <c r="G34" s="21"/>
      <c r="H34" s="21"/>
      <c r="I34" s="21"/>
      <c r="J34" s="21"/>
      <c r="K34" s="21"/>
      <c r="L34" s="21"/>
      <c r="M34" s="21"/>
    </row>
    <row r="35" spans="7:13" s="4" customFormat="1" ht="12.75" customHeight="1" x14ac:dyDescent="0.3">
      <c r="G35" s="21"/>
      <c r="H35" s="21"/>
      <c r="I35" s="21"/>
      <c r="J35" s="21"/>
      <c r="K35" s="21"/>
      <c r="L35" s="21"/>
      <c r="M35" s="21"/>
    </row>
    <row r="36" spans="7:13" s="4" customFormat="1" ht="12.75" customHeight="1" x14ac:dyDescent="0.3">
      <c r="G36" s="21"/>
      <c r="H36" s="21"/>
      <c r="I36" s="21"/>
      <c r="J36" s="21"/>
      <c r="K36" s="21"/>
      <c r="L36" s="21"/>
      <c r="M36" s="21"/>
    </row>
    <row r="37" spans="7:13" s="4" customFormat="1" ht="12.75" customHeight="1" x14ac:dyDescent="0.3">
      <c r="G37" s="21"/>
      <c r="H37" s="21"/>
      <c r="I37" s="21"/>
      <c r="J37" s="21"/>
      <c r="K37" s="21"/>
      <c r="L37" s="21"/>
      <c r="M37" s="21"/>
    </row>
    <row r="38" spans="7:13" s="4" customFormat="1" ht="12.75" customHeight="1" x14ac:dyDescent="0.3">
      <c r="G38" s="21"/>
      <c r="H38" s="21"/>
      <c r="I38" s="21"/>
      <c r="J38" s="21"/>
      <c r="K38" s="21"/>
      <c r="L38" s="21"/>
      <c r="M38" s="21"/>
    </row>
    <row r="39" spans="7:13" s="4" customFormat="1" ht="12.75" customHeight="1" x14ac:dyDescent="0.3">
      <c r="G39" s="21"/>
      <c r="H39" s="21"/>
      <c r="I39" s="21"/>
      <c r="J39" s="21"/>
      <c r="K39" s="21"/>
      <c r="L39" s="21"/>
      <c r="M39" s="21"/>
    </row>
    <row r="40" spans="7:13" s="4" customFormat="1" ht="12.75" customHeight="1" x14ac:dyDescent="0.3">
      <c r="G40" s="21"/>
      <c r="H40" s="21"/>
      <c r="I40" s="21"/>
      <c r="J40" s="21"/>
      <c r="K40" s="21"/>
      <c r="L40" s="21"/>
      <c r="M40" s="21"/>
    </row>
    <row r="41" spans="7:13" s="4" customFormat="1" ht="12.75" customHeight="1" x14ac:dyDescent="0.3">
      <c r="G41" s="21"/>
      <c r="H41" s="21"/>
      <c r="I41" s="21"/>
      <c r="J41" s="21"/>
      <c r="K41" s="21"/>
      <c r="L41" s="21"/>
      <c r="M41" s="21"/>
    </row>
    <row r="42" spans="7:13" s="4" customFormat="1" ht="12.75" customHeight="1" x14ac:dyDescent="0.3">
      <c r="G42" s="21"/>
      <c r="H42" s="21"/>
      <c r="I42" s="21"/>
      <c r="J42" s="21"/>
      <c r="K42" s="21"/>
      <c r="L42" s="21"/>
      <c r="M42" s="21"/>
    </row>
    <row r="43" spans="7:13" s="4" customFormat="1" ht="12.75" customHeight="1" x14ac:dyDescent="0.3">
      <c r="G43" s="21"/>
      <c r="H43" s="21"/>
      <c r="I43" s="21"/>
      <c r="J43" s="21"/>
      <c r="K43" s="21"/>
      <c r="L43" s="21"/>
      <c r="M43" s="21"/>
    </row>
    <row r="44" spans="7:13" s="4" customFormat="1" ht="12.75" customHeight="1" x14ac:dyDescent="0.3">
      <c r="G44" s="21"/>
      <c r="H44" s="21"/>
      <c r="I44" s="21"/>
      <c r="J44" s="21"/>
      <c r="K44" s="21"/>
      <c r="L44" s="21"/>
      <c r="M44" s="21"/>
    </row>
    <row r="45" spans="7:13" s="4" customFormat="1" ht="12.75" customHeight="1" x14ac:dyDescent="0.3">
      <c r="G45" s="21"/>
      <c r="H45" s="21"/>
      <c r="I45" s="21"/>
      <c r="J45" s="21"/>
      <c r="K45" s="21"/>
      <c r="L45" s="21"/>
      <c r="M45" s="21"/>
    </row>
    <row r="46" spans="7:13" s="4" customFormat="1" ht="12.75" customHeight="1" x14ac:dyDescent="0.3">
      <c r="G46" s="21"/>
      <c r="H46" s="21"/>
      <c r="I46" s="21"/>
      <c r="J46" s="21"/>
      <c r="K46" s="21"/>
      <c r="L46" s="21"/>
      <c r="M46" s="21"/>
    </row>
    <row r="47" spans="7:13" s="4" customFormat="1" ht="12.75" customHeight="1" x14ac:dyDescent="0.3">
      <c r="G47" s="21"/>
      <c r="H47" s="21"/>
      <c r="I47" s="21"/>
      <c r="J47" s="21"/>
      <c r="K47" s="21"/>
      <c r="L47" s="21"/>
      <c r="M47" s="21"/>
    </row>
    <row r="48" spans="7:13" s="4" customFormat="1" ht="12.75" customHeight="1" x14ac:dyDescent="0.3">
      <c r="G48" s="21"/>
      <c r="H48" s="21"/>
      <c r="I48" s="21"/>
      <c r="J48" s="21"/>
      <c r="K48" s="21"/>
      <c r="L48" s="21"/>
      <c r="M48" s="21"/>
    </row>
    <row r="49" spans="7:13" s="4" customFormat="1" ht="12.75" customHeight="1" x14ac:dyDescent="0.3">
      <c r="G49" s="21"/>
      <c r="H49" s="21"/>
      <c r="I49" s="21"/>
      <c r="J49" s="21"/>
      <c r="K49" s="21"/>
      <c r="L49" s="21"/>
      <c r="M49" s="21"/>
    </row>
    <row r="50" spans="7:13" s="4" customFormat="1" ht="12.75" customHeight="1" x14ac:dyDescent="0.3">
      <c r="G50" s="21"/>
      <c r="H50" s="21"/>
      <c r="I50" s="21"/>
      <c r="J50" s="21"/>
      <c r="K50" s="21"/>
      <c r="L50" s="21"/>
      <c r="M50" s="21"/>
    </row>
    <row r="51" spans="7:13" s="4" customFormat="1" ht="12.75" customHeight="1" x14ac:dyDescent="0.3">
      <c r="G51" s="21"/>
      <c r="H51" s="21"/>
      <c r="I51" s="21"/>
      <c r="J51" s="21"/>
      <c r="K51" s="21"/>
      <c r="L51" s="21"/>
      <c r="M51" s="21"/>
    </row>
    <row r="52" spans="7:13" s="4" customFormat="1" ht="12.75" customHeight="1" x14ac:dyDescent="0.3">
      <c r="G52" s="21"/>
      <c r="H52" s="21"/>
      <c r="I52" s="21"/>
      <c r="J52" s="21"/>
      <c r="K52" s="21"/>
      <c r="L52" s="21"/>
      <c r="M52" s="21"/>
    </row>
    <row r="53" spans="7:13" s="4" customFormat="1" ht="12.75" customHeight="1" x14ac:dyDescent="0.3">
      <c r="G53" s="21"/>
      <c r="H53" s="21"/>
      <c r="I53" s="21"/>
      <c r="J53" s="21"/>
      <c r="K53" s="21"/>
      <c r="L53" s="21"/>
      <c r="M53" s="21"/>
    </row>
    <row r="54" spans="7:13" s="4" customFormat="1" ht="12.75" customHeight="1" x14ac:dyDescent="0.3">
      <c r="G54" s="21"/>
      <c r="H54" s="21"/>
      <c r="I54" s="21"/>
      <c r="J54" s="21"/>
      <c r="K54" s="21"/>
      <c r="L54" s="21"/>
      <c r="M54" s="21"/>
    </row>
    <row r="55" spans="7:13" s="4" customFormat="1" ht="12.75" customHeight="1" x14ac:dyDescent="0.3">
      <c r="G55" s="21"/>
      <c r="H55" s="21"/>
      <c r="I55" s="21"/>
      <c r="J55" s="21"/>
      <c r="K55" s="21"/>
      <c r="L55" s="21"/>
      <c r="M55" s="21"/>
    </row>
    <row r="56" spans="7:13" s="4" customFormat="1" ht="12.75" customHeight="1" x14ac:dyDescent="0.3">
      <c r="G56" s="21"/>
      <c r="H56" s="21"/>
      <c r="I56" s="21"/>
      <c r="J56" s="21"/>
      <c r="K56" s="21"/>
      <c r="L56" s="21"/>
      <c r="M56" s="21"/>
    </row>
    <row r="57" spans="7:13" s="4" customFormat="1" ht="12.75" customHeight="1" x14ac:dyDescent="0.3">
      <c r="G57" s="21"/>
      <c r="H57" s="21"/>
      <c r="I57" s="21"/>
      <c r="J57" s="21"/>
      <c r="K57" s="21"/>
      <c r="L57" s="21"/>
      <c r="M57" s="21"/>
    </row>
    <row r="58" spans="7:13" s="4" customFormat="1" ht="12.75" customHeight="1" x14ac:dyDescent="0.3">
      <c r="G58" s="21"/>
      <c r="H58" s="21"/>
      <c r="I58" s="21"/>
      <c r="J58" s="21"/>
      <c r="K58" s="21"/>
      <c r="L58" s="21"/>
      <c r="M58" s="21"/>
    </row>
    <row r="59" spans="7:13" s="4" customFormat="1" ht="12.75" customHeight="1" x14ac:dyDescent="0.3">
      <c r="G59" s="21"/>
      <c r="H59" s="21"/>
      <c r="I59" s="21"/>
      <c r="J59" s="21"/>
      <c r="K59" s="21"/>
      <c r="L59" s="21"/>
      <c r="M59" s="21"/>
    </row>
    <row r="60" spans="7:13" s="4" customFormat="1" ht="12.75" customHeight="1" x14ac:dyDescent="0.3">
      <c r="G60" s="21"/>
      <c r="H60" s="21"/>
      <c r="I60" s="21"/>
      <c r="J60" s="21"/>
      <c r="K60" s="21"/>
      <c r="L60" s="21"/>
      <c r="M60" s="21"/>
    </row>
    <row r="61" spans="7:13" s="4" customFormat="1" ht="12.75" customHeight="1" x14ac:dyDescent="0.3">
      <c r="G61" s="21"/>
      <c r="H61" s="21"/>
      <c r="I61" s="21"/>
      <c r="J61" s="21"/>
      <c r="K61" s="21"/>
      <c r="L61" s="21"/>
      <c r="M61" s="21"/>
    </row>
    <row r="62" spans="7:13" s="4" customFormat="1" ht="12.75" customHeight="1" x14ac:dyDescent="0.3">
      <c r="G62" s="21"/>
      <c r="H62" s="21"/>
      <c r="I62" s="21"/>
      <c r="J62" s="21"/>
      <c r="K62" s="21"/>
      <c r="L62" s="21"/>
      <c r="M62" s="21"/>
    </row>
    <row r="63" spans="7:13" s="4" customFormat="1" ht="12.75" customHeight="1" x14ac:dyDescent="0.3">
      <c r="G63" s="21"/>
      <c r="H63" s="21"/>
      <c r="I63" s="21"/>
      <c r="J63" s="21"/>
      <c r="K63" s="21"/>
      <c r="L63" s="21"/>
      <c r="M63" s="21"/>
    </row>
    <row r="64" spans="7:13" s="4" customFormat="1" ht="12.75" customHeight="1" x14ac:dyDescent="0.3">
      <c r="G64" s="21"/>
      <c r="H64" s="21"/>
      <c r="I64" s="21"/>
      <c r="J64" s="21"/>
      <c r="K64" s="21"/>
      <c r="L64" s="21"/>
      <c r="M64" s="21"/>
    </row>
    <row r="65" spans="7:13" s="4" customFormat="1" ht="12.75" customHeight="1" x14ac:dyDescent="0.3">
      <c r="G65" s="21"/>
      <c r="H65" s="21"/>
      <c r="I65" s="21"/>
      <c r="J65" s="21"/>
      <c r="K65" s="21"/>
      <c r="L65" s="21"/>
      <c r="M65" s="21"/>
    </row>
    <row r="66" spans="7:13" s="4" customFormat="1" ht="12.75" customHeight="1" x14ac:dyDescent="0.3">
      <c r="G66" s="21"/>
      <c r="H66" s="21"/>
      <c r="I66" s="21"/>
      <c r="J66" s="21"/>
      <c r="K66" s="21"/>
      <c r="L66" s="21"/>
      <c r="M66" s="21"/>
    </row>
    <row r="67" spans="7:13" s="4" customFormat="1" ht="12.75" customHeight="1" x14ac:dyDescent="0.3">
      <c r="G67" s="21"/>
      <c r="H67" s="21"/>
      <c r="I67" s="21"/>
      <c r="J67" s="21"/>
      <c r="K67" s="21"/>
      <c r="L67" s="21"/>
      <c r="M67" s="21"/>
    </row>
    <row r="68" spans="7:13" s="4" customFormat="1" ht="12.75" customHeight="1" x14ac:dyDescent="0.3">
      <c r="G68" s="21"/>
      <c r="H68" s="21"/>
      <c r="I68" s="21"/>
      <c r="J68" s="21"/>
      <c r="K68" s="21"/>
      <c r="L68" s="21"/>
      <c r="M68" s="21"/>
    </row>
    <row r="69" spans="7:13" s="4" customFormat="1" ht="12.75" customHeight="1" x14ac:dyDescent="0.3">
      <c r="G69" s="21"/>
      <c r="H69" s="21"/>
      <c r="I69" s="21"/>
      <c r="J69" s="21"/>
      <c r="K69" s="21"/>
      <c r="L69" s="21"/>
      <c r="M69" s="21"/>
    </row>
    <row r="70" spans="7:13" s="4" customFormat="1" ht="12.75" customHeight="1" x14ac:dyDescent="0.3">
      <c r="G70" s="21"/>
      <c r="H70" s="21"/>
      <c r="I70" s="21"/>
      <c r="J70" s="21"/>
      <c r="K70" s="21"/>
      <c r="L70" s="21"/>
      <c r="M70" s="21"/>
    </row>
    <row r="71" spans="7:13" s="4" customFormat="1" ht="12.75" customHeight="1" x14ac:dyDescent="0.3">
      <c r="G71" s="21"/>
      <c r="H71" s="21"/>
      <c r="I71" s="21"/>
      <c r="J71" s="21"/>
      <c r="K71" s="21"/>
      <c r="L71" s="21"/>
      <c r="M71" s="21"/>
    </row>
    <row r="72" spans="7:13" s="4" customFormat="1" ht="12.75" customHeight="1" x14ac:dyDescent="0.3">
      <c r="G72" s="21"/>
      <c r="H72" s="21"/>
      <c r="I72" s="21"/>
      <c r="J72" s="21"/>
      <c r="K72" s="21"/>
      <c r="L72" s="21"/>
      <c r="M72" s="21"/>
    </row>
    <row r="73" spans="7:13" s="4" customFormat="1" ht="12.75" customHeight="1" x14ac:dyDescent="0.3">
      <c r="G73" s="21"/>
      <c r="H73" s="21"/>
      <c r="I73" s="21"/>
      <c r="J73" s="21"/>
      <c r="K73" s="21"/>
      <c r="L73" s="21"/>
      <c r="M73" s="21"/>
    </row>
    <row r="74" spans="7:13" s="4" customFormat="1" ht="12.75" customHeight="1" x14ac:dyDescent="0.3">
      <c r="G74" s="21"/>
      <c r="H74" s="21"/>
      <c r="I74" s="21"/>
      <c r="J74" s="21"/>
      <c r="K74" s="21"/>
      <c r="L74" s="21"/>
      <c r="M74" s="21"/>
    </row>
    <row r="75" spans="7:13" s="4" customFormat="1" ht="12.75" customHeight="1" x14ac:dyDescent="0.3">
      <c r="G75" s="21"/>
      <c r="H75" s="21"/>
      <c r="I75" s="21"/>
      <c r="J75" s="21"/>
      <c r="K75" s="21"/>
      <c r="L75" s="21"/>
      <c r="M75" s="21"/>
    </row>
    <row r="76" spans="7:13" s="4" customFormat="1" ht="12.75" customHeight="1" x14ac:dyDescent="0.3">
      <c r="G76" s="21"/>
      <c r="H76" s="21"/>
      <c r="I76" s="21"/>
      <c r="J76" s="21"/>
      <c r="K76" s="21"/>
      <c r="L76" s="21"/>
      <c r="M76" s="21"/>
    </row>
    <row r="77" spans="7:13" s="4" customFormat="1" ht="12.75" customHeight="1" x14ac:dyDescent="0.3">
      <c r="G77" s="21"/>
      <c r="H77" s="21"/>
      <c r="I77" s="21"/>
      <c r="J77" s="21"/>
      <c r="K77" s="21"/>
      <c r="L77" s="21"/>
      <c r="M77" s="21"/>
    </row>
    <row r="78" spans="7:13" s="4" customFormat="1" ht="12.75" customHeight="1" x14ac:dyDescent="0.3">
      <c r="G78" s="21"/>
      <c r="H78" s="21"/>
      <c r="I78" s="21"/>
      <c r="J78" s="21"/>
      <c r="K78" s="21"/>
      <c r="L78" s="21"/>
      <c r="M78" s="21"/>
    </row>
    <row r="79" spans="7:13" s="4" customFormat="1" ht="12.75" customHeight="1" x14ac:dyDescent="0.3">
      <c r="G79" s="21"/>
      <c r="H79" s="21"/>
      <c r="I79" s="21"/>
      <c r="J79" s="21"/>
      <c r="K79" s="21"/>
      <c r="L79" s="21"/>
      <c r="M79" s="21"/>
    </row>
    <row r="80" spans="7:13" s="4" customFormat="1" ht="12.75" customHeight="1" x14ac:dyDescent="0.3">
      <c r="G80" s="21"/>
      <c r="H80" s="21"/>
      <c r="I80" s="21"/>
      <c r="J80" s="21"/>
      <c r="K80" s="21"/>
      <c r="L80" s="21"/>
      <c r="M80" s="21"/>
    </row>
    <row r="81" spans="7:13" s="4" customFormat="1" ht="12.75" customHeight="1" x14ac:dyDescent="0.3">
      <c r="G81" s="21"/>
      <c r="H81" s="21"/>
      <c r="I81" s="21"/>
      <c r="J81" s="21"/>
      <c r="K81" s="21"/>
      <c r="L81" s="21"/>
      <c r="M81" s="21"/>
    </row>
    <row r="82" spans="7:13" s="4" customFormat="1" ht="12.75" customHeight="1" x14ac:dyDescent="0.3">
      <c r="G82" s="21"/>
      <c r="H82" s="21"/>
      <c r="I82" s="21"/>
      <c r="J82" s="21"/>
      <c r="K82" s="21"/>
      <c r="L82" s="21"/>
      <c r="M82" s="21"/>
    </row>
    <row r="83" spans="7:13" s="4" customFormat="1" ht="12.75" customHeight="1" x14ac:dyDescent="0.3">
      <c r="G83" s="21"/>
      <c r="H83" s="21"/>
      <c r="I83" s="21"/>
      <c r="J83" s="21"/>
      <c r="K83" s="21"/>
      <c r="L83" s="21"/>
      <c r="M83" s="21"/>
    </row>
    <row r="84" spans="7:13" s="4" customFormat="1" ht="12.75" customHeight="1" x14ac:dyDescent="0.3">
      <c r="G84" s="21"/>
      <c r="H84" s="21"/>
      <c r="I84" s="21"/>
      <c r="J84" s="21"/>
      <c r="K84" s="21"/>
      <c r="L84" s="21"/>
      <c r="M84" s="21"/>
    </row>
    <row r="85" spans="7:13" s="4" customFormat="1" ht="12.75" customHeight="1" x14ac:dyDescent="0.3">
      <c r="G85" s="21"/>
      <c r="H85" s="21"/>
      <c r="I85" s="21"/>
      <c r="J85" s="21"/>
      <c r="K85" s="21"/>
      <c r="L85" s="21"/>
      <c r="M85" s="21"/>
    </row>
    <row r="86" spans="7:13" s="4" customFormat="1" ht="12.75" customHeight="1" x14ac:dyDescent="0.3">
      <c r="G86" s="21"/>
      <c r="H86" s="21"/>
      <c r="I86" s="21"/>
      <c r="J86" s="21"/>
      <c r="K86" s="21"/>
      <c r="L86" s="21"/>
      <c r="M86" s="21"/>
    </row>
    <row r="87" spans="7:13" s="4" customFormat="1" ht="12.75" customHeight="1" x14ac:dyDescent="0.3">
      <c r="G87" s="21"/>
      <c r="H87" s="21"/>
      <c r="I87" s="21"/>
      <c r="J87" s="21"/>
      <c r="K87" s="21"/>
      <c r="L87" s="21"/>
      <c r="M87" s="21"/>
    </row>
    <row r="88" spans="7:13" s="4" customFormat="1" ht="12.75" customHeight="1" x14ac:dyDescent="0.3">
      <c r="G88" s="21"/>
      <c r="H88" s="21"/>
      <c r="I88" s="21"/>
      <c r="J88" s="21"/>
      <c r="K88" s="21"/>
      <c r="L88" s="21"/>
      <c r="M88" s="21"/>
    </row>
    <row r="89" spans="7:13" s="4" customFormat="1" ht="12.75" customHeight="1" x14ac:dyDescent="0.3">
      <c r="G89" s="21"/>
      <c r="H89" s="21"/>
      <c r="I89" s="21"/>
      <c r="J89" s="21"/>
      <c r="K89" s="21"/>
      <c r="L89" s="21"/>
      <c r="M89" s="21"/>
    </row>
    <row r="90" spans="7:13" s="4" customFormat="1" ht="12.75" customHeight="1" x14ac:dyDescent="0.3">
      <c r="G90" s="21"/>
      <c r="H90" s="21"/>
      <c r="I90" s="21"/>
      <c r="J90" s="21"/>
      <c r="K90" s="21"/>
      <c r="L90" s="21"/>
      <c r="M90" s="21"/>
    </row>
    <row r="91" spans="7:13" s="4" customFormat="1" ht="12.75" customHeight="1" x14ac:dyDescent="0.3">
      <c r="G91" s="21"/>
      <c r="H91" s="21"/>
      <c r="I91" s="21"/>
      <c r="J91" s="21"/>
      <c r="K91" s="21"/>
      <c r="L91" s="21"/>
      <c r="M91" s="21"/>
    </row>
    <row r="92" spans="7:13" s="4" customFormat="1" ht="12.75" customHeight="1" x14ac:dyDescent="0.3">
      <c r="G92" s="21"/>
      <c r="H92" s="21"/>
      <c r="I92" s="21"/>
      <c r="J92" s="21"/>
      <c r="K92" s="21"/>
      <c r="L92" s="21"/>
      <c r="M92" s="21"/>
    </row>
    <row r="93" spans="7:13" s="4" customFormat="1" ht="12.75" customHeight="1" x14ac:dyDescent="0.3">
      <c r="G93" s="21"/>
      <c r="H93" s="21"/>
      <c r="I93" s="21"/>
      <c r="J93" s="21"/>
      <c r="K93" s="21"/>
      <c r="L93" s="21"/>
      <c r="M93" s="21"/>
    </row>
    <row r="94" spans="7:13" s="4" customFormat="1" ht="12.75" customHeight="1" x14ac:dyDescent="0.3">
      <c r="G94" s="21"/>
      <c r="H94" s="21"/>
      <c r="I94" s="21"/>
      <c r="J94" s="21"/>
      <c r="K94" s="21"/>
      <c r="L94" s="21"/>
      <c r="M94" s="21"/>
    </row>
    <row r="95" spans="7:13" s="4" customFormat="1" ht="12.75" customHeight="1" x14ac:dyDescent="0.3">
      <c r="G95" s="21"/>
      <c r="H95" s="21"/>
      <c r="I95" s="21"/>
      <c r="J95" s="21"/>
      <c r="K95" s="21"/>
      <c r="L95" s="21"/>
      <c r="M95" s="21"/>
    </row>
    <row r="96" spans="7:13" s="4" customFormat="1" ht="12.75" customHeight="1" x14ac:dyDescent="0.3">
      <c r="G96" s="21"/>
      <c r="H96" s="21"/>
      <c r="I96" s="21"/>
      <c r="J96" s="21"/>
      <c r="K96" s="21"/>
      <c r="L96" s="21"/>
      <c r="M96" s="21"/>
    </row>
    <row r="97" spans="7:13" s="4" customFormat="1" ht="12.75" customHeight="1" x14ac:dyDescent="0.3">
      <c r="G97" s="21"/>
      <c r="H97" s="21"/>
      <c r="I97" s="21"/>
      <c r="J97" s="21"/>
      <c r="K97" s="21"/>
      <c r="L97" s="21"/>
      <c r="M97" s="21"/>
    </row>
    <row r="98" spans="7:13" s="4" customFormat="1" ht="12.75" customHeight="1" x14ac:dyDescent="0.3">
      <c r="G98" s="21"/>
      <c r="H98" s="21"/>
      <c r="I98" s="21"/>
      <c r="J98" s="21"/>
      <c r="K98" s="21"/>
      <c r="L98" s="21"/>
      <c r="M98" s="21"/>
    </row>
    <row r="99" spans="7:13" s="4" customFormat="1" ht="12.75" customHeight="1" x14ac:dyDescent="0.3">
      <c r="G99" s="21"/>
      <c r="H99" s="21"/>
      <c r="I99" s="21"/>
      <c r="J99" s="21"/>
      <c r="K99" s="21"/>
      <c r="L99" s="21"/>
      <c r="M99" s="21"/>
    </row>
    <row r="100" spans="7:13" s="4" customFormat="1" ht="12.75" customHeight="1" x14ac:dyDescent="0.3">
      <c r="G100" s="21"/>
      <c r="H100" s="21"/>
      <c r="I100" s="21"/>
      <c r="J100" s="21"/>
      <c r="K100" s="21"/>
      <c r="L100" s="21"/>
      <c r="M100" s="21"/>
    </row>
    <row r="101" spans="7:13" s="4" customFormat="1" ht="12.75" customHeight="1" x14ac:dyDescent="0.3">
      <c r="G101" s="21"/>
      <c r="H101" s="21"/>
      <c r="I101" s="21"/>
      <c r="J101" s="21"/>
      <c r="K101" s="21"/>
      <c r="L101" s="21"/>
      <c r="M101" s="21"/>
    </row>
    <row r="102" spans="7:13" s="4" customFormat="1" ht="12.75" customHeight="1" x14ac:dyDescent="0.3">
      <c r="G102" s="21"/>
      <c r="H102" s="21"/>
      <c r="I102" s="21"/>
      <c r="J102" s="21"/>
      <c r="K102" s="21"/>
      <c r="L102" s="21"/>
      <c r="M102" s="21"/>
    </row>
    <row r="103" spans="7:13" s="4" customFormat="1" ht="12.75" customHeight="1" x14ac:dyDescent="0.3">
      <c r="G103" s="21"/>
      <c r="H103" s="21"/>
      <c r="I103" s="21"/>
      <c r="J103" s="21"/>
      <c r="K103" s="21"/>
      <c r="L103" s="21"/>
      <c r="M103" s="21"/>
    </row>
    <row r="104" spans="7:13" s="4" customFormat="1" ht="12.75" customHeight="1" x14ac:dyDescent="0.3">
      <c r="G104" s="21"/>
      <c r="H104" s="21"/>
      <c r="I104" s="21"/>
      <c r="J104" s="21"/>
      <c r="K104" s="21"/>
      <c r="L104" s="21"/>
      <c r="M104" s="21"/>
    </row>
    <row r="105" spans="7:13" s="4" customFormat="1" ht="12.75" customHeight="1" x14ac:dyDescent="0.3">
      <c r="G105" s="21"/>
      <c r="H105" s="21"/>
      <c r="I105" s="21"/>
      <c r="J105" s="21"/>
      <c r="K105" s="21"/>
      <c r="L105" s="21"/>
      <c r="M105" s="21"/>
    </row>
    <row r="106" spans="7:13" s="4" customFormat="1" ht="12.75" customHeight="1" x14ac:dyDescent="0.3">
      <c r="G106" s="21"/>
      <c r="H106" s="21"/>
      <c r="I106" s="21"/>
      <c r="J106" s="21"/>
      <c r="K106" s="21"/>
      <c r="L106" s="21"/>
      <c r="M106" s="21"/>
    </row>
    <row r="107" spans="7:13" s="4" customFormat="1" ht="12.75" customHeight="1" x14ac:dyDescent="0.3">
      <c r="G107" s="21"/>
      <c r="H107" s="21"/>
      <c r="I107" s="21"/>
      <c r="J107" s="21"/>
      <c r="K107" s="21"/>
      <c r="L107" s="21"/>
      <c r="M107" s="21"/>
    </row>
    <row r="108" spans="7:13" s="4" customFormat="1" ht="12.75" customHeight="1" x14ac:dyDescent="0.3">
      <c r="G108" s="21"/>
      <c r="H108" s="21"/>
      <c r="I108" s="21"/>
      <c r="J108" s="21"/>
      <c r="K108" s="21"/>
      <c r="L108" s="21"/>
      <c r="M108" s="21"/>
    </row>
    <row r="109" spans="7:13" s="4" customFormat="1" ht="12.75" customHeight="1" x14ac:dyDescent="0.3">
      <c r="G109" s="21"/>
      <c r="H109" s="21"/>
      <c r="I109" s="21"/>
      <c r="J109" s="21"/>
      <c r="K109" s="21"/>
      <c r="L109" s="21"/>
      <c r="M109" s="21"/>
    </row>
    <row r="110" spans="7:13" s="4" customFormat="1" ht="12.75" customHeight="1" x14ac:dyDescent="0.3">
      <c r="G110" s="21"/>
      <c r="H110" s="21"/>
      <c r="I110" s="21"/>
      <c r="J110" s="21"/>
      <c r="K110" s="21"/>
      <c r="L110" s="21"/>
      <c r="M110" s="21"/>
    </row>
    <row r="111" spans="7:13" s="4" customFormat="1" ht="12.75" customHeight="1" x14ac:dyDescent="0.3">
      <c r="G111" s="21"/>
      <c r="H111" s="21"/>
      <c r="I111" s="21"/>
      <c r="J111" s="21"/>
      <c r="K111" s="21"/>
      <c r="L111" s="21"/>
      <c r="M111" s="21"/>
    </row>
    <row r="112" spans="7:13" s="4" customFormat="1" ht="12.75" customHeight="1" x14ac:dyDescent="0.3">
      <c r="G112" s="21"/>
      <c r="H112" s="21"/>
      <c r="I112" s="21"/>
      <c r="J112" s="21"/>
      <c r="K112" s="21"/>
      <c r="L112" s="21"/>
      <c r="M112" s="21"/>
    </row>
    <row r="113" spans="7:13" s="4" customFormat="1" ht="12.75" customHeight="1" x14ac:dyDescent="0.3">
      <c r="G113" s="21"/>
      <c r="H113" s="21"/>
      <c r="I113" s="21"/>
      <c r="J113" s="21"/>
      <c r="K113" s="21"/>
      <c r="L113" s="21"/>
      <c r="M113" s="21"/>
    </row>
    <row r="114" spans="7:13" s="4" customFormat="1" ht="12.75" customHeight="1" x14ac:dyDescent="0.3">
      <c r="G114" s="21"/>
      <c r="H114" s="21"/>
      <c r="I114" s="21"/>
      <c r="J114" s="21"/>
      <c r="K114" s="21"/>
      <c r="L114" s="21"/>
      <c r="M114" s="21"/>
    </row>
    <row r="115" spans="7:13" s="4" customFormat="1" ht="12.75" customHeight="1" x14ac:dyDescent="0.3">
      <c r="G115" s="21"/>
      <c r="H115" s="21"/>
      <c r="I115" s="21"/>
      <c r="J115" s="21"/>
      <c r="K115" s="21"/>
      <c r="L115" s="21"/>
      <c r="M115" s="21"/>
    </row>
    <row r="116" spans="7:13" s="4" customFormat="1" ht="12.75" customHeight="1" x14ac:dyDescent="0.3">
      <c r="G116" s="21"/>
      <c r="H116" s="21"/>
      <c r="I116" s="21"/>
      <c r="J116" s="21"/>
      <c r="K116" s="21"/>
      <c r="L116" s="21"/>
      <c r="M116" s="21"/>
    </row>
    <row r="117" spans="7:13" s="4" customFormat="1" ht="12.75" customHeight="1" x14ac:dyDescent="0.3">
      <c r="G117" s="21"/>
      <c r="H117" s="21"/>
      <c r="I117" s="21"/>
      <c r="J117" s="21"/>
      <c r="K117" s="21"/>
      <c r="L117" s="21"/>
      <c r="M117" s="21"/>
    </row>
    <row r="118" spans="7:13" s="4" customFormat="1" ht="12.75" customHeight="1" x14ac:dyDescent="0.3">
      <c r="G118" s="21"/>
      <c r="H118" s="21"/>
      <c r="I118" s="21"/>
      <c r="J118" s="21"/>
      <c r="K118" s="21"/>
      <c r="L118" s="21"/>
      <c r="M118" s="21"/>
    </row>
    <row r="119" spans="7:13" s="4" customFormat="1" ht="12.75" customHeight="1" x14ac:dyDescent="0.3">
      <c r="G119" s="21"/>
      <c r="H119" s="21"/>
      <c r="I119" s="21"/>
      <c r="J119" s="21"/>
      <c r="K119" s="21"/>
      <c r="L119" s="21"/>
      <c r="M119" s="21"/>
    </row>
    <row r="120" spans="7:13" s="4" customFormat="1" ht="12.75" customHeight="1" x14ac:dyDescent="0.3">
      <c r="G120" s="21"/>
      <c r="H120" s="21"/>
      <c r="I120" s="21"/>
      <c r="J120" s="21"/>
      <c r="K120" s="21"/>
      <c r="L120" s="21"/>
      <c r="M120" s="21"/>
    </row>
    <row r="121" spans="7:13" s="4" customFormat="1" ht="12.75" customHeight="1" x14ac:dyDescent="0.3">
      <c r="G121" s="21"/>
      <c r="H121" s="21"/>
      <c r="I121" s="21"/>
      <c r="J121" s="21"/>
      <c r="K121" s="21"/>
      <c r="L121" s="21"/>
      <c r="M121" s="21"/>
    </row>
    <row r="122" spans="7:13" s="4" customFormat="1" ht="12.75" customHeight="1" x14ac:dyDescent="0.3">
      <c r="G122" s="21"/>
      <c r="H122" s="21"/>
      <c r="I122" s="21"/>
      <c r="J122" s="21"/>
      <c r="K122" s="21"/>
      <c r="L122" s="21"/>
      <c r="M122" s="21"/>
    </row>
    <row r="123" spans="7:13" s="4" customFormat="1" ht="12.75" customHeight="1" x14ac:dyDescent="0.3">
      <c r="G123" s="21"/>
      <c r="H123" s="21"/>
      <c r="I123" s="21"/>
      <c r="J123" s="21"/>
      <c r="K123" s="21"/>
      <c r="L123" s="21"/>
      <c r="M123" s="21"/>
    </row>
    <row r="124" spans="7:13" s="4" customFormat="1" ht="12.75" customHeight="1" x14ac:dyDescent="0.3">
      <c r="G124" s="21"/>
      <c r="H124" s="21"/>
      <c r="I124" s="21"/>
      <c r="J124" s="21"/>
      <c r="K124" s="21"/>
      <c r="L124" s="21"/>
      <c r="M124" s="21"/>
    </row>
    <row r="125" spans="7:13" s="4" customFormat="1" ht="12.75" customHeight="1" x14ac:dyDescent="0.3">
      <c r="G125" s="21"/>
      <c r="H125" s="21"/>
      <c r="I125" s="21"/>
      <c r="J125" s="21"/>
      <c r="K125" s="21"/>
      <c r="L125" s="21"/>
      <c r="M125" s="21"/>
    </row>
    <row r="126" spans="7:13" s="4" customFormat="1" ht="12.75" customHeight="1" x14ac:dyDescent="0.3">
      <c r="G126" s="21"/>
      <c r="H126" s="21"/>
      <c r="I126" s="21"/>
      <c r="J126" s="21"/>
      <c r="K126" s="21"/>
      <c r="L126" s="21"/>
      <c r="M126" s="21"/>
    </row>
    <row r="127" spans="7:13" s="4" customFormat="1" ht="12.75" customHeight="1" x14ac:dyDescent="0.3">
      <c r="G127" s="21"/>
      <c r="H127" s="21"/>
      <c r="I127" s="21"/>
      <c r="J127" s="21"/>
      <c r="K127" s="21"/>
      <c r="L127" s="21"/>
      <c r="M127" s="21"/>
    </row>
    <row r="128" spans="7:13" s="4" customFormat="1" ht="12.75" customHeight="1" x14ac:dyDescent="0.3">
      <c r="G128" s="21"/>
      <c r="H128" s="21"/>
      <c r="I128" s="21"/>
      <c r="J128" s="21"/>
      <c r="K128" s="21"/>
      <c r="L128" s="21"/>
      <c r="M128" s="21"/>
    </row>
    <row r="129" spans="7:13" s="4" customFormat="1" ht="12.75" customHeight="1" x14ac:dyDescent="0.3">
      <c r="G129" s="21"/>
      <c r="H129" s="21"/>
      <c r="I129" s="21"/>
      <c r="J129" s="21"/>
      <c r="K129" s="21"/>
      <c r="L129" s="21"/>
      <c r="M129" s="21"/>
    </row>
    <row r="130" spans="7:13" s="4" customFormat="1" ht="12.75" customHeight="1" x14ac:dyDescent="0.3">
      <c r="G130" s="21"/>
      <c r="H130" s="21"/>
      <c r="I130" s="21"/>
      <c r="J130" s="21"/>
      <c r="K130" s="21"/>
      <c r="L130" s="21"/>
      <c r="M130" s="21"/>
    </row>
    <row r="131" spans="7:13" s="4" customFormat="1" ht="12.75" customHeight="1" x14ac:dyDescent="0.3">
      <c r="G131" s="21"/>
      <c r="H131" s="21"/>
      <c r="I131" s="21"/>
      <c r="J131" s="21"/>
      <c r="K131" s="21"/>
      <c r="L131" s="21"/>
      <c r="M131" s="21"/>
    </row>
    <row r="132" spans="7:13" s="4" customFormat="1" ht="12.75" customHeight="1" x14ac:dyDescent="0.3">
      <c r="G132" s="21"/>
      <c r="H132" s="21"/>
      <c r="I132" s="21"/>
      <c r="J132" s="21"/>
      <c r="K132" s="21"/>
      <c r="L132" s="21"/>
      <c r="M132" s="21"/>
    </row>
    <row r="133" spans="7:13" s="4" customFormat="1" ht="12.75" customHeight="1" x14ac:dyDescent="0.3">
      <c r="G133" s="21"/>
      <c r="H133" s="21"/>
      <c r="I133" s="21"/>
      <c r="J133" s="21"/>
      <c r="K133" s="21"/>
      <c r="L133" s="21"/>
      <c r="M133" s="21"/>
    </row>
    <row r="134" spans="7:13" s="4" customFormat="1" ht="12.75" customHeight="1" x14ac:dyDescent="0.3">
      <c r="G134" s="21"/>
      <c r="H134" s="21"/>
      <c r="I134" s="21"/>
      <c r="J134" s="21"/>
      <c r="K134" s="21"/>
      <c r="L134" s="21"/>
      <c r="M134" s="21"/>
    </row>
    <row r="135" spans="7:13" s="4" customFormat="1" ht="12.75" customHeight="1" x14ac:dyDescent="0.3">
      <c r="G135" s="21"/>
      <c r="H135" s="21"/>
      <c r="I135" s="21"/>
      <c r="J135" s="21"/>
      <c r="K135" s="21"/>
      <c r="L135" s="21"/>
      <c r="M135" s="21"/>
    </row>
    <row r="136" spans="7:13" s="4" customFormat="1" ht="12.75" customHeight="1" x14ac:dyDescent="0.3">
      <c r="G136" s="21"/>
      <c r="H136" s="21"/>
      <c r="I136" s="21"/>
      <c r="J136" s="21"/>
      <c r="K136" s="21"/>
      <c r="L136" s="21"/>
      <c r="M136" s="21"/>
    </row>
    <row r="137" spans="7:13" s="4" customFormat="1" ht="12.75" customHeight="1" x14ac:dyDescent="0.3">
      <c r="G137" s="21"/>
      <c r="H137" s="21"/>
      <c r="I137" s="21"/>
      <c r="J137" s="21"/>
      <c r="K137" s="21"/>
      <c r="L137" s="21"/>
      <c r="M137" s="21"/>
    </row>
    <row r="138" spans="7:13" s="4" customFormat="1" ht="12.75" customHeight="1" x14ac:dyDescent="0.3">
      <c r="G138" s="21"/>
      <c r="H138" s="21"/>
      <c r="I138" s="21"/>
      <c r="J138" s="21"/>
      <c r="K138" s="21"/>
      <c r="L138" s="21"/>
      <c r="M138" s="21"/>
    </row>
    <row r="139" spans="7:13" s="4" customFormat="1" ht="12.75" customHeight="1" x14ac:dyDescent="0.3">
      <c r="G139" s="21"/>
      <c r="H139" s="21"/>
      <c r="I139" s="21"/>
      <c r="J139" s="21"/>
      <c r="K139" s="21"/>
      <c r="L139" s="21"/>
      <c r="M139" s="21"/>
    </row>
    <row r="140" spans="7:13" s="4" customFormat="1" ht="12.75" customHeight="1" x14ac:dyDescent="0.3">
      <c r="G140" s="21"/>
      <c r="H140" s="21"/>
      <c r="I140" s="21"/>
      <c r="J140" s="21"/>
      <c r="K140" s="21"/>
      <c r="L140" s="21"/>
      <c r="M140" s="21"/>
    </row>
    <row r="141" spans="7:13" s="4" customFormat="1" ht="12.75" customHeight="1" x14ac:dyDescent="0.3">
      <c r="G141" s="21"/>
      <c r="H141" s="21"/>
      <c r="I141" s="21"/>
      <c r="J141" s="21"/>
      <c r="K141" s="21"/>
      <c r="L141" s="21"/>
      <c r="M141" s="21"/>
    </row>
    <row r="142" spans="7:13" s="4" customFormat="1" ht="12.75" customHeight="1" x14ac:dyDescent="0.3">
      <c r="G142" s="21"/>
      <c r="H142" s="21"/>
      <c r="I142" s="21"/>
      <c r="J142" s="21"/>
      <c r="K142" s="21"/>
      <c r="L142" s="21"/>
      <c r="M142" s="21"/>
    </row>
    <row r="143" spans="7:13" s="4" customFormat="1" ht="12.75" customHeight="1" x14ac:dyDescent="0.3">
      <c r="G143" s="21"/>
      <c r="H143" s="21"/>
      <c r="I143" s="21"/>
      <c r="J143" s="21"/>
      <c r="K143" s="21"/>
      <c r="L143" s="21"/>
      <c r="M143" s="21"/>
    </row>
    <row r="144" spans="7:13" s="4" customFormat="1" ht="12.75" customHeight="1" x14ac:dyDescent="0.3">
      <c r="G144" s="21"/>
      <c r="H144" s="21"/>
      <c r="I144" s="21"/>
      <c r="J144" s="21"/>
      <c r="K144" s="21"/>
      <c r="L144" s="21"/>
      <c r="M144" s="21"/>
    </row>
    <row r="145" spans="7:13" s="4" customFormat="1" ht="12.75" customHeight="1" x14ac:dyDescent="0.3">
      <c r="G145" s="21"/>
      <c r="H145" s="21"/>
      <c r="I145" s="21"/>
      <c r="J145" s="21"/>
      <c r="K145" s="21"/>
      <c r="L145" s="21"/>
      <c r="M145" s="21"/>
    </row>
    <row r="146" spans="7:13" s="4" customFormat="1" ht="12.75" customHeight="1" x14ac:dyDescent="0.3">
      <c r="G146" s="21"/>
      <c r="H146" s="21"/>
      <c r="I146" s="21"/>
      <c r="J146" s="21"/>
      <c r="K146" s="21"/>
      <c r="L146" s="21"/>
      <c r="M146" s="21"/>
    </row>
    <row r="147" spans="7:13" s="4" customFormat="1" ht="12.75" customHeight="1" x14ac:dyDescent="0.3">
      <c r="G147" s="21"/>
      <c r="H147" s="21"/>
      <c r="I147" s="21"/>
      <c r="J147" s="21"/>
      <c r="K147" s="21"/>
      <c r="L147" s="21"/>
      <c r="M147" s="21"/>
    </row>
    <row r="148" spans="7:13" s="4" customFormat="1" ht="12.75" customHeight="1" x14ac:dyDescent="0.3">
      <c r="G148" s="21"/>
      <c r="H148" s="21"/>
      <c r="I148" s="21"/>
      <c r="J148" s="21"/>
      <c r="K148" s="21"/>
      <c r="L148" s="21"/>
      <c r="M148" s="21"/>
    </row>
    <row r="149" spans="7:13" s="4" customFormat="1" ht="12.75" customHeight="1" x14ac:dyDescent="0.3">
      <c r="G149" s="21"/>
      <c r="H149" s="21"/>
      <c r="I149" s="21"/>
      <c r="J149" s="21"/>
      <c r="K149" s="21"/>
      <c r="L149" s="21"/>
      <c r="M149" s="21"/>
    </row>
    <row r="150" spans="7:13" s="4" customFormat="1" ht="12.75" customHeight="1" x14ac:dyDescent="0.3">
      <c r="G150" s="21"/>
      <c r="H150" s="21"/>
      <c r="I150" s="21"/>
      <c r="J150" s="21"/>
      <c r="K150" s="21"/>
      <c r="L150" s="21"/>
      <c r="M150" s="21"/>
    </row>
    <row r="151" spans="7:13" s="4" customFormat="1" ht="12.75" customHeight="1" x14ac:dyDescent="0.3">
      <c r="G151" s="21"/>
      <c r="H151" s="21"/>
      <c r="I151" s="21"/>
      <c r="J151" s="21"/>
      <c r="K151" s="21"/>
      <c r="L151" s="21"/>
      <c r="M151" s="21"/>
    </row>
    <row r="152" spans="7:13" s="4" customFormat="1" ht="12.75" customHeight="1" x14ac:dyDescent="0.3">
      <c r="G152" s="21"/>
      <c r="H152" s="21"/>
      <c r="I152" s="21"/>
      <c r="J152" s="21"/>
      <c r="K152" s="21"/>
      <c r="L152" s="21"/>
      <c r="M152" s="21"/>
    </row>
    <row r="153" spans="7:13" s="4" customFormat="1" ht="12.75" customHeight="1" x14ac:dyDescent="0.3">
      <c r="G153" s="21"/>
      <c r="H153" s="21"/>
      <c r="I153" s="21"/>
      <c r="J153" s="21"/>
      <c r="K153" s="21"/>
      <c r="L153" s="21"/>
      <c r="M153" s="21"/>
    </row>
    <row r="154" spans="7:13" s="4" customFormat="1" ht="12.75" customHeight="1" x14ac:dyDescent="0.3">
      <c r="G154" s="21"/>
      <c r="H154" s="21"/>
      <c r="I154" s="21"/>
      <c r="J154" s="21"/>
      <c r="K154" s="21"/>
      <c r="L154" s="21"/>
      <c r="M154" s="21"/>
    </row>
    <row r="155" spans="7:13" s="4" customFormat="1" ht="12.75" customHeight="1" x14ac:dyDescent="0.3">
      <c r="G155" s="21"/>
      <c r="H155" s="21"/>
      <c r="I155" s="21"/>
      <c r="J155" s="21"/>
      <c r="K155" s="21"/>
      <c r="L155" s="21"/>
      <c r="M155" s="21"/>
    </row>
    <row r="156" spans="7:13" s="4" customFormat="1" ht="12.75" customHeight="1" x14ac:dyDescent="0.3">
      <c r="G156" s="21"/>
      <c r="H156" s="21"/>
      <c r="I156" s="21"/>
      <c r="J156" s="21"/>
      <c r="K156" s="21"/>
      <c r="L156" s="21"/>
      <c r="M156" s="21"/>
    </row>
    <row r="157" spans="7:13" s="4" customFormat="1" ht="12.75" customHeight="1" x14ac:dyDescent="0.3">
      <c r="G157" s="21"/>
      <c r="H157" s="21"/>
      <c r="I157" s="21"/>
      <c r="J157" s="21"/>
      <c r="K157" s="21"/>
      <c r="L157" s="21"/>
      <c r="M157" s="21"/>
    </row>
    <row r="158" spans="7:13" s="4" customFormat="1" ht="12.75" customHeight="1" x14ac:dyDescent="0.3">
      <c r="G158" s="21"/>
      <c r="H158" s="21"/>
      <c r="I158" s="21"/>
      <c r="J158" s="21"/>
      <c r="K158" s="21"/>
      <c r="L158" s="21"/>
      <c r="M158" s="21"/>
    </row>
    <row r="159" spans="7:13" s="4" customFormat="1" ht="12.75" customHeight="1" x14ac:dyDescent="0.3">
      <c r="G159" s="21"/>
      <c r="H159" s="21"/>
      <c r="I159" s="21"/>
      <c r="J159" s="21"/>
      <c r="K159" s="21"/>
      <c r="L159" s="21"/>
      <c r="M159" s="21"/>
    </row>
    <row r="160" spans="7:13" s="4" customFormat="1" ht="12.75" customHeight="1" x14ac:dyDescent="0.3">
      <c r="G160" s="21"/>
      <c r="H160" s="21"/>
      <c r="I160" s="21"/>
      <c r="J160" s="21"/>
      <c r="K160" s="21"/>
      <c r="L160" s="21"/>
      <c r="M160" s="21"/>
    </row>
    <row r="161" spans="7:13" s="4" customFormat="1" ht="12.75" customHeight="1" x14ac:dyDescent="0.3">
      <c r="G161" s="21"/>
      <c r="H161" s="21"/>
      <c r="I161" s="21"/>
      <c r="J161" s="21"/>
      <c r="K161" s="21"/>
      <c r="L161" s="21"/>
      <c r="M161" s="21"/>
    </row>
    <row r="162" spans="7:13" s="4" customFormat="1" ht="12.75" customHeight="1" x14ac:dyDescent="0.3">
      <c r="G162" s="21"/>
      <c r="H162" s="21"/>
      <c r="I162" s="21"/>
      <c r="J162" s="21"/>
      <c r="K162" s="21"/>
      <c r="L162" s="21"/>
      <c r="M162" s="21"/>
    </row>
    <row r="163" spans="7:13" s="4" customFormat="1" ht="12.75" customHeight="1" x14ac:dyDescent="0.3">
      <c r="G163" s="21"/>
      <c r="H163" s="21"/>
      <c r="I163" s="21"/>
      <c r="J163" s="21"/>
      <c r="K163" s="21"/>
      <c r="L163" s="21"/>
      <c r="M163" s="21"/>
    </row>
    <row r="164" spans="7:13" s="4" customFormat="1" ht="12.75" customHeight="1" x14ac:dyDescent="0.3">
      <c r="G164" s="21"/>
      <c r="H164" s="21"/>
      <c r="I164" s="21"/>
      <c r="J164" s="21"/>
      <c r="K164" s="21"/>
      <c r="L164" s="21"/>
      <c r="M164" s="21"/>
    </row>
    <row r="165" spans="7:13" s="4" customFormat="1" ht="12.75" customHeight="1" x14ac:dyDescent="0.3">
      <c r="G165" s="21"/>
      <c r="H165" s="21"/>
      <c r="I165" s="21"/>
      <c r="J165" s="21"/>
      <c r="K165" s="21"/>
      <c r="L165" s="21"/>
      <c r="M165" s="21"/>
    </row>
    <row r="166" spans="7:13" s="4" customFormat="1" ht="12.75" customHeight="1" x14ac:dyDescent="0.3">
      <c r="G166" s="21"/>
      <c r="H166" s="21"/>
      <c r="I166" s="21"/>
      <c r="J166" s="21"/>
      <c r="K166" s="21"/>
      <c r="L166" s="21"/>
      <c r="M166" s="21"/>
    </row>
    <row r="167" spans="7:13" s="4" customFormat="1" ht="12.75" customHeight="1" x14ac:dyDescent="0.3">
      <c r="G167" s="21"/>
      <c r="H167" s="21"/>
      <c r="I167" s="21"/>
      <c r="J167" s="21"/>
      <c r="K167" s="21"/>
      <c r="L167" s="21"/>
      <c r="M167" s="21"/>
    </row>
    <row r="168" spans="7:13" s="4" customFormat="1" ht="12.75" customHeight="1" x14ac:dyDescent="0.3">
      <c r="G168" s="21"/>
      <c r="H168" s="21"/>
      <c r="I168" s="21"/>
      <c r="J168" s="21"/>
      <c r="K168" s="21"/>
      <c r="L168" s="21"/>
      <c r="M168" s="21"/>
    </row>
    <row r="169" spans="7:13" s="4" customFormat="1" ht="12.75" customHeight="1" x14ac:dyDescent="0.3">
      <c r="G169" s="21"/>
      <c r="H169" s="21"/>
      <c r="I169" s="21"/>
      <c r="J169" s="21"/>
      <c r="K169" s="21"/>
      <c r="L169" s="21"/>
      <c r="M169" s="21"/>
    </row>
    <row r="170" spans="7:13" s="4" customFormat="1" ht="12.75" customHeight="1" x14ac:dyDescent="0.3">
      <c r="G170" s="21"/>
      <c r="H170" s="21"/>
      <c r="I170" s="21"/>
      <c r="J170" s="21"/>
      <c r="K170" s="21"/>
      <c r="L170" s="21"/>
      <c r="M170" s="21"/>
    </row>
    <row r="171" spans="7:13" s="4" customFormat="1" ht="12.75" customHeight="1" x14ac:dyDescent="0.3">
      <c r="G171" s="21"/>
      <c r="H171" s="21"/>
      <c r="I171" s="21"/>
      <c r="J171" s="21"/>
      <c r="K171" s="21"/>
      <c r="L171" s="21"/>
      <c r="M171" s="21"/>
    </row>
    <row r="172" spans="7:13" s="4" customFormat="1" ht="12.75" customHeight="1" x14ac:dyDescent="0.3">
      <c r="G172" s="21"/>
      <c r="H172" s="21"/>
      <c r="I172" s="21"/>
      <c r="J172" s="21"/>
      <c r="K172" s="21"/>
      <c r="L172" s="21"/>
      <c r="M172" s="21"/>
    </row>
    <row r="173" spans="7:13" s="4" customFormat="1" ht="12.75" customHeight="1" x14ac:dyDescent="0.3">
      <c r="G173" s="21"/>
      <c r="H173" s="21"/>
      <c r="I173" s="21"/>
      <c r="J173" s="21"/>
      <c r="K173" s="21"/>
      <c r="L173" s="21"/>
      <c r="M173" s="21"/>
    </row>
    <row r="174" spans="7:13" s="4" customFormat="1" ht="12.75" customHeight="1" x14ac:dyDescent="0.3">
      <c r="G174" s="21"/>
      <c r="H174" s="21"/>
      <c r="I174" s="21"/>
      <c r="J174" s="21"/>
      <c r="K174" s="21"/>
      <c r="L174" s="21"/>
      <c r="M174" s="21"/>
    </row>
    <row r="175" spans="7:13" s="4" customFormat="1" ht="12.75" customHeight="1" x14ac:dyDescent="0.3">
      <c r="G175" s="21"/>
      <c r="H175" s="21"/>
      <c r="I175" s="21"/>
      <c r="J175" s="21"/>
      <c r="K175" s="21"/>
      <c r="L175" s="21"/>
      <c r="M175" s="21"/>
    </row>
    <row r="176" spans="7:13" s="4" customFormat="1" ht="12.75" customHeight="1" x14ac:dyDescent="0.3">
      <c r="G176" s="21"/>
      <c r="H176" s="21"/>
      <c r="I176" s="21"/>
      <c r="J176" s="21"/>
      <c r="K176" s="21"/>
      <c r="L176" s="21"/>
      <c r="M176" s="21"/>
    </row>
    <row r="177" spans="7:13" s="4" customFormat="1" ht="12.75" customHeight="1" x14ac:dyDescent="0.3">
      <c r="G177" s="21"/>
      <c r="H177" s="21"/>
      <c r="I177" s="21"/>
      <c r="J177" s="21"/>
      <c r="K177" s="21"/>
      <c r="L177" s="21"/>
      <c r="M177" s="21"/>
    </row>
    <row r="178" spans="7:13" s="4" customFormat="1" ht="12.75" customHeight="1" x14ac:dyDescent="0.3">
      <c r="G178" s="21"/>
      <c r="H178" s="21"/>
      <c r="I178" s="21"/>
      <c r="J178" s="21"/>
      <c r="K178" s="21"/>
      <c r="L178" s="21"/>
      <c r="M178" s="21"/>
    </row>
    <row r="179" spans="7:13" s="4" customFormat="1" ht="12.75" customHeight="1" x14ac:dyDescent="0.3">
      <c r="G179" s="21"/>
      <c r="H179" s="21"/>
      <c r="I179" s="21"/>
      <c r="J179" s="21"/>
      <c r="K179" s="21"/>
      <c r="L179" s="21"/>
      <c r="M179" s="21"/>
    </row>
    <row r="180" spans="7:13" s="4" customFormat="1" ht="12.75" customHeight="1" x14ac:dyDescent="0.3">
      <c r="G180" s="21"/>
      <c r="H180" s="21"/>
      <c r="I180" s="21"/>
      <c r="J180" s="21"/>
      <c r="K180" s="21"/>
      <c r="L180" s="21"/>
      <c r="M180" s="21"/>
    </row>
    <row r="181" spans="7:13" s="4" customFormat="1" ht="12.75" customHeight="1" x14ac:dyDescent="0.3">
      <c r="G181" s="21"/>
      <c r="H181" s="21"/>
      <c r="I181" s="21"/>
      <c r="J181" s="21"/>
      <c r="K181" s="21"/>
      <c r="L181" s="21"/>
      <c r="M181" s="21"/>
    </row>
    <row r="182" spans="7:13" s="4" customFormat="1" ht="12.75" customHeight="1" x14ac:dyDescent="0.3">
      <c r="G182" s="21"/>
      <c r="H182" s="21"/>
      <c r="I182" s="21"/>
      <c r="J182" s="21"/>
      <c r="K182" s="21"/>
      <c r="L182" s="21"/>
      <c r="M182" s="21"/>
    </row>
    <row r="183" spans="7:13" s="4" customFormat="1" ht="12.75" customHeight="1" x14ac:dyDescent="0.3">
      <c r="G183" s="21"/>
      <c r="H183" s="21"/>
      <c r="I183" s="21"/>
      <c r="J183" s="21"/>
      <c r="K183" s="21"/>
      <c r="L183" s="21"/>
      <c r="M183" s="21"/>
    </row>
    <row r="184" spans="7:13" s="4" customFormat="1" ht="12.75" customHeight="1" x14ac:dyDescent="0.3">
      <c r="G184" s="21"/>
      <c r="H184" s="21"/>
      <c r="I184" s="21"/>
      <c r="J184" s="21"/>
      <c r="K184" s="21"/>
      <c r="L184" s="21"/>
      <c r="M184" s="21"/>
    </row>
    <row r="185" spans="7:13" s="4" customFormat="1" ht="12.75" customHeight="1" x14ac:dyDescent="0.3">
      <c r="G185" s="21"/>
      <c r="H185" s="21"/>
      <c r="I185" s="21"/>
      <c r="J185" s="21"/>
      <c r="K185" s="21"/>
      <c r="L185" s="21"/>
      <c r="M185" s="21"/>
    </row>
    <row r="186" spans="7:13" s="4" customFormat="1" ht="12.75" customHeight="1" x14ac:dyDescent="0.3">
      <c r="G186" s="21"/>
      <c r="H186" s="21"/>
      <c r="I186" s="21"/>
      <c r="J186" s="21"/>
      <c r="K186" s="21"/>
      <c r="L186" s="21"/>
      <c r="M186" s="21"/>
    </row>
    <row r="187" spans="7:13" s="4" customFormat="1" ht="12.75" customHeight="1" x14ac:dyDescent="0.3">
      <c r="G187" s="21"/>
      <c r="H187" s="21"/>
      <c r="I187" s="21"/>
      <c r="J187" s="21"/>
      <c r="K187" s="21"/>
      <c r="L187" s="21"/>
      <c r="M187" s="21"/>
    </row>
    <row r="188" spans="7:13" s="4" customFormat="1" ht="12.75" customHeight="1" x14ac:dyDescent="0.3">
      <c r="G188" s="21"/>
      <c r="H188" s="21"/>
      <c r="I188" s="21"/>
      <c r="J188" s="21"/>
      <c r="K188" s="21"/>
      <c r="L188" s="21"/>
      <c r="M188" s="21"/>
    </row>
    <row r="189" spans="7:13" s="4" customFormat="1" ht="12.75" customHeight="1" x14ac:dyDescent="0.3">
      <c r="G189" s="21"/>
      <c r="H189" s="21"/>
      <c r="I189" s="21"/>
      <c r="J189" s="21"/>
      <c r="K189" s="21"/>
      <c r="L189" s="21"/>
      <c r="M189" s="21"/>
    </row>
    <row r="190" spans="7:13" s="4" customFormat="1" ht="12.75" customHeight="1" x14ac:dyDescent="0.3">
      <c r="G190" s="21"/>
      <c r="H190" s="21"/>
      <c r="I190" s="21"/>
      <c r="J190" s="21"/>
      <c r="K190" s="21"/>
      <c r="L190" s="21"/>
      <c r="M190" s="21"/>
    </row>
    <row r="191" spans="7:13" s="4" customFormat="1" ht="12.75" customHeight="1" x14ac:dyDescent="0.3">
      <c r="G191" s="21"/>
      <c r="H191" s="21"/>
      <c r="I191" s="21"/>
      <c r="J191" s="21"/>
      <c r="K191" s="21"/>
      <c r="L191" s="21"/>
      <c r="M191" s="21"/>
    </row>
    <row r="192" spans="7:13" s="4" customFormat="1" ht="12.75" customHeight="1" x14ac:dyDescent="0.3">
      <c r="G192" s="21"/>
      <c r="H192" s="21"/>
      <c r="I192" s="21"/>
      <c r="J192" s="21"/>
      <c r="K192" s="21"/>
      <c r="L192" s="21"/>
      <c r="M192" s="21"/>
    </row>
    <row r="193" spans="7:13" s="4" customFormat="1" ht="12.75" customHeight="1" x14ac:dyDescent="0.3">
      <c r="G193" s="21"/>
      <c r="H193" s="21"/>
      <c r="I193" s="21"/>
      <c r="J193" s="21"/>
      <c r="K193" s="21"/>
      <c r="L193" s="21"/>
      <c r="M193" s="21"/>
    </row>
    <row r="194" spans="7:13" s="4" customFormat="1" ht="12.75" customHeight="1" x14ac:dyDescent="0.3">
      <c r="G194" s="21"/>
      <c r="H194" s="21"/>
      <c r="I194" s="21"/>
      <c r="J194" s="21"/>
      <c r="K194" s="21"/>
      <c r="L194" s="21"/>
      <c r="M194" s="21"/>
    </row>
    <row r="195" spans="7:13" s="4" customFormat="1" ht="12.75" customHeight="1" x14ac:dyDescent="0.3">
      <c r="G195" s="21"/>
      <c r="H195" s="21"/>
      <c r="I195" s="21"/>
      <c r="J195" s="21"/>
      <c r="K195" s="21"/>
      <c r="L195" s="21"/>
      <c r="M195" s="21"/>
    </row>
    <row r="196" spans="7:13" s="4" customFormat="1" ht="12.75" customHeight="1" x14ac:dyDescent="0.3">
      <c r="G196" s="21"/>
      <c r="H196" s="21"/>
      <c r="I196" s="21"/>
      <c r="J196" s="21"/>
      <c r="K196" s="21"/>
      <c r="L196" s="21"/>
      <c r="M196" s="21"/>
    </row>
    <row r="197" spans="7:13" s="4" customFormat="1" ht="12.75" customHeight="1" x14ac:dyDescent="0.3">
      <c r="G197" s="21"/>
      <c r="H197" s="21"/>
      <c r="I197" s="21"/>
      <c r="J197" s="21"/>
      <c r="K197" s="21"/>
      <c r="L197" s="21"/>
      <c r="M197" s="21"/>
    </row>
    <row r="198" spans="7:13" s="4" customFormat="1" ht="12.75" customHeight="1" x14ac:dyDescent="0.3">
      <c r="G198" s="21"/>
      <c r="H198" s="21"/>
      <c r="I198" s="21"/>
      <c r="J198" s="21"/>
      <c r="K198" s="21"/>
      <c r="L198" s="21"/>
      <c r="M198" s="21"/>
    </row>
    <row r="199" spans="7:13" s="4" customFormat="1" ht="12.75" customHeight="1" x14ac:dyDescent="0.3">
      <c r="G199" s="21"/>
      <c r="H199" s="21"/>
      <c r="I199" s="21"/>
      <c r="J199" s="21"/>
      <c r="K199" s="21"/>
      <c r="L199" s="21"/>
      <c r="M199" s="21"/>
    </row>
    <row r="200" spans="7:13" s="4" customFormat="1" ht="12.75" customHeight="1" x14ac:dyDescent="0.3">
      <c r="G200" s="21"/>
      <c r="H200" s="21"/>
      <c r="I200" s="21"/>
      <c r="J200" s="21"/>
      <c r="K200" s="21"/>
      <c r="L200" s="21"/>
      <c r="M200" s="21"/>
    </row>
    <row r="201" spans="7:13" s="4" customFormat="1" ht="12.75" customHeight="1" x14ac:dyDescent="0.3">
      <c r="G201" s="21"/>
      <c r="H201" s="21"/>
      <c r="I201" s="21"/>
      <c r="J201" s="21"/>
      <c r="K201" s="21"/>
      <c r="L201" s="21"/>
      <c r="M201" s="21"/>
    </row>
    <row r="202" spans="7:13" s="4" customFormat="1" ht="12.75" customHeight="1" x14ac:dyDescent="0.3">
      <c r="G202" s="21"/>
      <c r="H202" s="21"/>
      <c r="I202" s="21"/>
      <c r="J202" s="21"/>
      <c r="K202" s="21"/>
      <c r="L202" s="21"/>
      <c r="M202" s="21"/>
    </row>
    <row r="203" spans="7:13" s="4" customFormat="1" ht="12.75" customHeight="1" x14ac:dyDescent="0.3">
      <c r="G203" s="21"/>
      <c r="H203" s="21"/>
      <c r="I203" s="21"/>
      <c r="J203" s="21"/>
      <c r="K203" s="21"/>
      <c r="L203" s="21"/>
      <c r="M203" s="21"/>
    </row>
    <row r="204" spans="7:13" s="4" customFormat="1" ht="12.75" customHeight="1" x14ac:dyDescent="0.3">
      <c r="G204" s="21"/>
      <c r="H204" s="21"/>
      <c r="I204" s="21"/>
      <c r="J204" s="21"/>
      <c r="K204" s="21"/>
      <c r="L204" s="21"/>
      <c r="M204" s="21"/>
    </row>
    <row r="205" spans="7:13" s="4" customFormat="1" ht="12.75" customHeight="1" x14ac:dyDescent="0.3">
      <c r="G205" s="21"/>
      <c r="H205" s="21"/>
      <c r="I205" s="21"/>
      <c r="J205" s="21"/>
      <c r="K205" s="21"/>
      <c r="L205" s="21"/>
      <c r="M205" s="21"/>
    </row>
    <row r="206" spans="7:13" s="4" customFormat="1" ht="12.75" customHeight="1" x14ac:dyDescent="0.3">
      <c r="G206" s="21"/>
      <c r="H206" s="21"/>
      <c r="I206" s="21"/>
      <c r="J206" s="21"/>
      <c r="K206" s="21"/>
      <c r="L206" s="21"/>
      <c r="M206" s="21"/>
    </row>
    <row r="207" spans="7:13" s="4" customFormat="1" ht="12.75" customHeight="1" x14ac:dyDescent="0.3">
      <c r="G207" s="21"/>
      <c r="H207" s="21"/>
      <c r="I207" s="21"/>
      <c r="J207" s="21"/>
      <c r="K207" s="21"/>
      <c r="L207" s="21"/>
      <c r="M207" s="21"/>
    </row>
    <row r="208" spans="7:13" s="4" customFormat="1" ht="12.75" customHeight="1" x14ac:dyDescent="0.3">
      <c r="G208" s="21"/>
      <c r="H208" s="21"/>
      <c r="I208" s="21"/>
      <c r="J208" s="21"/>
      <c r="K208" s="21"/>
      <c r="L208" s="21"/>
      <c r="M208" s="21"/>
    </row>
    <row r="209" spans="7:13" s="4" customFormat="1" ht="12.75" customHeight="1" x14ac:dyDescent="0.3">
      <c r="G209" s="21"/>
      <c r="H209" s="21"/>
      <c r="I209" s="21"/>
      <c r="J209" s="21"/>
      <c r="K209" s="21"/>
      <c r="L209" s="21"/>
      <c r="M209" s="21"/>
    </row>
    <row r="210" spans="7:13" s="4" customFormat="1" ht="12.75" customHeight="1" x14ac:dyDescent="0.3">
      <c r="G210" s="21"/>
      <c r="H210" s="21"/>
      <c r="I210" s="21"/>
      <c r="J210" s="21"/>
      <c r="K210" s="21"/>
      <c r="L210" s="21"/>
      <c r="M210" s="21"/>
    </row>
    <row r="211" spans="7:13" s="4" customFormat="1" ht="12.75" customHeight="1" x14ac:dyDescent="0.3">
      <c r="G211" s="21"/>
      <c r="H211" s="21"/>
      <c r="I211" s="21"/>
      <c r="J211" s="21"/>
      <c r="K211" s="21"/>
      <c r="L211" s="21"/>
      <c r="M211" s="21"/>
    </row>
    <row r="212" spans="7:13" s="4" customFormat="1" ht="12.75" customHeight="1" x14ac:dyDescent="0.3">
      <c r="G212" s="21"/>
      <c r="H212" s="21"/>
      <c r="I212" s="21"/>
      <c r="J212" s="21"/>
      <c r="K212" s="21"/>
      <c r="L212" s="21"/>
      <c r="M212" s="21"/>
    </row>
    <row r="213" spans="7:13" s="4" customFormat="1" ht="12.75" customHeight="1" x14ac:dyDescent="0.3">
      <c r="G213" s="21"/>
      <c r="H213" s="21"/>
      <c r="I213" s="21"/>
      <c r="J213" s="21"/>
      <c r="K213" s="21"/>
      <c r="L213" s="21"/>
      <c r="M213" s="21"/>
    </row>
    <row r="214" spans="7:13" s="4" customFormat="1" ht="12.75" customHeight="1" x14ac:dyDescent="0.3">
      <c r="G214" s="21"/>
      <c r="H214" s="21"/>
      <c r="I214" s="21"/>
      <c r="J214" s="21"/>
      <c r="K214" s="21"/>
      <c r="L214" s="21"/>
      <c r="M214" s="21"/>
    </row>
    <row r="215" spans="7:13" s="4" customFormat="1" ht="12.75" customHeight="1" x14ac:dyDescent="0.3">
      <c r="G215" s="21"/>
      <c r="H215" s="21"/>
      <c r="I215" s="21"/>
      <c r="J215" s="21"/>
      <c r="K215" s="21"/>
      <c r="L215" s="21"/>
      <c r="M215" s="21"/>
    </row>
    <row r="216" spans="7:13" s="4" customFormat="1" ht="12.75" customHeight="1" x14ac:dyDescent="0.3">
      <c r="G216" s="21"/>
      <c r="H216" s="21"/>
      <c r="I216" s="21"/>
      <c r="J216" s="21"/>
      <c r="K216" s="21"/>
      <c r="L216" s="21"/>
      <c r="M216" s="21"/>
    </row>
    <row r="217" spans="7:13" s="4" customFormat="1" ht="12.75" customHeight="1" x14ac:dyDescent="0.3">
      <c r="G217" s="21"/>
      <c r="H217" s="21"/>
      <c r="I217" s="21"/>
      <c r="J217" s="21"/>
      <c r="K217" s="21"/>
      <c r="L217" s="21"/>
      <c r="M217" s="21"/>
    </row>
    <row r="218" spans="7:13" s="4" customFormat="1" ht="12.75" customHeight="1" x14ac:dyDescent="0.3">
      <c r="G218" s="21"/>
      <c r="H218" s="21"/>
      <c r="I218" s="21"/>
      <c r="J218" s="21"/>
      <c r="K218" s="21"/>
      <c r="L218" s="21"/>
      <c r="M218" s="21"/>
    </row>
    <row r="219" spans="7:13" s="4" customFormat="1" ht="12.75" customHeight="1" x14ac:dyDescent="0.3">
      <c r="G219" s="21"/>
      <c r="H219" s="21"/>
      <c r="I219" s="21"/>
      <c r="J219" s="21"/>
      <c r="K219" s="21"/>
      <c r="L219" s="21"/>
      <c r="M219" s="21"/>
    </row>
    <row r="220" spans="7:13" s="4" customFormat="1" ht="12.75" customHeight="1" x14ac:dyDescent="0.3">
      <c r="G220" s="21"/>
      <c r="H220" s="21"/>
      <c r="I220" s="21"/>
      <c r="J220" s="21"/>
      <c r="K220" s="21"/>
      <c r="L220" s="21"/>
      <c r="M220" s="21"/>
    </row>
    <row r="221" spans="7:13" s="4" customFormat="1" ht="12.75" customHeight="1" x14ac:dyDescent="0.3">
      <c r="G221" s="21"/>
      <c r="H221" s="21"/>
      <c r="I221" s="21"/>
      <c r="J221" s="21"/>
      <c r="K221" s="21"/>
      <c r="L221" s="21"/>
      <c r="M221" s="21"/>
    </row>
    <row r="222" spans="7:13" s="4" customFormat="1" ht="12.75" customHeight="1" x14ac:dyDescent="0.3">
      <c r="G222" s="21"/>
      <c r="H222" s="21"/>
      <c r="I222" s="21"/>
      <c r="J222" s="21"/>
      <c r="K222" s="21"/>
      <c r="L222" s="21"/>
      <c r="M222" s="21"/>
    </row>
    <row r="223" spans="7:13" s="4" customFormat="1" ht="12.75" customHeight="1" x14ac:dyDescent="0.3">
      <c r="G223" s="21"/>
      <c r="H223" s="21"/>
      <c r="I223" s="21"/>
      <c r="J223" s="21"/>
      <c r="K223" s="21"/>
      <c r="L223" s="21"/>
      <c r="M223" s="21"/>
    </row>
    <row r="224" spans="7:13" s="4" customFormat="1" ht="12.75" customHeight="1" x14ac:dyDescent="0.3">
      <c r="G224" s="21"/>
      <c r="H224" s="21"/>
      <c r="I224" s="21"/>
      <c r="J224" s="21"/>
      <c r="K224" s="21"/>
      <c r="L224" s="21"/>
      <c r="M224" s="21"/>
    </row>
    <row r="225" spans="7:13" s="4" customFormat="1" ht="12.75" customHeight="1" x14ac:dyDescent="0.3">
      <c r="G225" s="21"/>
      <c r="H225" s="21"/>
      <c r="I225" s="21"/>
      <c r="J225" s="21"/>
      <c r="K225" s="21"/>
      <c r="L225" s="21"/>
      <c r="M225" s="21"/>
    </row>
    <row r="226" spans="7:13" s="4" customFormat="1" ht="12.75" customHeight="1" x14ac:dyDescent="0.3">
      <c r="G226" s="21"/>
      <c r="H226" s="21"/>
      <c r="I226" s="21"/>
      <c r="J226" s="21"/>
      <c r="K226" s="21"/>
      <c r="L226" s="21"/>
      <c r="M226" s="21"/>
    </row>
    <row r="227" spans="7:13" s="4" customFormat="1" ht="12.75" customHeight="1" x14ac:dyDescent="0.3">
      <c r="G227" s="21"/>
      <c r="H227" s="21"/>
      <c r="I227" s="21"/>
      <c r="J227" s="21"/>
      <c r="K227" s="21"/>
      <c r="L227" s="21"/>
      <c r="M227" s="21"/>
    </row>
    <row r="228" spans="7:13" s="4" customFormat="1" ht="12.75" customHeight="1" x14ac:dyDescent="0.3">
      <c r="G228" s="21"/>
      <c r="H228" s="21"/>
      <c r="I228" s="21"/>
      <c r="J228" s="21"/>
      <c r="K228" s="21"/>
      <c r="L228" s="21"/>
      <c r="M228" s="21"/>
    </row>
    <row r="229" spans="7:13" s="4" customFormat="1" ht="12.75" customHeight="1" x14ac:dyDescent="0.3">
      <c r="G229" s="21"/>
      <c r="H229" s="21"/>
      <c r="I229" s="21"/>
      <c r="J229" s="21"/>
      <c r="K229" s="21"/>
      <c r="L229" s="21"/>
      <c r="M229" s="21"/>
    </row>
    <row r="230" spans="7:13" s="4" customFormat="1" ht="12.75" customHeight="1" x14ac:dyDescent="0.3">
      <c r="G230" s="21"/>
      <c r="H230" s="21"/>
      <c r="I230" s="21"/>
      <c r="J230" s="21"/>
      <c r="K230" s="21"/>
      <c r="L230" s="21"/>
      <c r="M230" s="21"/>
    </row>
    <row r="231" spans="7:13" s="4" customFormat="1" ht="12.75" customHeight="1" x14ac:dyDescent="0.3">
      <c r="G231" s="21"/>
      <c r="H231" s="21"/>
      <c r="I231" s="21"/>
      <c r="J231" s="21"/>
      <c r="K231" s="21"/>
      <c r="L231" s="21"/>
      <c r="M231" s="21"/>
    </row>
    <row r="232" spans="7:13" s="4" customFormat="1" ht="12.75" customHeight="1" x14ac:dyDescent="0.3">
      <c r="G232" s="21"/>
      <c r="H232" s="21"/>
      <c r="I232" s="21"/>
      <c r="J232" s="21"/>
      <c r="K232" s="21"/>
      <c r="L232" s="21"/>
      <c r="M232" s="21"/>
    </row>
    <row r="233" spans="7:13" s="4" customFormat="1" ht="12.75" customHeight="1" x14ac:dyDescent="0.3">
      <c r="G233" s="21"/>
      <c r="H233" s="21"/>
      <c r="I233" s="21"/>
      <c r="J233" s="21"/>
      <c r="K233" s="21"/>
      <c r="L233" s="21"/>
      <c r="M233" s="21"/>
    </row>
    <row r="234" spans="7:13" s="4" customFormat="1" ht="12.75" customHeight="1" x14ac:dyDescent="0.3">
      <c r="G234" s="21"/>
      <c r="H234" s="21"/>
      <c r="I234" s="21"/>
      <c r="J234" s="21"/>
      <c r="K234" s="21"/>
      <c r="L234" s="21"/>
      <c r="M234" s="21"/>
    </row>
  </sheetData>
  <sheetProtection algorithmName="SHA-512" hashValue="u5Y0yo7RVkfReY79HIT3Mob2lQv9bJqdIV06/GRNMxg1fDPob767TLX0uPcowqTXYabwAOHfjknUg0Z+a2YEkQ==" saltValue="4bcO1ge5zRePx2elqpx2RQ==" spinCount="100000" sheet="1" objects="1" scenarios="1"/>
  <protectedRanges>
    <protectedRange sqref="D25" name="Range4"/>
    <protectedRange sqref="J11:J16" name="Range3"/>
    <protectedRange sqref="H11:H16" name="Range2"/>
    <protectedRange sqref="D4:E5" name="Range1"/>
  </protectedRanges>
  <mergeCells count="8">
    <mergeCell ref="C10:F10"/>
    <mergeCell ref="C17:F17"/>
    <mergeCell ref="C11:F11"/>
    <mergeCell ref="C12:F12"/>
    <mergeCell ref="C13:F13"/>
    <mergeCell ref="C14:F14"/>
    <mergeCell ref="C15:F15"/>
    <mergeCell ref="C16:F16"/>
  </mergeCells>
  <pageMargins left="0.75" right="0.75" top="0.98425196850393704" bottom="0.98425196850393704" header="0" footer="0"/>
  <pageSetup paperSize="9" orientation="landscape" verticalDpi="300" r:id="rId1"/>
  <headerFooter alignWithMargins="0">
    <oddHeader xml:space="preserve">&amp;C&amp;"Palatino Linotype,Poševno"&amp;8 Javni razpis za oddajo naročila po odprtem postopku za sukcesivno dobavo živil in materiala za prehrano za potrebe </oddHeader>
    <oddFooter>&amp;C&amp;"Bookman Old Style,Navadno"&amp;8Stran &amp;P od 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243"/>
  <sheetViews>
    <sheetView topLeftCell="A10" zoomScaleNormal="100" workbookViewId="0">
      <selection activeCell="D34" sqref="D34"/>
    </sheetView>
  </sheetViews>
  <sheetFormatPr defaultRowHeight="12.75" customHeight="1" x14ac:dyDescent="0.3"/>
  <cols>
    <col min="1" max="1" width="2.5703125" style="2" customWidth="1"/>
    <col min="2" max="2" width="5.28515625" style="4" customWidth="1"/>
    <col min="3" max="5" width="9.140625" style="2"/>
    <col min="6" max="6" width="9.7109375" style="2" customWidth="1"/>
    <col min="7" max="7" width="4.7109375" style="3" customWidth="1"/>
    <col min="8" max="8" width="40.7109375" style="3" customWidth="1"/>
    <col min="9" max="9" width="9" style="3" customWidth="1"/>
    <col min="10" max="10" width="13.7109375" style="3" customWidth="1"/>
    <col min="11" max="11" width="7.5703125" style="3" customWidth="1"/>
    <col min="12" max="12" width="13.7109375" style="3" customWidth="1"/>
    <col min="13" max="13" width="16.7109375" style="3" customWidth="1"/>
    <col min="14" max="16384" width="9.140625" style="2"/>
  </cols>
  <sheetData>
    <row r="1" spans="2:13" ht="12.75" customHeight="1" x14ac:dyDescent="0.3">
      <c r="B1" s="1" t="s">
        <v>108</v>
      </c>
    </row>
    <row r="2" spans="2:13" ht="12.75" customHeight="1" x14ac:dyDescent="0.3">
      <c r="B2" s="4" t="s">
        <v>109</v>
      </c>
    </row>
    <row r="4" spans="2:13" ht="12.75" customHeight="1" x14ac:dyDescent="0.3">
      <c r="B4" s="1" t="s">
        <v>77</v>
      </c>
    </row>
    <row r="7" spans="2:13" s="5" customFormat="1" ht="12.75" customHeight="1" x14ac:dyDescent="0.3">
      <c r="G7" s="7"/>
      <c r="H7" s="6" t="s">
        <v>78</v>
      </c>
      <c r="I7" s="6"/>
      <c r="J7" s="6"/>
      <c r="K7" s="7"/>
      <c r="L7" s="7"/>
      <c r="M7" s="7"/>
    </row>
    <row r="8" spans="2:13" s="5" customFormat="1" ht="12.75" customHeight="1" x14ac:dyDescent="0.3">
      <c r="G8" s="7"/>
      <c r="H8" s="6" t="s">
        <v>395</v>
      </c>
      <c r="I8" s="102"/>
      <c r="J8" s="102"/>
      <c r="K8" s="103"/>
      <c r="L8" s="104"/>
      <c r="M8" s="105"/>
    </row>
    <row r="10" spans="2:13" s="1" customFormat="1" ht="12.75" customHeight="1" x14ac:dyDescent="0.3">
      <c r="B10" s="65" t="s">
        <v>79</v>
      </c>
      <c r="C10" s="121" t="s">
        <v>70</v>
      </c>
      <c r="D10" s="122"/>
      <c r="E10" s="122"/>
      <c r="F10" s="123"/>
      <c r="G10" s="66" t="s">
        <v>72</v>
      </c>
      <c r="H10" s="67" t="s">
        <v>21</v>
      </c>
      <c r="I10" s="68" t="s">
        <v>71</v>
      </c>
      <c r="J10" s="68" t="s">
        <v>73</v>
      </c>
      <c r="K10" s="68" t="s">
        <v>74</v>
      </c>
      <c r="L10" s="68" t="s">
        <v>75</v>
      </c>
      <c r="M10" s="68" t="s">
        <v>76</v>
      </c>
    </row>
    <row r="11" spans="2:13" s="10" customFormat="1" ht="12.75" customHeight="1" x14ac:dyDescent="0.3">
      <c r="B11" s="15">
        <v>1</v>
      </c>
      <c r="C11" s="155" t="s">
        <v>376</v>
      </c>
      <c r="D11" s="155"/>
      <c r="E11" s="155"/>
      <c r="F11" s="155"/>
      <c r="G11" s="25" t="s">
        <v>152</v>
      </c>
      <c r="H11" s="26"/>
      <c r="I11" s="27">
        <v>180</v>
      </c>
      <c r="J11" s="34">
        <v>0</v>
      </c>
      <c r="K11" s="33">
        <v>9.5</v>
      </c>
      <c r="L11" s="35">
        <f t="shared" ref="L11:L25" si="0">J11*1.095</f>
        <v>0</v>
      </c>
      <c r="M11" s="36">
        <f t="shared" ref="M11:M25" si="1">I11*L11</f>
        <v>0</v>
      </c>
    </row>
    <row r="12" spans="2:13" s="10" customFormat="1" ht="12.75" customHeight="1" x14ac:dyDescent="0.3">
      <c r="B12" s="15">
        <f t="shared" ref="B12:B25" si="2">B11+1</f>
        <v>2</v>
      </c>
      <c r="C12" s="155" t="s">
        <v>136</v>
      </c>
      <c r="D12" s="155"/>
      <c r="E12" s="155"/>
      <c r="F12" s="155"/>
      <c r="G12" s="25" t="s">
        <v>152</v>
      </c>
      <c r="H12" s="26"/>
      <c r="I12" s="27">
        <v>30</v>
      </c>
      <c r="J12" s="34">
        <v>0</v>
      </c>
      <c r="K12" s="33">
        <v>9.5</v>
      </c>
      <c r="L12" s="35">
        <f t="shared" si="0"/>
        <v>0</v>
      </c>
      <c r="M12" s="36">
        <f t="shared" si="1"/>
        <v>0</v>
      </c>
    </row>
    <row r="13" spans="2:13" s="10" customFormat="1" ht="12.75" customHeight="1" x14ac:dyDescent="0.3">
      <c r="B13" s="15">
        <f t="shared" si="2"/>
        <v>3</v>
      </c>
      <c r="C13" s="155" t="s">
        <v>377</v>
      </c>
      <c r="D13" s="155"/>
      <c r="E13" s="155"/>
      <c r="F13" s="155"/>
      <c r="G13" s="25" t="s">
        <v>152</v>
      </c>
      <c r="H13" s="26"/>
      <c r="I13" s="27">
        <v>60</v>
      </c>
      <c r="J13" s="34">
        <v>0</v>
      </c>
      <c r="K13" s="33">
        <v>9.5</v>
      </c>
      <c r="L13" s="35">
        <f t="shared" si="0"/>
        <v>0</v>
      </c>
      <c r="M13" s="36">
        <f t="shared" si="1"/>
        <v>0</v>
      </c>
    </row>
    <row r="14" spans="2:13" s="10" customFormat="1" ht="12.75" customHeight="1" x14ac:dyDescent="0.3">
      <c r="B14" s="15">
        <f t="shared" si="2"/>
        <v>4</v>
      </c>
      <c r="C14" s="155" t="s">
        <v>378</v>
      </c>
      <c r="D14" s="155"/>
      <c r="E14" s="155"/>
      <c r="F14" s="155"/>
      <c r="G14" s="25" t="s">
        <v>152</v>
      </c>
      <c r="H14" s="26"/>
      <c r="I14" s="27">
        <v>300</v>
      </c>
      <c r="J14" s="34">
        <v>0</v>
      </c>
      <c r="K14" s="33">
        <v>9.5</v>
      </c>
      <c r="L14" s="35">
        <f t="shared" si="0"/>
        <v>0</v>
      </c>
      <c r="M14" s="36">
        <f t="shared" si="1"/>
        <v>0</v>
      </c>
    </row>
    <row r="15" spans="2:13" s="10" customFormat="1" ht="12.75" customHeight="1" x14ac:dyDescent="0.3">
      <c r="B15" s="15">
        <f t="shared" si="2"/>
        <v>5</v>
      </c>
      <c r="C15" s="164" t="s">
        <v>375</v>
      </c>
      <c r="D15" s="165"/>
      <c r="E15" s="165"/>
      <c r="F15" s="166"/>
      <c r="G15" s="25" t="s">
        <v>152</v>
      </c>
      <c r="H15" s="26"/>
      <c r="I15" s="27">
        <v>300</v>
      </c>
      <c r="J15" s="34">
        <v>0</v>
      </c>
      <c r="K15" s="33">
        <v>9.5</v>
      </c>
      <c r="L15" s="35">
        <f t="shared" si="0"/>
        <v>0</v>
      </c>
      <c r="M15" s="36">
        <f t="shared" si="1"/>
        <v>0</v>
      </c>
    </row>
    <row r="16" spans="2:13" s="10" customFormat="1" ht="12.75" customHeight="1" x14ac:dyDescent="0.3">
      <c r="B16" s="15">
        <f t="shared" si="2"/>
        <v>6</v>
      </c>
      <c r="C16" s="164" t="s">
        <v>374</v>
      </c>
      <c r="D16" s="165"/>
      <c r="E16" s="165"/>
      <c r="F16" s="166"/>
      <c r="G16" s="25" t="s">
        <v>152</v>
      </c>
      <c r="H16" s="26"/>
      <c r="I16" s="27">
        <v>200</v>
      </c>
      <c r="J16" s="34">
        <v>0</v>
      </c>
      <c r="K16" s="33">
        <v>9.5</v>
      </c>
      <c r="L16" s="35">
        <f t="shared" si="0"/>
        <v>0</v>
      </c>
      <c r="M16" s="36">
        <f t="shared" si="1"/>
        <v>0</v>
      </c>
    </row>
    <row r="17" spans="2:13" s="10" customFormat="1" ht="12.75" customHeight="1" x14ac:dyDescent="0.3">
      <c r="B17" s="15">
        <f t="shared" si="2"/>
        <v>7</v>
      </c>
      <c r="C17" s="164" t="s">
        <v>368</v>
      </c>
      <c r="D17" s="165"/>
      <c r="E17" s="165"/>
      <c r="F17" s="166"/>
      <c r="G17" s="25" t="s">
        <v>152</v>
      </c>
      <c r="H17" s="26"/>
      <c r="I17" s="27">
        <v>150</v>
      </c>
      <c r="J17" s="34">
        <v>0</v>
      </c>
      <c r="K17" s="33">
        <v>9.5</v>
      </c>
      <c r="L17" s="35">
        <f t="shared" si="0"/>
        <v>0</v>
      </c>
      <c r="M17" s="36">
        <f t="shared" si="1"/>
        <v>0</v>
      </c>
    </row>
    <row r="18" spans="2:13" s="10" customFormat="1" ht="12.75" customHeight="1" x14ac:dyDescent="0.3">
      <c r="B18" s="15">
        <f t="shared" si="2"/>
        <v>8</v>
      </c>
      <c r="C18" s="155" t="s">
        <v>369</v>
      </c>
      <c r="D18" s="155"/>
      <c r="E18" s="155"/>
      <c r="F18" s="155"/>
      <c r="G18" s="25" t="s">
        <v>152</v>
      </c>
      <c r="H18" s="26"/>
      <c r="I18" s="27">
        <v>420</v>
      </c>
      <c r="J18" s="34">
        <v>0</v>
      </c>
      <c r="K18" s="33">
        <v>9.5</v>
      </c>
      <c r="L18" s="35">
        <f t="shared" si="0"/>
        <v>0</v>
      </c>
      <c r="M18" s="36">
        <f t="shared" si="1"/>
        <v>0</v>
      </c>
    </row>
    <row r="19" spans="2:13" s="10" customFormat="1" ht="12.75" customHeight="1" x14ac:dyDescent="0.3">
      <c r="B19" s="15">
        <f t="shared" si="2"/>
        <v>9</v>
      </c>
      <c r="C19" s="164" t="s">
        <v>370</v>
      </c>
      <c r="D19" s="165"/>
      <c r="E19" s="165"/>
      <c r="F19" s="166"/>
      <c r="G19" s="25" t="s">
        <v>152</v>
      </c>
      <c r="H19" s="26"/>
      <c r="I19" s="27">
        <v>480</v>
      </c>
      <c r="J19" s="34">
        <v>0</v>
      </c>
      <c r="K19" s="33">
        <v>9.5</v>
      </c>
      <c r="L19" s="35">
        <f t="shared" si="0"/>
        <v>0</v>
      </c>
      <c r="M19" s="36">
        <f t="shared" si="1"/>
        <v>0</v>
      </c>
    </row>
    <row r="20" spans="2:13" s="10" customFormat="1" ht="12.75" customHeight="1" x14ac:dyDescent="0.3">
      <c r="B20" s="15">
        <f t="shared" si="2"/>
        <v>10</v>
      </c>
      <c r="C20" s="155" t="s">
        <v>371</v>
      </c>
      <c r="D20" s="155"/>
      <c r="E20" s="155"/>
      <c r="F20" s="155"/>
      <c r="G20" s="25" t="s">
        <v>152</v>
      </c>
      <c r="H20" s="26"/>
      <c r="I20" s="27">
        <v>360</v>
      </c>
      <c r="J20" s="34">
        <v>0</v>
      </c>
      <c r="K20" s="33">
        <v>9.5</v>
      </c>
      <c r="L20" s="35">
        <f t="shared" si="0"/>
        <v>0</v>
      </c>
      <c r="M20" s="36">
        <f t="shared" si="1"/>
        <v>0</v>
      </c>
    </row>
    <row r="21" spans="2:13" s="10" customFormat="1" ht="12.75" customHeight="1" x14ac:dyDescent="0.3">
      <c r="B21" s="15">
        <f t="shared" si="2"/>
        <v>11</v>
      </c>
      <c r="C21" s="155" t="s">
        <v>372</v>
      </c>
      <c r="D21" s="155"/>
      <c r="E21" s="155"/>
      <c r="F21" s="155"/>
      <c r="G21" s="25" t="s">
        <v>152</v>
      </c>
      <c r="H21" s="26"/>
      <c r="I21" s="27">
        <v>400</v>
      </c>
      <c r="J21" s="34">
        <v>0</v>
      </c>
      <c r="K21" s="33">
        <v>9.5</v>
      </c>
      <c r="L21" s="35">
        <f t="shared" si="0"/>
        <v>0</v>
      </c>
      <c r="M21" s="36">
        <f t="shared" si="1"/>
        <v>0</v>
      </c>
    </row>
    <row r="22" spans="2:13" s="10" customFormat="1" ht="12.75" customHeight="1" x14ac:dyDescent="0.3">
      <c r="B22" s="15">
        <f t="shared" si="2"/>
        <v>12</v>
      </c>
      <c r="C22" s="155" t="s">
        <v>373</v>
      </c>
      <c r="D22" s="155"/>
      <c r="E22" s="155"/>
      <c r="F22" s="155"/>
      <c r="G22" s="25" t="s">
        <v>152</v>
      </c>
      <c r="H22" s="26"/>
      <c r="I22" s="27">
        <v>15</v>
      </c>
      <c r="J22" s="34">
        <v>0</v>
      </c>
      <c r="K22" s="33">
        <v>9.5</v>
      </c>
      <c r="L22" s="35">
        <f t="shared" si="0"/>
        <v>0</v>
      </c>
      <c r="M22" s="36">
        <f t="shared" si="1"/>
        <v>0</v>
      </c>
    </row>
    <row r="23" spans="2:13" s="10" customFormat="1" ht="12.75" customHeight="1" x14ac:dyDescent="0.3">
      <c r="B23" s="15">
        <f t="shared" si="2"/>
        <v>13</v>
      </c>
      <c r="C23" s="155" t="s">
        <v>380</v>
      </c>
      <c r="D23" s="155"/>
      <c r="E23" s="155"/>
      <c r="F23" s="155"/>
      <c r="G23" s="25" t="s">
        <v>152</v>
      </c>
      <c r="H23" s="26"/>
      <c r="I23" s="27">
        <v>60</v>
      </c>
      <c r="J23" s="34">
        <v>0</v>
      </c>
      <c r="K23" s="33">
        <v>9.5</v>
      </c>
      <c r="L23" s="35">
        <f t="shared" si="0"/>
        <v>0</v>
      </c>
      <c r="M23" s="36">
        <f t="shared" si="1"/>
        <v>0</v>
      </c>
    </row>
    <row r="24" spans="2:13" s="10" customFormat="1" ht="12.75" customHeight="1" x14ac:dyDescent="0.3">
      <c r="B24" s="15">
        <f t="shared" si="2"/>
        <v>14</v>
      </c>
      <c r="C24" s="155" t="s">
        <v>381</v>
      </c>
      <c r="D24" s="155"/>
      <c r="E24" s="155"/>
      <c r="F24" s="155"/>
      <c r="G24" s="25" t="s">
        <v>152</v>
      </c>
      <c r="H24" s="26"/>
      <c r="I24" s="27">
        <v>30</v>
      </c>
      <c r="J24" s="34">
        <v>0</v>
      </c>
      <c r="K24" s="33">
        <v>9.5</v>
      </c>
      <c r="L24" s="35">
        <f t="shared" si="0"/>
        <v>0</v>
      </c>
      <c r="M24" s="36">
        <f t="shared" si="1"/>
        <v>0</v>
      </c>
    </row>
    <row r="25" spans="2:13" s="10" customFormat="1" ht="12.75" customHeight="1" x14ac:dyDescent="0.3">
      <c r="B25" s="15">
        <f t="shared" si="2"/>
        <v>15</v>
      </c>
      <c r="C25" s="155" t="s">
        <v>379</v>
      </c>
      <c r="D25" s="155"/>
      <c r="E25" s="155"/>
      <c r="F25" s="155"/>
      <c r="G25" s="25" t="s">
        <v>152</v>
      </c>
      <c r="H25" s="26"/>
      <c r="I25" s="27">
        <v>120</v>
      </c>
      <c r="J25" s="34">
        <v>0</v>
      </c>
      <c r="K25" s="33">
        <v>9.5</v>
      </c>
      <c r="L25" s="35">
        <f t="shared" si="0"/>
        <v>0</v>
      </c>
      <c r="M25" s="36">
        <f t="shared" si="1"/>
        <v>0</v>
      </c>
    </row>
    <row r="26" spans="2:13" s="11" customFormat="1" ht="12.75" customHeight="1" x14ac:dyDescent="0.3">
      <c r="B26" s="69"/>
      <c r="C26" s="116" t="s">
        <v>397</v>
      </c>
      <c r="D26" s="116"/>
      <c r="E26" s="116"/>
      <c r="F26" s="116"/>
      <c r="G26" s="73"/>
      <c r="H26" s="70"/>
      <c r="I26" s="70"/>
      <c r="J26" s="70"/>
      <c r="K26" s="70"/>
      <c r="L26" s="70"/>
      <c r="M26" s="71">
        <f>SUM(M11:M25)</f>
        <v>0</v>
      </c>
    </row>
    <row r="27" spans="2:13" s="11" customFormat="1" ht="12.75" customHeight="1" x14ac:dyDescent="0.3">
      <c r="G27" s="12"/>
    </row>
    <row r="28" spans="2:13" s="11" customFormat="1" ht="12.75" customHeight="1" x14ac:dyDescent="0.3">
      <c r="B28" s="11" t="s">
        <v>124</v>
      </c>
    </row>
    <row r="29" spans="2:13" s="11" customFormat="1" ht="12.75" customHeight="1" x14ac:dyDescent="0.3">
      <c r="B29" s="11" t="s">
        <v>176</v>
      </c>
    </row>
    <row r="30" spans="2:13" s="11" customFormat="1" ht="12.75" customHeight="1" x14ac:dyDescent="0.3">
      <c r="B30" s="11" t="s">
        <v>175</v>
      </c>
    </row>
    <row r="31" spans="2:13" s="11" customFormat="1" ht="12.75" customHeight="1" x14ac:dyDescent="0.3">
      <c r="B31" s="11" t="s">
        <v>259</v>
      </c>
    </row>
    <row r="32" spans="2:13" s="11" customFormat="1" ht="12.75" customHeight="1" x14ac:dyDescent="0.3">
      <c r="B32" s="11" t="s">
        <v>260</v>
      </c>
    </row>
    <row r="33" spans="2:13" s="11" customFormat="1" ht="12.75" customHeight="1" x14ac:dyDescent="0.3">
      <c r="G33" s="12"/>
    </row>
    <row r="34" spans="2:13" s="11" customFormat="1" ht="12.75" customHeight="1" x14ac:dyDescent="0.3">
      <c r="B34" s="11" t="s">
        <v>83</v>
      </c>
      <c r="G34" s="12"/>
      <c r="H34" s="12" t="s">
        <v>84</v>
      </c>
      <c r="K34" s="11" t="s">
        <v>85</v>
      </c>
    </row>
    <row r="35" spans="2:13" s="4" customFormat="1" ht="12.75" customHeight="1" x14ac:dyDescent="0.3">
      <c r="G35" s="21"/>
      <c r="H35" s="21"/>
      <c r="I35" s="21"/>
      <c r="J35" s="21"/>
      <c r="K35" s="21"/>
      <c r="L35" s="21"/>
      <c r="M35" s="21"/>
    </row>
    <row r="36" spans="2:13" s="4" customFormat="1" ht="12.75" customHeight="1" x14ac:dyDescent="0.3">
      <c r="G36" s="21"/>
      <c r="H36" s="21"/>
      <c r="I36" s="21"/>
      <c r="J36" s="21"/>
      <c r="K36" s="21"/>
      <c r="L36" s="21"/>
      <c r="M36" s="21"/>
    </row>
    <row r="37" spans="2:13" s="4" customFormat="1" ht="12.75" customHeight="1" x14ac:dyDescent="0.3">
      <c r="G37" s="21"/>
      <c r="H37" s="21"/>
      <c r="I37" s="21"/>
      <c r="J37" s="21"/>
      <c r="K37" s="21"/>
      <c r="L37" s="21"/>
      <c r="M37" s="21"/>
    </row>
    <row r="38" spans="2:13" s="4" customFormat="1" ht="12.75" customHeight="1" x14ac:dyDescent="0.3">
      <c r="G38" s="21"/>
      <c r="H38" s="21"/>
      <c r="I38" s="21"/>
      <c r="J38" s="21"/>
      <c r="K38" s="21"/>
      <c r="L38" s="21"/>
      <c r="M38" s="21"/>
    </row>
    <row r="39" spans="2:13" s="4" customFormat="1" ht="12.75" customHeight="1" x14ac:dyDescent="0.3">
      <c r="G39" s="21"/>
      <c r="H39" s="21"/>
      <c r="I39" s="21"/>
      <c r="J39" s="21"/>
      <c r="K39" s="21"/>
      <c r="L39" s="21"/>
      <c r="M39" s="21"/>
    </row>
    <row r="40" spans="2:13" s="4" customFormat="1" ht="12.75" customHeight="1" x14ac:dyDescent="0.3">
      <c r="G40" s="21"/>
      <c r="H40" s="21"/>
      <c r="I40" s="21"/>
      <c r="J40" s="21"/>
      <c r="K40" s="21"/>
      <c r="L40" s="21"/>
      <c r="M40" s="21"/>
    </row>
    <row r="41" spans="2:13" s="4" customFormat="1" ht="12.75" customHeight="1" x14ac:dyDescent="0.3">
      <c r="G41" s="21"/>
      <c r="H41" s="21"/>
      <c r="I41" s="21"/>
      <c r="J41" s="21"/>
      <c r="K41" s="21"/>
      <c r="L41" s="21"/>
      <c r="M41" s="21"/>
    </row>
    <row r="42" spans="2:13" s="4" customFormat="1" ht="12.75" customHeight="1" x14ac:dyDescent="0.3">
      <c r="G42" s="21"/>
      <c r="H42" s="21"/>
      <c r="I42" s="21"/>
      <c r="J42" s="21"/>
      <c r="K42" s="21"/>
      <c r="L42" s="21"/>
      <c r="M42" s="21"/>
    </row>
    <row r="43" spans="2:13" s="4" customFormat="1" ht="12.75" customHeight="1" x14ac:dyDescent="0.3">
      <c r="G43" s="21"/>
      <c r="H43" s="21"/>
      <c r="I43" s="21"/>
      <c r="J43" s="21"/>
      <c r="K43" s="21"/>
      <c r="L43" s="21"/>
      <c r="M43" s="21"/>
    </row>
    <row r="44" spans="2:13" s="4" customFormat="1" ht="12.75" customHeight="1" x14ac:dyDescent="0.3">
      <c r="G44" s="21"/>
      <c r="H44" s="21"/>
      <c r="I44" s="21"/>
      <c r="J44" s="21"/>
      <c r="K44" s="21"/>
      <c r="L44" s="21"/>
      <c r="M44" s="21"/>
    </row>
    <row r="45" spans="2:13" s="4" customFormat="1" ht="12.75" customHeight="1" x14ac:dyDescent="0.3">
      <c r="G45" s="21"/>
      <c r="H45" s="21"/>
      <c r="I45" s="21"/>
      <c r="J45" s="21"/>
      <c r="K45" s="21"/>
      <c r="L45" s="21"/>
      <c r="M45" s="21"/>
    </row>
    <row r="46" spans="2:13" s="4" customFormat="1" ht="12.75" customHeight="1" x14ac:dyDescent="0.3">
      <c r="G46" s="21"/>
      <c r="H46" s="21"/>
      <c r="I46" s="21"/>
      <c r="J46" s="21"/>
      <c r="K46" s="21"/>
      <c r="L46" s="21"/>
      <c r="M46" s="21"/>
    </row>
    <row r="47" spans="2:13" s="4" customFormat="1" ht="12.75" customHeight="1" x14ac:dyDescent="0.3">
      <c r="G47" s="21"/>
      <c r="H47" s="21"/>
      <c r="I47" s="21"/>
      <c r="J47" s="21"/>
      <c r="K47" s="21"/>
      <c r="L47" s="21"/>
      <c r="M47" s="21"/>
    </row>
    <row r="48" spans="2:13" s="4" customFormat="1" ht="12.75" customHeight="1" x14ac:dyDescent="0.3">
      <c r="G48" s="21"/>
      <c r="H48" s="21"/>
      <c r="I48" s="21"/>
      <c r="J48" s="21"/>
      <c r="K48" s="21"/>
      <c r="L48" s="21"/>
      <c r="M48" s="21"/>
    </row>
    <row r="49" spans="7:13" s="4" customFormat="1" ht="12.75" customHeight="1" x14ac:dyDescent="0.3">
      <c r="G49" s="21"/>
      <c r="H49" s="21"/>
      <c r="I49" s="21"/>
      <c r="J49" s="21"/>
      <c r="K49" s="21"/>
      <c r="L49" s="21"/>
      <c r="M49" s="21"/>
    </row>
    <row r="50" spans="7:13" s="4" customFormat="1" ht="12.75" customHeight="1" x14ac:dyDescent="0.3">
      <c r="G50" s="21"/>
      <c r="H50" s="21"/>
      <c r="I50" s="21"/>
      <c r="J50" s="21"/>
      <c r="K50" s="21"/>
      <c r="L50" s="21"/>
      <c r="M50" s="21"/>
    </row>
    <row r="51" spans="7:13" s="4" customFormat="1" ht="12.75" customHeight="1" x14ac:dyDescent="0.3">
      <c r="G51" s="21"/>
      <c r="H51" s="21"/>
      <c r="I51" s="21"/>
      <c r="J51" s="21"/>
      <c r="K51" s="21"/>
      <c r="L51" s="21"/>
      <c r="M51" s="21"/>
    </row>
    <row r="52" spans="7:13" s="4" customFormat="1" ht="12.75" customHeight="1" x14ac:dyDescent="0.3">
      <c r="G52" s="21"/>
      <c r="H52" s="21"/>
      <c r="I52" s="21"/>
      <c r="J52" s="21"/>
      <c r="K52" s="21"/>
      <c r="L52" s="21"/>
      <c r="M52" s="21"/>
    </row>
    <row r="53" spans="7:13" s="4" customFormat="1" ht="12.75" customHeight="1" x14ac:dyDescent="0.3">
      <c r="G53" s="21"/>
      <c r="H53" s="21"/>
      <c r="I53" s="21"/>
      <c r="J53" s="21"/>
      <c r="K53" s="21"/>
      <c r="L53" s="21"/>
      <c r="M53" s="21"/>
    </row>
    <row r="54" spans="7:13" s="4" customFormat="1" ht="12.75" customHeight="1" x14ac:dyDescent="0.3">
      <c r="G54" s="21"/>
      <c r="H54" s="21"/>
      <c r="I54" s="21"/>
      <c r="J54" s="21"/>
      <c r="K54" s="21"/>
      <c r="L54" s="21"/>
      <c r="M54" s="21"/>
    </row>
    <row r="55" spans="7:13" s="4" customFormat="1" ht="12.75" customHeight="1" x14ac:dyDescent="0.3">
      <c r="G55" s="21"/>
      <c r="H55" s="21"/>
      <c r="I55" s="21"/>
      <c r="J55" s="21"/>
      <c r="K55" s="21"/>
      <c r="L55" s="21"/>
      <c r="M55" s="21"/>
    </row>
    <row r="56" spans="7:13" s="4" customFormat="1" ht="12.75" customHeight="1" x14ac:dyDescent="0.3">
      <c r="G56" s="21"/>
      <c r="H56" s="21"/>
      <c r="I56" s="21"/>
      <c r="J56" s="21"/>
      <c r="K56" s="21"/>
      <c r="L56" s="21"/>
      <c r="M56" s="21"/>
    </row>
    <row r="57" spans="7:13" s="4" customFormat="1" ht="12.75" customHeight="1" x14ac:dyDescent="0.3">
      <c r="G57" s="21"/>
      <c r="H57" s="21"/>
      <c r="I57" s="21"/>
      <c r="J57" s="21"/>
      <c r="K57" s="21"/>
      <c r="L57" s="21"/>
      <c r="M57" s="21"/>
    </row>
    <row r="58" spans="7:13" s="4" customFormat="1" ht="12.75" customHeight="1" x14ac:dyDescent="0.3">
      <c r="G58" s="21"/>
      <c r="H58" s="21"/>
      <c r="I58" s="21"/>
      <c r="J58" s="21"/>
      <c r="K58" s="21"/>
      <c r="L58" s="21"/>
      <c r="M58" s="21"/>
    </row>
    <row r="59" spans="7:13" s="4" customFormat="1" ht="12.75" customHeight="1" x14ac:dyDescent="0.3">
      <c r="G59" s="21"/>
      <c r="H59" s="21"/>
      <c r="I59" s="21"/>
      <c r="J59" s="21"/>
      <c r="K59" s="21"/>
      <c r="L59" s="21"/>
      <c r="M59" s="21"/>
    </row>
    <row r="60" spans="7:13" s="4" customFormat="1" ht="12.75" customHeight="1" x14ac:dyDescent="0.3">
      <c r="G60" s="21"/>
      <c r="H60" s="21"/>
      <c r="I60" s="21"/>
      <c r="J60" s="21"/>
      <c r="K60" s="21"/>
      <c r="L60" s="21"/>
      <c r="M60" s="21"/>
    </row>
    <row r="61" spans="7:13" s="4" customFormat="1" ht="12.75" customHeight="1" x14ac:dyDescent="0.3">
      <c r="G61" s="21"/>
      <c r="H61" s="21"/>
      <c r="I61" s="21"/>
      <c r="J61" s="21"/>
      <c r="K61" s="21"/>
      <c r="L61" s="21"/>
      <c r="M61" s="21"/>
    </row>
    <row r="62" spans="7:13" s="4" customFormat="1" ht="12.75" customHeight="1" x14ac:dyDescent="0.3">
      <c r="G62" s="21"/>
      <c r="H62" s="21"/>
      <c r="I62" s="21"/>
      <c r="J62" s="21"/>
      <c r="K62" s="21"/>
      <c r="L62" s="21"/>
      <c r="M62" s="21"/>
    </row>
    <row r="63" spans="7:13" s="4" customFormat="1" ht="12.75" customHeight="1" x14ac:dyDescent="0.3">
      <c r="G63" s="21"/>
      <c r="H63" s="21"/>
      <c r="I63" s="21"/>
      <c r="J63" s="21"/>
      <c r="K63" s="21"/>
      <c r="L63" s="21"/>
      <c r="M63" s="21"/>
    </row>
    <row r="64" spans="7:13" s="4" customFormat="1" ht="12.75" customHeight="1" x14ac:dyDescent="0.3">
      <c r="G64" s="21"/>
      <c r="H64" s="21"/>
      <c r="I64" s="21"/>
      <c r="J64" s="21"/>
      <c r="K64" s="21"/>
      <c r="L64" s="21"/>
      <c r="M64" s="21"/>
    </row>
    <row r="65" spans="7:13" s="4" customFormat="1" ht="12.75" customHeight="1" x14ac:dyDescent="0.3">
      <c r="G65" s="21"/>
      <c r="H65" s="21"/>
      <c r="I65" s="21"/>
      <c r="J65" s="21"/>
      <c r="K65" s="21"/>
      <c r="L65" s="21"/>
      <c r="M65" s="21"/>
    </row>
    <row r="66" spans="7:13" s="4" customFormat="1" ht="12.75" customHeight="1" x14ac:dyDescent="0.3">
      <c r="G66" s="21"/>
      <c r="H66" s="21"/>
      <c r="I66" s="21"/>
      <c r="J66" s="21"/>
      <c r="K66" s="21"/>
      <c r="L66" s="21"/>
      <c r="M66" s="21"/>
    </row>
    <row r="67" spans="7:13" s="4" customFormat="1" ht="12.75" customHeight="1" x14ac:dyDescent="0.3">
      <c r="G67" s="21"/>
      <c r="H67" s="21"/>
      <c r="I67" s="21"/>
      <c r="J67" s="21"/>
      <c r="K67" s="21"/>
      <c r="L67" s="21"/>
      <c r="M67" s="21"/>
    </row>
    <row r="68" spans="7:13" s="4" customFormat="1" ht="12.75" customHeight="1" x14ac:dyDescent="0.3">
      <c r="G68" s="21"/>
      <c r="H68" s="21"/>
      <c r="I68" s="21"/>
      <c r="J68" s="21"/>
      <c r="K68" s="21"/>
      <c r="L68" s="21"/>
      <c r="M68" s="21"/>
    </row>
    <row r="69" spans="7:13" s="4" customFormat="1" ht="12.75" customHeight="1" x14ac:dyDescent="0.3">
      <c r="G69" s="21"/>
      <c r="H69" s="21"/>
      <c r="I69" s="21"/>
      <c r="J69" s="21"/>
      <c r="K69" s="21"/>
      <c r="L69" s="21"/>
      <c r="M69" s="21"/>
    </row>
    <row r="70" spans="7:13" s="4" customFormat="1" ht="12.75" customHeight="1" x14ac:dyDescent="0.3">
      <c r="G70" s="21"/>
      <c r="H70" s="21"/>
      <c r="I70" s="21"/>
      <c r="J70" s="21"/>
      <c r="K70" s="21"/>
      <c r="L70" s="21"/>
      <c r="M70" s="21"/>
    </row>
    <row r="71" spans="7:13" s="4" customFormat="1" ht="12.75" customHeight="1" x14ac:dyDescent="0.3">
      <c r="G71" s="21"/>
      <c r="H71" s="21"/>
      <c r="I71" s="21"/>
      <c r="J71" s="21"/>
      <c r="K71" s="21"/>
      <c r="L71" s="21"/>
      <c r="M71" s="21"/>
    </row>
    <row r="72" spans="7:13" s="4" customFormat="1" ht="12.75" customHeight="1" x14ac:dyDescent="0.3">
      <c r="G72" s="21"/>
      <c r="H72" s="21"/>
      <c r="I72" s="21"/>
      <c r="J72" s="21"/>
      <c r="K72" s="21"/>
      <c r="L72" s="21"/>
      <c r="M72" s="21"/>
    </row>
    <row r="73" spans="7:13" s="4" customFormat="1" ht="12.75" customHeight="1" x14ac:dyDescent="0.3">
      <c r="G73" s="21"/>
      <c r="H73" s="21"/>
      <c r="I73" s="21"/>
      <c r="J73" s="21"/>
      <c r="K73" s="21"/>
      <c r="L73" s="21"/>
      <c r="M73" s="21"/>
    </row>
    <row r="74" spans="7:13" s="4" customFormat="1" ht="12.75" customHeight="1" x14ac:dyDescent="0.3">
      <c r="G74" s="21"/>
      <c r="H74" s="21"/>
      <c r="I74" s="21"/>
      <c r="J74" s="21"/>
      <c r="K74" s="21"/>
      <c r="L74" s="21"/>
      <c r="M74" s="21"/>
    </row>
    <row r="75" spans="7:13" s="4" customFormat="1" ht="12.75" customHeight="1" x14ac:dyDescent="0.3">
      <c r="G75" s="21"/>
      <c r="H75" s="21"/>
      <c r="I75" s="21"/>
      <c r="J75" s="21"/>
      <c r="K75" s="21"/>
      <c r="L75" s="21"/>
      <c r="M75" s="21"/>
    </row>
    <row r="76" spans="7:13" s="4" customFormat="1" ht="12.75" customHeight="1" x14ac:dyDescent="0.3">
      <c r="G76" s="21"/>
      <c r="H76" s="21"/>
      <c r="I76" s="21"/>
      <c r="J76" s="21"/>
      <c r="K76" s="21"/>
      <c r="L76" s="21"/>
      <c r="M76" s="21"/>
    </row>
    <row r="77" spans="7:13" s="4" customFormat="1" ht="12.75" customHeight="1" x14ac:dyDescent="0.3">
      <c r="G77" s="21"/>
      <c r="H77" s="21"/>
      <c r="I77" s="21"/>
      <c r="J77" s="21"/>
      <c r="K77" s="21"/>
      <c r="L77" s="21"/>
      <c r="M77" s="21"/>
    </row>
    <row r="78" spans="7:13" s="4" customFormat="1" ht="12.75" customHeight="1" x14ac:dyDescent="0.3">
      <c r="G78" s="21"/>
      <c r="H78" s="21"/>
      <c r="I78" s="21"/>
      <c r="J78" s="21"/>
      <c r="K78" s="21"/>
      <c r="L78" s="21"/>
      <c r="M78" s="21"/>
    </row>
    <row r="79" spans="7:13" s="4" customFormat="1" ht="12.75" customHeight="1" x14ac:dyDescent="0.3">
      <c r="G79" s="21"/>
      <c r="H79" s="21"/>
      <c r="I79" s="21"/>
      <c r="J79" s="21"/>
      <c r="K79" s="21"/>
      <c r="L79" s="21"/>
      <c r="M79" s="21"/>
    </row>
    <row r="80" spans="7:13" s="4" customFormat="1" ht="12.75" customHeight="1" x14ac:dyDescent="0.3">
      <c r="G80" s="21"/>
      <c r="H80" s="21"/>
      <c r="I80" s="21"/>
      <c r="J80" s="21"/>
      <c r="K80" s="21"/>
      <c r="L80" s="21"/>
      <c r="M80" s="21"/>
    </row>
    <row r="81" spans="7:13" s="4" customFormat="1" ht="12.75" customHeight="1" x14ac:dyDescent="0.3">
      <c r="G81" s="21"/>
      <c r="H81" s="21"/>
      <c r="I81" s="21"/>
      <c r="J81" s="21"/>
      <c r="K81" s="21"/>
      <c r="L81" s="21"/>
      <c r="M81" s="21"/>
    </row>
    <row r="82" spans="7:13" s="4" customFormat="1" ht="12.75" customHeight="1" x14ac:dyDescent="0.3">
      <c r="G82" s="21"/>
      <c r="H82" s="21"/>
      <c r="I82" s="21"/>
      <c r="J82" s="21"/>
      <c r="K82" s="21"/>
      <c r="L82" s="21"/>
      <c r="M82" s="21"/>
    </row>
    <row r="83" spans="7:13" s="4" customFormat="1" ht="12.75" customHeight="1" x14ac:dyDescent="0.3">
      <c r="G83" s="21"/>
      <c r="H83" s="21"/>
      <c r="I83" s="21"/>
      <c r="J83" s="21"/>
      <c r="K83" s="21"/>
      <c r="L83" s="21"/>
      <c r="M83" s="21"/>
    </row>
    <row r="84" spans="7:13" s="4" customFormat="1" ht="12.75" customHeight="1" x14ac:dyDescent="0.3">
      <c r="G84" s="21"/>
      <c r="H84" s="21"/>
      <c r="I84" s="21"/>
      <c r="J84" s="21"/>
      <c r="K84" s="21"/>
      <c r="L84" s="21"/>
      <c r="M84" s="21"/>
    </row>
    <row r="85" spans="7:13" s="4" customFormat="1" ht="12.75" customHeight="1" x14ac:dyDescent="0.3">
      <c r="G85" s="21"/>
      <c r="H85" s="21"/>
      <c r="I85" s="21"/>
      <c r="J85" s="21"/>
      <c r="K85" s="21"/>
      <c r="L85" s="21"/>
      <c r="M85" s="21"/>
    </row>
    <row r="86" spans="7:13" s="4" customFormat="1" ht="12.75" customHeight="1" x14ac:dyDescent="0.3">
      <c r="G86" s="21"/>
      <c r="H86" s="21"/>
      <c r="I86" s="21"/>
      <c r="J86" s="21"/>
      <c r="K86" s="21"/>
      <c r="L86" s="21"/>
      <c r="M86" s="21"/>
    </row>
    <row r="87" spans="7:13" s="4" customFormat="1" ht="12.75" customHeight="1" x14ac:dyDescent="0.3">
      <c r="G87" s="21"/>
      <c r="H87" s="21"/>
      <c r="I87" s="21"/>
      <c r="J87" s="21"/>
      <c r="K87" s="21"/>
      <c r="L87" s="21"/>
      <c r="M87" s="21"/>
    </row>
    <row r="88" spans="7:13" s="4" customFormat="1" ht="12.75" customHeight="1" x14ac:dyDescent="0.3">
      <c r="G88" s="21"/>
      <c r="H88" s="21"/>
      <c r="I88" s="21"/>
      <c r="J88" s="21"/>
      <c r="K88" s="21"/>
      <c r="L88" s="21"/>
      <c r="M88" s="21"/>
    </row>
    <row r="89" spans="7:13" s="4" customFormat="1" ht="12.75" customHeight="1" x14ac:dyDescent="0.3">
      <c r="G89" s="21"/>
      <c r="H89" s="21"/>
      <c r="I89" s="21"/>
      <c r="J89" s="21"/>
      <c r="K89" s="21"/>
      <c r="L89" s="21"/>
      <c r="M89" s="21"/>
    </row>
    <row r="90" spans="7:13" s="4" customFormat="1" ht="12.75" customHeight="1" x14ac:dyDescent="0.3">
      <c r="G90" s="21"/>
      <c r="H90" s="21"/>
      <c r="I90" s="21"/>
      <c r="J90" s="21"/>
      <c r="K90" s="21"/>
      <c r="L90" s="21"/>
      <c r="M90" s="21"/>
    </row>
    <row r="91" spans="7:13" s="4" customFormat="1" ht="12.75" customHeight="1" x14ac:dyDescent="0.3">
      <c r="G91" s="21"/>
      <c r="H91" s="21"/>
      <c r="I91" s="21"/>
      <c r="J91" s="21"/>
      <c r="K91" s="21"/>
      <c r="L91" s="21"/>
      <c r="M91" s="21"/>
    </row>
    <row r="92" spans="7:13" s="4" customFormat="1" ht="12.75" customHeight="1" x14ac:dyDescent="0.3">
      <c r="G92" s="21"/>
      <c r="H92" s="21"/>
      <c r="I92" s="21"/>
      <c r="J92" s="21"/>
      <c r="K92" s="21"/>
      <c r="L92" s="21"/>
      <c r="M92" s="21"/>
    </row>
    <row r="93" spans="7:13" s="4" customFormat="1" ht="12.75" customHeight="1" x14ac:dyDescent="0.3">
      <c r="G93" s="21"/>
      <c r="H93" s="21"/>
      <c r="I93" s="21"/>
      <c r="J93" s="21"/>
      <c r="K93" s="21"/>
      <c r="L93" s="21"/>
      <c r="M93" s="21"/>
    </row>
    <row r="94" spans="7:13" s="4" customFormat="1" ht="12.75" customHeight="1" x14ac:dyDescent="0.3">
      <c r="G94" s="21"/>
      <c r="H94" s="21"/>
      <c r="I94" s="21"/>
      <c r="J94" s="21"/>
      <c r="K94" s="21"/>
      <c r="L94" s="21"/>
      <c r="M94" s="21"/>
    </row>
    <row r="95" spans="7:13" s="4" customFormat="1" ht="12.75" customHeight="1" x14ac:dyDescent="0.3">
      <c r="G95" s="21"/>
      <c r="H95" s="21"/>
      <c r="I95" s="21"/>
      <c r="J95" s="21"/>
      <c r="K95" s="21"/>
      <c r="L95" s="21"/>
      <c r="M95" s="21"/>
    </row>
    <row r="96" spans="7:13" s="4" customFormat="1" ht="12.75" customHeight="1" x14ac:dyDescent="0.3">
      <c r="G96" s="21"/>
      <c r="H96" s="21"/>
      <c r="I96" s="21"/>
      <c r="J96" s="21"/>
      <c r="K96" s="21"/>
      <c r="L96" s="21"/>
      <c r="M96" s="21"/>
    </row>
    <row r="97" spans="7:13" s="4" customFormat="1" ht="12.75" customHeight="1" x14ac:dyDescent="0.3">
      <c r="G97" s="21"/>
      <c r="H97" s="21"/>
      <c r="I97" s="21"/>
      <c r="J97" s="21"/>
      <c r="K97" s="21"/>
      <c r="L97" s="21"/>
      <c r="M97" s="21"/>
    </row>
    <row r="98" spans="7:13" s="4" customFormat="1" ht="12.75" customHeight="1" x14ac:dyDescent="0.3">
      <c r="G98" s="21"/>
      <c r="H98" s="21"/>
      <c r="I98" s="21"/>
      <c r="J98" s="21"/>
      <c r="K98" s="21"/>
      <c r="L98" s="21"/>
      <c r="M98" s="21"/>
    </row>
    <row r="99" spans="7:13" s="4" customFormat="1" ht="12.75" customHeight="1" x14ac:dyDescent="0.3">
      <c r="G99" s="21"/>
      <c r="H99" s="21"/>
      <c r="I99" s="21"/>
      <c r="J99" s="21"/>
      <c r="K99" s="21"/>
      <c r="L99" s="21"/>
      <c r="M99" s="21"/>
    </row>
    <row r="100" spans="7:13" s="4" customFormat="1" ht="12.75" customHeight="1" x14ac:dyDescent="0.3">
      <c r="G100" s="21"/>
      <c r="H100" s="21"/>
      <c r="I100" s="21"/>
      <c r="J100" s="21"/>
      <c r="K100" s="21"/>
      <c r="L100" s="21"/>
      <c r="M100" s="21"/>
    </row>
    <row r="101" spans="7:13" s="4" customFormat="1" ht="12.75" customHeight="1" x14ac:dyDescent="0.3">
      <c r="G101" s="21"/>
      <c r="H101" s="21"/>
      <c r="I101" s="21"/>
      <c r="J101" s="21"/>
      <c r="K101" s="21"/>
      <c r="L101" s="21"/>
      <c r="M101" s="21"/>
    </row>
    <row r="102" spans="7:13" s="4" customFormat="1" ht="12.75" customHeight="1" x14ac:dyDescent="0.3">
      <c r="G102" s="21"/>
      <c r="H102" s="21"/>
      <c r="I102" s="21"/>
      <c r="J102" s="21"/>
      <c r="K102" s="21"/>
      <c r="L102" s="21"/>
      <c r="M102" s="21"/>
    </row>
    <row r="103" spans="7:13" s="4" customFormat="1" ht="12.75" customHeight="1" x14ac:dyDescent="0.3">
      <c r="G103" s="21"/>
      <c r="H103" s="21"/>
      <c r="I103" s="21"/>
      <c r="J103" s="21"/>
      <c r="K103" s="21"/>
      <c r="L103" s="21"/>
      <c r="M103" s="21"/>
    </row>
    <row r="104" spans="7:13" s="4" customFormat="1" ht="12.75" customHeight="1" x14ac:dyDescent="0.3">
      <c r="G104" s="21"/>
      <c r="H104" s="21"/>
      <c r="I104" s="21"/>
      <c r="J104" s="21"/>
      <c r="K104" s="21"/>
      <c r="L104" s="21"/>
      <c r="M104" s="21"/>
    </row>
    <row r="105" spans="7:13" s="4" customFormat="1" ht="12.75" customHeight="1" x14ac:dyDescent="0.3">
      <c r="G105" s="21"/>
      <c r="H105" s="21"/>
      <c r="I105" s="21"/>
      <c r="J105" s="21"/>
      <c r="K105" s="21"/>
      <c r="L105" s="21"/>
      <c r="M105" s="21"/>
    </row>
    <row r="106" spans="7:13" s="4" customFormat="1" ht="12.75" customHeight="1" x14ac:dyDescent="0.3">
      <c r="G106" s="21"/>
      <c r="H106" s="21"/>
      <c r="I106" s="21"/>
      <c r="J106" s="21"/>
      <c r="K106" s="21"/>
      <c r="L106" s="21"/>
      <c r="M106" s="21"/>
    </row>
    <row r="107" spans="7:13" s="4" customFormat="1" ht="12.75" customHeight="1" x14ac:dyDescent="0.3">
      <c r="G107" s="21"/>
      <c r="H107" s="21"/>
      <c r="I107" s="21"/>
      <c r="J107" s="21"/>
      <c r="K107" s="21"/>
      <c r="L107" s="21"/>
      <c r="M107" s="21"/>
    </row>
    <row r="108" spans="7:13" s="4" customFormat="1" ht="12.75" customHeight="1" x14ac:dyDescent="0.3">
      <c r="G108" s="21"/>
      <c r="H108" s="21"/>
      <c r="I108" s="21"/>
      <c r="J108" s="21"/>
      <c r="K108" s="21"/>
      <c r="L108" s="21"/>
      <c r="M108" s="21"/>
    </row>
    <row r="109" spans="7:13" s="4" customFormat="1" ht="12.75" customHeight="1" x14ac:dyDescent="0.3">
      <c r="G109" s="21"/>
      <c r="H109" s="21"/>
      <c r="I109" s="21"/>
      <c r="J109" s="21"/>
      <c r="K109" s="21"/>
      <c r="L109" s="21"/>
      <c r="M109" s="21"/>
    </row>
    <row r="110" spans="7:13" s="4" customFormat="1" ht="12.75" customHeight="1" x14ac:dyDescent="0.3">
      <c r="G110" s="21"/>
      <c r="H110" s="21"/>
      <c r="I110" s="21"/>
      <c r="J110" s="21"/>
      <c r="K110" s="21"/>
      <c r="L110" s="21"/>
      <c r="M110" s="21"/>
    </row>
    <row r="111" spans="7:13" s="4" customFormat="1" ht="12.75" customHeight="1" x14ac:dyDescent="0.3">
      <c r="G111" s="21"/>
      <c r="H111" s="21"/>
      <c r="I111" s="21"/>
      <c r="J111" s="21"/>
      <c r="K111" s="21"/>
      <c r="L111" s="21"/>
      <c r="M111" s="21"/>
    </row>
    <row r="112" spans="7:13" s="4" customFormat="1" ht="12.75" customHeight="1" x14ac:dyDescent="0.3">
      <c r="G112" s="21"/>
      <c r="H112" s="21"/>
      <c r="I112" s="21"/>
      <c r="J112" s="21"/>
      <c r="K112" s="21"/>
      <c r="L112" s="21"/>
      <c r="M112" s="21"/>
    </row>
    <row r="113" spans="7:13" s="4" customFormat="1" ht="12.75" customHeight="1" x14ac:dyDescent="0.3">
      <c r="G113" s="21"/>
      <c r="H113" s="21"/>
      <c r="I113" s="21"/>
      <c r="J113" s="21"/>
      <c r="K113" s="21"/>
      <c r="L113" s="21"/>
      <c r="M113" s="21"/>
    </row>
    <row r="114" spans="7:13" s="4" customFormat="1" ht="12.75" customHeight="1" x14ac:dyDescent="0.3">
      <c r="G114" s="21"/>
      <c r="H114" s="21"/>
      <c r="I114" s="21"/>
      <c r="J114" s="21"/>
      <c r="K114" s="21"/>
      <c r="L114" s="21"/>
      <c r="M114" s="21"/>
    </row>
    <row r="115" spans="7:13" s="4" customFormat="1" ht="12.75" customHeight="1" x14ac:dyDescent="0.3">
      <c r="G115" s="21"/>
      <c r="H115" s="21"/>
      <c r="I115" s="21"/>
      <c r="J115" s="21"/>
      <c r="K115" s="21"/>
      <c r="L115" s="21"/>
      <c r="M115" s="21"/>
    </row>
    <row r="116" spans="7:13" s="4" customFormat="1" ht="12.75" customHeight="1" x14ac:dyDescent="0.3">
      <c r="G116" s="21"/>
      <c r="H116" s="21"/>
      <c r="I116" s="21"/>
      <c r="J116" s="21"/>
      <c r="K116" s="21"/>
      <c r="L116" s="21"/>
      <c r="M116" s="21"/>
    </row>
    <row r="117" spans="7:13" s="4" customFormat="1" ht="12.75" customHeight="1" x14ac:dyDescent="0.3">
      <c r="G117" s="21"/>
      <c r="H117" s="21"/>
      <c r="I117" s="21"/>
      <c r="J117" s="21"/>
      <c r="K117" s="21"/>
      <c r="L117" s="21"/>
      <c r="M117" s="21"/>
    </row>
    <row r="118" spans="7:13" s="4" customFormat="1" ht="12.75" customHeight="1" x14ac:dyDescent="0.3">
      <c r="G118" s="21"/>
      <c r="H118" s="21"/>
      <c r="I118" s="21"/>
      <c r="J118" s="21"/>
      <c r="K118" s="21"/>
      <c r="L118" s="21"/>
      <c r="M118" s="21"/>
    </row>
    <row r="119" spans="7:13" s="4" customFormat="1" ht="12.75" customHeight="1" x14ac:dyDescent="0.3">
      <c r="G119" s="21"/>
      <c r="H119" s="21"/>
      <c r="I119" s="21"/>
      <c r="J119" s="21"/>
      <c r="K119" s="21"/>
      <c r="L119" s="21"/>
      <c r="M119" s="21"/>
    </row>
    <row r="120" spans="7:13" s="4" customFormat="1" ht="12.75" customHeight="1" x14ac:dyDescent="0.3">
      <c r="G120" s="21"/>
      <c r="H120" s="21"/>
      <c r="I120" s="21"/>
      <c r="J120" s="21"/>
      <c r="K120" s="21"/>
      <c r="L120" s="21"/>
      <c r="M120" s="21"/>
    </row>
    <row r="121" spans="7:13" s="4" customFormat="1" ht="12.75" customHeight="1" x14ac:dyDescent="0.3">
      <c r="G121" s="21"/>
      <c r="H121" s="21"/>
      <c r="I121" s="21"/>
      <c r="J121" s="21"/>
      <c r="K121" s="21"/>
      <c r="L121" s="21"/>
      <c r="M121" s="21"/>
    </row>
    <row r="122" spans="7:13" s="4" customFormat="1" ht="12.75" customHeight="1" x14ac:dyDescent="0.3">
      <c r="G122" s="21"/>
      <c r="H122" s="21"/>
      <c r="I122" s="21"/>
      <c r="J122" s="21"/>
      <c r="K122" s="21"/>
      <c r="L122" s="21"/>
      <c r="M122" s="21"/>
    </row>
    <row r="123" spans="7:13" s="4" customFormat="1" ht="12.75" customHeight="1" x14ac:dyDescent="0.3">
      <c r="G123" s="21"/>
      <c r="H123" s="21"/>
      <c r="I123" s="21"/>
      <c r="J123" s="21"/>
      <c r="K123" s="21"/>
      <c r="L123" s="21"/>
      <c r="M123" s="21"/>
    </row>
    <row r="124" spans="7:13" s="4" customFormat="1" ht="12.75" customHeight="1" x14ac:dyDescent="0.3">
      <c r="G124" s="21"/>
      <c r="H124" s="21"/>
      <c r="I124" s="21"/>
      <c r="J124" s="21"/>
      <c r="K124" s="21"/>
      <c r="L124" s="21"/>
      <c r="M124" s="21"/>
    </row>
    <row r="125" spans="7:13" s="4" customFormat="1" ht="12.75" customHeight="1" x14ac:dyDescent="0.3">
      <c r="G125" s="21"/>
      <c r="H125" s="21"/>
      <c r="I125" s="21"/>
      <c r="J125" s="21"/>
      <c r="K125" s="21"/>
      <c r="L125" s="21"/>
      <c r="M125" s="21"/>
    </row>
    <row r="126" spans="7:13" s="4" customFormat="1" ht="12.75" customHeight="1" x14ac:dyDescent="0.3">
      <c r="G126" s="21"/>
      <c r="H126" s="21"/>
      <c r="I126" s="21"/>
      <c r="J126" s="21"/>
      <c r="K126" s="21"/>
      <c r="L126" s="21"/>
      <c r="M126" s="21"/>
    </row>
    <row r="127" spans="7:13" s="4" customFormat="1" ht="12.75" customHeight="1" x14ac:dyDescent="0.3">
      <c r="G127" s="21"/>
      <c r="H127" s="21"/>
      <c r="I127" s="21"/>
      <c r="J127" s="21"/>
      <c r="K127" s="21"/>
      <c r="L127" s="21"/>
      <c r="M127" s="21"/>
    </row>
    <row r="128" spans="7:13" s="4" customFormat="1" ht="12.75" customHeight="1" x14ac:dyDescent="0.3">
      <c r="G128" s="21"/>
      <c r="H128" s="21"/>
      <c r="I128" s="21"/>
      <c r="J128" s="21"/>
      <c r="K128" s="21"/>
      <c r="L128" s="21"/>
      <c r="M128" s="21"/>
    </row>
    <row r="129" spans="7:13" s="4" customFormat="1" ht="12.75" customHeight="1" x14ac:dyDescent="0.3">
      <c r="G129" s="21"/>
      <c r="H129" s="21"/>
      <c r="I129" s="21"/>
      <c r="J129" s="21"/>
      <c r="K129" s="21"/>
      <c r="L129" s="21"/>
      <c r="M129" s="21"/>
    </row>
    <row r="130" spans="7:13" s="4" customFormat="1" ht="12.75" customHeight="1" x14ac:dyDescent="0.3">
      <c r="G130" s="21"/>
      <c r="H130" s="21"/>
      <c r="I130" s="21"/>
      <c r="J130" s="21"/>
      <c r="K130" s="21"/>
      <c r="L130" s="21"/>
      <c r="M130" s="21"/>
    </row>
    <row r="131" spans="7:13" s="4" customFormat="1" ht="12.75" customHeight="1" x14ac:dyDescent="0.3">
      <c r="G131" s="21"/>
      <c r="H131" s="21"/>
      <c r="I131" s="21"/>
      <c r="J131" s="21"/>
      <c r="K131" s="21"/>
      <c r="L131" s="21"/>
      <c r="M131" s="21"/>
    </row>
    <row r="132" spans="7:13" s="4" customFormat="1" ht="12.75" customHeight="1" x14ac:dyDescent="0.3">
      <c r="G132" s="21"/>
      <c r="H132" s="21"/>
      <c r="I132" s="21"/>
      <c r="J132" s="21"/>
      <c r="K132" s="21"/>
      <c r="L132" s="21"/>
      <c r="M132" s="21"/>
    </row>
    <row r="133" spans="7:13" s="4" customFormat="1" ht="12.75" customHeight="1" x14ac:dyDescent="0.3">
      <c r="G133" s="21"/>
      <c r="H133" s="21"/>
      <c r="I133" s="21"/>
      <c r="J133" s="21"/>
      <c r="K133" s="21"/>
      <c r="L133" s="21"/>
      <c r="M133" s="21"/>
    </row>
    <row r="134" spans="7:13" s="4" customFormat="1" ht="12.75" customHeight="1" x14ac:dyDescent="0.3">
      <c r="G134" s="21"/>
      <c r="H134" s="21"/>
      <c r="I134" s="21"/>
      <c r="J134" s="21"/>
      <c r="K134" s="21"/>
      <c r="L134" s="21"/>
      <c r="M134" s="21"/>
    </row>
    <row r="135" spans="7:13" s="4" customFormat="1" ht="12.75" customHeight="1" x14ac:dyDescent="0.3">
      <c r="G135" s="21"/>
      <c r="H135" s="21"/>
      <c r="I135" s="21"/>
      <c r="J135" s="21"/>
      <c r="K135" s="21"/>
      <c r="L135" s="21"/>
      <c r="M135" s="21"/>
    </row>
    <row r="136" spans="7:13" s="4" customFormat="1" ht="12.75" customHeight="1" x14ac:dyDescent="0.3">
      <c r="G136" s="21"/>
      <c r="H136" s="21"/>
      <c r="I136" s="21"/>
      <c r="J136" s="21"/>
      <c r="K136" s="21"/>
      <c r="L136" s="21"/>
      <c r="M136" s="21"/>
    </row>
    <row r="137" spans="7:13" s="4" customFormat="1" ht="12.75" customHeight="1" x14ac:dyDescent="0.3">
      <c r="G137" s="21"/>
      <c r="H137" s="21"/>
      <c r="I137" s="21"/>
      <c r="J137" s="21"/>
      <c r="K137" s="21"/>
      <c r="L137" s="21"/>
      <c r="M137" s="21"/>
    </row>
    <row r="138" spans="7:13" s="4" customFormat="1" ht="12.75" customHeight="1" x14ac:dyDescent="0.3">
      <c r="G138" s="21"/>
      <c r="H138" s="21"/>
      <c r="I138" s="21"/>
      <c r="J138" s="21"/>
      <c r="K138" s="21"/>
      <c r="L138" s="21"/>
      <c r="M138" s="21"/>
    </row>
    <row r="139" spans="7:13" s="4" customFormat="1" ht="12.75" customHeight="1" x14ac:dyDescent="0.3">
      <c r="G139" s="21"/>
      <c r="H139" s="21"/>
      <c r="I139" s="21"/>
      <c r="J139" s="21"/>
      <c r="K139" s="21"/>
      <c r="L139" s="21"/>
      <c r="M139" s="21"/>
    </row>
    <row r="140" spans="7:13" s="4" customFormat="1" ht="12.75" customHeight="1" x14ac:dyDescent="0.3">
      <c r="G140" s="21"/>
      <c r="H140" s="21"/>
      <c r="I140" s="21"/>
      <c r="J140" s="21"/>
      <c r="K140" s="21"/>
      <c r="L140" s="21"/>
      <c r="M140" s="21"/>
    </row>
    <row r="141" spans="7:13" s="4" customFormat="1" ht="12.75" customHeight="1" x14ac:dyDescent="0.3">
      <c r="G141" s="21"/>
      <c r="H141" s="21"/>
      <c r="I141" s="21"/>
      <c r="J141" s="21"/>
      <c r="K141" s="21"/>
      <c r="L141" s="21"/>
      <c r="M141" s="21"/>
    </row>
    <row r="142" spans="7:13" s="4" customFormat="1" ht="12.75" customHeight="1" x14ac:dyDescent="0.3">
      <c r="G142" s="21"/>
      <c r="H142" s="21"/>
      <c r="I142" s="21"/>
      <c r="J142" s="21"/>
      <c r="K142" s="21"/>
      <c r="L142" s="21"/>
      <c r="M142" s="21"/>
    </row>
    <row r="143" spans="7:13" s="4" customFormat="1" ht="12.75" customHeight="1" x14ac:dyDescent="0.3">
      <c r="G143" s="21"/>
      <c r="H143" s="21"/>
      <c r="I143" s="21"/>
      <c r="J143" s="21"/>
      <c r="K143" s="21"/>
      <c r="L143" s="21"/>
      <c r="M143" s="21"/>
    </row>
    <row r="144" spans="7:13" s="4" customFormat="1" ht="12.75" customHeight="1" x14ac:dyDescent="0.3">
      <c r="G144" s="21"/>
      <c r="H144" s="21"/>
      <c r="I144" s="21"/>
      <c r="J144" s="21"/>
      <c r="K144" s="21"/>
      <c r="L144" s="21"/>
      <c r="M144" s="21"/>
    </row>
    <row r="145" spans="7:13" s="4" customFormat="1" ht="12.75" customHeight="1" x14ac:dyDescent="0.3">
      <c r="G145" s="21"/>
      <c r="H145" s="21"/>
      <c r="I145" s="21"/>
      <c r="J145" s="21"/>
      <c r="K145" s="21"/>
      <c r="L145" s="21"/>
      <c r="M145" s="21"/>
    </row>
    <row r="146" spans="7:13" s="4" customFormat="1" ht="12.75" customHeight="1" x14ac:dyDescent="0.3">
      <c r="G146" s="21"/>
      <c r="H146" s="21"/>
      <c r="I146" s="21"/>
      <c r="J146" s="21"/>
      <c r="K146" s="21"/>
      <c r="L146" s="21"/>
      <c r="M146" s="21"/>
    </row>
    <row r="147" spans="7:13" s="4" customFormat="1" ht="12.75" customHeight="1" x14ac:dyDescent="0.3">
      <c r="G147" s="21"/>
      <c r="H147" s="21"/>
      <c r="I147" s="21"/>
      <c r="J147" s="21"/>
      <c r="K147" s="21"/>
      <c r="L147" s="21"/>
      <c r="M147" s="21"/>
    </row>
    <row r="148" spans="7:13" s="4" customFormat="1" ht="12.75" customHeight="1" x14ac:dyDescent="0.3">
      <c r="G148" s="21"/>
      <c r="H148" s="21"/>
      <c r="I148" s="21"/>
      <c r="J148" s="21"/>
      <c r="K148" s="21"/>
      <c r="L148" s="21"/>
      <c r="M148" s="21"/>
    </row>
    <row r="149" spans="7:13" s="4" customFormat="1" ht="12.75" customHeight="1" x14ac:dyDescent="0.3">
      <c r="G149" s="21"/>
      <c r="H149" s="21"/>
      <c r="I149" s="21"/>
      <c r="J149" s="21"/>
      <c r="K149" s="21"/>
      <c r="L149" s="21"/>
      <c r="M149" s="21"/>
    </row>
    <row r="150" spans="7:13" s="4" customFormat="1" ht="12.75" customHeight="1" x14ac:dyDescent="0.3">
      <c r="G150" s="21"/>
      <c r="H150" s="21"/>
      <c r="I150" s="21"/>
      <c r="J150" s="21"/>
      <c r="K150" s="21"/>
      <c r="L150" s="21"/>
      <c r="M150" s="21"/>
    </row>
    <row r="151" spans="7:13" s="4" customFormat="1" ht="12.75" customHeight="1" x14ac:dyDescent="0.3">
      <c r="G151" s="21"/>
      <c r="H151" s="21"/>
      <c r="I151" s="21"/>
      <c r="J151" s="21"/>
      <c r="K151" s="21"/>
      <c r="L151" s="21"/>
      <c r="M151" s="21"/>
    </row>
    <row r="152" spans="7:13" s="4" customFormat="1" ht="12.75" customHeight="1" x14ac:dyDescent="0.3">
      <c r="G152" s="21"/>
      <c r="H152" s="21"/>
      <c r="I152" s="21"/>
      <c r="J152" s="21"/>
      <c r="K152" s="21"/>
      <c r="L152" s="21"/>
      <c r="M152" s="21"/>
    </row>
    <row r="153" spans="7:13" s="4" customFormat="1" ht="12.75" customHeight="1" x14ac:dyDescent="0.3">
      <c r="G153" s="21"/>
      <c r="H153" s="21"/>
      <c r="I153" s="21"/>
      <c r="J153" s="21"/>
      <c r="K153" s="21"/>
      <c r="L153" s="21"/>
      <c r="M153" s="21"/>
    </row>
    <row r="154" spans="7:13" s="4" customFormat="1" ht="12.75" customHeight="1" x14ac:dyDescent="0.3">
      <c r="G154" s="21"/>
      <c r="H154" s="21"/>
      <c r="I154" s="21"/>
      <c r="J154" s="21"/>
      <c r="K154" s="21"/>
      <c r="L154" s="21"/>
      <c r="M154" s="21"/>
    </row>
    <row r="155" spans="7:13" s="4" customFormat="1" ht="12.75" customHeight="1" x14ac:dyDescent="0.3">
      <c r="G155" s="21"/>
      <c r="H155" s="21"/>
      <c r="I155" s="21"/>
      <c r="J155" s="21"/>
      <c r="K155" s="21"/>
      <c r="L155" s="21"/>
      <c r="M155" s="21"/>
    </row>
    <row r="156" spans="7:13" s="4" customFormat="1" ht="12.75" customHeight="1" x14ac:dyDescent="0.3">
      <c r="G156" s="21"/>
      <c r="H156" s="21"/>
      <c r="I156" s="21"/>
      <c r="J156" s="21"/>
      <c r="K156" s="21"/>
      <c r="L156" s="21"/>
      <c r="M156" s="21"/>
    </row>
    <row r="157" spans="7:13" s="4" customFormat="1" ht="12.75" customHeight="1" x14ac:dyDescent="0.3">
      <c r="G157" s="21"/>
      <c r="H157" s="21"/>
      <c r="I157" s="21"/>
      <c r="J157" s="21"/>
      <c r="K157" s="21"/>
      <c r="L157" s="21"/>
      <c r="M157" s="21"/>
    </row>
    <row r="158" spans="7:13" s="4" customFormat="1" ht="12.75" customHeight="1" x14ac:dyDescent="0.3">
      <c r="G158" s="21"/>
      <c r="H158" s="21"/>
      <c r="I158" s="21"/>
      <c r="J158" s="21"/>
      <c r="K158" s="21"/>
      <c r="L158" s="21"/>
      <c r="M158" s="21"/>
    </row>
    <row r="159" spans="7:13" s="4" customFormat="1" ht="12.75" customHeight="1" x14ac:dyDescent="0.3">
      <c r="G159" s="21"/>
      <c r="H159" s="21"/>
      <c r="I159" s="21"/>
      <c r="J159" s="21"/>
      <c r="K159" s="21"/>
      <c r="L159" s="21"/>
      <c r="M159" s="21"/>
    </row>
    <row r="160" spans="7:13" s="4" customFormat="1" ht="12.75" customHeight="1" x14ac:dyDescent="0.3">
      <c r="G160" s="21"/>
      <c r="H160" s="21"/>
      <c r="I160" s="21"/>
      <c r="J160" s="21"/>
      <c r="K160" s="21"/>
      <c r="L160" s="21"/>
      <c r="M160" s="21"/>
    </row>
    <row r="161" spans="7:13" s="4" customFormat="1" ht="12.75" customHeight="1" x14ac:dyDescent="0.3">
      <c r="G161" s="21"/>
      <c r="H161" s="21"/>
      <c r="I161" s="21"/>
      <c r="J161" s="21"/>
      <c r="K161" s="21"/>
      <c r="L161" s="21"/>
      <c r="M161" s="21"/>
    </row>
    <row r="162" spans="7:13" s="4" customFormat="1" ht="12.75" customHeight="1" x14ac:dyDescent="0.3">
      <c r="G162" s="21"/>
      <c r="H162" s="21"/>
      <c r="I162" s="21"/>
      <c r="J162" s="21"/>
      <c r="K162" s="21"/>
      <c r="L162" s="21"/>
      <c r="M162" s="21"/>
    </row>
    <row r="163" spans="7:13" s="4" customFormat="1" ht="12.75" customHeight="1" x14ac:dyDescent="0.3">
      <c r="G163" s="21"/>
      <c r="H163" s="21"/>
      <c r="I163" s="21"/>
      <c r="J163" s="21"/>
      <c r="K163" s="21"/>
      <c r="L163" s="21"/>
      <c r="M163" s="21"/>
    </row>
    <row r="164" spans="7:13" s="4" customFormat="1" ht="12.75" customHeight="1" x14ac:dyDescent="0.3">
      <c r="G164" s="21"/>
      <c r="H164" s="21"/>
      <c r="I164" s="21"/>
      <c r="J164" s="21"/>
      <c r="K164" s="21"/>
      <c r="L164" s="21"/>
      <c r="M164" s="21"/>
    </row>
    <row r="165" spans="7:13" s="4" customFormat="1" ht="12.75" customHeight="1" x14ac:dyDescent="0.3">
      <c r="G165" s="21"/>
      <c r="H165" s="21"/>
      <c r="I165" s="21"/>
      <c r="J165" s="21"/>
      <c r="K165" s="21"/>
      <c r="L165" s="21"/>
      <c r="M165" s="21"/>
    </row>
    <row r="166" spans="7:13" s="4" customFormat="1" ht="12.75" customHeight="1" x14ac:dyDescent="0.3">
      <c r="G166" s="21"/>
      <c r="H166" s="21"/>
      <c r="I166" s="21"/>
      <c r="J166" s="21"/>
      <c r="K166" s="21"/>
      <c r="L166" s="21"/>
      <c r="M166" s="21"/>
    </row>
    <row r="167" spans="7:13" s="4" customFormat="1" ht="12.75" customHeight="1" x14ac:dyDescent="0.3">
      <c r="G167" s="21"/>
      <c r="H167" s="21"/>
      <c r="I167" s="21"/>
      <c r="J167" s="21"/>
      <c r="K167" s="21"/>
      <c r="L167" s="21"/>
      <c r="M167" s="21"/>
    </row>
    <row r="168" spans="7:13" s="4" customFormat="1" ht="12.75" customHeight="1" x14ac:dyDescent="0.3">
      <c r="G168" s="21"/>
      <c r="H168" s="21"/>
      <c r="I168" s="21"/>
      <c r="J168" s="21"/>
      <c r="K168" s="21"/>
      <c r="L168" s="21"/>
      <c r="M168" s="21"/>
    </row>
    <row r="169" spans="7:13" s="4" customFormat="1" ht="12.75" customHeight="1" x14ac:dyDescent="0.3">
      <c r="G169" s="21"/>
      <c r="H169" s="21"/>
      <c r="I169" s="21"/>
      <c r="J169" s="21"/>
      <c r="K169" s="21"/>
      <c r="L169" s="21"/>
      <c r="M169" s="21"/>
    </row>
    <row r="170" spans="7:13" s="4" customFormat="1" ht="12.75" customHeight="1" x14ac:dyDescent="0.3">
      <c r="G170" s="21"/>
      <c r="H170" s="21"/>
      <c r="I170" s="21"/>
      <c r="J170" s="21"/>
      <c r="K170" s="21"/>
      <c r="L170" s="21"/>
      <c r="M170" s="21"/>
    </row>
    <row r="171" spans="7:13" s="4" customFormat="1" ht="12.75" customHeight="1" x14ac:dyDescent="0.3">
      <c r="G171" s="21"/>
      <c r="H171" s="21"/>
      <c r="I171" s="21"/>
      <c r="J171" s="21"/>
      <c r="K171" s="21"/>
      <c r="L171" s="21"/>
      <c r="M171" s="21"/>
    </row>
    <row r="172" spans="7:13" s="4" customFormat="1" ht="12.75" customHeight="1" x14ac:dyDescent="0.3">
      <c r="G172" s="21"/>
      <c r="H172" s="21"/>
      <c r="I172" s="21"/>
      <c r="J172" s="21"/>
      <c r="K172" s="21"/>
      <c r="L172" s="21"/>
      <c r="M172" s="21"/>
    </row>
    <row r="173" spans="7:13" s="4" customFormat="1" ht="12.75" customHeight="1" x14ac:dyDescent="0.3">
      <c r="G173" s="21"/>
      <c r="H173" s="21"/>
      <c r="I173" s="21"/>
      <c r="J173" s="21"/>
      <c r="K173" s="21"/>
      <c r="L173" s="21"/>
      <c r="M173" s="21"/>
    </row>
    <row r="174" spans="7:13" s="4" customFormat="1" ht="12.75" customHeight="1" x14ac:dyDescent="0.3">
      <c r="G174" s="21"/>
      <c r="H174" s="21"/>
      <c r="I174" s="21"/>
      <c r="J174" s="21"/>
      <c r="K174" s="21"/>
      <c r="L174" s="21"/>
      <c r="M174" s="21"/>
    </row>
    <row r="175" spans="7:13" s="4" customFormat="1" ht="12.75" customHeight="1" x14ac:dyDescent="0.3">
      <c r="G175" s="21"/>
      <c r="H175" s="21"/>
      <c r="I175" s="21"/>
      <c r="J175" s="21"/>
      <c r="K175" s="21"/>
      <c r="L175" s="21"/>
      <c r="M175" s="21"/>
    </row>
    <row r="176" spans="7:13" s="4" customFormat="1" ht="12.75" customHeight="1" x14ac:dyDescent="0.3">
      <c r="G176" s="21"/>
      <c r="H176" s="21"/>
      <c r="I176" s="21"/>
      <c r="J176" s="21"/>
      <c r="K176" s="21"/>
      <c r="L176" s="21"/>
      <c r="M176" s="21"/>
    </row>
    <row r="177" spans="7:13" s="4" customFormat="1" ht="12.75" customHeight="1" x14ac:dyDescent="0.3">
      <c r="G177" s="21"/>
      <c r="H177" s="21"/>
      <c r="I177" s="21"/>
      <c r="J177" s="21"/>
      <c r="K177" s="21"/>
      <c r="L177" s="21"/>
      <c r="M177" s="21"/>
    </row>
    <row r="178" spans="7:13" s="4" customFormat="1" ht="12.75" customHeight="1" x14ac:dyDescent="0.3">
      <c r="G178" s="21"/>
      <c r="H178" s="21"/>
      <c r="I178" s="21"/>
      <c r="J178" s="21"/>
      <c r="K178" s="21"/>
      <c r="L178" s="21"/>
      <c r="M178" s="21"/>
    </row>
    <row r="179" spans="7:13" s="4" customFormat="1" ht="12.75" customHeight="1" x14ac:dyDescent="0.3">
      <c r="G179" s="21"/>
      <c r="H179" s="21"/>
      <c r="I179" s="21"/>
      <c r="J179" s="21"/>
      <c r="K179" s="21"/>
      <c r="L179" s="21"/>
      <c r="M179" s="21"/>
    </row>
    <row r="180" spans="7:13" s="4" customFormat="1" ht="12.75" customHeight="1" x14ac:dyDescent="0.3">
      <c r="G180" s="21"/>
      <c r="H180" s="21"/>
      <c r="I180" s="21"/>
      <c r="J180" s="21"/>
      <c r="K180" s="21"/>
      <c r="L180" s="21"/>
      <c r="M180" s="21"/>
    </row>
    <row r="181" spans="7:13" s="4" customFormat="1" ht="12.75" customHeight="1" x14ac:dyDescent="0.3">
      <c r="G181" s="21"/>
      <c r="H181" s="21"/>
      <c r="I181" s="21"/>
      <c r="J181" s="21"/>
      <c r="K181" s="21"/>
      <c r="L181" s="21"/>
      <c r="M181" s="21"/>
    </row>
    <row r="182" spans="7:13" s="4" customFormat="1" ht="12.75" customHeight="1" x14ac:dyDescent="0.3">
      <c r="G182" s="21"/>
      <c r="H182" s="21"/>
      <c r="I182" s="21"/>
      <c r="J182" s="21"/>
      <c r="K182" s="21"/>
      <c r="L182" s="21"/>
      <c r="M182" s="21"/>
    </row>
    <row r="183" spans="7:13" s="4" customFormat="1" ht="12.75" customHeight="1" x14ac:dyDescent="0.3">
      <c r="G183" s="21"/>
      <c r="H183" s="21"/>
      <c r="I183" s="21"/>
      <c r="J183" s="21"/>
      <c r="K183" s="21"/>
      <c r="L183" s="21"/>
      <c r="M183" s="21"/>
    </row>
    <row r="184" spans="7:13" s="4" customFormat="1" ht="12.75" customHeight="1" x14ac:dyDescent="0.3">
      <c r="G184" s="21"/>
      <c r="H184" s="21"/>
      <c r="I184" s="21"/>
      <c r="J184" s="21"/>
      <c r="K184" s="21"/>
      <c r="L184" s="21"/>
      <c r="M184" s="21"/>
    </row>
    <row r="185" spans="7:13" s="4" customFormat="1" ht="12.75" customHeight="1" x14ac:dyDescent="0.3">
      <c r="G185" s="21"/>
      <c r="H185" s="21"/>
      <c r="I185" s="21"/>
      <c r="J185" s="21"/>
      <c r="K185" s="21"/>
      <c r="L185" s="21"/>
      <c r="M185" s="21"/>
    </row>
    <row r="186" spans="7:13" s="4" customFormat="1" ht="12.75" customHeight="1" x14ac:dyDescent="0.3">
      <c r="G186" s="21"/>
      <c r="H186" s="21"/>
      <c r="I186" s="21"/>
      <c r="J186" s="21"/>
      <c r="K186" s="21"/>
      <c r="L186" s="21"/>
      <c r="M186" s="21"/>
    </row>
    <row r="187" spans="7:13" s="4" customFormat="1" ht="12.75" customHeight="1" x14ac:dyDescent="0.3">
      <c r="G187" s="21"/>
      <c r="H187" s="21"/>
      <c r="I187" s="21"/>
      <c r="J187" s="21"/>
      <c r="K187" s="21"/>
      <c r="L187" s="21"/>
      <c r="M187" s="21"/>
    </row>
    <row r="188" spans="7:13" s="4" customFormat="1" ht="12.75" customHeight="1" x14ac:dyDescent="0.3">
      <c r="G188" s="21"/>
      <c r="H188" s="21"/>
      <c r="I188" s="21"/>
      <c r="J188" s="21"/>
      <c r="K188" s="21"/>
      <c r="L188" s="21"/>
      <c r="M188" s="21"/>
    </row>
    <row r="189" spans="7:13" s="4" customFormat="1" ht="12.75" customHeight="1" x14ac:dyDescent="0.3">
      <c r="G189" s="21"/>
      <c r="H189" s="21"/>
      <c r="I189" s="21"/>
      <c r="J189" s="21"/>
      <c r="K189" s="21"/>
      <c r="L189" s="21"/>
      <c r="M189" s="21"/>
    </row>
    <row r="190" spans="7:13" s="4" customFormat="1" ht="12.75" customHeight="1" x14ac:dyDescent="0.3">
      <c r="G190" s="21"/>
      <c r="H190" s="21"/>
      <c r="I190" s="21"/>
      <c r="J190" s="21"/>
      <c r="K190" s="21"/>
      <c r="L190" s="21"/>
      <c r="M190" s="21"/>
    </row>
    <row r="191" spans="7:13" s="4" customFormat="1" ht="12.75" customHeight="1" x14ac:dyDescent="0.3">
      <c r="G191" s="21"/>
      <c r="H191" s="21"/>
      <c r="I191" s="21"/>
      <c r="J191" s="21"/>
      <c r="K191" s="21"/>
      <c r="L191" s="21"/>
      <c r="M191" s="21"/>
    </row>
    <row r="192" spans="7:13" s="4" customFormat="1" ht="12.75" customHeight="1" x14ac:dyDescent="0.3">
      <c r="G192" s="21"/>
      <c r="H192" s="21"/>
      <c r="I192" s="21"/>
      <c r="J192" s="21"/>
      <c r="K192" s="21"/>
      <c r="L192" s="21"/>
      <c r="M192" s="21"/>
    </row>
    <row r="193" spans="7:13" s="4" customFormat="1" ht="12.75" customHeight="1" x14ac:dyDescent="0.3">
      <c r="G193" s="21"/>
      <c r="H193" s="21"/>
      <c r="I193" s="21"/>
      <c r="J193" s="21"/>
      <c r="K193" s="21"/>
      <c r="L193" s="21"/>
      <c r="M193" s="21"/>
    </row>
    <row r="194" spans="7:13" s="4" customFormat="1" ht="12.75" customHeight="1" x14ac:dyDescent="0.3">
      <c r="G194" s="21"/>
      <c r="H194" s="21"/>
      <c r="I194" s="21"/>
      <c r="J194" s="21"/>
      <c r="K194" s="21"/>
      <c r="L194" s="21"/>
      <c r="M194" s="21"/>
    </row>
    <row r="195" spans="7:13" s="4" customFormat="1" ht="12.75" customHeight="1" x14ac:dyDescent="0.3">
      <c r="G195" s="21"/>
      <c r="H195" s="21"/>
      <c r="I195" s="21"/>
      <c r="J195" s="21"/>
      <c r="K195" s="21"/>
      <c r="L195" s="21"/>
      <c r="M195" s="21"/>
    </row>
    <row r="196" spans="7:13" s="4" customFormat="1" ht="12.75" customHeight="1" x14ac:dyDescent="0.3">
      <c r="G196" s="21"/>
      <c r="H196" s="21"/>
      <c r="I196" s="21"/>
      <c r="J196" s="21"/>
      <c r="K196" s="21"/>
      <c r="L196" s="21"/>
      <c r="M196" s="21"/>
    </row>
    <row r="197" spans="7:13" s="4" customFormat="1" ht="12.75" customHeight="1" x14ac:dyDescent="0.3">
      <c r="G197" s="21"/>
      <c r="H197" s="21"/>
      <c r="I197" s="21"/>
      <c r="J197" s="21"/>
      <c r="K197" s="21"/>
      <c r="L197" s="21"/>
      <c r="M197" s="21"/>
    </row>
    <row r="198" spans="7:13" s="4" customFormat="1" ht="12.75" customHeight="1" x14ac:dyDescent="0.3">
      <c r="G198" s="21"/>
      <c r="H198" s="21"/>
      <c r="I198" s="21"/>
      <c r="J198" s="21"/>
      <c r="K198" s="21"/>
      <c r="L198" s="21"/>
      <c r="M198" s="21"/>
    </row>
    <row r="199" spans="7:13" s="4" customFormat="1" ht="12.75" customHeight="1" x14ac:dyDescent="0.3">
      <c r="G199" s="21"/>
      <c r="H199" s="21"/>
      <c r="I199" s="21"/>
      <c r="J199" s="21"/>
      <c r="K199" s="21"/>
      <c r="L199" s="21"/>
      <c r="M199" s="21"/>
    </row>
    <row r="200" spans="7:13" s="4" customFormat="1" ht="12.75" customHeight="1" x14ac:dyDescent="0.3">
      <c r="G200" s="21"/>
      <c r="H200" s="21"/>
      <c r="I200" s="21"/>
      <c r="J200" s="21"/>
      <c r="K200" s="21"/>
      <c r="L200" s="21"/>
      <c r="M200" s="21"/>
    </row>
    <row r="201" spans="7:13" s="4" customFormat="1" ht="12.75" customHeight="1" x14ac:dyDescent="0.3">
      <c r="G201" s="21"/>
      <c r="H201" s="21"/>
      <c r="I201" s="21"/>
      <c r="J201" s="21"/>
      <c r="K201" s="21"/>
      <c r="L201" s="21"/>
      <c r="M201" s="21"/>
    </row>
    <row r="202" spans="7:13" s="4" customFormat="1" ht="12.75" customHeight="1" x14ac:dyDescent="0.3">
      <c r="G202" s="21"/>
      <c r="H202" s="21"/>
      <c r="I202" s="21"/>
      <c r="J202" s="21"/>
      <c r="K202" s="21"/>
      <c r="L202" s="21"/>
      <c r="M202" s="21"/>
    </row>
    <row r="203" spans="7:13" s="4" customFormat="1" ht="12.75" customHeight="1" x14ac:dyDescent="0.3">
      <c r="G203" s="21"/>
      <c r="H203" s="21"/>
      <c r="I203" s="21"/>
      <c r="J203" s="21"/>
      <c r="K203" s="21"/>
      <c r="L203" s="21"/>
      <c r="M203" s="21"/>
    </row>
    <row r="204" spans="7:13" s="4" customFormat="1" ht="12.75" customHeight="1" x14ac:dyDescent="0.3">
      <c r="G204" s="21"/>
      <c r="H204" s="21"/>
      <c r="I204" s="21"/>
      <c r="J204" s="21"/>
      <c r="K204" s="21"/>
      <c r="L204" s="21"/>
      <c r="M204" s="21"/>
    </row>
    <row r="205" spans="7:13" s="4" customFormat="1" ht="12.75" customHeight="1" x14ac:dyDescent="0.3">
      <c r="G205" s="21"/>
      <c r="H205" s="21"/>
      <c r="I205" s="21"/>
      <c r="J205" s="21"/>
      <c r="K205" s="21"/>
      <c r="L205" s="21"/>
      <c r="M205" s="21"/>
    </row>
    <row r="206" spans="7:13" s="4" customFormat="1" ht="12.75" customHeight="1" x14ac:dyDescent="0.3">
      <c r="G206" s="21"/>
      <c r="H206" s="21"/>
      <c r="I206" s="21"/>
      <c r="J206" s="21"/>
      <c r="K206" s="21"/>
      <c r="L206" s="21"/>
      <c r="M206" s="21"/>
    </row>
    <row r="207" spans="7:13" s="4" customFormat="1" ht="12.75" customHeight="1" x14ac:dyDescent="0.3">
      <c r="G207" s="21"/>
      <c r="H207" s="21"/>
      <c r="I207" s="21"/>
      <c r="J207" s="21"/>
      <c r="K207" s="21"/>
      <c r="L207" s="21"/>
      <c r="M207" s="21"/>
    </row>
    <row r="208" spans="7:13" s="4" customFormat="1" ht="12.75" customHeight="1" x14ac:dyDescent="0.3">
      <c r="G208" s="21"/>
      <c r="H208" s="21"/>
      <c r="I208" s="21"/>
      <c r="J208" s="21"/>
      <c r="K208" s="21"/>
      <c r="L208" s="21"/>
      <c r="M208" s="21"/>
    </row>
    <row r="209" spans="7:13" s="4" customFormat="1" ht="12.75" customHeight="1" x14ac:dyDescent="0.3">
      <c r="G209" s="21"/>
      <c r="H209" s="21"/>
      <c r="I209" s="21"/>
      <c r="J209" s="21"/>
      <c r="K209" s="21"/>
      <c r="L209" s="21"/>
      <c r="M209" s="21"/>
    </row>
    <row r="210" spans="7:13" s="4" customFormat="1" ht="12.75" customHeight="1" x14ac:dyDescent="0.3">
      <c r="G210" s="21"/>
      <c r="H210" s="21"/>
      <c r="I210" s="21"/>
      <c r="J210" s="21"/>
      <c r="K210" s="21"/>
      <c r="L210" s="21"/>
      <c r="M210" s="21"/>
    </row>
    <row r="211" spans="7:13" s="4" customFormat="1" ht="12.75" customHeight="1" x14ac:dyDescent="0.3">
      <c r="G211" s="21"/>
      <c r="H211" s="21"/>
      <c r="I211" s="21"/>
      <c r="J211" s="21"/>
      <c r="K211" s="21"/>
      <c r="L211" s="21"/>
      <c r="M211" s="21"/>
    </row>
    <row r="212" spans="7:13" s="4" customFormat="1" ht="12.75" customHeight="1" x14ac:dyDescent="0.3">
      <c r="G212" s="21"/>
      <c r="H212" s="21"/>
      <c r="I212" s="21"/>
      <c r="J212" s="21"/>
      <c r="K212" s="21"/>
      <c r="L212" s="21"/>
      <c r="M212" s="21"/>
    </row>
    <row r="213" spans="7:13" s="4" customFormat="1" ht="12.75" customHeight="1" x14ac:dyDescent="0.3">
      <c r="G213" s="21"/>
      <c r="H213" s="21"/>
      <c r="I213" s="21"/>
      <c r="J213" s="21"/>
      <c r="K213" s="21"/>
      <c r="L213" s="21"/>
      <c r="M213" s="21"/>
    </row>
    <row r="214" spans="7:13" s="4" customFormat="1" ht="12.75" customHeight="1" x14ac:dyDescent="0.3">
      <c r="G214" s="21"/>
      <c r="H214" s="21"/>
      <c r="I214" s="21"/>
      <c r="J214" s="21"/>
      <c r="K214" s="21"/>
      <c r="L214" s="21"/>
      <c r="M214" s="21"/>
    </row>
    <row r="215" spans="7:13" s="4" customFormat="1" ht="12.75" customHeight="1" x14ac:dyDescent="0.3">
      <c r="G215" s="21"/>
      <c r="H215" s="21"/>
      <c r="I215" s="21"/>
      <c r="J215" s="21"/>
      <c r="K215" s="21"/>
      <c r="L215" s="21"/>
      <c r="M215" s="21"/>
    </row>
    <row r="216" spans="7:13" s="4" customFormat="1" ht="12.75" customHeight="1" x14ac:dyDescent="0.3">
      <c r="G216" s="21"/>
      <c r="H216" s="21"/>
      <c r="I216" s="21"/>
      <c r="J216" s="21"/>
      <c r="K216" s="21"/>
      <c r="L216" s="21"/>
      <c r="M216" s="21"/>
    </row>
    <row r="217" spans="7:13" s="4" customFormat="1" ht="12.75" customHeight="1" x14ac:dyDescent="0.3">
      <c r="G217" s="21"/>
      <c r="H217" s="21"/>
      <c r="I217" s="21"/>
      <c r="J217" s="21"/>
      <c r="K217" s="21"/>
      <c r="L217" s="21"/>
      <c r="M217" s="21"/>
    </row>
    <row r="218" spans="7:13" s="4" customFormat="1" ht="12.75" customHeight="1" x14ac:dyDescent="0.3">
      <c r="G218" s="21"/>
      <c r="H218" s="21"/>
      <c r="I218" s="21"/>
      <c r="J218" s="21"/>
      <c r="K218" s="21"/>
      <c r="L218" s="21"/>
      <c r="M218" s="21"/>
    </row>
    <row r="219" spans="7:13" s="4" customFormat="1" ht="12.75" customHeight="1" x14ac:dyDescent="0.3">
      <c r="G219" s="21"/>
      <c r="H219" s="21"/>
      <c r="I219" s="21"/>
      <c r="J219" s="21"/>
      <c r="K219" s="21"/>
      <c r="L219" s="21"/>
      <c r="M219" s="21"/>
    </row>
    <row r="220" spans="7:13" s="4" customFormat="1" ht="12.75" customHeight="1" x14ac:dyDescent="0.3">
      <c r="G220" s="21"/>
      <c r="H220" s="21"/>
      <c r="I220" s="21"/>
      <c r="J220" s="21"/>
      <c r="K220" s="21"/>
      <c r="L220" s="21"/>
      <c r="M220" s="21"/>
    </row>
    <row r="221" spans="7:13" s="4" customFormat="1" ht="12.75" customHeight="1" x14ac:dyDescent="0.3">
      <c r="G221" s="21"/>
      <c r="H221" s="21"/>
      <c r="I221" s="21"/>
      <c r="J221" s="21"/>
      <c r="K221" s="21"/>
      <c r="L221" s="21"/>
      <c r="M221" s="21"/>
    </row>
    <row r="222" spans="7:13" s="4" customFormat="1" ht="12.75" customHeight="1" x14ac:dyDescent="0.3">
      <c r="G222" s="21"/>
      <c r="H222" s="21"/>
      <c r="I222" s="21"/>
      <c r="J222" s="21"/>
      <c r="K222" s="21"/>
      <c r="L222" s="21"/>
      <c r="M222" s="21"/>
    </row>
    <row r="223" spans="7:13" s="4" customFormat="1" ht="12.75" customHeight="1" x14ac:dyDescent="0.3">
      <c r="G223" s="21"/>
      <c r="H223" s="21"/>
      <c r="I223" s="21"/>
      <c r="J223" s="21"/>
      <c r="K223" s="21"/>
      <c r="L223" s="21"/>
      <c r="M223" s="21"/>
    </row>
    <row r="224" spans="7:13" s="4" customFormat="1" ht="12.75" customHeight="1" x14ac:dyDescent="0.3">
      <c r="G224" s="21"/>
      <c r="H224" s="21"/>
      <c r="I224" s="21"/>
      <c r="J224" s="21"/>
      <c r="K224" s="21"/>
      <c r="L224" s="21"/>
      <c r="M224" s="21"/>
    </row>
    <row r="225" spans="7:13" s="4" customFormat="1" ht="12.75" customHeight="1" x14ac:dyDescent="0.3">
      <c r="G225" s="21"/>
      <c r="H225" s="21"/>
      <c r="I225" s="21"/>
      <c r="J225" s="21"/>
      <c r="K225" s="21"/>
      <c r="L225" s="21"/>
      <c r="M225" s="21"/>
    </row>
    <row r="226" spans="7:13" s="4" customFormat="1" ht="12.75" customHeight="1" x14ac:dyDescent="0.3">
      <c r="G226" s="21"/>
      <c r="H226" s="21"/>
      <c r="I226" s="21"/>
      <c r="J226" s="21"/>
      <c r="K226" s="21"/>
      <c r="L226" s="21"/>
      <c r="M226" s="21"/>
    </row>
    <row r="227" spans="7:13" s="4" customFormat="1" ht="12.75" customHeight="1" x14ac:dyDescent="0.3">
      <c r="G227" s="21"/>
      <c r="H227" s="21"/>
      <c r="I227" s="21"/>
      <c r="J227" s="21"/>
      <c r="K227" s="21"/>
      <c r="L227" s="21"/>
      <c r="M227" s="21"/>
    </row>
    <row r="228" spans="7:13" s="4" customFormat="1" ht="12.75" customHeight="1" x14ac:dyDescent="0.3">
      <c r="G228" s="21"/>
      <c r="H228" s="21"/>
      <c r="I228" s="21"/>
      <c r="J228" s="21"/>
      <c r="K228" s="21"/>
      <c r="L228" s="21"/>
      <c r="M228" s="21"/>
    </row>
    <row r="229" spans="7:13" s="4" customFormat="1" ht="12.75" customHeight="1" x14ac:dyDescent="0.3">
      <c r="G229" s="21"/>
      <c r="H229" s="21"/>
      <c r="I229" s="21"/>
      <c r="J229" s="21"/>
      <c r="K229" s="21"/>
      <c r="L229" s="21"/>
      <c r="M229" s="21"/>
    </row>
    <row r="230" spans="7:13" s="4" customFormat="1" ht="12.75" customHeight="1" x14ac:dyDescent="0.3">
      <c r="G230" s="21"/>
      <c r="H230" s="21"/>
      <c r="I230" s="21"/>
      <c r="J230" s="21"/>
      <c r="K230" s="21"/>
      <c r="L230" s="21"/>
      <c r="M230" s="21"/>
    </row>
    <row r="231" spans="7:13" s="4" customFormat="1" ht="12.75" customHeight="1" x14ac:dyDescent="0.3">
      <c r="G231" s="21"/>
      <c r="H231" s="21"/>
      <c r="I231" s="21"/>
      <c r="J231" s="21"/>
      <c r="K231" s="21"/>
      <c r="L231" s="21"/>
      <c r="M231" s="21"/>
    </row>
    <row r="232" spans="7:13" s="4" customFormat="1" ht="12.75" customHeight="1" x14ac:dyDescent="0.3">
      <c r="G232" s="21"/>
      <c r="H232" s="21"/>
      <c r="I232" s="21"/>
      <c r="J232" s="21"/>
      <c r="K232" s="21"/>
      <c r="L232" s="21"/>
      <c r="M232" s="21"/>
    </row>
    <row r="233" spans="7:13" s="4" customFormat="1" ht="12.75" customHeight="1" x14ac:dyDescent="0.3">
      <c r="G233" s="21"/>
      <c r="H233" s="21"/>
      <c r="I233" s="21"/>
      <c r="J233" s="21"/>
      <c r="K233" s="21"/>
      <c r="L233" s="21"/>
      <c r="M233" s="21"/>
    </row>
    <row r="234" spans="7:13" s="4" customFormat="1" ht="12.75" customHeight="1" x14ac:dyDescent="0.3">
      <c r="G234" s="21"/>
      <c r="H234" s="21"/>
      <c r="I234" s="21"/>
      <c r="J234" s="21"/>
      <c r="K234" s="21"/>
      <c r="L234" s="21"/>
      <c r="M234" s="21"/>
    </row>
    <row r="235" spans="7:13" s="4" customFormat="1" ht="12.75" customHeight="1" x14ac:dyDescent="0.3">
      <c r="G235" s="21"/>
      <c r="H235" s="21"/>
      <c r="I235" s="21"/>
      <c r="J235" s="21"/>
      <c r="K235" s="21"/>
      <c r="L235" s="21"/>
      <c r="M235" s="21"/>
    </row>
    <row r="236" spans="7:13" s="4" customFormat="1" ht="12.75" customHeight="1" x14ac:dyDescent="0.3">
      <c r="G236" s="21"/>
      <c r="H236" s="21"/>
      <c r="I236" s="21"/>
      <c r="J236" s="21"/>
      <c r="K236" s="21"/>
      <c r="L236" s="21"/>
      <c r="M236" s="21"/>
    </row>
    <row r="237" spans="7:13" s="4" customFormat="1" ht="12.75" customHeight="1" x14ac:dyDescent="0.3">
      <c r="G237" s="21"/>
      <c r="H237" s="21"/>
      <c r="I237" s="21"/>
      <c r="J237" s="21"/>
      <c r="K237" s="21"/>
      <c r="L237" s="21"/>
      <c r="M237" s="21"/>
    </row>
    <row r="238" spans="7:13" s="4" customFormat="1" ht="12.75" customHeight="1" x14ac:dyDescent="0.3">
      <c r="G238" s="21"/>
      <c r="H238" s="21"/>
      <c r="I238" s="21"/>
      <c r="J238" s="21"/>
      <c r="K238" s="21"/>
      <c r="L238" s="21"/>
      <c r="M238" s="21"/>
    </row>
    <row r="239" spans="7:13" s="4" customFormat="1" ht="12.75" customHeight="1" x14ac:dyDescent="0.3">
      <c r="G239" s="21"/>
      <c r="H239" s="21"/>
      <c r="I239" s="21"/>
      <c r="J239" s="21"/>
      <c r="K239" s="21"/>
      <c r="L239" s="21"/>
      <c r="M239" s="21"/>
    </row>
    <row r="240" spans="7:13" s="4" customFormat="1" ht="12.75" customHeight="1" x14ac:dyDescent="0.3">
      <c r="G240" s="21"/>
      <c r="H240" s="21"/>
      <c r="I240" s="21"/>
      <c r="J240" s="21"/>
      <c r="K240" s="21"/>
      <c r="L240" s="21"/>
      <c r="M240" s="21"/>
    </row>
    <row r="241" spans="7:13" s="4" customFormat="1" ht="12.75" customHeight="1" x14ac:dyDescent="0.3">
      <c r="G241" s="21"/>
      <c r="H241" s="21"/>
      <c r="I241" s="21"/>
      <c r="J241" s="21"/>
      <c r="K241" s="21"/>
      <c r="L241" s="21"/>
      <c r="M241" s="21"/>
    </row>
    <row r="242" spans="7:13" s="4" customFormat="1" ht="12.75" customHeight="1" x14ac:dyDescent="0.3">
      <c r="G242" s="21"/>
      <c r="H242" s="21"/>
      <c r="I242" s="21"/>
      <c r="J242" s="21"/>
      <c r="K242" s="21"/>
      <c r="L242" s="21"/>
      <c r="M242" s="21"/>
    </row>
    <row r="243" spans="7:13" s="4" customFormat="1" ht="12.75" customHeight="1" x14ac:dyDescent="0.3">
      <c r="G243" s="21"/>
      <c r="H243" s="21"/>
      <c r="I243" s="21"/>
      <c r="J243" s="21"/>
      <c r="K243" s="21"/>
      <c r="L243" s="21"/>
      <c r="M243" s="21"/>
    </row>
  </sheetData>
  <sheetProtection algorithmName="SHA-512" hashValue="JQ+Y7xiu3q4Exc377v/seg48C4VqRlsHbsJILo5XMqJ5Wjanhfp+Y5KQSUMGjwxptTO22+7jAoSF4o2YuphU0A==" saltValue="MzKUQnGSPPrgqo5osJnLNQ==" spinCount="100000" sheet="1" objects="1" scenarios="1"/>
  <protectedRanges>
    <protectedRange sqref="D34" name="Range4"/>
    <protectedRange sqref="J11:J25" name="Range3"/>
    <protectedRange sqref="H11:H25" name="Range2"/>
    <protectedRange sqref="D4:E5" name="Range1"/>
  </protectedRanges>
  <mergeCells count="17">
    <mergeCell ref="C26:F26"/>
    <mergeCell ref="C24:F24"/>
    <mergeCell ref="C25:F25"/>
    <mergeCell ref="C22:F22"/>
    <mergeCell ref="C23:F23"/>
    <mergeCell ref="C10:F10"/>
    <mergeCell ref="C21:F21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</mergeCells>
  <pageMargins left="0.75" right="0.75" top="0.98425196850393704" bottom="0.98425196850393704" header="0" footer="0"/>
  <pageSetup paperSize="9" orientation="landscape" verticalDpi="300" r:id="rId1"/>
  <headerFooter alignWithMargins="0">
    <oddHeader xml:space="preserve">&amp;C&amp;"Palatino Linotype,Poševno"&amp;8 Javni razpis za oddajo naročila po odprtem postopku za sukcesivno dobavo živil in materiala za prehrano za potrebe </oddHeader>
    <oddFooter>&amp;C&amp;"Bookman Old Style,Navadno"&amp;8Stran &amp;P od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246"/>
  <sheetViews>
    <sheetView topLeftCell="A7" zoomScaleNormal="100" workbookViewId="0">
      <selection activeCell="H26" sqref="H26"/>
    </sheetView>
  </sheetViews>
  <sheetFormatPr defaultRowHeight="12.75" customHeight="1" x14ac:dyDescent="0.3"/>
  <cols>
    <col min="1" max="1" width="2.5703125" style="2" customWidth="1"/>
    <col min="2" max="2" width="5.28515625" style="4" customWidth="1"/>
    <col min="3" max="5" width="9.140625" style="2"/>
    <col min="6" max="6" width="9.7109375" style="2" customWidth="1"/>
    <col min="7" max="7" width="4.7109375" style="3" customWidth="1"/>
    <col min="8" max="8" width="40.7109375" style="3" customWidth="1"/>
    <col min="9" max="9" width="9" style="3" customWidth="1"/>
    <col min="10" max="10" width="13.7109375" style="3" customWidth="1"/>
    <col min="11" max="11" width="7.5703125" style="3" customWidth="1"/>
    <col min="12" max="12" width="13.7109375" style="3" customWidth="1"/>
    <col min="13" max="13" width="16.7109375" style="3" customWidth="1"/>
    <col min="14" max="16384" width="9.140625" style="2"/>
  </cols>
  <sheetData>
    <row r="1" spans="2:13" ht="12.75" customHeight="1" x14ac:dyDescent="0.3">
      <c r="B1" s="1" t="s">
        <v>108</v>
      </c>
    </row>
    <row r="2" spans="2:13" ht="12.75" customHeight="1" x14ac:dyDescent="0.3">
      <c r="B2" s="4" t="s">
        <v>109</v>
      </c>
    </row>
    <row r="4" spans="2:13" ht="12.75" customHeight="1" x14ac:dyDescent="0.3">
      <c r="B4" s="1" t="s">
        <v>77</v>
      </c>
    </row>
    <row r="7" spans="2:13" s="5" customFormat="1" ht="12.75" customHeight="1" x14ac:dyDescent="0.3">
      <c r="G7" s="7"/>
      <c r="H7" s="6" t="s">
        <v>78</v>
      </c>
      <c r="I7" s="6"/>
      <c r="J7" s="6"/>
      <c r="K7" s="7"/>
      <c r="L7" s="7"/>
      <c r="M7" s="7"/>
    </row>
    <row r="8" spans="2:13" s="5" customFormat="1" ht="12.75" customHeight="1" x14ac:dyDescent="0.3">
      <c r="G8" s="7"/>
      <c r="H8" s="6" t="s">
        <v>396</v>
      </c>
      <c r="I8" s="102"/>
      <c r="J8" s="102"/>
      <c r="K8" s="103"/>
      <c r="L8" s="104"/>
      <c r="M8" s="105"/>
    </row>
    <row r="10" spans="2:13" s="1" customFormat="1" ht="12.75" customHeight="1" x14ac:dyDescent="0.3">
      <c r="B10" s="65" t="s">
        <v>79</v>
      </c>
      <c r="C10" s="121" t="s">
        <v>70</v>
      </c>
      <c r="D10" s="122"/>
      <c r="E10" s="122"/>
      <c r="F10" s="123"/>
      <c r="G10" s="66" t="s">
        <v>72</v>
      </c>
      <c r="H10" s="67" t="s">
        <v>21</v>
      </c>
      <c r="I10" s="68" t="s">
        <v>71</v>
      </c>
      <c r="J10" s="68" t="s">
        <v>73</v>
      </c>
      <c r="K10" s="68" t="s">
        <v>74</v>
      </c>
      <c r="L10" s="68" t="s">
        <v>75</v>
      </c>
      <c r="M10" s="68" t="s">
        <v>76</v>
      </c>
    </row>
    <row r="11" spans="2:13" s="10" customFormat="1" ht="12.75" customHeight="1" x14ac:dyDescent="0.3">
      <c r="B11" s="15">
        <v>1</v>
      </c>
      <c r="C11" s="157" t="s">
        <v>382</v>
      </c>
      <c r="D11" s="157"/>
      <c r="E11" s="157"/>
      <c r="F11" s="157"/>
      <c r="G11" s="31" t="s">
        <v>152</v>
      </c>
      <c r="H11" s="26"/>
      <c r="I11" s="29">
        <v>60</v>
      </c>
      <c r="J11" s="34">
        <v>0</v>
      </c>
      <c r="K11" s="33">
        <v>9.5</v>
      </c>
      <c r="L11" s="35">
        <f t="shared" ref="L11:L28" si="0">J11*1.095</f>
        <v>0</v>
      </c>
      <c r="M11" s="36">
        <f t="shared" ref="M11:M28" si="1">I11*L11</f>
        <v>0</v>
      </c>
    </row>
    <row r="12" spans="2:13" s="10" customFormat="1" ht="12.75" customHeight="1" x14ac:dyDescent="0.3">
      <c r="B12" s="15">
        <f t="shared" ref="B12:B28" si="2">B11+1</f>
        <v>2</v>
      </c>
      <c r="C12" s="157" t="s">
        <v>383</v>
      </c>
      <c r="D12" s="157"/>
      <c r="E12" s="157"/>
      <c r="F12" s="157"/>
      <c r="G12" s="31" t="s">
        <v>152</v>
      </c>
      <c r="H12" s="26"/>
      <c r="I12" s="29">
        <v>3</v>
      </c>
      <c r="J12" s="34">
        <v>0</v>
      </c>
      <c r="K12" s="33">
        <v>9.5</v>
      </c>
      <c r="L12" s="35">
        <f t="shared" si="0"/>
        <v>0</v>
      </c>
      <c r="M12" s="36">
        <f t="shared" si="1"/>
        <v>0</v>
      </c>
    </row>
    <row r="13" spans="2:13" s="10" customFormat="1" ht="12.75" customHeight="1" x14ac:dyDescent="0.3">
      <c r="B13" s="15">
        <f t="shared" si="2"/>
        <v>3</v>
      </c>
      <c r="C13" s="158" t="s">
        <v>384</v>
      </c>
      <c r="D13" s="159"/>
      <c r="E13" s="159"/>
      <c r="F13" s="160"/>
      <c r="G13" s="31" t="s">
        <v>152</v>
      </c>
      <c r="H13" s="26"/>
      <c r="I13" s="29">
        <v>24</v>
      </c>
      <c r="J13" s="34">
        <v>0</v>
      </c>
      <c r="K13" s="33">
        <v>9.5</v>
      </c>
      <c r="L13" s="35">
        <f t="shared" si="0"/>
        <v>0</v>
      </c>
      <c r="M13" s="36">
        <f t="shared" si="1"/>
        <v>0</v>
      </c>
    </row>
    <row r="14" spans="2:13" s="10" customFormat="1" ht="12.75" customHeight="1" x14ac:dyDescent="0.3">
      <c r="B14" s="15">
        <f t="shared" si="2"/>
        <v>4</v>
      </c>
      <c r="C14" s="158" t="s">
        <v>17</v>
      </c>
      <c r="D14" s="159"/>
      <c r="E14" s="159"/>
      <c r="F14" s="160"/>
      <c r="G14" s="31" t="s">
        <v>152</v>
      </c>
      <c r="H14" s="26"/>
      <c r="I14" s="29">
        <v>12</v>
      </c>
      <c r="J14" s="34">
        <v>0</v>
      </c>
      <c r="K14" s="33">
        <v>9.5</v>
      </c>
      <c r="L14" s="35">
        <f t="shared" si="0"/>
        <v>0</v>
      </c>
      <c r="M14" s="36">
        <f t="shared" si="1"/>
        <v>0</v>
      </c>
    </row>
    <row r="15" spans="2:13" s="10" customFormat="1" ht="12.75" customHeight="1" x14ac:dyDescent="0.3">
      <c r="B15" s="15">
        <f t="shared" si="2"/>
        <v>5</v>
      </c>
      <c r="C15" s="158" t="s">
        <v>18</v>
      </c>
      <c r="D15" s="159"/>
      <c r="E15" s="159"/>
      <c r="F15" s="160"/>
      <c r="G15" s="31" t="s">
        <v>152</v>
      </c>
      <c r="H15" s="26"/>
      <c r="I15" s="29">
        <v>9</v>
      </c>
      <c r="J15" s="34">
        <v>0</v>
      </c>
      <c r="K15" s="33">
        <v>9.5</v>
      </c>
      <c r="L15" s="35">
        <f t="shared" si="0"/>
        <v>0</v>
      </c>
      <c r="M15" s="36">
        <f t="shared" si="1"/>
        <v>0</v>
      </c>
    </row>
    <row r="16" spans="2:13" s="10" customFormat="1" ht="12.75" customHeight="1" x14ac:dyDescent="0.3">
      <c r="B16" s="15">
        <f t="shared" si="2"/>
        <v>6</v>
      </c>
      <c r="C16" s="158" t="s">
        <v>385</v>
      </c>
      <c r="D16" s="159"/>
      <c r="E16" s="159"/>
      <c r="F16" s="160"/>
      <c r="G16" s="31" t="s">
        <v>152</v>
      </c>
      <c r="H16" s="26"/>
      <c r="I16" s="29">
        <v>5</v>
      </c>
      <c r="J16" s="34">
        <v>0</v>
      </c>
      <c r="K16" s="33">
        <v>9.5</v>
      </c>
      <c r="L16" s="35">
        <f t="shared" si="0"/>
        <v>0</v>
      </c>
      <c r="M16" s="36">
        <f t="shared" si="1"/>
        <v>0</v>
      </c>
    </row>
    <row r="17" spans="2:13" s="10" customFormat="1" ht="12.75" customHeight="1" x14ac:dyDescent="0.3">
      <c r="B17" s="15">
        <f t="shared" si="2"/>
        <v>7</v>
      </c>
      <c r="C17" s="158" t="s">
        <v>345</v>
      </c>
      <c r="D17" s="159"/>
      <c r="E17" s="159"/>
      <c r="F17" s="160"/>
      <c r="G17" s="80" t="s">
        <v>152</v>
      </c>
      <c r="H17" s="26"/>
      <c r="I17" s="29">
        <v>15</v>
      </c>
      <c r="J17" s="34">
        <v>0</v>
      </c>
      <c r="K17" s="33">
        <v>9.5</v>
      </c>
      <c r="L17" s="35">
        <f t="shared" si="0"/>
        <v>0</v>
      </c>
      <c r="M17" s="36">
        <f t="shared" si="1"/>
        <v>0</v>
      </c>
    </row>
    <row r="18" spans="2:13" s="10" customFormat="1" ht="12.75" customHeight="1" x14ac:dyDescent="0.3">
      <c r="B18" s="15">
        <f t="shared" si="2"/>
        <v>8</v>
      </c>
      <c r="C18" s="158" t="s">
        <v>352</v>
      </c>
      <c r="D18" s="159"/>
      <c r="E18" s="159"/>
      <c r="F18" s="160"/>
      <c r="G18" s="80" t="s">
        <v>152</v>
      </c>
      <c r="H18" s="26"/>
      <c r="I18" s="29">
        <v>15</v>
      </c>
      <c r="J18" s="34">
        <v>0</v>
      </c>
      <c r="K18" s="33">
        <v>9.5</v>
      </c>
      <c r="L18" s="35">
        <f t="shared" si="0"/>
        <v>0</v>
      </c>
      <c r="M18" s="36">
        <f t="shared" si="1"/>
        <v>0</v>
      </c>
    </row>
    <row r="19" spans="2:13" s="10" customFormat="1" ht="12.75" customHeight="1" x14ac:dyDescent="0.3">
      <c r="B19" s="15">
        <f t="shared" si="2"/>
        <v>9</v>
      </c>
      <c r="C19" s="158" t="s">
        <v>346</v>
      </c>
      <c r="D19" s="159"/>
      <c r="E19" s="159"/>
      <c r="F19" s="160"/>
      <c r="G19" s="80" t="s">
        <v>152</v>
      </c>
      <c r="H19" s="26"/>
      <c r="I19" s="29">
        <v>15</v>
      </c>
      <c r="J19" s="34">
        <v>0</v>
      </c>
      <c r="K19" s="33">
        <v>9.5</v>
      </c>
      <c r="L19" s="35">
        <f t="shared" si="0"/>
        <v>0</v>
      </c>
      <c r="M19" s="36">
        <f t="shared" si="1"/>
        <v>0</v>
      </c>
    </row>
    <row r="20" spans="2:13" s="10" customFormat="1" ht="12.75" customHeight="1" x14ac:dyDescent="0.3">
      <c r="B20" s="15">
        <f t="shared" si="2"/>
        <v>10</v>
      </c>
      <c r="C20" s="158" t="s">
        <v>347</v>
      </c>
      <c r="D20" s="159"/>
      <c r="E20" s="159"/>
      <c r="F20" s="160"/>
      <c r="G20" s="80" t="s">
        <v>152</v>
      </c>
      <c r="H20" s="26"/>
      <c r="I20" s="29">
        <v>15</v>
      </c>
      <c r="J20" s="34">
        <v>0</v>
      </c>
      <c r="K20" s="33">
        <v>9.5</v>
      </c>
      <c r="L20" s="35">
        <f t="shared" si="0"/>
        <v>0</v>
      </c>
      <c r="M20" s="36">
        <f t="shared" si="1"/>
        <v>0</v>
      </c>
    </row>
    <row r="21" spans="2:13" s="10" customFormat="1" ht="12.75" customHeight="1" x14ac:dyDescent="0.3">
      <c r="B21" s="15">
        <f t="shared" si="2"/>
        <v>11</v>
      </c>
      <c r="C21" s="158" t="s">
        <v>386</v>
      </c>
      <c r="D21" s="159"/>
      <c r="E21" s="159"/>
      <c r="F21" s="160"/>
      <c r="G21" s="80" t="s">
        <v>152</v>
      </c>
      <c r="H21" s="26"/>
      <c r="I21" s="29">
        <v>25</v>
      </c>
      <c r="J21" s="34">
        <v>0</v>
      </c>
      <c r="K21" s="33">
        <v>9.5</v>
      </c>
      <c r="L21" s="35">
        <f t="shared" si="0"/>
        <v>0</v>
      </c>
      <c r="M21" s="36">
        <f t="shared" si="1"/>
        <v>0</v>
      </c>
    </row>
    <row r="22" spans="2:13" s="10" customFormat="1" ht="12.75" customHeight="1" x14ac:dyDescent="0.3">
      <c r="B22" s="15">
        <f t="shared" si="2"/>
        <v>12</v>
      </c>
      <c r="C22" s="158" t="s">
        <v>387</v>
      </c>
      <c r="D22" s="159"/>
      <c r="E22" s="159"/>
      <c r="F22" s="160"/>
      <c r="G22" s="31" t="s">
        <v>152</v>
      </c>
      <c r="H22" s="26"/>
      <c r="I22" s="29">
        <v>300</v>
      </c>
      <c r="J22" s="34">
        <v>0</v>
      </c>
      <c r="K22" s="33">
        <v>9.5</v>
      </c>
      <c r="L22" s="35">
        <f t="shared" si="0"/>
        <v>0</v>
      </c>
      <c r="M22" s="36">
        <f t="shared" si="1"/>
        <v>0</v>
      </c>
    </row>
    <row r="23" spans="2:13" s="10" customFormat="1" ht="12.75" customHeight="1" x14ac:dyDescent="0.3">
      <c r="B23" s="15">
        <f t="shared" si="2"/>
        <v>13</v>
      </c>
      <c r="C23" s="158" t="s">
        <v>138</v>
      </c>
      <c r="D23" s="159"/>
      <c r="E23" s="159"/>
      <c r="F23" s="160"/>
      <c r="G23" s="31" t="s">
        <v>152</v>
      </c>
      <c r="H23" s="26"/>
      <c r="I23" s="29">
        <v>60</v>
      </c>
      <c r="J23" s="34">
        <v>0</v>
      </c>
      <c r="K23" s="33">
        <v>9.5</v>
      </c>
      <c r="L23" s="35">
        <f t="shared" si="0"/>
        <v>0</v>
      </c>
      <c r="M23" s="36">
        <f t="shared" si="1"/>
        <v>0</v>
      </c>
    </row>
    <row r="24" spans="2:13" s="10" customFormat="1" ht="12.75" customHeight="1" x14ac:dyDescent="0.3">
      <c r="B24" s="15">
        <f t="shared" si="2"/>
        <v>14</v>
      </c>
      <c r="C24" s="158" t="s">
        <v>139</v>
      </c>
      <c r="D24" s="159"/>
      <c r="E24" s="159"/>
      <c r="F24" s="160"/>
      <c r="G24" s="31" t="s">
        <v>152</v>
      </c>
      <c r="H24" s="26"/>
      <c r="I24" s="29">
        <v>60</v>
      </c>
      <c r="J24" s="34">
        <v>0</v>
      </c>
      <c r="K24" s="33">
        <v>9.5</v>
      </c>
      <c r="L24" s="35">
        <f t="shared" si="0"/>
        <v>0</v>
      </c>
      <c r="M24" s="36">
        <f t="shared" si="1"/>
        <v>0</v>
      </c>
    </row>
    <row r="25" spans="2:13" s="10" customFormat="1" ht="24.95" customHeight="1" x14ac:dyDescent="0.3">
      <c r="B25" s="106">
        <f t="shared" si="2"/>
        <v>15</v>
      </c>
      <c r="C25" s="179" t="s">
        <v>361</v>
      </c>
      <c r="D25" s="179"/>
      <c r="E25" s="179"/>
      <c r="F25" s="179"/>
      <c r="G25" s="113" t="s">
        <v>152</v>
      </c>
      <c r="H25" s="26"/>
      <c r="I25" s="114">
        <v>120</v>
      </c>
      <c r="J25" s="34">
        <v>0</v>
      </c>
      <c r="K25" s="110">
        <v>9.5</v>
      </c>
      <c r="L25" s="111">
        <f t="shared" si="0"/>
        <v>0</v>
      </c>
      <c r="M25" s="112">
        <f t="shared" si="1"/>
        <v>0</v>
      </c>
    </row>
    <row r="26" spans="2:13" s="10" customFormat="1" ht="12.75" customHeight="1" x14ac:dyDescent="0.3">
      <c r="B26" s="15">
        <f t="shared" si="2"/>
        <v>16</v>
      </c>
      <c r="C26" s="158" t="s">
        <v>388</v>
      </c>
      <c r="D26" s="159"/>
      <c r="E26" s="159"/>
      <c r="F26" s="160"/>
      <c r="G26" s="31" t="s">
        <v>152</v>
      </c>
      <c r="H26" s="26"/>
      <c r="I26" s="29">
        <v>30</v>
      </c>
      <c r="J26" s="34">
        <v>0</v>
      </c>
      <c r="K26" s="33">
        <v>9.5</v>
      </c>
      <c r="L26" s="35">
        <f t="shared" si="0"/>
        <v>0</v>
      </c>
      <c r="M26" s="36">
        <f t="shared" si="1"/>
        <v>0</v>
      </c>
    </row>
    <row r="27" spans="2:13" s="10" customFormat="1" ht="12.75" customHeight="1" x14ac:dyDescent="0.3">
      <c r="B27" s="15">
        <f t="shared" si="2"/>
        <v>17</v>
      </c>
      <c r="C27" s="158" t="s">
        <v>360</v>
      </c>
      <c r="D27" s="159"/>
      <c r="E27" s="159"/>
      <c r="F27" s="160"/>
      <c r="G27" s="31" t="s">
        <v>152</v>
      </c>
      <c r="H27" s="26"/>
      <c r="I27" s="29">
        <v>300</v>
      </c>
      <c r="J27" s="34">
        <v>0</v>
      </c>
      <c r="K27" s="33">
        <v>9.5</v>
      </c>
      <c r="L27" s="35">
        <f t="shared" si="0"/>
        <v>0</v>
      </c>
      <c r="M27" s="36">
        <f t="shared" si="1"/>
        <v>0</v>
      </c>
    </row>
    <row r="28" spans="2:13" s="10" customFormat="1" ht="12.75" customHeight="1" x14ac:dyDescent="0.3">
      <c r="B28" s="15">
        <f t="shared" si="2"/>
        <v>18</v>
      </c>
      <c r="C28" s="158" t="s">
        <v>389</v>
      </c>
      <c r="D28" s="159"/>
      <c r="E28" s="159"/>
      <c r="F28" s="160"/>
      <c r="G28" s="31" t="s">
        <v>152</v>
      </c>
      <c r="H28" s="26"/>
      <c r="I28" s="29">
        <v>90</v>
      </c>
      <c r="J28" s="34">
        <v>0</v>
      </c>
      <c r="K28" s="33">
        <v>9.5</v>
      </c>
      <c r="L28" s="35">
        <f t="shared" si="0"/>
        <v>0</v>
      </c>
      <c r="M28" s="36">
        <f t="shared" si="1"/>
        <v>0</v>
      </c>
    </row>
    <row r="29" spans="2:13" s="11" customFormat="1" ht="12.75" customHeight="1" x14ac:dyDescent="0.3">
      <c r="B29" s="69"/>
      <c r="C29" s="172" t="s">
        <v>398</v>
      </c>
      <c r="D29" s="173"/>
      <c r="E29" s="173"/>
      <c r="F29" s="174"/>
      <c r="G29" s="73"/>
      <c r="H29" s="70"/>
      <c r="I29" s="70"/>
      <c r="J29" s="70"/>
      <c r="K29" s="70"/>
      <c r="L29" s="70"/>
      <c r="M29" s="71">
        <f>SUM(M11:M28)</f>
        <v>0</v>
      </c>
    </row>
    <row r="30" spans="2:13" s="11" customFormat="1" ht="12.75" customHeight="1" x14ac:dyDescent="0.3">
      <c r="G30" s="12"/>
    </row>
    <row r="31" spans="2:13" s="11" customFormat="1" ht="12.75" customHeight="1" x14ac:dyDescent="0.3">
      <c r="B31" s="11" t="s">
        <v>124</v>
      </c>
    </row>
    <row r="32" spans="2:13" s="11" customFormat="1" ht="12.75" customHeight="1" x14ac:dyDescent="0.3">
      <c r="B32" s="11" t="s">
        <v>176</v>
      </c>
    </row>
    <row r="33" spans="2:13" s="11" customFormat="1" ht="12.75" customHeight="1" x14ac:dyDescent="0.3">
      <c r="B33" s="11" t="s">
        <v>175</v>
      </c>
    </row>
    <row r="34" spans="2:13" s="11" customFormat="1" ht="12.75" customHeight="1" x14ac:dyDescent="0.3">
      <c r="B34" s="11" t="s">
        <v>259</v>
      </c>
    </row>
    <row r="35" spans="2:13" s="11" customFormat="1" ht="12.75" customHeight="1" x14ac:dyDescent="0.3">
      <c r="B35" s="11" t="s">
        <v>260</v>
      </c>
    </row>
    <row r="36" spans="2:13" s="11" customFormat="1" ht="12.75" customHeight="1" x14ac:dyDescent="0.3">
      <c r="G36" s="12"/>
    </row>
    <row r="37" spans="2:13" s="11" customFormat="1" ht="12.75" customHeight="1" x14ac:dyDescent="0.3">
      <c r="B37" s="11" t="s">
        <v>83</v>
      </c>
      <c r="G37" s="12"/>
      <c r="H37" s="12" t="s">
        <v>84</v>
      </c>
      <c r="K37" s="11" t="s">
        <v>85</v>
      </c>
    </row>
    <row r="38" spans="2:13" s="4" customFormat="1" ht="12.75" customHeight="1" x14ac:dyDescent="0.3">
      <c r="G38" s="21"/>
      <c r="H38" s="21"/>
      <c r="I38" s="21"/>
      <c r="J38" s="21"/>
      <c r="K38" s="21"/>
      <c r="L38" s="21"/>
      <c r="M38" s="21"/>
    </row>
    <row r="39" spans="2:13" s="4" customFormat="1" ht="12.75" customHeight="1" x14ac:dyDescent="0.3">
      <c r="G39" s="21"/>
      <c r="H39" s="21"/>
      <c r="I39" s="21"/>
      <c r="J39" s="21"/>
      <c r="K39" s="21"/>
      <c r="L39" s="21"/>
      <c r="M39" s="21"/>
    </row>
    <row r="40" spans="2:13" s="4" customFormat="1" ht="12.75" customHeight="1" x14ac:dyDescent="0.3">
      <c r="G40" s="21"/>
      <c r="H40" s="21"/>
      <c r="I40" s="21"/>
      <c r="J40" s="21"/>
      <c r="K40" s="21"/>
      <c r="L40" s="21"/>
      <c r="M40" s="21"/>
    </row>
    <row r="41" spans="2:13" s="4" customFormat="1" ht="12.75" customHeight="1" x14ac:dyDescent="0.3">
      <c r="G41" s="21"/>
      <c r="H41" s="21"/>
      <c r="I41" s="21"/>
      <c r="J41" s="21"/>
      <c r="K41" s="21"/>
      <c r="L41" s="21"/>
      <c r="M41" s="21"/>
    </row>
    <row r="42" spans="2:13" s="4" customFormat="1" ht="12.75" customHeight="1" x14ac:dyDescent="0.3">
      <c r="G42" s="21"/>
      <c r="H42" s="21"/>
      <c r="I42" s="21"/>
      <c r="J42" s="21"/>
      <c r="K42" s="21"/>
      <c r="L42" s="21"/>
      <c r="M42" s="21"/>
    </row>
    <row r="43" spans="2:13" s="4" customFormat="1" ht="12.75" customHeight="1" x14ac:dyDescent="0.3">
      <c r="G43" s="21"/>
      <c r="H43" s="21"/>
      <c r="I43" s="21"/>
      <c r="J43" s="21"/>
      <c r="K43" s="21"/>
      <c r="L43" s="21"/>
      <c r="M43" s="21"/>
    </row>
    <row r="44" spans="2:13" s="4" customFormat="1" ht="12.75" customHeight="1" x14ac:dyDescent="0.3">
      <c r="G44" s="21"/>
      <c r="H44" s="21"/>
      <c r="I44" s="21"/>
      <c r="J44" s="21"/>
      <c r="K44" s="21"/>
      <c r="L44" s="21"/>
      <c r="M44" s="21"/>
    </row>
    <row r="45" spans="2:13" s="4" customFormat="1" ht="12.75" customHeight="1" x14ac:dyDescent="0.3">
      <c r="G45" s="21"/>
      <c r="H45" s="21"/>
      <c r="I45" s="21"/>
      <c r="J45" s="21"/>
      <c r="K45" s="21"/>
      <c r="L45" s="21"/>
      <c r="M45" s="21"/>
    </row>
    <row r="46" spans="2:13" s="4" customFormat="1" ht="12.75" customHeight="1" x14ac:dyDescent="0.3">
      <c r="G46" s="21"/>
      <c r="H46" s="21"/>
      <c r="I46" s="21"/>
      <c r="J46" s="21"/>
      <c r="K46" s="21"/>
      <c r="L46" s="21"/>
      <c r="M46" s="21"/>
    </row>
    <row r="47" spans="2:13" s="4" customFormat="1" ht="12.75" customHeight="1" x14ac:dyDescent="0.3">
      <c r="G47" s="21"/>
      <c r="H47" s="21"/>
      <c r="I47" s="21"/>
      <c r="J47" s="21"/>
      <c r="K47" s="21"/>
      <c r="L47" s="21"/>
      <c r="M47" s="21"/>
    </row>
    <row r="48" spans="2:13" s="4" customFormat="1" ht="12.75" customHeight="1" x14ac:dyDescent="0.3">
      <c r="G48" s="21"/>
      <c r="H48" s="21"/>
      <c r="I48" s="21"/>
      <c r="J48" s="21"/>
      <c r="K48" s="21"/>
      <c r="L48" s="21"/>
      <c r="M48" s="21"/>
    </row>
    <row r="49" spans="7:13" s="4" customFormat="1" ht="12.75" customHeight="1" x14ac:dyDescent="0.3">
      <c r="G49" s="21"/>
      <c r="H49" s="21"/>
      <c r="I49" s="21"/>
      <c r="J49" s="21"/>
      <c r="K49" s="21"/>
      <c r="L49" s="21"/>
      <c r="M49" s="21"/>
    </row>
    <row r="50" spans="7:13" s="4" customFormat="1" ht="12.75" customHeight="1" x14ac:dyDescent="0.3">
      <c r="G50" s="21"/>
      <c r="H50" s="21"/>
      <c r="I50" s="21"/>
      <c r="J50" s="21"/>
      <c r="K50" s="21"/>
      <c r="L50" s="21"/>
      <c r="M50" s="21"/>
    </row>
    <row r="51" spans="7:13" s="4" customFormat="1" ht="12.75" customHeight="1" x14ac:dyDescent="0.3">
      <c r="G51" s="21"/>
      <c r="H51" s="21"/>
      <c r="I51" s="21"/>
      <c r="J51" s="21"/>
      <c r="K51" s="21"/>
      <c r="L51" s="21"/>
      <c r="M51" s="21"/>
    </row>
    <row r="52" spans="7:13" s="4" customFormat="1" ht="12.75" customHeight="1" x14ac:dyDescent="0.3">
      <c r="G52" s="21"/>
      <c r="H52" s="21"/>
      <c r="I52" s="21"/>
      <c r="J52" s="21"/>
      <c r="K52" s="21"/>
      <c r="L52" s="21"/>
      <c r="M52" s="21"/>
    </row>
    <row r="53" spans="7:13" s="4" customFormat="1" ht="12.75" customHeight="1" x14ac:dyDescent="0.3">
      <c r="G53" s="21"/>
      <c r="H53" s="21"/>
      <c r="I53" s="21"/>
      <c r="J53" s="21"/>
      <c r="K53" s="21"/>
      <c r="L53" s="21"/>
      <c r="M53" s="21"/>
    </row>
    <row r="54" spans="7:13" s="4" customFormat="1" ht="12.75" customHeight="1" x14ac:dyDescent="0.3">
      <c r="G54" s="21"/>
      <c r="H54" s="21"/>
      <c r="I54" s="21"/>
      <c r="J54" s="21"/>
      <c r="K54" s="21"/>
      <c r="L54" s="21"/>
      <c r="M54" s="21"/>
    </row>
    <row r="55" spans="7:13" s="4" customFormat="1" ht="12.75" customHeight="1" x14ac:dyDescent="0.3">
      <c r="G55" s="21"/>
      <c r="H55" s="21"/>
      <c r="I55" s="21"/>
      <c r="J55" s="21"/>
      <c r="K55" s="21"/>
      <c r="L55" s="21"/>
      <c r="M55" s="21"/>
    </row>
    <row r="56" spans="7:13" s="4" customFormat="1" ht="12.75" customHeight="1" x14ac:dyDescent="0.3">
      <c r="G56" s="21"/>
      <c r="H56" s="21"/>
      <c r="I56" s="21"/>
      <c r="J56" s="21"/>
      <c r="K56" s="21"/>
      <c r="L56" s="21"/>
      <c r="M56" s="21"/>
    </row>
    <row r="57" spans="7:13" s="4" customFormat="1" ht="12.75" customHeight="1" x14ac:dyDescent="0.3">
      <c r="G57" s="21"/>
      <c r="H57" s="21"/>
      <c r="I57" s="21"/>
      <c r="J57" s="21"/>
      <c r="K57" s="21"/>
      <c r="L57" s="21"/>
      <c r="M57" s="21"/>
    </row>
    <row r="58" spans="7:13" s="4" customFormat="1" ht="12.75" customHeight="1" x14ac:dyDescent="0.3">
      <c r="G58" s="21"/>
      <c r="H58" s="21"/>
      <c r="I58" s="21"/>
      <c r="J58" s="21"/>
      <c r="K58" s="21"/>
      <c r="L58" s="21"/>
      <c r="M58" s="21"/>
    </row>
    <row r="59" spans="7:13" s="4" customFormat="1" ht="12.75" customHeight="1" x14ac:dyDescent="0.3">
      <c r="G59" s="21"/>
      <c r="H59" s="21"/>
      <c r="I59" s="21"/>
      <c r="J59" s="21"/>
      <c r="K59" s="21"/>
      <c r="L59" s="21"/>
      <c r="M59" s="21"/>
    </row>
    <row r="60" spans="7:13" s="4" customFormat="1" ht="12.75" customHeight="1" x14ac:dyDescent="0.3">
      <c r="G60" s="21"/>
      <c r="H60" s="21"/>
      <c r="I60" s="21"/>
      <c r="J60" s="21"/>
      <c r="K60" s="21"/>
      <c r="L60" s="21"/>
      <c r="M60" s="21"/>
    </row>
    <row r="61" spans="7:13" s="4" customFormat="1" ht="12.75" customHeight="1" x14ac:dyDescent="0.3">
      <c r="G61" s="21"/>
      <c r="H61" s="21"/>
      <c r="I61" s="21"/>
      <c r="J61" s="21"/>
      <c r="K61" s="21"/>
      <c r="L61" s="21"/>
      <c r="M61" s="21"/>
    </row>
    <row r="62" spans="7:13" s="4" customFormat="1" ht="12.75" customHeight="1" x14ac:dyDescent="0.3">
      <c r="G62" s="21"/>
      <c r="H62" s="21"/>
      <c r="I62" s="21"/>
      <c r="J62" s="21"/>
      <c r="K62" s="21"/>
      <c r="L62" s="21"/>
      <c r="M62" s="21"/>
    </row>
    <row r="63" spans="7:13" s="4" customFormat="1" ht="12.75" customHeight="1" x14ac:dyDescent="0.3">
      <c r="G63" s="21"/>
      <c r="H63" s="21"/>
      <c r="I63" s="21"/>
      <c r="J63" s="21"/>
      <c r="K63" s="21"/>
      <c r="L63" s="21"/>
      <c r="M63" s="21"/>
    </row>
    <row r="64" spans="7:13" s="4" customFormat="1" ht="12.75" customHeight="1" x14ac:dyDescent="0.3">
      <c r="G64" s="21"/>
      <c r="H64" s="21"/>
      <c r="I64" s="21"/>
      <c r="J64" s="21"/>
      <c r="K64" s="21"/>
      <c r="L64" s="21"/>
      <c r="M64" s="21"/>
    </row>
    <row r="65" spans="7:13" s="4" customFormat="1" ht="12.75" customHeight="1" x14ac:dyDescent="0.3">
      <c r="G65" s="21"/>
      <c r="H65" s="21"/>
      <c r="I65" s="21"/>
      <c r="J65" s="21"/>
      <c r="K65" s="21"/>
      <c r="L65" s="21"/>
      <c r="M65" s="21"/>
    </row>
    <row r="66" spans="7:13" s="4" customFormat="1" ht="12.75" customHeight="1" x14ac:dyDescent="0.3">
      <c r="G66" s="21"/>
      <c r="H66" s="21"/>
      <c r="I66" s="21"/>
      <c r="J66" s="21"/>
      <c r="K66" s="21"/>
      <c r="L66" s="21"/>
      <c r="M66" s="21"/>
    </row>
    <row r="67" spans="7:13" s="4" customFormat="1" ht="12.75" customHeight="1" x14ac:dyDescent="0.3">
      <c r="G67" s="21"/>
      <c r="H67" s="21"/>
      <c r="I67" s="21"/>
      <c r="J67" s="21"/>
      <c r="K67" s="21"/>
      <c r="L67" s="21"/>
      <c r="M67" s="21"/>
    </row>
    <row r="68" spans="7:13" s="4" customFormat="1" ht="12.75" customHeight="1" x14ac:dyDescent="0.3">
      <c r="G68" s="21"/>
      <c r="H68" s="21"/>
      <c r="I68" s="21"/>
      <c r="J68" s="21"/>
      <c r="K68" s="21"/>
      <c r="L68" s="21"/>
      <c r="M68" s="21"/>
    </row>
    <row r="69" spans="7:13" s="4" customFormat="1" ht="12.75" customHeight="1" x14ac:dyDescent="0.3">
      <c r="G69" s="21"/>
      <c r="H69" s="21"/>
      <c r="I69" s="21"/>
      <c r="J69" s="21"/>
      <c r="K69" s="21"/>
      <c r="L69" s="21"/>
      <c r="M69" s="21"/>
    </row>
    <row r="70" spans="7:13" s="4" customFormat="1" ht="12.75" customHeight="1" x14ac:dyDescent="0.3">
      <c r="G70" s="21"/>
      <c r="H70" s="21"/>
      <c r="I70" s="21"/>
      <c r="J70" s="21"/>
      <c r="K70" s="21"/>
      <c r="L70" s="21"/>
      <c r="M70" s="21"/>
    </row>
    <row r="71" spans="7:13" s="4" customFormat="1" ht="12.75" customHeight="1" x14ac:dyDescent="0.3">
      <c r="G71" s="21"/>
      <c r="H71" s="21"/>
      <c r="I71" s="21"/>
      <c r="J71" s="21"/>
      <c r="K71" s="21"/>
      <c r="L71" s="21"/>
      <c r="M71" s="21"/>
    </row>
    <row r="72" spans="7:13" s="4" customFormat="1" ht="12.75" customHeight="1" x14ac:dyDescent="0.3">
      <c r="G72" s="21"/>
      <c r="H72" s="21"/>
      <c r="I72" s="21"/>
      <c r="J72" s="21"/>
      <c r="K72" s="21"/>
      <c r="L72" s="21"/>
      <c r="M72" s="21"/>
    </row>
    <row r="73" spans="7:13" s="4" customFormat="1" ht="12.75" customHeight="1" x14ac:dyDescent="0.3">
      <c r="G73" s="21"/>
      <c r="H73" s="21"/>
      <c r="I73" s="21"/>
      <c r="J73" s="21"/>
      <c r="K73" s="21"/>
      <c r="L73" s="21"/>
      <c r="M73" s="21"/>
    </row>
    <row r="74" spans="7:13" s="4" customFormat="1" ht="12.75" customHeight="1" x14ac:dyDescent="0.3">
      <c r="G74" s="21"/>
      <c r="H74" s="21"/>
      <c r="I74" s="21"/>
      <c r="J74" s="21"/>
      <c r="K74" s="21"/>
      <c r="L74" s="21"/>
      <c r="M74" s="21"/>
    </row>
    <row r="75" spans="7:13" s="4" customFormat="1" ht="12.75" customHeight="1" x14ac:dyDescent="0.3">
      <c r="G75" s="21"/>
      <c r="H75" s="21"/>
      <c r="I75" s="21"/>
      <c r="J75" s="21"/>
      <c r="K75" s="21"/>
      <c r="L75" s="21"/>
      <c r="M75" s="21"/>
    </row>
    <row r="76" spans="7:13" s="4" customFormat="1" ht="12.75" customHeight="1" x14ac:dyDescent="0.3">
      <c r="G76" s="21"/>
      <c r="H76" s="21"/>
      <c r="I76" s="21"/>
      <c r="J76" s="21"/>
      <c r="K76" s="21"/>
      <c r="L76" s="21"/>
      <c r="M76" s="21"/>
    </row>
    <row r="77" spans="7:13" s="4" customFormat="1" ht="12.75" customHeight="1" x14ac:dyDescent="0.3">
      <c r="G77" s="21"/>
      <c r="H77" s="21"/>
      <c r="I77" s="21"/>
      <c r="J77" s="21"/>
      <c r="K77" s="21"/>
      <c r="L77" s="21"/>
      <c r="M77" s="21"/>
    </row>
    <row r="78" spans="7:13" s="4" customFormat="1" ht="12.75" customHeight="1" x14ac:dyDescent="0.3">
      <c r="G78" s="21"/>
      <c r="H78" s="21"/>
      <c r="I78" s="21"/>
      <c r="J78" s="21"/>
      <c r="K78" s="21"/>
      <c r="L78" s="21"/>
      <c r="M78" s="21"/>
    </row>
    <row r="79" spans="7:13" s="4" customFormat="1" ht="12.75" customHeight="1" x14ac:dyDescent="0.3">
      <c r="G79" s="21"/>
      <c r="H79" s="21"/>
      <c r="I79" s="21"/>
      <c r="J79" s="21"/>
      <c r="K79" s="21"/>
      <c r="L79" s="21"/>
      <c r="M79" s="21"/>
    </row>
    <row r="80" spans="7:13" s="4" customFormat="1" ht="12.75" customHeight="1" x14ac:dyDescent="0.3">
      <c r="G80" s="21"/>
      <c r="H80" s="21"/>
      <c r="I80" s="21"/>
      <c r="J80" s="21"/>
      <c r="K80" s="21"/>
      <c r="L80" s="21"/>
      <c r="M80" s="21"/>
    </row>
    <row r="81" spans="7:13" s="4" customFormat="1" ht="12.75" customHeight="1" x14ac:dyDescent="0.3">
      <c r="G81" s="21"/>
      <c r="H81" s="21"/>
      <c r="I81" s="21"/>
      <c r="J81" s="21"/>
      <c r="K81" s="21"/>
      <c r="L81" s="21"/>
      <c r="M81" s="21"/>
    </row>
    <row r="82" spans="7:13" s="4" customFormat="1" ht="12.75" customHeight="1" x14ac:dyDescent="0.3">
      <c r="G82" s="21"/>
      <c r="H82" s="21"/>
      <c r="I82" s="21"/>
      <c r="J82" s="21"/>
      <c r="K82" s="21"/>
      <c r="L82" s="21"/>
      <c r="M82" s="21"/>
    </row>
    <row r="83" spans="7:13" s="4" customFormat="1" ht="12.75" customHeight="1" x14ac:dyDescent="0.3">
      <c r="G83" s="21"/>
      <c r="H83" s="21"/>
      <c r="I83" s="21"/>
      <c r="J83" s="21"/>
      <c r="K83" s="21"/>
      <c r="L83" s="21"/>
      <c r="M83" s="21"/>
    </row>
    <row r="84" spans="7:13" s="4" customFormat="1" ht="12.75" customHeight="1" x14ac:dyDescent="0.3">
      <c r="G84" s="21"/>
      <c r="H84" s="21"/>
      <c r="I84" s="21"/>
      <c r="J84" s="21"/>
      <c r="K84" s="21"/>
      <c r="L84" s="21"/>
      <c r="M84" s="21"/>
    </row>
    <row r="85" spans="7:13" s="4" customFormat="1" ht="12.75" customHeight="1" x14ac:dyDescent="0.3">
      <c r="G85" s="21"/>
      <c r="H85" s="21"/>
      <c r="I85" s="21"/>
      <c r="J85" s="21"/>
      <c r="K85" s="21"/>
      <c r="L85" s="21"/>
      <c r="M85" s="21"/>
    </row>
    <row r="86" spans="7:13" s="4" customFormat="1" ht="12.75" customHeight="1" x14ac:dyDescent="0.3">
      <c r="G86" s="21"/>
      <c r="H86" s="21"/>
      <c r="I86" s="21"/>
      <c r="J86" s="21"/>
      <c r="K86" s="21"/>
      <c r="L86" s="21"/>
      <c r="M86" s="21"/>
    </row>
    <row r="87" spans="7:13" s="4" customFormat="1" ht="12.75" customHeight="1" x14ac:dyDescent="0.3">
      <c r="G87" s="21"/>
      <c r="H87" s="21"/>
      <c r="I87" s="21"/>
      <c r="J87" s="21"/>
      <c r="K87" s="21"/>
      <c r="L87" s="21"/>
      <c r="M87" s="21"/>
    </row>
    <row r="88" spans="7:13" s="4" customFormat="1" ht="12.75" customHeight="1" x14ac:dyDescent="0.3">
      <c r="G88" s="21"/>
      <c r="H88" s="21"/>
      <c r="I88" s="21"/>
      <c r="J88" s="21"/>
      <c r="K88" s="21"/>
      <c r="L88" s="21"/>
      <c r="M88" s="21"/>
    </row>
    <row r="89" spans="7:13" s="4" customFormat="1" ht="12.75" customHeight="1" x14ac:dyDescent="0.3">
      <c r="G89" s="21"/>
      <c r="H89" s="21"/>
      <c r="I89" s="21"/>
      <c r="J89" s="21"/>
      <c r="K89" s="21"/>
      <c r="L89" s="21"/>
      <c r="M89" s="21"/>
    </row>
    <row r="90" spans="7:13" s="4" customFormat="1" ht="12.75" customHeight="1" x14ac:dyDescent="0.3">
      <c r="G90" s="21"/>
      <c r="H90" s="21"/>
      <c r="I90" s="21"/>
      <c r="J90" s="21"/>
      <c r="K90" s="21"/>
      <c r="L90" s="21"/>
      <c r="M90" s="21"/>
    </row>
    <row r="91" spans="7:13" s="4" customFormat="1" ht="12.75" customHeight="1" x14ac:dyDescent="0.3">
      <c r="G91" s="21"/>
      <c r="H91" s="21"/>
      <c r="I91" s="21"/>
      <c r="J91" s="21"/>
      <c r="K91" s="21"/>
      <c r="L91" s="21"/>
      <c r="M91" s="21"/>
    </row>
    <row r="92" spans="7:13" s="4" customFormat="1" ht="12.75" customHeight="1" x14ac:dyDescent="0.3">
      <c r="G92" s="21"/>
      <c r="H92" s="21"/>
      <c r="I92" s="21"/>
      <c r="J92" s="21"/>
      <c r="K92" s="21"/>
      <c r="L92" s="21"/>
      <c r="M92" s="21"/>
    </row>
    <row r="93" spans="7:13" s="4" customFormat="1" ht="12.75" customHeight="1" x14ac:dyDescent="0.3">
      <c r="G93" s="21"/>
      <c r="H93" s="21"/>
      <c r="I93" s="21"/>
      <c r="J93" s="21"/>
      <c r="K93" s="21"/>
      <c r="L93" s="21"/>
      <c r="M93" s="21"/>
    </row>
    <row r="94" spans="7:13" s="4" customFormat="1" ht="12.75" customHeight="1" x14ac:dyDescent="0.3">
      <c r="G94" s="21"/>
      <c r="H94" s="21"/>
      <c r="I94" s="21"/>
      <c r="J94" s="21"/>
      <c r="K94" s="21"/>
      <c r="L94" s="21"/>
      <c r="M94" s="21"/>
    </row>
    <row r="95" spans="7:13" s="4" customFormat="1" ht="12.75" customHeight="1" x14ac:dyDescent="0.3">
      <c r="G95" s="21"/>
      <c r="H95" s="21"/>
      <c r="I95" s="21"/>
      <c r="J95" s="21"/>
      <c r="K95" s="21"/>
      <c r="L95" s="21"/>
      <c r="M95" s="21"/>
    </row>
    <row r="96" spans="7:13" s="4" customFormat="1" ht="12.75" customHeight="1" x14ac:dyDescent="0.3">
      <c r="G96" s="21"/>
      <c r="H96" s="21"/>
      <c r="I96" s="21"/>
      <c r="J96" s="21"/>
      <c r="K96" s="21"/>
      <c r="L96" s="21"/>
      <c r="M96" s="21"/>
    </row>
    <row r="97" spans="7:13" s="4" customFormat="1" ht="12.75" customHeight="1" x14ac:dyDescent="0.3">
      <c r="G97" s="21"/>
      <c r="H97" s="21"/>
      <c r="I97" s="21"/>
      <c r="J97" s="21"/>
      <c r="K97" s="21"/>
      <c r="L97" s="21"/>
      <c r="M97" s="21"/>
    </row>
    <row r="98" spans="7:13" s="4" customFormat="1" ht="12.75" customHeight="1" x14ac:dyDescent="0.3">
      <c r="G98" s="21"/>
      <c r="H98" s="21"/>
      <c r="I98" s="21"/>
      <c r="J98" s="21"/>
      <c r="K98" s="21"/>
      <c r="L98" s="21"/>
      <c r="M98" s="21"/>
    </row>
    <row r="99" spans="7:13" s="4" customFormat="1" ht="12.75" customHeight="1" x14ac:dyDescent="0.3">
      <c r="G99" s="21"/>
      <c r="H99" s="21"/>
      <c r="I99" s="21"/>
      <c r="J99" s="21"/>
      <c r="K99" s="21"/>
      <c r="L99" s="21"/>
      <c r="M99" s="21"/>
    </row>
    <row r="100" spans="7:13" s="4" customFormat="1" ht="12.75" customHeight="1" x14ac:dyDescent="0.3">
      <c r="G100" s="21"/>
      <c r="H100" s="21"/>
      <c r="I100" s="21"/>
      <c r="J100" s="21"/>
      <c r="K100" s="21"/>
      <c r="L100" s="21"/>
      <c r="M100" s="21"/>
    </row>
    <row r="101" spans="7:13" s="4" customFormat="1" ht="12.75" customHeight="1" x14ac:dyDescent="0.3">
      <c r="G101" s="21"/>
      <c r="H101" s="21"/>
      <c r="I101" s="21"/>
      <c r="J101" s="21"/>
      <c r="K101" s="21"/>
      <c r="L101" s="21"/>
      <c r="M101" s="21"/>
    </row>
    <row r="102" spans="7:13" s="4" customFormat="1" ht="12.75" customHeight="1" x14ac:dyDescent="0.3">
      <c r="G102" s="21"/>
      <c r="H102" s="21"/>
      <c r="I102" s="21"/>
      <c r="J102" s="21"/>
      <c r="K102" s="21"/>
      <c r="L102" s="21"/>
      <c r="M102" s="21"/>
    </row>
    <row r="103" spans="7:13" s="4" customFormat="1" ht="12.75" customHeight="1" x14ac:dyDescent="0.3">
      <c r="G103" s="21"/>
      <c r="H103" s="21"/>
      <c r="I103" s="21"/>
      <c r="J103" s="21"/>
      <c r="K103" s="21"/>
      <c r="L103" s="21"/>
      <c r="M103" s="21"/>
    </row>
    <row r="104" spans="7:13" s="4" customFormat="1" ht="12.75" customHeight="1" x14ac:dyDescent="0.3">
      <c r="G104" s="21"/>
      <c r="H104" s="21"/>
      <c r="I104" s="21"/>
      <c r="J104" s="21"/>
      <c r="K104" s="21"/>
      <c r="L104" s="21"/>
      <c r="M104" s="21"/>
    </row>
    <row r="105" spans="7:13" s="4" customFormat="1" ht="12.75" customHeight="1" x14ac:dyDescent="0.3">
      <c r="G105" s="21"/>
      <c r="H105" s="21"/>
      <c r="I105" s="21"/>
      <c r="J105" s="21"/>
      <c r="K105" s="21"/>
      <c r="L105" s="21"/>
      <c r="M105" s="21"/>
    </row>
    <row r="106" spans="7:13" s="4" customFormat="1" ht="12.75" customHeight="1" x14ac:dyDescent="0.3">
      <c r="G106" s="21"/>
      <c r="H106" s="21"/>
      <c r="I106" s="21"/>
      <c r="J106" s="21"/>
      <c r="K106" s="21"/>
      <c r="L106" s="21"/>
      <c r="M106" s="21"/>
    </row>
    <row r="107" spans="7:13" s="4" customFormat="1" ht="12.75" customHeight="1" x14ac:dyDescent="0.3">
      <c r="G107" s="21"/>
      <c r="H107" s="21"/>
      <c r="I107" s="21"/>
      <c r="J107" s="21"/>
      <c r="K107" s="21"/>
      <c r="L107" s="21"/>
      <c r="M107" s="21"/>
    </row>
    <row r="108" spans="7:13" s="4" customFormat="1" ht="12.75" customHeight="1" x14ac:dyDescent="0.3">
      <c r="G108" s="21"/>
      <c r="H108" s="21"/>
      <c r="I108" s="21"/>
      <c r="J108" s="21"/>
      <c r="K108" s="21"/>
      <c r="L108" s="21"/>
      <c r="M108" s="21"/>
    </row>
    <row r="109" spans="7:13" s="4" customFormat="1" ht="12.75" customHeight="1" x14ac:dyDescent="0.3">
      <c r="G109" s="21"/>
      <c r="H109" s="21"/>
      <c r="I109" s="21"/>
      <c r="J109" s="21"/>
      <c r="K109" s="21"/>
      <c r="L109" s="21"/>
      <c r="M109" s="21"/>
    </row>
    <row r="110" spans="7:13" s="4" customFormat="1" ht="12.75" customHeight="1" x14ac:dyDescent="0.3">
      <c r="G110" s="21"/>
      <c r="H110" s="21"/>
      <c r="I110" s="21"/>
      <c r="J110" s="21"/>
      <c r="K110" s="21"/>
      <c r="L110" s="21"/>
      <c r="M110" s="21"/>
    </row>
    <row r="111" spans="7:13" s="4" customFormat="1" ht="12.75" customHeight="1" x14ac:dyDescent="0.3">
      <c r="G111" s="21"/>
      <c r="H111" s="21"/>
      <c r="I111" s="21"/>
      <c r="J111" s="21"/>
      <c r="K111" s="21"/>
      <c r="L111" s="21"/>
      <c r="M111" s="21"/>
    </row>
    <row r="112" spans="7:13" s="4" customFormat="1" ht="12.75" customHeight="1" x14ac:dyDescent="0.3">
      <c r="G112" s="21"/>
      <c r="H112" s="21"/>
      <c r="I112" s="21"/>
      <c r="J112" s="21"/>
      <c r="K112" s="21"/>
      <c r="L112" s="21"/>
      <c r="M112" s="21"/>
    </row>
    <row r="113" spans="7:13" s="4" customFormat="1" ht="12.75" customHeight="1" x14ac:dyDescent="0.3">
      <c r="G113" s="21"/>
      <c r="H113" s="21"/>
      <c r="I113" s="21"/>
      <c r="J113" s="21"/>
      <c r="K113" s="21"/>
      <c r="L113" s="21"/>
      <c r="M113" s="21"/>
    </row>
    <row r="114" spans="7:13" s="4" customFormat="1" ht="12.75" customHeight="1" x14ac:dyDescent="0.3">
      <c r="G114" s="21"/>
      <c r="H114" s="21"/>
      <c r="I114" s="21"/>
      <c r="J114" s="21"/>
      <c r="K114" s="21"/>
      <c r="L114" s="21"/>
      <c r="M114" s="21"/>
    </row>
    <row r="115" spans="7:13" s="4" customFormat="1" ht="12.75" customHeight="1" x14ac:dyDescent="0.3">
      <c r="G115" s="21"/>
      <c r="H115" s="21"/>
      <c r="I115" s="21"/>
      <c r="J115" s="21"/>
      <c r="K115" s="21"/>
      <c r="L115" s="21"/>
      <c r="M115" s="21"/>
    </row>
    <row r="116" spans="7:13" s="4" customFormat="1" ht="12.75" customHeight="1" x14ac:dyDescent="0.3">
      <c r="G116" s="21"/>
      <c r="H116" s="21"/>
      <c r="I116" s="21"/>
      <c r="J116" s="21"/>
      <c r="K116" s="21"/>
      <c r="L116" s="21"/>
      <c r="M116" s="21"/>
    </row>
    <row r="117" spans="7:13" s="4" customFormat="1" ht="12.75" customHeight="1" x14ac:dyDescent="0.3">
      <c r="G117" s="21"/>
      <c r="H117" s="21"/>
      <c r="I117" s="21"/>
      <c r="J117" s="21"/>
      <c r="K117" s="21"/>
      <c r="L117" s="21"/>
      <c r="M117" s="21"/>
    </row>
    <row r="118" spans="7:13" s="4" customFormat="1" ht="12.75" customHeight="1" x14ac:dyDescent="0.3">
      <c r="G118" s="21"/>
      <c r="H118" s="21"/>
      <c r="I118" s="21"/>
      <c r="J118" s="21"/>
      <c r="K118" s="21"/>
      <c r="L118" s="21"/>
      <c r="M118" s="21"/>
    </row>
    <row r="119" spans="7:13" s="4" customFormat="1" ht="12.75" customHeight="1" x14ac:dyDescent="0.3">
      <c r="G119" s="21"/>
      <c r="H119" s="21"/>
      <c r="I119" s="21"/>
      <c r="J119" s="21"/>
      <c r="K119" s="21"/>
      <c r="L119" s="21"/>
      <c r="M119" s="21"/>
    </row>
    <row r="120" spans="7:13" s="4" customFormat="1" ht="12.75" customHeight="1" x14ac:dyDescent="0.3">
      <c r="G120" s="21"/>
      <c r="H120" s="21"/>
      <c r="I120" s="21"/>
      <c r="J120" s="21"/>
      <c r="K120" s="21"/>
      <c r="L120" s="21"/>
      <c r="M120" s="21"/>
    </row>
    <row r="121" spans="7:13" s="4" customFormat="1" ht="12.75" customHeight="1" x14ac:dyDescent="0.3">
      <c r="G121" s="21"/>
      <c r="H121" s="21"/>
      <c r="I121" s="21"/>
      <c r="J121" s="21"/>
      <c r="K121" s="21"/>
      <c r="L121" s="21"/>
      <c r="M121" s="21"/>
    </row>
    <row r="122" spans="7:13" s="4" customFormat="1" ht="12.75" customHeight="1" x14ac:dyDescent="0.3">
      <c r="G122" s="21"/>
      <c r="H122" s="21"/>
      <c r="I122" s="21"/>
      <c r="J122" s="21"/>
      <c r="K122" s="21"/>
      <c r="L122" s="21"/>
      <c r="M122" s="21"/>
    </row>
    <row r="123" spans="7:13" s="4" customFormat="1" ht="12.75" customHeight="1" x14ac:dyDescent="0.3">
      <c r="G123" s="21"/>
      <c r="H123" s="21"/>
      <c r="I123" s="21"/>
      <c r="J123" s="21"/>
      <c r="K123" s="21"/>
      <c r="L123" s="21"/>
      <c r="M123" s="21"/>
    </row>
    <row r="124" spans="7:13" s="4" customFormat="1" ht="12.75" customHeight="1" x14ac:dyDescent="0.3">
      <c r="G124" s="21"/>
      <c r="H124" s="21"/>
      <c r="I124" s="21"/>
      <c r="J124" s="21"/>
      <c r="K124" s="21"/>
      <c r="L124" s="21"/>
      <c r="M124" s="21"/>
    </row>
    <row r="125" spans="7:13" s="4" customFormat="1" ht="12.75" customHeight="1" x14ac:dyDescent="0.3">
      <c r="G125" s="21"/>
      <c r="H125" s="21"/>
      <c r="I125" s="21"/>
      <c r="J125" s="21"/>
      <c r="K125" s="21"/>
      <c r="L125" s="21"/>
      <c r="M125" s="21"/>
    </row>
    <row r="126" spans="7:13" s="4" customFormat="1" ht="12.75" customHeight="1" x14ac:dyDescent="0.3">
      <c r="G126" s="21"/>
      <c r="H126" s="21"/>
      <c r="I126" s="21"/>
      <c r="J126" s="21"/>
      <c r="K126" s="21"/>
      <c r="L126" s="21"/>
      <c r="M126" s="21"/>
    </row>
    <row r="127" spans="7:13" s="4" customFormat="1" ht="12.75" customHeight="1" x14ac:dyDescent="0.3">
      <c r="G127" s="21"/>
      <c r="H127" s="21"/>
      <c r="I127" s="21"/>
      <c r="J127" s="21"/>
      <c r="K127" s="21"/>
      <c r="L127" s="21"/>
      <c r="M127" s="21"/>
    </row>
    <row r="128" spans="7:13" s="4" customFormat="1" ht="12.75" customHeight="1" x14ac:dyDescent="0.3">
      <c r="G128" s="21"/>
      <c r="H128" s="21"/>
      <c r="I128" s="21"/>
      <c r="J128" s="21"/>
      <c r="K128" s="21"/>
      <c r="L128" s="21"/>
      <c r="M128" s="21"/>
    </row>
    <row r="129" spans="7:13" s="4" customFormat="1" ht="12.75" customHeight="1" x14ac:dyDescent="0.3">
      <c r="G129" s="21"/>
      <c r="H129" s="21"/>
      <c r="I129" s="21"/>
      <c r="J129" s="21"/>
      <c r="K129" s="21"/>
      <c r="L129" s="21"/>
      <c r="M129" s="21"/>
    </row>
    <row r="130" spans="7:13" s="4" customFormat="1" ht="12.75" customHeight="1" x14ac:dyDescent="0.3">
      <c r="G130" s="21"/>
      <c r="H130" s="21"/>
      <c r="I130" s="21"/>
      <c r="J130" s="21"/>
      <c r="K130" s="21"/>
      <c r="L130" s="21"/>
      <c r="M130" s="21"/>
    </row>
    <row r="131" spans="7:13" s="4" customFormat="1" ht="12.75" customHeight="1" x14ac:dyDescent="0.3">
      <c r="G131" s="21"/>
      <c r="H131" s="21"/>
      <c r="I131" s="21"/>
      <c r="J131" s="21"/>
      <c r="K131" s="21"/>
      <c r="L131" s="21"/>
      <c r="M131" s="21"/>
    </row>
    <row r="132" spans="7:13" s="4" customFormat="1" ht="12.75" customHeight="1" x14ac:dyDescent="0.3">
      <c r="G132" s="21"/>
      <c r="H132" s="21"/>
      <c r="I132" s="21"/>
      <c r="J132" s="21"/>
      <c r="K132" s="21"/>
      <c r="L132" s="21"/>
      <c r="M132" s="21"/>
    </row>
    <row r="133" spans="7:13" s="4" customFormat="1" ht="12.75" customHeight="1" x14ac:dyDescent="0.3">
      <c r="G133" s="21"/>
      <c r="H133" s="21"/>
      <c r="I133" s="21"/>
      <c r="J133" s="21"/>
      <c r="K133" s="21"/>
      <c r="L133" s="21"/>
      <c r="M133" s="21"/>
    </row>
    <row r="134" spans="7:13" s="4" customFormat="1" ht="12.75" customHeight="1" x14ac:dyDescent="0.3">
      <c r="G134" s="21"/>
      <c r="H134" s="21"/>
      <c r="I134" s="21"/>
      <c r="J134" s="21"/>
      <c r="K134" s="21"/>
      <c r="L134" s="21"/>
      <c r="M134" s="21"/>
    </row>
    <row r="135" spans="7:13" s="4" customFormat="1" ht="12.75" customHeight="1" x14ac:dyDescent="0.3">
      <c r="G135" s="21"/>
      <c r="H135" s="21"/>
      <c r="I135" s="21"/>
      <c r="J135" s="21"/>
      <c r="K135" s="21"/>
      <c r="L135" s="21"/>
      <c r="M135" s="21"/>
    </row>
    <row r="136" spans="7:13" s="4" customFormat="1" ht="12.75" customHeight="1" x14ac:dyDescent="0.3">
      <c r="G136" s="21"/>
      <c r="H136" s="21"/>
      <c r="I136" s="21"/>
      <c r="J136" s="21"/>
      <c r="K136" s="21"/>
      <c r="L136" s="21"/>
      <c r="M136" s="21"/>
    </row>
    <row r="137" spans="7:13" s="4" customFormat="1" ht="12.75" customHeight="1" x14ac:dyDescent="0.3">
      <c r="G137" s="21"/>
      <c r="H137" s="21"/>
      <c r="I137" s="21"/>
      <c r="J137" s="21"/>
      <c r="K137" s="21"/>
      <c r="L137" s="21"/>
      <c r="M137" s="21"/>
    </row>
    <row r="138" spans="7:13" s="4" customFormat="1" ht="12.75" customHeight="1" x14ac:dyDescent="0.3">
      <c r="G138" s="21"/>
      <c r="H138" s="21"/>
      <c r="I138" s="21"/>
      <c r="J138" s="21"/>
      <c r="K138" s="21"/>
      <c r="L138" s="21"/>
      <c r="M138" s="21"/>
    </row>
    <row r="139" spans="7:13" s="4" customFormat="1" ht="12.75" customHeight="1" x14ac:dyDescent="0.3">
      <c r="G139" s="21"/>
      <c r="H139" s="21"/>
      <c r="I139" s="21"/>
      <c r="J139" s="21"/>
      <c r="K139" s="21"/>
      <c r="L139" s="21"/>
      <c r="M139" s="21"/>
    </row>
    <row r="140" spans="7:13" s="4" customFormat="1" ht="12.75" customHeight="1" x14ac:dyDescent="0.3">
      <c r="G140" s="21"/>
      <c r="H140" s="21"/>
      <c r="I140" s="21"/>
      <c r="J140" s="21"/>
      <c r="K140" s="21"/>
      <c r="L140" s="21"/>
      <c r="M140" s="21"/>
    </row>
    <row r="141" spans="7:13" s="4" customFormat="1" ht="12.75" customHeight="1" x14ac:dyDescent="0.3">
      <c r="G141" s="21"/>
      <c r="H141" s="21"/>
      <c r="I141" s="21"/>
      <c r="J141" s="21"/>
      <c r="K141" s="21"/>
      <c r="L141" s="21"/>
      <c r="M141" s="21"/>
    </row>
    <row r="142" spans="7:13" s="4" customFormat="1" ht="12.75" customHeight="1" x14ac:dyDescent="0.3">
      <c r="G142" s="21"/>
      <c r="H142" s="21"/>
      <c r="I142" s="21"/>
      <c r="J142" s="21"/>
      <c r="K142" s="21"/>
      <c r="L142" s="21"/>
      <c r="M142" s="21"/>
    </row>
    <row r="143" spans="7:13" s="4" customFormat="1" ht="12.75" customHeight="1" x14ac:dyDescent="0.3">
      <c r="G143" s="21"/>
      <c r="H143" s="21"/>
      <c r="I143" s="21"/>
      <c r="J143" s="21"/>
      <c r="K143" s="21"/>
      <c r="L143" s="21"/>
      <c r="M143" s="21"/>
    </row>
    <row r="144" spans="7:13" s="4" customFormat="1" ht="12.75" customHeight="1" x14ac:dyDescent="0.3">
      <c r="G144" s="21"/>
      <c r="H144" s="21"/>
      <c r="I144" s="21"/>
      <c r="J144" s="21"/>
      <c r="K144" s="21"/>
      <c r="L144" s="21"/>
      <c r="M144" s="21"/>
    </row>
    <row r="145" spans="7:13" s="4" customFormat="1" ht="12.75" customHeight="1" x14ac:dyDescent="0.3">
      <c r="G145" s="21"/>
      <c r="H145" s="21"/>
      <c r="I145" s="21"/>
      <c r="J145" s="21"/>
      <c r="K145" s="21"/>
      <c r="L145" s="21"/>
      <c r="M145" s="21"/>
    </row>
    <row r="146" spans="7:13" s="4" customFormat="1" ht="12.75" customHeight="1" x14ac:dyDescent="0.3">
      <c r="G146" s="21"/>
      <c r="H146" s="21"/>
      <c r="I146" s="21"/>
      <c r="J146" s="21"/>
      <c r="K146" s="21"/>
      <c r="L146" s="21"/>
      <c r="M146" s="21"/>
    </row>
    <row r="147" spans="7:13" s="4" customFormat="1" ht="12.75" customHeight="1" x14ac:dyDescent="0.3">
      <c r="G147" s="21"/>
      <c r="H147" s="21"/>
      <c r="I147" s="21"/>
      <c r="J147" s="21"/>
      <c r="K147" s="21"/>
      <c r="L147" s="21"/>
      <c r="M147" s="21"/>
    </row>
    <row r="148" spans="7:13" s="4" customFormat="1" ht="12.75" customHeight="1" x14ac:dyDescent="0.3">
      <c r="G148" s="21"/>
      <c r="H148" s="21"/>
      <c r="I148" s="21"/>
      <c r="J148" s="21"/>
      <c r="K148" s="21"/>
      <c r="L148" s="21"/>
      <c r="M148" s="21"/>
    </row>
    <row r="149" spans="7:13" s="4" customFormat="1" ht="12.75" customHeight="1" x14ac:dyDescent="0.3">
      <c r="G149" s="21"/>
      <c r="H149" s="21"/>
      <c r="I149" s="21"/>
      <c r="J149" s="21"/>
      <c r="K149" s="21"/>
      <c r="L149" s="21"/>
      <c r="M149" s="21"/>
    </row>
    <row r="150" spans="7:13" s="4" customFormat="1" ht="12.75" customHeight="1" x14ac:dyDescent="0.3">
      <c r="G150" s="21"/>
      <c r="H150" s="21"/>
      <c r="I150" s="21"/>
      <c r="J150" s="21"/>
      <c r="K150" s="21"/>
      <c r="L150" s="21"/>
      <c r="M150" s="21"/>
    </row>
    <row r="151" spans="7:13" s="4" customFormat="1" ht="12.75" customHeight="1" x14ac:dyDescent="0.3">
      <c r="G151" s="21"/>
      <c r="H151" s="21"/>
      <c r="I151" s="21"/>
      <c r="J151" s="21"/>
      <c r="K151" s="21"/>
      <c r="L151" s="21"/>
      <c r="M151" s="21"/>
    </row>
    <row r="152" spans="7:13" s="4" customFormat="1" ht="12.75" customHeight="1" x14ac:dyDescent="0.3">
      <c r="G152" s="21"/>
      <c r="H152" s="21"/>
      <c r="I152" s="21"/>
      <c r="J152" s="21"/>
      <c r="K152" s="21"/>
      <c r="L152" s="21"/>
      <c r="M152" s="21"/>
    </row>
    <row r="153" spans="7:13" s="4" customFormat="1" ht="12.75" customHeight="1" x14ac:dyDescent="0.3">
      <c r="G153" s="21"/>
      <c r="H153" s="21"/>
      <c r="I153" s="21"/>
      <c r="J153" s="21"/>
      <c r="K153" s="21"/>
      <c r="L153" s="21"/>
      <c r="M153" s="21"/>
    </row>
    <row r="154" spans="7:13" s="4" customFormat="1" ht="12.75" customHeight="1" x14ac:dyDescent="0.3">
      <c r="G154" s="21"/>
      <c r="H154" s="21"/>
      <c r="I154" s="21"/>
      <c r="J154" s="21"/>
      <c r="K154" s="21"/>
      <c r="L154" s="21"/>
      <c r="M154" s="21"/>
    </row>
    <row r="155" spans="7:13" s="4" customFormat="1" ht="12.75" customHeight="1" x14ac:dyDescent="0.3">
      <c r="G155" s="21"/>
      <c r="H155" s="21"/>
      <c r="I155" s="21"/>
      <c r="J155" s="21"/>
      <c r="K155" s="21"/>
      <c r="L155" s="21"/>
      <c r="M155" s="21"/>
    </row>
    <row r="156" spans="7:13" s="4" customFormat="1" ht="12.75" customHeight="1" x14ac:dyDescent="0.3">
      <c r="G156" s="21"/>
      <c r="H156" s="21"/>
      <c r="I156" s="21"/>
      <c r="J156" s="21"/>
      <c r="K156" s="21"/>
      <c r="L156" s="21"/>
      <c r="M156" s="21"/>
    </row>
    <row r="157" spans="7:13" s="4" customFormat="1" ht="12.75" customHeight="1" x14ac:dyDescent="0.3">
      <c r="G157" s="21"/>
      <c r="H157" s="21"/>
      <c r="I157" s="21"/>
      <c r="J157" s="21"/>
      <c r="K157" s="21"/>
      <c r="L157" s="21"/>
      <c r="M157" s="21"/>
    </row>
    <row r="158" spans="7:13" s="4" customFormat="1" ht="12.75" customHeight="1" x14ac:dyDescent="0.3">
      <c r="G158" s="21"/>
      <c r="H158" s="21"/>
      <c r="I158" s="21"/>
      <c r="J158" s="21"/>
      <c r="K158" s="21"/>
      <c r="L158" s="21"/>
      <c r="M158" s="21"/>
    </row>
    <row r="159" spans="7:13" s="4" customFormat="1" ht="12.75" customHeight="1" x14ac:dyDescent="0.3">
      <c r="G159" s="21"/>
      <c r="H159" s="21"/>
      <c r="I159" s="21"/>
      <c r="J159" s="21"/>
      <c r="K159" s="21"/>
      <c r="L159" s="21"/>
      <c r="M159" s="21"/>
    </row>
    <row r="160" spans="7:13" s="4" customFormat="1" ht="12.75" customHeight="1" x14ac:dyDescent="0.3">
      <c r="G160" s="21"/>
      <c r="H160" s="21"/>
      <c r="I160" s="21"/>
      <c r="J160" s="21"/>
      <c r="K160" s="21"/>
      <c r="L160" s="21"/>
      <c r="M160" s="21"/>
    </row>
    <row r="161" spans="7:13" s="4" customFormat="1" ht="12.75" customHeight="1" x14ac:dyDescent="0.3">
      <c r="G161" s="21"/>
      <c r="H161" s="21"/>
      <c r="I161" s="21"/>
      <c r="J161" s="21"/>
      <c r="K161" s="21"/>
      <c r="L161" s="21"/>
      <c r="M161" s="21"/>
    </row>
    <row r="162" spans="7:13" s="4" customFormat="1" ht="12.75" customHeight="1" x14ac:dyDescent="0.3">
      <c r="G162" s="21"/>
      <c r="H162" s="21"/>
      <c r="I162" s="21"/>
      <c r="J162" s="21"/>
      <c r="K162" s="21"/>
      <c r="L162" s="21"/>
      <c r="M162" s="21"/>
    </row>
    <row r="163" spans="7:13" s="4" customFormat="1" ht="12.75" customHeight="1" x14ac:dyDescent="0.3">
      <c r="G163" s="21"/>
      <c r="H163" s="21"/>
      <c r="I163" s="21"/>
      <c r="J163" s="21"/>
      <c r="K163" s="21"/>
      <c r="L163" s="21"/>
      <c r="M163" s="21"/>
    </row>
    <row r="164" spans="7:13" s="4" customFormat="1" ht="12.75" customHeight="1" x14ac:dyDescent="0.3">
      <c r="G164" s="21"/>
      <c r="H164" s="21"/>
      <c r="I164" s="21"/>
      <c r="J164" s="21"/>
      <c r="K164" s="21"/>
      <c r="L164" s="21"/>
      <c r="M164" s="21"/>
    </row>
    <row r="165" spans="7:13" s="4" customFormat="1" ht="12.75" customHeight="1" x14ac:dyDescent="0.3">
      <c r="G165" s="21"/>
      <c r="H165" s="21"/>
      <c r="I165" s="21"/>
      <c r="J165" s="21"/>
      <c r="K165" s="21"/>
      <c r="L165" s="21"/>
      <c r="M165" s="21"/>
    </row>
    <row r="166" spans="7:13" s="4" customFormat="1" ht="12.75" customHeight="1" x14ac:dyDescent="0.3">
      <c r="G166" s="21"/>
      <c r="H166" s="21"/>
      <c r="I166" s="21"/>
      <c r="J166" s="21"/>
      <c r="K166" s="21"/>
      <c r="L166" s="21"/>
      <c r="M166" s="21"/>
    </row>
    <row r="167" spans="7:13" s="4" customFormat="1" ht="12.75" customHeight="1" x14ac:dyDescent="0.3">
      <c r="G167" s="21"/>
      <c r="H167" s="21"/>
      <c r="I167" s="21"/>
      <c r="J167" s="21"/>
      <c r="K167" s="21"/>
      <c r="L167" s="21"/>
      <c r="M167" s="21"/>
    </row>
    <row r="168" spans="7:13" s="4" customFormat="1" ht="12.75" customHeight="1" x14ac:dyDescent="0.3">
      <c r="G168" s="21"/>
      <c r="H168" s="21"/>
      <c r="I168" s="21"/>
      <c r="J168" s="21"/>
      <c r="K168" s="21"/>
      <c r="L168" s="21"/>
      <c r="M168" s="21"/>
    </row>
    <row r="169" spans="7:13" s="4" customFormat="1" ht="12.75" customHeight="1" x14ac:dyDescent="0.3">
      <c r="G169" s="21"/>
      <c r="H169" s="21"/>
      <c r="I169" s="21"/>
      <c r="J169" s="21"/>
      <c r="K169" s="21"/>
      <c r="L169" s="21"/>
      <c r="M169" s="21"/>
    </row>
    <row r="170" spans="7:13" s="4" customFormat="1" ht="12.75" customHeight="1" x14ac:dyDescent="0.3">
      <c r="G170" s="21"/>
      <c r="H170" s="21"/>
      <c r="I170" s="21"/>
      <c r="J170" s="21"/>
      <c r="K170" s="21"/>
      <c r="L170" s="21"/>
      <c r="M170" s="21"/>
    </row>
    <row r="171" spans="7:13" s="4" customFormat="1" ht="12.75" customHeight="1" x14ac:dyDescent="0.3">
      <c r="G171" s="21"/>
      <c r="H171" s="21"/>
      <c r="I171" s="21"/>
      <c r="J171" s="21"/>
      <c r="K171" s="21"/>
      <c r="L171" s="21"/>
      <c r="M171" s="21"/>
    </row>
    <row r="172" spans="7:13" s="4" customFormat="1" ht="12.75" customHeight="1" x14ac:dyDescent="0.3">
      <c r="G172" s="21"/>
      <c r="H172" s="21"/>
      <c r="I172" s="21"/>
      <c r="J172" s="21"/>
      <c r="K172" s="21"/>
      <c r="L172" s="21"/>
      <c r="M172" s="21"/>
    </row>
    <row r="173" spans="7:13" s="4" customFormat="1" ht="12.75" customHeight="1" x14ac:dyDescent="0.3">
      <c r="G173" s="21"/>
      <c r="H173" s="21"/>
      <c r="I173" s="21"/>
      <c r="J173" s="21"/>
      <c r="K173" s="21"/>
      <c r="L173" s="21"/>
      <c r="M173" s="21"/>
    </row>
    <row r="174" spans="7:13" s="4" customFormat="1" ht="12.75" customHeight="1" x14ac:dyDescent="0.3">
      <c r="G174" s="21"/>
      <c r="H174" s="21"/>
      <c r="I174" s="21"/>
      <c r="J174" s="21"/>
      <c r="K174" s="21"/>
      <c r="L174" s="21"/>
      <c r="M174" s="21"/>
    </row>
    <row r="175" spans="7:13" s="4" customFormat="1" ht="12.75" customHeight="1" x14ac:dyDescent="0.3">
      <c r="G175" s="21"/>
      <c r="H175" s="21"/>
      <c r="I175" s="21"/>
      <c r="J175" s="21"/>
      <c r="K175" s="21"/>
      <c r="L175" s="21"/>
      <c r="M175" s="21"/>
    </row>
    <row r="176" spans="7:13" s="4" customFormat="1" ht="12.75" customHeight="1" x14ac:dyDescent="0.3">
      <c r="G176" s="21"/>
      <c r="H176" s="21"/>
      <c r="I176" s="21"/>
      <c r="J176" s="21"/>
      <c r="K176" s="21"/>
      <c r="L176" s="21"/>
      <c r="M176" s="21"/>
    </row>
    <row r="177" spans="7:13" s="4" customFormat="1" ht="12.75" customHeight="1" x14ac:dyDescent="0.3">
      <c r="G177" s="21"/>
      <c r="H177" s="21"/>
      <c r="I177" s="21"/>
      <c r="J177" s="21"/>
      <c r="K177" s="21"/>
      <c r="L177" s="21"/>
      <c r="M177" s="21"/>
    </row>
    <row r="178" spans="7:13" s="4" customFormat="1" ht="12.75" customHeight="1" x14ac:dyDescent="0.3">
      <c r="G178" s="21"/>
      <c r="H178" s="21"/>
      <c r="I178" s="21"/>
      <c r="J178" s="21"/>
      <c r="K178" s="21"/>
      <c r="L178" s="21"/>
      <c r="M178" s="21"/>
    </row>
    <row r="179" spans="7:13" s="4" customFormat="1" ht="12.75" customHeight="1" x14ac:dyDescent="0.3">
      <c r="G179" s="21"/>
      <c r="H179" s="21"/>
      <c r="I179" s="21"/>
      <c r="J179" s="21"/>
      <c r="K179" s="21"/>
      <c r="L179" s="21"/>
      <c r="M179" s="21"/>
    </row>
    <row r="180" spans="7:13" s="4" customFormat="1" ht="12.75" customHeight="1" x14ac:dyDescent="0.3">
      <c r="G180" s="21"/>
      <c r="H180" s="21"/>
      <c r="I180" s="21"/>
      <c r="J180" s="21"/>
      <c r="K180" s="21"/>
      <c r="L180" s="21"/>
      <c r="M180" s="21"/>
    </row>
    <row r="181" spans="7:13" s="4" customFormat="1" ht="12.75" customHeight="1" x14ac:dyDescent="0.3">
      <c r="G181" s="21"/>
      <c r="H181" s="21"/>
      <c r="I181" s="21"/>
      <c r="J181" s="21"/>
      <c r="K181" s="21"/>
      <c r="L181" s="21"/>
      <c r="M181" s="21"/>
    </row>
    <row r="182" spans="7:13" s="4" customFormat="1" ht="12.75" customHeight="1" x14ac:dyDescent="0.3">
      <c r="G182" s="21"/>
      <c r="H182" s="21"/>
      <c r="I182" s="21"/>
      <c r="J182" s="21"/>
      <c r="K182" s="21"/>
      <c r="L182" s="21"/>
      <c r="M182" s="21"/>
    </row>
    <row r="183" spans="7:13" s="4" customFormat="1" ht="12.75" customHeight="1" x14ac:dyDescent="0.3">
      <c r="G183" s="21"/>
      <c r="H183" s="21"/>
      <c r="I183" s="21"/>
      <c r="J183" s="21"/>
      <c r="K183" s="21"/>
      <c r="L183" s="21"/>
      <c r="M183" s="21"/>
    </row>
    <row r="184" spans="7:13" s="4" customFormat="1" ht="12.75" customHeight="1" x14ac:dyDescent="0.3">
      <c r="G184" s="21"/>
      <c r="H184" s="21"/>
      <c r="I184" s="21"/>
      <c r="J184" s="21"/>
      <c r="K184" s="21"/>
      <c r="L184" s="21"/>
      <c r="M184" s="21"/>
    </row>
    <row r="185" spans="7:13" s="4" customFormat="1" ht="12.75" customHeight="1" x14ac:dyDescent="0.3">
      <c r="G185" s="21"/>
      <c r="H185" s="21"/>
      <c r="I185" s="21"/>
      <c r="J185" s="21"/>
      <c r="K185" s="21"/>
      <c r="L185" s="21"/>
      <c r="M185" s="21"/>
    </row>
    <row r="186" spans="7:13" s="4" customFormat="1" ht="12.75" customHeight="1" x14ac:dyDescent="0.3">
      <c r="G186" s="21"/>
      <c r="H186" s="21"/>
      <c r="I186" s="21"/>
      <c r="J186" s="21"/>
      <c r="K186" s="21"/>
      <c r="L186" s="21"/>
      <c r="M186" s="21"/>
    </row>
    <row r="187" spans="7:13" s="4" customFormat="1" ht="12.75" customHeight="1" x14ac:dyDescent="0.3">
      <c r="G187" s="21"/>
      <c r="H187" s="21"/>
      <c r="I187" s="21"/>
      <c r="J187" s="21"/>
      <c r="K187" s="21"/>
      <c r="L187" s="21"/>
      <c r="M187" s="21"/>
    </row>
    <row r="188" spans="7:13" s="4" customFormat="1" ht="12.75" customHeight="1" x14ac:dyDescent="0.3">
      <c r="G188" s="21"/>
      <c r="H188" s="21"/>
      <c r="I188" s="21"/>
      <c r="J188" s="21"/>
      <c r="K188" s="21"/>
      <c r="L188" s="21"/>
      <c r="M188" s="21"/>
    </row>
    <row r="189" spans="7:13" s="4" customFormat="1" ht="12.75" customHeight="1" x14ac:dyDescent="0.3">
      <c r="G189" s="21"/>
      <c r="H189" s="21"/>
      <c r="I189" s="21"/>
      <c r="J189" s="21"/>
      <c r="K189" s="21"/>
      <c r="L189" s="21"/>
      <c r="M189" s="21"/>
    </row>
    <row r="190" spans="7:13" s="4" customFormat="1" ht="12.75" customHeight="1" x14ac:dyDescent="0.3">
      <c r="G190" s="21"/>
      <c r="H190" s="21"/>
      <c r="I190" s="21"/>
      <c r="J190" s="21"/>
      <c r="K190" s="21"/>
      <c r="L190" s="21"/>
      <c r="M190" s="21"/>
    </row>
    <row r="191" spans="7:13" s="4" customFormat="1" ht="12.75" customHeight="1" x14ac:dyDescent="0.3">
      <c r="G191" s="21"/>
      <c r="H191" s="21"/>
      <c r="I191" s="21"/>
      <c r="J191" s="21"/>
      <c r="K191" s="21"/>
      <c r="L191" s="21"/>
      <c r="M191" s="21"/>
    </row>
    <row r="192" spans="7:13" s="4" customFormat="1" ht="12.75" customHeight="1" x14ac:dyDescent="0.3">
      <c r="G192" s="21"/>
      <c r="H192" s="21"/>
      <c r="I192" s="21"/>
      <c r="J192" s="21"/>
      <c r="K192" s="21"/>
      <c r="L192" s="21"/>
      <c r="M192" s="21"/>
    </row>
    <row r="193" spans="7:13" s="4" customFormat="1" ht="12.75" customHeight="1" x14ac:dyDescent="0.3">
      <c r="G193" s="21"/>
      <c r="H193" s="21"/>
      <c r="I193" s="21"/>
      <c r="J193" s="21"/>
      <c r="K193" s="21"/>
      <c r="L193" s="21"/>
      <c r="M193" s="21"/>
    </row>
    <row r="194" spans="7:13" s="4" customFormat="1" ht="12.75" customHeight="1" x14ac:dyDescent="0.3">
      <c r="G194" s="21"/>
      <c r="H194" s="21"/>
      <c r="I194" s="21"/>
      <c r="J194" s="21"/>
      <c r="K194" s="21"/>
      <c r="L194" s="21"/>
      <c r="M194" s="21"/>
    </row>
    <row r="195" spans="7:13" s="4" customFormat="1" ht="12.75" customHeight="1" x14ac:dyDescent="0.3">
      <c r="G195" s="21"/>
      <c r="H195" s="21"/>
      <c r="I195" s="21"/>
      <c r="J195" s="21"/>
      <c r="K195" s="21"/>
      <c r="L195" s="21"/>
      <c r="M195" s="21"/>
    </row>
    <row r="196" spans="7:13" s="4" customFormat="1" ht="12.75" customHeight="1" x14ac:dyDescent="0.3">
      <c r="G196" s="21"/>
      <c r="H196" s="21"/>
      <c r="I196" s="21"/>
      <c r="J196" s="21"/>
      <c r="K196" s="21"/>
      <c r="L196" s="21"/>
      <c r="M196" s="21"/>
    </row>
    <row r="197" spans="7:13" s="4" customFormat="1" ht="12.75" customHeight="1" x14ac:dyDescent="0.3">
      <c r="G197" s="21"/>
      <c r="H197" s="21"/>
      <c r="I197" s="21"/>
      <c r="J197" s="21"/>
      <c r="K197" s="21"/>
      <c r="L197" s="21"/>
      <c r="M197" s="21"/>
    </row>
    <row r="198" spans="7:13" s="4" customFormat="1" ht="12.75" customHeight="1" x14ac:dyDescent="0.3">
      <c r="G198" s="21"/>
      <c r="H198" s="21"/>
      <c r="I198" s="21"/>
      <c r="J198" s="21"/>
      <c r="K198" s="21"/>
      <c r="L198" s="21"/>
      <c r="M198" s="21"/>
    </row>
    <row r="199" spans="7:13" s="4" customFormat="1" ht="12.75" customHeight="1" x14ac:dyDescent="0.3">
      <c r="G199" s="21"/>
      <c r="H199" s="21"/>
      <c r="I199" s="21"/>
      <c r="J199" s="21"/>
      <c r="K199" s="21"/>
      <c r="L199" s="21"/>
      <c r="M199" s="21"/>
    </row>
    <row r="200" spans="7:13" s="4" customFormat="1" ht="12.75" customHeight="1" x14ac:dyDescent="0.3">
      <c r="G200" s="21"/>
      <c r="H200" s="21"/>
      <c r="I200" s="21"/>
      <c r="J200" s="21"/>
      <c r="K200" s="21"/>
      <c r="L200" s="21"/>
      <c r="M200" s="21"/>
    </row>
    <row r="201" spans="7:13" s="4" customFormat="1" ht="12.75" customHeight="1" x14ac:dyDescent="0.3">
      <c r="G201" s="21"/>
      <c r="H201" s="21"/>
      <c r="I201" s="21"/>
      <c r="J201" s="21"/>
      <c r="K201" s="21"/>
      <c r="L201" s="21"/>
      <c r="M201" s="21"/>
    </row>
    <row r="202" spans="7:13" s="4" customFormat="1" ht="12.75" customHeight="1" x14ac:dyDescent="0.3">
      <c r="G202" s="21"/>
      <c r="H202" s="21"/>
      <c r="I202" s="21"/>
      <c r="J202" s="21"/>
      <c r="K202" s="21"/>
      <c r="L202" s="21"/>
      <c r="M202" s="21"/>
    </row>
    <row r="203" spans="7:13" s="4" customFormat="1" ht="12.75" customHeight="1" x14ac:dyDescent="0.3">
      <c r="G203" s="21"/>
      <c r="H203" s="21"/>
      <c r="I203" s="21"/>
      <c r="J203" s="21"/>
      <c r="K203" s="21"/>
      <c r="L203" s="21"/>
      <c r="M203" s="21"/>
    </row>
    <row r="204" spans="7:13" s="4" customFormat="1" ht="12.75" customHeight="1" x14ac:dyDescent="0.3">
      <c r="G204" s="21"/>
      <c r="H204" s="21"/>
      <c r="I204" s="21"/>
      <c r="J204" s="21"/>
      <c r="K204" s="21"/>
      <c r="L204" s="21"/>
      <c r="M204" s="21"/>
    </row>
    <row r="205" spans="7:13" s="4" customFormat="1" ht="12.75" customHeight="1" x14ac:dyDescent="0.3">
      <c r="G205" s="21"/>
      <c r="H205" s="21"/>
      <c r="I205" s="21"/>
      <c r="J205" s="21"/>
      <c r="K205" s="21"/>
      <c r="L205" s="21"/>
      <c r="M205" s="21"/>
    </row>
    <row r="206" spans="7:13" s="4" customFormat="1" ht="12.75" customHeight="1" x14ac:dyDescent="0.3">
      <c r="G206" s="21"/>
      <c r="H206" s="21"/>
      <c r="I206" s="21"/>
      <c r="J206" s="21"/>
      <c r="K206" s="21"/>
      <c r="L206" s="21"/>
      <c r="M206" s="21"/>
    </row>
    <row r="207" spans="7:13" s="4" customFormat="1" ht="12.75" customHeight="1" x14ac:dyDescent="0.3">
      <c r="G207" s="21"/>
      <c r="H207" s="21"/>
      <c r="I207" s="21"/>
      <c r="J207" s="21"/>
      <c r="K207" s="21"/>
      <c r="L207" s="21"/>
      <c r="M207" s="21"/>
    </row>
    <row r="208" spans="7:13" s="4" customFormat="1" ht="12.75" customHeight="1" x14ac:dyDescent="0.3">
      <c r="G208" s="21"/>
      <c r="H208" s="21"/>
      <c r="I208" s="21"/>
      <c r="J208" s="21"/>
      <c r="K208" s="21"/>
      <c r="L208" s="21"/>
      <c r="M208" s="21"/>
    </row>
    <row r="209" spans="7:13" s="4" customFormat="1" ht="12.75" customHeight="1" x14ac:dyDescent="0.3">
      <c r="G209" s="21"/>
      <c r="H209" s="21"/>
      <c r="I209" s="21"/>
      <c r="J209" s="21"/>
      <c r="K209" s="21"/>
      <c r="L209" s="21"/>
      <c r="M209" s="21"/>
    </row>
    <row r="210" spans="7:13" s="4" customFormat="1" ht="12.75" customHeight="1" x14ac:dyDescent="0.3">
      <c r="G210" s="21"/>
      <c r="H210" s="21"/>
      <c r="I210" s="21"/>
      <c r="J210" s="21"/>
      <c r="K210" s="21"/>
      <c r="L210" s="21"/>
      <c r="M210" s="21"/>
    </row>
    <row r="211" spans="7:13" s="4" customFormat="1" ht="12.75" customHeight="1" x14ac:dyDescent="0.3">
      <c r="G211" s="21"/>
      <c r="H211" s="21"/>
      <c r="I211" s="21"/>
      <c r="J211" s="21"/>
      <c r="K211" s="21"/>
      <c r="L211" s="21"/>
      <c r="M211" s="21"/>
    </row>
    <row r="212" spans="7:13" s="4" customFormat="1" ht="12.75" customHeight="1" x14ac:dyDescent="0.3">
      <c r="G212" s="21"/>
      <c r="H212" s="21"/>
      <c r="I212" s="21"/>
      <c r="J212" s="21"/>
      <c r="K212" s="21"/>
      <c r="L212" s="21"/>
      <c r="M212" s="21"/>
    </row>
    <row r="213" spans="7:13" s="4" customFormat="1" ht="12.75" customHeight="1" x14ac:dyDescent="0.3">
      <c r="G213" s="21"/>
      <c r="H213" s="21"/>
      <c r="I213" s="21"/>
      <c r="J213" s="21"/>
      <c r="K213" s="21"/>
      <c r="L213" s="21"/>
      <c r="M213" s="21"/>
    </row>
    <row r="214" spans="7:13" s="4" customFormat="1" ht="12.75" customHeight="1" x14ac:dyDescent="0.3">
      <c r="G214" s="21"/>
      <c r="H214" s="21"/>
      <c r="I214" s="21"/>
      <c r="J214" s="21"/>
      <c r="K214" s="21"/>
      <c r="L214" s="21"/>
      <c r="M214" s="21"/>
    </row>
    <row r="215" spans="7:13" s="4" customFormat="1" ht="12.75" customHeight="1" x14ac:dyDescent="0.3">
      <c r="G215" s="21"/>
      <c r="H215" s="21"/>
      <c r="I215" s="21"/>
      <c r="J215" s="21"/>
      <c r="K215" s="21"/>
      <c r="L215" s="21"/>
      <c r="M215" s="21"/>
    </row>
    <row r="216" spans="7:13" s="4" customFormat="1" ht="12.75" customHeight="1" x14ac:dyDescent="0.3">
      <c r="G216" s="21"/>
      <c r="H216" s="21"/>
      <c r="I216" s="21"/>
      <c r="J216" s="21"/>
      <c r="K216" s="21"/>
      <c r="L216" s="21"/>
      <c r="M216" s="21"/>
    </row>
    <row r="217" spans="7:13" s="4" customFormat="1" ht="12.75" customHeight="1" x14ac:dyDescent="0.3">
      <c r="G217" s="21"/>
      <c r="H217" s="21"/>
      <c r="I217" s="21"/>
      <c r="J217" s="21"/>
      <c r="K217" s="21"/>
      <c r="L217" s="21"/>
      <c r="M217" s="21"/>
    </row>
    <row r="218" spans="7:13" s="4" customFormat="1" ht="12.75" customHeight="1" x14ac:dyDescent="0.3">
      <c r="G218" s="21"/>
      <c r="H218" s="21"/>
      <c r="I218" s="21"/>
      <c r="J218" s="21"/>
      <c r="K218" s="21"/>
      <c r="L218" s="21"/>
      <c r="M218" s="21"/>
    </row>
    <row r="219" spans="7:13" s="4" customFormat="1" ht="12.75" customHeight="1" x14ac:dyDescent="0.3">
      <c r="G219" s="21"/>
      <c r="H219" s="21"/>
      <c r="I219" s="21"/>
      <c r="J219" s="21"/>
      <c r="K219" s="21"/>
      <c r="L219" s="21"/>
      <c r="M219" s="21"/>
    </row>
    <row r="220" spans="7:13" s="4" customFormat="1" ht="12.75" customHeight="1" x14ac:dyDescent="0.3">
      <c r="G220" s="21"/>
      <c r="H220" s="21"/>
      <c r="I220" s="21"/>
      <c r="J220" s="21"/>
      <c r="K220" s="21"/>
      <c r="L220" s="21"/>
      <c r="M220" s="21"/>
    </row>
    <row r="221" spans="7:13" s="4" customFormat="1" ht="12.75" customHeight="1" x14ac:dyDescent="0.3">
      <c r="G221" s="21"/>
      <c r="H221" s="21"/>
      <c r="I221" s="21"/>
      <c r="J221" s="21"/>
      <c r="K221" s="21"/>
      <c r="L221" s="21"/>
      <c r="M221" s="21"/>
    </row>
    <row r="222" spans="7:13" s="4" customFormat="1" ht="12.75" customHeight="1" x14ac:dyDescent="0.3">
      <c r="G222" s="21"/>
      <c r="H222" s="21"/>
      <c r="I222" s="21"/>
      <c r="J222" s="21"/>
      <c r="K222" s="21"/>
      <c r="L222" s="21"/>
      <c r="M222" s="21"/>
    </row>
    <row r="223" spans="7:13" s="4" customFormat="1" ht="12.75" customHeight="1" x14ac:dyDescent="0.3">
      <c r="G223" s="21"/>
      <c r="H223" s="21"/>
      <c r="I223" s="21"/>
      <c r="J223" s="21"/>
      <c r="K223" s="21"/>
      <c r="L223" s="21"/>
      <c r="M223" s="21"/>
    </row>
    <row r="224" spans="7:13" s="4" customFormat="1" ht="12.75" customHeight="1" x14ac:dyDescent="0.3">
      <c r="G224" s="21"/>
      <c r="H224" s="21"/>
      <c r="I224" s="21"/>
      <c r="J224" s="21"/>
      <c r="K224" s="21"/>
      <c r="L224" s="21"/>
      <c r="M224" s="21"/>
    </row>
    <row r="225" spans="7:13" s="4" customFormat="1" ht="12.75" customHeight="1" x14ac:dyDescent="0.3">
      <c r="G225" s="21"/>
      <c r="H225" s="21"/>
      <c r="I225" s="21"/>
      <c r="J225" s="21"/>
      <c r="K225" s="21"/>
      <c r="L225" s="21"/>
      <c r="M225" s="21"/>
    </row>
    <row r="226" spans="7:13" s="4" customFormat="1" ht="12.75" customHeight="1" x14ac:dyDescent="0.3">
      <c r="G226" s="21"/>
      <c r="H226" s="21"/>
      <c r="I226" s="21"/>
      <c r="J226" s="21"/>
      <c r="K226" s="21"/>
      <c r="L226" s="21"/>
      <c r="M226" s="21"/>
    </row>
    <row r="227" spans="7:13" s="4" customFormat="1" ht="12.75" customHeight="1" x14ac:dyDescent="0.3">
      <c r="G227" s="21"/>
      <c r="H227" s="21"/>
      <c r="I227" s="21"/>
      <c r="J227" s="21"/>
      <c r="K227" s="21"/>
      <c r="L227" s="21"/>
      <c r="M227" s="21"/>
    </row>
    <row r="228" spans="7:13" s="4" customFormat="1" ht="12.75" customHeight="1" x14ac:dyDescent="0.3">
      <c r="G228" s="21"/>
      <c r="H228" s="21"/>
      <c r="I228" s="21"/>
      <c r="J228" s="21"/>
      <c r="K228" s="21"/>
      <c r="L228" s="21"/>
      <c r="M228" s="21"/>
    </row>
    <row r="229" spans="7:13" s="4" customFormat="1" ht="12.75" customHeight="1" x14ac:dyDescent="0.3">
      <c r="G229" s="21"/>
      <c r="H229" s="21"/>
      <c r="I229" s="21"/>
      <c r="J229" s="21"/>
      <c r="K229" s="21"/>
      <c r="L229" s="21"/>
      <c r="M229" s="21"/>
    </row>
    <row r="230" spans="7:13" s="4" customFormat="1" ht="12.75" customHeight="1" x14ac:dyDescent="0.3">
      <c r="G230" s="21"/>
      <c r="H230" s="21"/>
      <c r="I230" s="21"/>
      <c r="J230" s="21"/>
      <c r="K230" s="21"/>
      <c r="L230" s="21"/>
      <c r="M230" s="21"/>
    </row>
    <row r="231" spans="7:13" s="4" customFormat="1" ht="12.75" customHeight="1" x14ac:dyDescent="0.3">
      <c r="G231" s="21"/>
      <c r="H231" s="21"/>
      <c r="I231" s="21"/>
      <c r="J231" s="21"/>
      <c r="K231" s="21"/>
      <c r="L231" s="21"/>
      <c r="M231" s="21"/>
    </row>
    <row r="232" spans="7:13" s="4" customFormat="1" ht="12.75" customHeight="1" x14ac:dyDescent="0.3">
      <c r="G232" s="21"/>
      <c r="H232" s="21"/>
      <c r="I232" s="21"/>
      <c r="J232" s="21"/>
      <c r="K232" s="21"/>
      <c r="L232" s="21"/>
      <c r="M232" s="21"/>
    </row>
    <row r="233" spans="7:13" s="4" customFormat="1" ht="12.75" customHeight="1" x14ac:dyDescent="0.3">
      <c r="G233" s="21"/>
      <c r="H233" s="21"/>
      <c r="I233" s="21"/>
      <c r="J233" s="21"/>
      <c r="K233" s="21"/>
      <c r="L233" s="21"/>
      <c r="M233" s="21"/>
    </row>
    <row r="234" spans="7:13" s="4" customFormat="1" ht="12.75" customHeight="1" x14ac:dyDescent="0.3">
      <c r="G234" s="21"/>
      <c r="H234" s="21"/>
      <c r="I234" s="21"/>
      <c r="J234" s="21"/>
      <c r="K234" s="21"/>
      <c r="L234" s="21"/>
      <c r="M234" s="21"/>
    </row>
    <row r="235" spans="7:13" s="4" customFormat="1" ht="12.75" customHeight="1" x14ac:dyDescent="0.3">
      <c r="G235" s="21"/>
      <c r="H235" s="21"/>
      <c r="I235" s="21"/>
      <c r="J235" s="21"/>
      <c r="K235" s="21"/>
      <c r="L235" s="21"/>
      <c r="M235" s="21"/>
    </row>
    <row r="236" spans="7:13" s="4" customFormat="1" ht="12.75" customHeight="1" x14ac:dyDescent="0.3">
      <c r="G236" s="21"/>
      <c r="H236" s="21"/>
      <c r="I236" s="21"/>
      <c r="J236" s="21"/>
      <c r="K236" s="21"/>
      <c r="L236" s="21"/>
      <c r="M236" s="21"/>
    </row>
    <row r="237" spans="7:13" s="4" customFormat="1" ht="12.75" customHeight="1" x14ac:dyDescent="0.3">
      <c r="G237" s="21"/>
      <c r="H237" s="21"/>
      <c r="I237" s="21"/>
      <c r="J237" s="21"/>
      <c r="K237" s="21"/>
      <c r="L237" s="21"/>
      <c r="M237" s="21"/>
    </row>
    <row r="238" spans="7:13" s="4" customFormat="1" ht="12.75" customHeight="1" x14ac:dyDescent="0.3">
      <c r="G238" s="21"/>
      <c r="H238" s="21"/>
      <c r="I238" s="21"/>
      <c r="J238" s="21"/>
      <c r="K238" s="21"/>
      <c r="L238" s="21"/>
      <c r="M238" s="21"/>
    </row>
    <row r="239" spans="7:13" s="4" customFormat="1" ht="12.75" customHeight="1" x14ac:dyDescent="0.3">
      <c r="G239" s="21"/>
      <c r="H239" s="21"/>
      <c r="I239" s="21"/>
      <c r="J239" s="21"/>
      <c r="K239" s="21"/>
      <c r="L239" s="21"/>
      <c r="M239" s="21"/>
    </row>
    <row r="240" spans="7:13" s="4" customFormat="1" ht="12.75" customHeight="1" x14ac:dyDescent="0.3">
      <c r="G240" s="21"/>
      <c r="H240" s="21"/>
      <c r="I240" s="21"/>
      <c r="J240" s="21"/>
      <c r="K240" s="21"/>
      <c r="L240" s="21"/>
      <c r="M240" s="21"/>
    </row>
    <row r="241" spans="7:13" s="4" customFormat="1" ht="12.75" customHeight="1" x14ac:dyDescent="0.3">
      <c r="G241" s="21"/>
      <c r="H241" s="21"/>
      <c r="I241" s="21"/>
      <c r="J241" s="21"/>
      <c r="K241" s="21"/>
      <c r="L241" s="21"/>
      <c r="M241" s="21"/>
    </row>
    <row r="242" spans="7:13" s="4" customFormat="1" ht="12.75" customHeight="1" x14ac:dyDescent="0.3">
      <c r="G242" s="21"/>
      <c r="H242" s="21"/>
      <c r="I242" s="21"/>
      <c r="J242" s="21"/>
      <c r="K242" s="21"/>
      <c r="L242" s="21"/>
      <c r="M242" s="21"/>
    </row>
    <row r="243" spans="7:13" s="4" customFormat="1" ht="12.75" customHeight="1" x14ac:dyDescent="0.3">
      <c r="G243" s="21"/>
      <c r="H243" s="21"/>
      <c r="I243" s="21"/>
      <c r="J243" s="21"/>
      <c r="K243" s="21"/>
      <c r="L243" s="21"/>
      <c r="M243" s="21"/>
    </row>
    <row r="244" spans="7:13" s="4" customFormat="1" ht="12.75" customHeight="1" x14ac:dyDescent="0.3">
      <c r="G244" s="21"/>
      <c r="H244" s="21"/>
      <c r="I244" s="21"/>
      <c r="J244" s="21"/>
      <c r="K244" s="21"/>
      <c r="L244" s="21"/>
      <c r="M244" s="21"/>
    </row>
    <row r="245" spans="7:13" s="4" customFormat="1" ht="12.75" customHeight="1" x14ac:dyDescent="0.3">
      <c r="G245" s="21"/>
      <c r="H245" s="21"/>
      <c r="I245" s="21"/>
      <c r="J245" s="21"/>
      <c r="K245" s="21"/>
      <c r="L245" s="21"/>
      <c r="M245" s="21"/>
    </row>
    <row r="246" spans="7:13" s="4" customFormat="1" ht="12.75" customHeight="1" x14ac:dyDescent="0.3">
      <c r="G246" s="21"/>
      <c r="H246" s="21"/>
      <c r="I246" s="21"/>
      <c r="J246" s="21"/>
      <c r="K246" s="21"/>
      <c r="L246" s="21"/>
      <c r="M246" s="21"/>
    </row>
  </sheetData>
  <sheetProtection algorithmName="SHA-512" hashValue="2njDKecpkvTShUytR9XwEUwfOlZzPJNgruffU3onhfCZGZqaSx5jyCSW2A1iAjo9ntU2wMiu6WPkxQcU6B+rIA==" saltValue="1zhMSpM/GwpiSHxzpVVpaA==" spinCount="100000" sheet="1" objects="1" scenarios="1"/>
  <protectedRanges>
    <protectedRange sqref="D37" name="Range4"/>
    <protectedRange sqref="J11:J28" name="Range3"/>
    <protectedRange sqref="H11:H28" name="Range2"/>
    <protectedRange sqref="D4:E5" name="Range1"/>
  </protectedRanges>
  <mergeCells count="20">
    <mergeCell ref="C29:F29"/>
    <mergeCell ref="C16:F16"/>
    <mergeCell ref="C17:F17"/>
    <mergeCell ref="C18:F18"/>
    <mergeCell ref="C19:F19"/>
    <mergeCell ref="C20:F20"/>
    <mergeCell ref="C27:F27"/>
    <mergeCell ref="C28:F28"/>
    <mergeCell ref="C21:F21"/>
    <mergeCell ref="C22:F22"/>
    <mergeCell ref="C23:F23"/>
    <mergeCell ref="C24:F24"/>
    <mergeCell ref="C25:F25"/>
    <mergeCell ref="C26:F26"/>
    <mergeCell ref="C15:F15"/>
    <mergeCell ref="C10:F10"/>
    <mergeCell ref="C11:F11"/>
    <mergeCell ref="C12:F12"/>
    <mergeCell ref="C13:F13"/>
    <mergeCell ref="C14:F14"/>
  </mergeCells>
  <pageMargins left="0.75" right="0.75" top="0.98425196850393704" bottom="0.98425196850393704" header="0" footer="0"/>
  <pageSetup paperSize="9" orientation="landscape" verticalDpi="300" r:id="rId1"/>
  <headerFooter alignWithMargins="0">
    <oddHeader xml:space="preserve">&amp;C&amp;"Palatino Linotype,Poševno"&amp;8 Javni razpis za oddajo naročila po odprtem postopku za sukcesivno dobavo živil in materiala za prehrano za potrebe </oddHeader>
    <oddFooter>&amp;C&amp;"Bookman Old Style,Navadno"&amp;8Stran &amp;P od &amp;N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259"/>
  <sheetViews>
    <sheetView topLeftCell="A19" zoomScaleNormal="100" workbookViewId="0">
      <selection activeCell="B41" sqref="B41"/>
    </sheetView>
  </sheetViews>
  <sheetFormatPr defaultRowHeight="12.75" customHeight="1" x14ac:dyDescent="0.3"/>
  <cols>
    <col min="1" max="1" width="2.5703125" style="2" customWidth="1"/>
    <col min="2" max="2" width="5.28515625" style="4" customWidth="1"/>
    <col min="3" max="5" width="9.140625" style="2"/>
    <col min="6" max="6" width="9.7109375" style="2" customWidth="1"/>
    <col min="7" max="7" width="4.7109375" style="3" customWidth="1"/>
    <col min="8" max="8" width="40.7109375" style="3" customWidth="1"/>
    <col min="9" max="9" width="9" style="3" customWidth="1"/>
    <col min="10" max="10" width="13.7109375" style="3" customWidth="1"/>
    <col min="11" max="11" width="7.5703125" style="3" customWidth="1"/>
    <col min="12" max="12" width="13.7109375" style="3" customWidth="1"/>
    <col min="13" max="13" width="16.7109375" style="3" customWidth="1"/>
    <col min="14" max="16384" width="9.140625" style="2"/>
  </cols>
  <sheetData>
    <row r="1" spans="2:13" ht="12.75" customHeight="1" x14ac:dyDescent="0.3">
      <c r="B1" s="1" t="s">
        <v>108</v>
      </c>
    </row>
    <row r="2" spans="2:13" ht="12.75" customHeight="1" x14ac:dyDescent="0.3">
      <c r="B2" s="4" t="s">
        <v>109</v>
      </c>
    </row>
    <row r="4" spans="2:13" ht="12.75" customHeight="1" x14ac:dyDescent="0.3">
      <c r="B4" s="1" t="s">
        <v>77</v>
      </c>
    </row>
    <row r="7" spans="2:13" s="5" customFormat="1" ht="12.75" customHeight="1" x14ac:dyDescent="0.3">
      <c r="G7" s="7"/>
      <c r="H7" s="6" t="s">
        <v>78</v>
      </c>
      <c r="I7" s="6"/>
      <c r="J7" s="6"/>
      <c r="K7" s="7"/>
      <c r="L7" s="7"/>
      <c r="M7" s="7"/>
    </row>
    <row r="8" spans="2:13" s="5" customFormat="1" ht="12.75" customHeight="1" x14ac:dyDescent="0.3">
      <c r="G8" s="7"/>
      <c r="H8" s="6" t="s">
        <v>399</v>
      </c>
      <c r="I8" s="102"/>
      <c r="J8" s="102"/>
      <c r="K8" s="103"/>
      <c r="L8" s="104"/>
      <c r="M8" s="105"/>
    </row>
    <row r="10" spans="2:13" s="1" customFormat="1" ht="12.75" customHeight="1" x14ac:dyDescent="0.3">
      <c r="B10" s="65" t="s">
        <v>79</v>
      </c>
      <c r="C10" s="121" t="s">
        <v>70</v>
      </c>
      <c r="D10" s="122"/>
      <c r="E10" s="122"/>
      <c r="F10" s="123"/>
      <c r="G10" s="66" t="s">
        <v>72</v>
      </c>
      <c r="H10" s="67" t="s">
        <v>21</v>
      </c>
      <c r="I10" s="68" t="s">
        <v>71</v>
      </c>
      <c r="J10" s="68" t="s">
        <v>73</v>
      </c>
      <c r="K10" s="68" t="s">
        <v>74</v>
      </c>
      <c r="L10" s="68" t="s">
        <v>75</v>
      </c>
      <c r="M10" s="68" t="s">
        <v>76</v>
      </c>
    </row>
    <row r="11" spans="2:13" s="4" customFormat="1" ht="12.75" customHeight="1" x14ac:dyDescent="0.3">
      <c r="B11" s="15">
        <v>1</v>
      </c>
      <c r="C11" s="127" t="s">
        <v>302</v>
      </c>
      <c r="D11" s="127"/>
      <c r="E11" s="127"/>
      <c r="F11" s="127"/>
      <c r="G11" s="25" t="s">
        <v>152</v>
      </c>
      <c r="H11" s="26"/>
      <c r="I11" s="27">
        <v>2000</v>
      </c>
      <c r="J11" s="34">
        <v>0</v>
      </c>
      <c r="K11" s="33">
        <v>9.5</v>
      </c>
      <c r="L11" s="35">
        <f t="shared" ref="L11:L41" si="0">J11*1.095</f>
        <v>0</v>
      </c>
      <c r="M11" s="36">
        <f t="shared" ref="M11:M41" si="1">I11*L11</f>
        <v>0</v>
      </c>
    </row>
    <row r="12" spans="2:13" s="4" customFormat="1" ht="12.75" customHeight="1" x14ac:dyDescent="0.3">
      <c r="B12" s="15">
        <f>B11+1</f>
        <v>2</v>
      </c>
      <c r="C12" s="127" t="s">
        <v>303</v>
      </c>
      <c r="D12" s="127"/>
      <c r="E12" s="127"/>
      <c r="F12" s="127"/>
      <c r="G12" s="25" t="s">
        <v>152</v>
      </c>
      <c r="H12" s="26"/>
      <c r="I12" s="27">
        <v>60</v>
      </c>
      <c r="J12" s="34">
        <v>0</v>
      </c>
      <c r="K12" s="33">
        <v>9.5</v>
      </c>
      <c r="L12" s="35">
        <f t="shared" si="0"/>
        <v>0</v>
      </c>
      <c r="M12" s="36">
        <f t="shared" si="1"/>
        <v>0</v>
      </c>
    </row>
    <row r="13" spans="2:13" s="4" customFormat="1" ht="12.75" customHeight="1" x14ac:dyDescent="0.3">
      <c r="B13" s="15">
        <f t="shared" ref="B13:B41" si="2">B12+1</f>
        <v>3</v>
      </c>
      <c r="C13" s="127" t="s">
        <v>19</v>
      </c>
      <c r="D13" s="127"/>
      <c r="E13" s="127"/>
      <c r="F13" s="127"/>
      <c r="G13" s="25" t="s">
        <v>152</v>
      </c>
      <c r="H13" s="26"/>
      <c r="I13" s="27">
        <v>30</v>
      </c>
      <c r="J13" s="34">
        <v>0</v>
      </c>
      <c r="K13" s="33">
        <v>9.5</v>
      </c>
      <c r="L13" s="35">
        <f t="shared" si="0"/>
        <v>0</v>
      </c>
      <c r="M13" s="36">
        <f t="shared" si="1"/>
        <v>0</v>
      </c>
    </row>
    <row r="14" spans="2:13" s="4" customFormat="1" ht="12.75" customHeight="1" x14ac:dyDescent="0.3">
      <c r="B14" s="15">
        <f t="shared" si="2"/>
        <v>4</v>
      </c>
      <c r="C14" s="127" t="s">
        <v>309</v>
      </c>
      <c r="D14" s="127"/>
      <c r="E14" s="127"/>
      <c r="F14" s="127"/>
      <c r="G14" s="25" t="s">
        <v>152</v>
      </c>
      <c r="H14" s="26"/>
      <c r="I14" s="27">
        <v>600</v>
      </c>
      <c r="J14" s="34">
        <v>0</v>
      </c>
      <c r="K14" s="33">
        <v>9.5</v>
      </c>
      <c r="L14" s="35">
        <f t="shared" si="0"/>
        <v>0</v>
      </c>
      <c r="M14" s="36">
        <f t="shared" si="1"/>
        <v>0</v>
      </c>
    </row>
    <row r="15" spans="2:13" s="4" customFormat="1" ht="12.75" customHeight="1" x14ac:dyDescent="0.3">
      <c r="B15" s="15">
        <f t="shared" si="2"/>
        <v>5</v>
      </c>
      <c r="C15" s="127" t="s">
        <v>64</v>
      </c>
      <c r="D15" s="127"/>
      <c r="E15" s="127"/>
      <c r="F15" s="127"/>
      <c r="G15" s="25" t="s">
        <v>152</v>
      </c>
      <c r="H15" s="26"/>
      <c r="I15" s="27">
        <v>12</v>
      </c>
      <c r="J15" s="34">
        <v>0</v>
      </c>
      <c r="K15" s="33">
        <v>9.5</v>
      </c>
      <c r="L15" s="35">
        <f t="shared" si="0"/>
        <v>0</v>
      </c>
      <c r="M15" s="36">
        <f t="shared" si="1"/>
        <v>0</v>
      </c>
    </row>
    <row r="16" spans="2:13" s="4" customFormat="1" ht="12.75" customHeight="1" x14ac:dyDescent="0.3">
      <c r="B16" s="15">
        <f t="shared" si="2"/>
        <v>6</v>
      </c>
      <c r="C16" s="127" t="s">
        <v>65</v>
      </c>
      <c r="D16" s="127"/>
      <c r="E16" s="127"/>
      <c r="F16" s="127"/>
      <c r="G16" s="25" t="s">
        <v>152</v>
      </c>
      <c r="H16" s="26"/>
      <c r="I16" s="27">
        <v>12</v>
      </c>
      <c r="J16" s="34">
        <v>0</v>
      </c>
      <c r="K16" s="33">
        <v>9.5</v>
      </c>
      <c r="L16" s="35">
        <f t="shared" si="0"/>
        <v>0</v>
      </c>
      <c r="M16" s="36">
        <f t="shared" si="1"/>
        <v>0</v>
      </c>
    </row>
    <row r="17" spans="2:13" s="4" customFormat="1" ht="12.75" customHeight="1" x14ac:dyDescent="0.3">
      <c r="B17" s="15">
        <f t="shared" si="2"/>
        <v>7</v>
      </c>
      <c r="C17" s="127" t="s">
        <v>322</v>
      </c>
      <c r="D17" s="127"/>
      <c r="E17" s="127"/>
      <c r="F17" s="127"/>
      <c r="G17" s="25" t="s">
        <v>81</v>
      </c>
      <c r="H17" s="26"/>
      <c r="I17" s="27">
        <v>10</v>
      </c>
      <c r="J17" s="34">
        <v>0</v>
      </c>
      <c r="K17" s="33">
        <v>9.5</v>
      </c>
      <c r="L17" s="35">
        <f t="shared" si="0"/>
        <v>0</v>
      </c>
      <c r="M17" s="36">
        <f t="shared" si="1"/>
        <v>0</v>
      </c>
    </row>
    <row r="18" spans="2:13" s="4" customFormat="1" ht="12.75" customHeight="1" x14ac:dyDescent="0.3">
      <c r="B18" s="15">
        <f t="shared" si="2"/>
        <v>8</v>
      </c>
      <c r="C18" s="127" t="s">
        <v>112</v>
      </c>
      <c r="D18" s="127"/>
      <c r="E18" s="127"/>
      <c r="F18" s="127"/>
      <c r="G18" s="25" t="s">
        <v>152</v>
      </c>
      <c r="H18" s="26"/>
      <c r="I18" s="27">
        <v>180</v>
      </c>
      <c r="J18" s="34">
        <v>0</v>
      </c>
      <c r="K18" s="33">
        <v>9.5</v>
      </c>
      <c r="L18" s="35">
        <f t="shared" si="0"/>
        <v>0</v>
      </c>
      <c r="M18" s="36">
        <f t="shared" si="1"/>
        <v>0</v>
      </c>
    </row>
    <row r="19" spans="2:13" s="4" customFormat="1" ht="12.75" customHeight="1" x14ac:dyDescent="0.3">
      <c r="B19" s="15">
        <f t="shared" si="2"/>
        <v>9</v>
      </c>
      <c r="C19" s="127" t="s">
        <v>113</v>
      </c>
      <c r="D19" s="127"/>
      <c r="E19" s="127"/>
      <c r="F19" s="127"/>
      <c r="G19" s="25" t="s">
        <v>152</v>
      </c>
      <c r="H19" s="26"/>
      <c r="I19" s="27">
        <v>60</v>
      </c>
      <c r="J19" s="34">
        <v>0</v>
      </c>
      <c r="K19" s="33">
        <v>9.5</v>
      </c>
      <c r="L19" s="35">
        <f t="shared" si="0"/>
        <v>0</v>
      </c>
      <c r="M19" s="36">
        <f t="shared" si="1"/>
        <v>0</v>
      </c>
    </row>
    <row r="20" spans="2:13" s="4" customFormat="1" ht="12.75" customHeight="1" x14ac:dyDescent="0.3">
      <c r="B20" s="15">
        <f t="shared" si="2"/>
        <v>10</v>
      </c>
      <c r="C20" s="132" t="s">
        <v>116</v>
      </c>
      <c r="D20" s="133" t="s">
        <v>115</v>
      </c>
      <c r="E20" s="133" t="s">
        <v>115</v>
      </c>
      <c r="F20" s="134" t="s">
        <v>115</v>
      </c>
      <c r="G20" s="25" t="s">
        <v>152</v>
      </c>
      <c r="H20" s="26"/>
      <c r="I20" s="27">
        <v>60</v>
      </c>
      <c r="J20" s="34">
        <v>0</v>
      </c>
      <c r="K20" s="33">
        <v>9.5</v>
      </c>
      <c r="L20" s="35">
        <f t="shared" si="0"/>
        <v>0</v>
      </c>
      <c r="M20" s="36">
        <f t="shared" si="1"/>
        <v>0</v>
      </c>
    </row>
    <row r="21" spans="2:13" s="4" customFormat="1" ht="12.75" customHeight="1" x14ac:dyDescent="0.3">
      <c r="B21" s="15">
        <f t="shared" si="2"/>
        <v>11</v>
      </c>
      <c r="C21" s="127" t="s">
        <v>114</v>
      </c>
      <c r="D21" s="127"/>
      <c r="E21" s="127"/>
      <c r="F21" s="127"/>
      <c r="G21" s="25" t="s">
        <v>152</v>
      </c>
      <c r="H21" s="26"/>
      <c r="I21" s="27">
        <v>300</v>
      </c>
      <c r="J21" s="34">
        <v>0</v>
      </c>
      <c r="K21" s="33">
        <v>9.5</v>
      </c>
      <c r="L21" s="35">
        <f t="shared" si="0"/>
        <v>0</v>
      </c>
      <c r="M21" s="36">
        <f t="shared" si="1"/>
        <v>0</v>
      </c>
    </row>
    <row r="22" spans="2:13" s="4" customFormat="1" ht="12.75" customHeight="1" x14ac:dyDescent="0.3">
      <c r="B22" s="15">
        <f t="shared" si="2"/>
        <v>12</v>
      </c>
      <c r="C22" s="127" t="s">
        <v>353</v>
      </c>
      <c r="D22" s="127"/>
      <c r="E22" s="127"/>
      <c r="F22" s="127"/>
      <c r="G22" s="25" t="s">
        <v>152</v>
      </c>
      <c r="H22" s="26"/>
      <c r="I22" s="27">
        <v>1200</v>
      </c>
      <c r="J22" s="34">
        <v>0</v>
      </c>
      <c r="K22" s="33">
        <v>9.5</v>
      </c>
      <c r="L22" s="35">
        <f t="shared" si="0"/>
        <v>0</v>
      </c>
      <c r="M22" s="36">
        <f t="shared" si="1"/>
        <v>0</v>
      </c>
    </row>
    <row r="23" spans="2:13" s="4" customFormat="1" ht="12.75" customHeight="1" x14ac:dyDescent="0.3">
      <c r="B23" s="15">
        <f t="shared" si="2"/>
        <v>13</v>
      </c>
      <c r="C23" s="127" t="s">
        <v>354</v>
      </c>
      <c r="D23" s="127"/>
      <c r="E23" s="127"/>
      <c r="F23" s="127"/>
      <c r="G23" s="25" t="s">
        <v>152</v>
      </c>
      <c r="H23" s="26"/>
      <c r="I23" s="27">
        <v>1200</v>
      </c>
      <c r="J23" s="34">
        <v>0</v>
      </c>
      <c r="K23" s="33">
        <v>9.5</v>
      </c>
      <c r="L23" s="35">
        <f t="shared" si="0"/>
        <v>0</v>
      </c>
      <c r="M23" s="36">
        <f t="shared" si="1"/>
        <v>0</v>
      </c>
    </row>
    <row r="24" spans="2:13" s="4" customFormat="1" ht="12.75" customHeight="1" x14ac:dyDescent="0.3">
      <c r="B24" s="15">
        <f t="shared" si="2"/>
        <v>14</v>
      </c>
      <c r="C24" s="127" t="s">
        <v>355</v>
      </c>
      <c r="D24" s="127"/>
      <c r="E24" s="127"/>
      <c r="F24" s="127"/>
      <c r="G24" s="25" t="s">
        <v>152</v>
      </c>
      <c r="H24" s="26"/>
      <c r="I24" s="27">
        <v>600</v>
      </c>
      <c r="J24" s="34">
        <v>0</v>
      </c>
      <c r="K24" s="33">
        <v>9.5</v>
      </c>
      <c r="L24" s="35">
        <f t="shared" si="0"/>
        <v>0</v>
      </c>
      <c r="M24" s="36">
        <f t="shared" si="1"/>
        <v>0</v>
      </c>
    </row>
    <row r="25" spans="2:13" s="4" customFormat="1" ht="12.75" customHeight="1" x14ac:dyDescent="0.3">
      <c r="B25" s="15">
        <f t="shared" si="2"/>
        <v>15</v>
      </c>
      <c r="C25" s="127" t="s">
        <v>357</v>
      </c>
      <c r="D25" s="127"/>
      <c r="E25" s="127"/>
      <c r="F25" s="127"/>
      <c r="G25" s="25" t="s">
        <v>152</v>
      </c>
      <c r="H25" s="26"/>
      <c r="I25" s="27">
        <v>1200</v>
      </c>
      <c r="J25" s="34">
        <v>0</v>
      </c>
      <c r="K25" s="33">
        <v>9.5</v>
      </c>
      <c r="L25" s="35">
        <f t="shared" si="0"/>
        <v>0</v>
      </c>
      <c r="M25" s="36">
        <f t="shared" si="1"/>
        <v>0</v>
      </c>
    </row>
    <row r="26" spans="2:13" s="4" customFormat="1" ht="12.75" customHeight="1" x14ac:dyDescent="0.3">
      <c r="B26" s="15">
        <f t="shared" si="2"/>
        <v>16</v>
      </c>
      <c r="C26" s="127" t="s">
        <v>356</v>
      </c>
      <c r="D26" s="127"/>
      <c r="E26" s="127"/>
      <c r="F26" s="127"/>
      <c r="G26" s="25" t="s">
        <v>152</v>
      </c>
      <c r="H26" s="26"/>
      <c r="I26" s="27">
        <v>5000</v>
      </c>
      <c r="J26" s="34">
        <v>0</v>
      </c>
      <c r="K26" s="33">
        <v>9.5</v>
      </c>
      <c r="L26" s="35">
        <f t="shared" si="0"/>
        <v>0</v>
      </c>
      <c r="M26" s="36">
        <f t="shared" si="1"/>
        <v>0</v>
      </c>
    </row>
    <row r="27" spans="2:13" s="4" customFormat="1" ht="12.75" customHeight="1" x14ac:dyDescent="0.3">
      <c r="B27" s="15">
        <f t="shared" si="2"/>
        <v>17</v>
      </c>
      <c r="C27" s="127" t="s">
        <v>106</v>
      </c>
      <c r="D27" s="127"/>
      <c r="E27" s="127"/>
      <c r="F27" s="127"/>
      <c r="G27" s="25" t="s">
        <v>152</v>
      </c>
      <c r="H27" s="26"/>
      <c r="I27" s="27">
        <v>300</v>
      </c>
      <c r="J27" s="34">
        <v>0</v>
      </c>
      <c r="K27" s="33">
        <v>9.5</v>
      </c>
      <c r="L27" s="35">
        <f t="shared" si="0"/>
        <v>0</v>
      </c>
      <c r="M27" s="36">
        <f t="shared" si="1"/>
        <v>0</v>
      </c>
    </row>
    <row r="28" spans="2:13" s="4" customFormat="1" ht="12.75" customHeight="1" x14ac:dyDescent="0.3">
      <c r="B28" s="15">
        <f t="shared" si="2"/>
        <v>18</v>
      </c>
      <c r="C28" s="127" t="s">
        <v>9</v>
      </c>
      <c r="D28" s="127"/>
      <c r="E28" s="127"/>
      <c r="F28" s="127"/>
      <c r="G28" s="25" t="s">
        <v>152</v>
      </c>
      <c r="H28" s="26"/>
      <c r="I28" s="27">
        <v>600</v>
      </c>
      <c r="J28" s="34">
        <v>0</v>
      </c>
      <c r="K28" s="33">
        <v>9.5</v>
      </c>
      <c r="L28" s="35">
        <f t="shared" si="0"/>
        <v>0</v>
      </c>
      <c r="M28" s="36">
        <f t="shared" si="1"/>
        <v>0</v>
      </c>
    </row>
    <row r="29" spans="2:13" s="4" customFormat="1" ht="12.75" customHeight="1" x14ac:dyDescent="0.3">
      <c r="B29" s="15">
        <f t="shared" si="2"/>
        <v>19</v>
      </c>
      <c r="C29" s="127" t="s">
        <v>310</v>
      </c>
      <c r="D29" s="127"/>
      <c r="E29" s="127"/>
      <c r="F29" s="127"/>
      <c r="G29" s="25" t="s">
        <v>11</v>
      </c>
      <c r="H29" s="26"/>
      <c r="I29" s="27">
        <v>2400</v>
      </c>
      <c r="J29" s="34">
        <v>0</v>
      </c>
      <c r="K29" s="33">
        <v>9.5</v>
      </c>
      <c r="L29" s="35">
        <f t="shared" si="0"/>
        <v>0</v>
      </c>
      <c r="M29" s="36">
        <f t="shared" si="1"/>
        <v>0</v>
      </c>
    </row>
    <row r="30" spans="2:13" s="4" customFormat="1" ht="12.75" customHeight="1" x14ac:dyDescent="0.3">
      <c r="B30" s="15">
        <f t="shared" si="2"/>
        <v>20</v>
      </c>
      <c r="C30" s="127" t="s">
        <v>305</v>
      </c>
      <c r="D30" s="127"/>
      <c r="E30" s="127"/>
      <c r="F30" s="127"/>
      <c r="G30" s="25" t="s">
        <v>11</v>
      </c>
      <c r="H30" s="26"/>
      <c r="I30" s="27">
        <v>720</v>
      </c>
      <c r="J30" s="34">
        <v>0</v>
      </c>
      <c r="K30" s="33">
        <v>9.5</v>
      </c>
      <c r="L30" s="35">
        <f t="shared" si="0"/>
        <v>0</v>
      </c>
      <c r="M30" s="36">
        <f t="shared" si="1"/>
        <v>0</v>
      </c>
    </row>
    <row r="31" spans="2:13" s="4" customFormat="1" ht="12.75" customHeight="1" x14ac:dyDescent="0.3">
      <c r="B31" s="15">
        <f t="shared" si="2"/>
        <v>21</v>
      </c>
      <c r="C31" s="127" t="s">
        <v>306</v>
      </c>
      <c r="D31" s="127"/>
      <c r="E31" s="127"/>
      <c r="F31" s="127"/>
      <c r="G31" s="25" t="s">
        <v>11</v>
      </c>
      <c r="H31" s="26"/>
      <c r="I31" s="27">
        <v>320</v>
      </c>
      <c r="J31" s="34">
        <v>0</v>
      </c>
      <c r="K31" s="33">
        <v>9.5</v>
      </c>
      <c r="L31" s="35">
        <f t="shared" si="0"/>
        <v>0</v>
      </c>
      <c r="M31" s="36">
        <f t="shared" si="1"/>
        <v>0</v>
      </c>
    </row>
    <row r="32" spans="2:13" s="10" customFormat="1" ht="12.75" customHeight="1" x14ac:dyDescent="0.3">
      <c r="B32" s="15">
        <f t="shared" si="2"/>
        <v>22</v>
      </c>
      <c r="C32" s="127" t="s">
        <v>311</v>
      </c>
      <c r="D32" s="127"/>
      <c r="E32" s="127"/>
      <c r="F32" s="127"/>
      <c r="G32" s="25" t="s">
        <v>11</v>
      </c>
      <c r="H32" s="26"/>
      <c r="I32" s="27">
        <v>1000</v>
      </c>
      <c r="J32" s="34">
        <v>0</v>
      </c>
      <c r="K32" s="33">
        <v>9.5</v>
      </c>
      <c r="L32" s="35">
        <f t="shared" si="0"/>
        <v>0</v>
      </c>
      <c r="M32" s="36">
        <f t="shared" si="1"/>
        <v>0</v>
      </c>
    </row>
    <row r="33" spans="2:13" s="10" customFormat="1" ht="12.75" customHeight="1" x14ac:dyDescent="0.3">
      <c r="B33" s="15">
        <f t="shared" si="2"/>
        <v>23</v>
      </c>
      <c r="C33" s="127" t="s">
        <v>312</v>
      </c>
      <c r="D33" s="127"/>
      <c r="E33" s="127"/>
      <c r="F33" s="127"/>
      <c r="G33" s="25" t="s">
        <v>11</v>
      </c>
      <c r="H33" s="26"/>
      <c r="I33" s="27">
        <v>120</v>
      </c>
      <c r="J33" s="34">
        <v>0</v>
      </c>
      <c r="K33" s="33">
        <v>9.5</v>
      </c>
      <c r="L33" s="35">
        <f t="shared" si="0"/>
        <v>0</v>
      </c>
      <c r="M33" s="36">
        <f t="shared" si="1"/>
        <v>0</v>
      </c>
    </row>
    <row r="34" spans="2:13" s="10" customFormat="1" ht="12.75" customHeight="1" x14ac:dyDescent="0.3">
      <c r="B34" s="15">
        <f t="shared" si="2"/>
        <v>24</v>
      </c>
      <c r="C34" s="155" t="s">
        <v>307</v>
      </c>
      <c r="D34" s="155"/>
      <c r="E34" s="155"/>
      <c r="F34" s="155"/>
      <c r="G34" s="25" t="s">
        <v>81</v>
      </c>
      <c r="H34" s="26"/>
      <c r="I34" s="27">
        <v>600</v>
      </c>
      <c r="J34" s="34">
        <v>0</v>
      </c>
      <c r="K34" s="33">
        <v>9.5</v>
      </c>
      <c r="L34" s="35">
        <f t="shared" si="0"/>
        <v>0</v>
      </c>
      <c r="M34" s="36">
        <f t="shared" si="1"/>
        <v>0</v>
      </c>
    </row>
    <row r="35" spans="2:13" s="10" customFormat="1" ht="12.75" customHeight="1" x14ac:dyDescent="0.3">
      <c r="B35" s="15">
        <f t="shared" si="2"/>
        <v>25</v>
      </c>
      <c r="C35" s="155" t="s">
        <v>67</v>
      </c>
      <c r="D35" s="155"/>
      <c r="E35" s="155"/>
      <c r="F35" s="155"/>
      <c r="G35" s="25" t="s">
        <v>152</v>
      </c>
      <c r="H35" s="26"/>
      <c r="I35" s="27">
        <v>300</v>
      </c>
      <c r="J35" s="34">
        <v>0</v>
      </c>
      <c r="K35" s="33">
        <v>9.5</v>
      </c>
      <c r="L35" s="35">
        <f t="shared" si="0"/>
        <v>0</v>
      </c>
      <c r="M35" s="36">
        <f t="shared" si="1"/>
        <v>0</v>
      </c>
    </row>
    <row r="36" spans="2:13" s="10" customFormat="1" ht="12.75" customHeight="1" x14ac:dyDescent="0.3">
      <c r="B36" s="15">
        <f t="shared" si="2"/>
        <v>26</v>
      </c>
      <c r="C36" s="164" t="s">
        <v>348</v>
      </c>
      <c r="D36" s="165"/>
      <c r="E36" s="165"/>
      <c r="F36" s="166"/>
      <c r="G36" s="25" t="s">
        <v>152</v>
      </c>
      <c r="H36" s="26"/>
      <c r="I36" s="27">
        <v>80</v>
      </c>
      <c r="J36" s="34">
        <v>0</v>
      </c>
      <c r="K36" s="33">
        <v>9.5</v>
      </c>
      <c r="L36" s="35">
        <f t="shared" si="0"/>
        <v>0</v>
      </c>
      <c r="M36" s="36">
        <f t="shared" si="1"/>
        <v>0</v>
      </c>
    </row>
    <row r="37" spans="2:13" s="10" customFormat="1" ht="12.75" customHeight="1" x14ac:dyDescent="0.3">
      <c r="B37" s="15">
        <f t="shared" si="2"/>
        <v>27</v>
      </c>
      <c r="C37" s="155" t="s">
        <v>358</v>
      </c>
      <c r="D37" s="155"/>
      <c r="E37" s="155"/>
      <c r="F37" s="155"/>
      <c r="G37" s="31" t="s">
        <v>81</v>
      </c>
      <c r="H37" s="26"/>
      <c r="I37" s="27">
        <v>400</v>
      </c>
      <c r="J37" s="34">
        <v>0</v>
      </c>
      <c r="K37" s="33">
        <v>9.5</v>
      </c>
      <c r="L37" s="35">
        <f t="shared" si="0"/>
        <v>0</v>
      </c>
      <c r="M37" s="36">
        <f t="shared" si="1"/>
        <v>0</v>
      </c>
    </row>
    <row r="38" spans="2:13" s="10" customFormat="1" ht="12.75" customHeight="1" x14ac:dyDescent="0.3">
      <c r="B38" s="15">
        <f t="shared" si="2"/>
        <v>28</v>
      </c>
      <c r="C38" s="132" t="s">
        <v>349</v>
      </c>
      <c r="D38" s="133"/>
      <c r="E38" s="133"/>
      <c r="F38" s="134"/>
      <c r="G38" s="25" t="s">
        <v>152</v>
      </c>
      <c r="H38" s="26"/>
      <c r="I38" s="27">
        <v>200</v>
      </c>
      <c r="J38" s="34">
        <v>0</v>
      </c>
      <c r="K38" s="33">
        <v>9.5</v>
      </c>
      <c r="L38" s="35">
        <f t="shared" si="0"/>
        <v>0</v>
      </c>
      <c r="M38" s="36">
        <f t="shared" si="1"/>
        <v>0</v>
      </c>
    </row>
    <row r="39" spans="2:13" s="10" customFormat="1" ht="12.75" customHeight="1" x14ac:dyDescent="0.3">
      <c r="B39" s="15">
        <f t="shared" si="2"/>
        <v>29</v>
      </c>
      <c r="C39" s="132" t="s">
        <v>350</v>
      </c>
      <c r="D39" s="133"/>
      <c r="E39" s="133"/>
      <c r="F39" s="134"/>
      <c r="G39" s="25" t="s">
        <v>152</v>
      </c>
      <c r="H39" s="26"/>
      <c r="I39" s="27">
        <v>200</v>
      </c>
      <c r="J39" s="34">
        <v>0</v>
      </c>
      <c r="K39" s="33">
        <v>9.5</v>
      </c>
      <c r="L39" s="35">
        <f t="shared" si="0"/>
        <v>0</v>
      </c>
      <c r="M39" s="36">
        <f t="shared" si="1"/>
        <v>0</v>
      </c>
    </row>
    <row r="40" spans="2:13" s="10" customFormat="1" ht="12.75" customHeight="1" x14ac:dyDescent="0.3">
      <c r="B40" s="15">
        <f t="shared" si="2"/>
        <v>30</v>
      </c>
      <c r="C40" s="132" t="s">
        <v>117</v>
      </c>
      <c r="D40" s="133"/>
      <c r="E40" s="133"/>
      <c r="F40" s="134"/>
      <c r="G40" s="25" t="s">
        <v>152</v>
      </c>
      <c r="H40" s="26"/>
      <c r="I40" s="27">
        <v>300</v>
      </c>
      <c r="J40" s="34">
        <v>0</v>
      </c>
      <c r="K40" s="33">
        <v>9.5</v>
      </c>
      <c r="L40" s="35">
        <f t="shared" si="0"/>
        <v>0</v>
      </c>
      <c r="M40" s="36">
        <f t="shared" si="1"/>
        <v>0</v>
      </c>
    </row>
    <row r="41" spans="2:13" s="10" customFormat="1" ht="12.75" customHeight="1" x14ac:dyDescent="0.3">
      <c r="B41" s="15">
        <f t="shared" si="2"/>
        <v>31</v>
      </c>
      <c r="C41" s="127" t="s">
        <v>63</v>
      </c>
      <c r="D41" s="127"/>
      <c r="E41" s="127"/>
      <c r="F41" s="127"/>
      <c r="G41" s="25" t="s">
        <v>152</v>
      </c>
      <c r="H41" s="26"/>
      <c r="I41" s="27">
        <v>3000</v>
      </c>
      <c r="J41" s="34">
        <v>0</v>
      </c>
      <c r="K41" s="33">
        <v>9.5</v>
      </c>
      <c r="L41" s="35">
        <f t="shared" si="0"/>
        <v>0</v>
      </c>
      <c r="M41" s="36">
        <f t="shared" si="1"/>
        <v>0</v>
      </c>
    </row>
    <row r="42" spans="2:13" s="11" customFormat="1" ht="12.75" customHeight="1" x14ac:dyDescent="0.3">
      <c r="B42" s="69"/>
      <c r="C42" s="116" t="s">
        <v>400</v>
      </c>
      <c r="D42" s="116"/>
      <c r="E42" s="116"/>
      <c r="F42" s="116"/>
      <c r="G42" s="73"/>
      <c r="H42" s="70"/>
      <c r="I42" s="70"/>
      <c r="J42" s="70"/>
      <c r="K42" s="70"/>
      <c r="L42" s="70"/>
      <c r="M42" s="71">
        <f>SUM(M11:M41)</f>
        <v>0</v>
      </c>
    </row>
    <row r="43" spans="2:13" s="11" customFormat="1" ht="12.75" customHeight="1" x14ac:dyDescent="0.3">
      <c r="G43" s="12"/>
    </row>
    <row r="44" spans="2:13" s="11" customFormat="1" ht="12.75" customHeight="1" x14ac:dyDescent="0.3">
      <c r="B44" s="11" t="s">
        <v>124</v>
      </c>
    </row>
    <row r="45" spans="2:13" s="11" customFormat="1" ht="12.75" customHeight="1" x14ac:dyDescent="0.3">
      <c r="B45" s="11" t="s">
        <v>176</v>
      </c>
    </row>
    <row r="46" spans="2:13" s="11" customFormat="1" ht="12.75" customHeight="1" x14ac:dyDescent="0.3">
      <c r="B46" s="11" t="s">
        <v>175</v>
      </c>
    </row>
    <row r="47" spans="2:13" s="11" customFormat="1" ht="12.75" customHeight="1" x14ac:dyDescent="0.3">
      <c r="B47" s="11" t="s">
        <v>259</v>
      </c>
    </row>
    <row r="48" spans="2:13" s="11" customFormat="1" ht="12.75" customHeight="1" x14ac:dyDescent="0.3">
      <c r="B48" s="11" t="s">
        <v>260</v>
      </c>
    </row>
    <row r="49" spans="2:13" s="11" customFormat="1" ht="12.75" customHeight="1" x14ac:dyDescent="0.3">
      <c r="G49" s="12"/>
    </row>
    <row r="50" spans="2:13" s="11" customFormat="1" ht="12.75" customHeight="1" x14ac:dyDescent="0.3">
      <c r="B50" s="11" t="s">
        <v>83</v>
      </c>
      <c r="G50" s="12"/>
      <c r="H50" s="12" t="s">
        <v>84</v>
      </c>
      <c r="K50" s="11" t="s">
        <v>85</v>
      </c>
    </row>
    <row r="51" spans="2:13" s="4" customFormat="1" ht="12.75" customHeight="1" x14ac:dyDescent="0.3">
      <c r="G51" s="21"/>
      <c r="H51" s="21"/>
      <c r="I51" s="21"/>
      <c r="J51" s="21"/>
      <c r="K51" s="21"/>
      <c r="L51" s="21"/>
      <c r="M51" s="21"/>
    </row>
    <row r="52" spans="2:13" s="4" customFormat="1" ht="12.75" customHeight="1" x14ac:dyDescent="0.3">
      <c r="G52" s="21"/>
      <c r="H52" s="21"/>
      <c r="I52" s="21"/>
      <c r="J52" s="21"/>
      <c r="K52" s="21"/>
      <c r="L52" s="21"/>
      <c r="M52" s="21"/>
    </row>
    <row r="53" spans="2:13" s="4" customFormat="1" ht="12.75" customHeight="1" x14ac:dyDescent="0.3">
      <c r="G53" s="21"/>
      <c r="H53" s="21"/>
      <c r="I53" s="21"/>
      <c r="J53" s="21"/>
      <c r="K53" s="21"/>
      <c r="L53" s="21"/>
      <c r="M53" s="21"/>
    </row>
    <row r="54" spans="2:13" s="4" customFormat="1" ht="12.75" customHeight="1" x14ac:dyDescent="0.3">
      <c r="G54" s="21"/>
      <c r="H54" s="21"/>
      <c r="I54" s="21"/>
      <c r="J54" s="21"/>
      <c r="K54" s="21"/>
      <c r="L54" s="21"/>
      <c r="M54" s="21"/>
    </row>
    <row r="55" spans="2:13" s="4" customFormat="1" ht="12.75" customHeight="1" x14ac:dyDescent="0.3">
      <c r="G55" s="21"/>
      <c r="H55" s="21"/>
      <c r="I55" s="21"/>
      <c r="J55" s="21"/>
      <c r="K55" s="21"/>
      <c r="L55" s="21"/>
      <c r="M55" s="21"/>
    </row>
    <row r="56" spans="2:13" s="4" customFormat="1" ht="12.75" customHeight="1" x14ac:dyDescent="0.3">
      <c r="G56" s="21"/>
      <c r="H56" s="21"/>
      <c r="I56" s="21"/>
      <c r="J56" s="21"/>
      <c r="K56" s="21"/>
      <c r="L56" s="21"/>
      <c r="M56" s="21"/>
    </row>
    <row r="57" spans="2:13" s="4" customFormat="1" ht="12.75" customHeight="1" x14ac:dyDescent="0.3">
      <c r="G57" s="21"/>
      <c r="H57" s="21"/>
      <c r="I57" s="21"/>
      <c r="J57" s="21"/>
      <c r="K57" s="21"/>
      <c r="L57" s="21"/>
      <c r="M57" s="21"/>
    </row>
    <row r="58" spans="2:13" s="4" customFormat="1" ht="12.75" customHeight="1" x14ac:dyDescent="0.3">
      <c r="G58" s="21"/>
      <c r="H58" s="21"/>
      <c r="I58" s="21"/>
      <c r="J58" s="21"/>
      <c r="K58" s="21"/>
      <c r="L58" s="21"/>
      <c r="M58" s="21"/>
    </row>
    <row r="59" spans="2:13" s="4" customFormat="1" ht="12.75" customHeight="1" x14ac:dyDescent="0.3">
      <c r="G59" s="21"/>
      <c r="H59" s="21"/>
      <c r="I59" s="21"/>
      <c r="J59" s="21"/>
      <c r="K59" s="21"/>
      <c r="L59" s="21"/>
      <c r="M59" s="21"/>
    </row>
    <row r="60" spans="2:13" s="4" customFormat="1" ht="12.75" customHeight="1" x14ac:dyDescent="0.3">
      <c r="G60" s="21"/>
      <c r="H60" s="21"/>
      <c r="I60" s="21"/>
      <c r="J60" s="21"/>
      <c r="K60" s="21"/>
      <c r="L60" s="21"/>
      <c r="M60" s="21"/>
    </row>
    <row r="61" spans="2:13" s="4" customFormat="1" ht="12.75" customHeight="1" x14ac:dyDescent="0.3">
      <c r="G61" s="21"/>
      <c r="H61" s="21"/>
      <c r="I61" s="21"/>
      <c r="J61" s="21"/>
      <c r="K61" s="21"/>
      <c r="L61" s="21"/>
      <c r="M61" s="21"/>
    </row>
    <row r="62" spans="2:13" s="4" customFormat="1" ht="12.75" customHeight="1" x14ac:dyDescent="0.3">
      <c r="G62" s="21"/>
      <c r="H62" s="21"/>
      <c r="I62" s="21"/>
      <c r="J62" s="21"/>
      <c r="K62" s="21"/>
      <c r="L62" s="21"/>
      <c r="M62" s="21"/>
    </row>
    <row r="63" spans="2:13" s="4" customFormat="1" ht="12.75" customHeight="1" x14ac:dyDescent="0.3">
      <c r="G63" s="21"/>
      <c r="H63" s="21"/>
      <c r="I63" s="21"/>
      <c r="J63" s="21"/>
      <c r="K63" s="21"/>
      <c r="L63" s="21"/>
      <c r="M63" s="21"/>
    </row>
    <row r="64" spans="2:13" s="4" customFormat="1" ht="12.75" customHeight="1" x14ac:dyDescent="0.3">
      <c r="G64" s="21"/>
      <c r="H64" s="21"/>
      <c r="I64" s="21"/>
      <c r="J64" s="21"/>
      <c r="K64" s="21"/>
      <c r="L64" s="21"/>
      <c r="M64" s="21"/>
    </row>
    <row r="65" spans="7:13" s="4" customFormat="1" ht="12.75" customHeight="1" x14ac:dyDescent="0.3">
      <c r="G65" s="21"/>
      <c r="H65" s="21"/>
      <c r="I65" s="21"/>
      <c r="J65" s="21"/>
      <c r="K65" s="21"/>
      <c r="L65" s="21"/>
      <c r="M65" s="21"/>
    </row>
    <row r="66" spans="7:13" s="4" customFormat="1" ht="12.75" customHeight="1" x14ac:dyDescent="0.3">
      <c r="G66" s="21"/>
      <c r="H66" s="21"/>
      <c r="I66" s="21"/>
      <c r="J66" s="21"/>
      <c r="K66" s="21"/>
      <c r="L66" s="21"/>
      <c r="M66" s="21"/>
    </row>
    <row r="67" spans="7:13" s="4" customFormat="1" ht="12.75" customHeight="1" x14ac:dyDescent="0.3">
      <c r="G67" s="21"/>
      <c r="H67" s="21"/>
      <c r="I67" s="21"/>
      <c r="J67" s="21"/>
      <c r="K67" s="21"/>
      <c r="L67" s="21"/>
      <c r="M67" s="21"/>
    </row>
    <row r="68" spans="7:13" s="4" customFormat="1" ht="12.75" customHeight="1" x14ac:dyDescent="0.3">
      <c r="G68" s="21"/>
      <c r="H68" s="21"/>
      <c r="I68" s="21"/>
      <c r="J68" s="21"/>
      <c r="K68" s="21"/>
      <c r="L68" s="21"/>
      <c r="M68" s="21"/>
    </row>
    <row r="69" spans="7:13" s="4" customFormat="1" ht="12.75" customHeight="1" x14ac:dyDescent="0.3">
      <c r="G69" s="21"/>
      <c r="H69" s="21"/>
      <c r="I69" s="21"/>
      <c r="J69" s="21"/>
      <c r="K69" s="21"/>
      <c r="L69" s="21"/>
      <c r="M69" s="21"/>
    </row>
    <row r="70" spans="7:13" s="4" customFormat="1" ht="12.75" customHeight="1" x14ac:dyDescent="0.3">
      <c r="G70" s="21"/>
      <c r="H70" s="21"/>
      <c r="I70" s="21"/>
      <c r="J70" s="21"/>
      <c r="K70" s="21"/>
      <c r="L70" s="21"/>
      <c r="M70" s="21"/>
    </row>
    <row r="71" spans="7:13" s="4" customFormat="1" ht="12.75" customHeight="1" x14ac:dyDescent="0.3">
      <c r="G71" s="21"/>
      <c r="H71" s="21"/>
      <c r="I71" s="21"/>
      <c r="J71" s="21"/>
      <c r="K71" s="21"/>
      <c r="L71" s="21"/>
      <c r="M71" s="21"/>
    </row>
    <row r="72" spans="7:13" s="4" customFormat="1" ht="12.75" customHeight="1" x14ac:dyDescent="0.3">
      <c r="G72" s="21"/>
      <c r="H72" s="21"/>
      <c r="I72" s="21"/>
      <c r="J72" s="21"/>
      <c r="K72" s="21"/>
      <c r="L72" s="21"/>
      <c r="M72" s="21"/>
    </row>
    <row r="73" spans="7:13" s="4" customFormat="1" ht="12.75" customHeight="1" x14ac:dyDescent="0.3">
      <c r="G73" s="21"/>
      <c r="H73" s="21"/>
      <c r="I73" s="21"/>
      <c r="J73" s="21"/>
      <c r="K73" s="21"/>
      <c r="L73" s="21"/>
      <c r="M73" s="21"/>
    </row>
    <row r="74" spans="7:13" s="4" customFormat="1" ht="12.75" customHeight="1" x14ac:dyDescent="0.3">
      <c r="G74" s="21"/>
      <c r="H74" s="21"/>
      <c r="I74" s="21"/>
      <c r="J74" s="21"/>
      <c r="K74" s="21"/>
      <c r="L74" s="21"/>
      <c r="M74" s="21"/>
    </row>
    <row r="75" spans="7:13" s="4" customFormat="1" ht="12.75" customHeight="1" x14ac:dyDescent="0.3">
      <c r="G75" s="21"/>
      <c r="H75" s="21"/>
      <c r="I75" s="21"/>
      <c r="J75" s="21"/>
      <c r="K75" s="21"/>
      <c r="L75" s="21"/>
      <c r="M75" s="21"/>
    </row>
    <row r="76" spans="7:13" s="4" customFormat="1" ht="12.75" customHeight="1" x14ac:dyDescent="0.3">
      <c r="G76" s="21"/>
      <c r="H76" s="21"/>
      <c r="I76" s="21"/>
      <c r="J76" s="21"/>
      <c r="K76" s="21"/>
      <c r="L76" s="21"/>
      <c r="M76" s="21"/>
    </row>
    <row r="77" spans="7:13" s="4" customFormat="1" ht="12.75" customHeight="1" x14ac:dyDescent="0.3">
      <c r="G77" s="21"/>
      <c r="H77" s="21"/>
      <c r="I77" s="21"/>
      <c r="J77" s="21"/>
      <c r="K77" s="21"/>
      <c r="L77" s="21"/>
      <c r="M77" s="21"/>
    </row>
    <row r="78" spans="7:13" s="4" customFormat="1" ht="12.75" customHeight="1" x14ac:dyDescent="0.3">
      <c r="G78" s="21"/>
      <c r="H78" s="21"/>
      <c r="I78" s="21"/>
      <c r="J78" s="21"/>
      <c r="K78" s="21"/>
      <c r="L78" s="21"/>
      <c r="M78" s="21"/>
    </row>
    <row r="79" spans="7:13" s="4" customFormat="1" ht="12.75" customHeight="1" x14ac:dyDescent="0.3">
      <c r="G79" s="21"/>
      <c r="H79" s="21"/>
      <c r="I79" s="21"/>
      <c r="J79" s="21"/>
      <c r="K79" s="21"/>
      <c r="L79" s="21"/>
      <c r="M79" s="21"/>
    </row>
    <row r="80" spans="7:13" s="4" customFormat="1" ht="12.75" customHeight="1" x14ac:dyDescent="0.3">
      <c r="G80" s="21"/>
      <c r="H80" s="21"/>
      <c r="I80" s="21"/>
      <c r="J80" s="21"/>
      <c r="K80" s="21"/>
      <c r="L80" s="21"/>
      <c r="M80" s="21"/>
    </row>
    <row r="81" spans="7:13" s="4" customFormat="1" ht="12.75" customHeight="1" x14ac:dyDescent="0.3">
      <c r="G81" s="21"/>
      <c r="H81" s="21"/>
      <c r="I81" s="21"/>
      <c r="J81" s="21"/>
      <c r="K81" s="21"/>
      <c r="L81" s="21"/>
      <c r="M81" s="21"/>
    </row>
    <row r="82" spans="7:13" s="4" customFormat="1" ht="12.75" customHeight="1" x14ac:dyDescent="0.3">
      <c r="G82" s="21"/>
      <c r="H82" s="21"/>
      <c r="I82" s="21"/>
      <c r="J82" s="21"/>
      <c r="K82" s="21"/>
      <c r="L82" s="21"/>
      <c r="M82" s="21"/>
    </row>
    <row r="83" spans="7:13" s="4" customFormat="1" ht="12.75" customHeight="1" x14ac:dyDescent="0.3">
      <c r="G83" s="21"/>
      <c r="H83" s="21"/>
      <c r="I83" s="21"/>
      <c r="J83" s="21"/>
      <c r="K83" s="21"/>
      <c r="L83" s="21"/>
      <c r="M83" s="21"/>
    </row>
    <row r="84" spans="7:13" s="4" customFormat="1" ht="12.75" customHeight="1" x14ac:dyDescent="0.3">
      <c r="G84" s="21"/>
      <c r="H84" s="21"/>
      <c r="I84" s="21"/>
      <c r="J84" s="21"/>
      <c r="K84" s="21"/>
      <c r="L84" s="21"/>
      <c r="M84" s="21"/>
    </row>
    <row r="85" spans="7:13" s="4" customFormat="1" ht="12.75" customHeight="1" x14ac:dyDescent="0.3">
      <c r="G85" s="21"/>
      <c r="H85" s="21"/>
      <c r="I85" s="21"/>
      <c r="J85" s="21"/>
      <c r="K85" s="21"/>
      <c r="L85" s="21"/>
      <c r="M85" s="21"/>
    </row>
    <row r="86" spans="7:13" s="4" customFormat="1" ht="12.75" customHeight="1" x14ac:dyDescent="0.3">
      <c r="G86" s="21"/>
      <c r="H86" s="21"/>
      <c r="I86" s="21"/>
      <c r="J86" s="21"/>
      <c r="K86" s="21"/>
      <c r="L86" s="21"/>
      <c r="M86" s="21"/>
    </row>
    <row r="87" spans="7:13" s="4" customFormat="1" ht="12.75" customHeight="1" x14ac:dyDescent="0.3">
      <c r="G87" s="21"/>
      <c r="H87" s="21"/>
      <c r="I87" s="21"/>
      <c r="J87" s="21"/>
      <c r="K87" s="21"/>
      <c r="L87" s="21"/>
      <c r="M87" s="21"/>
    </row>
    <row r="88" spans="7:13" s="4" customFormat="1" ht="12.75" customHeight="1" x14ac:dyDescent="0.3">
      <c r="G88" s="21"/>
      <c r="H88" s="21"/>
      <c r="I88" s="21"/>
      <c r="J88" s="21"/>
      <c r="K88" s="21"/>
      <c r="L88" s="21"/>
      <c r="M88" s="21"/>
    </row>
    <row r="89" spans="7:13" s="4" customFormat="1" ht="12.75" customHeight="1" x14ac:dyDescent="0.3">
      <c r="G89" s="21"/>
      <c r="H89" s="21"/>
      <c r="I89" s="21"/>
      <c r="J89" s="21"/>
      <c r="K89" s="21"/>
      <c r="L89" s="21"/>
      <c r="M89" s="21"/>
    </row>
    <row r="90" spans="7:13" s="4" customFormat="1" ht="12.75" customHeight="1" x14ac:dyDescent="0.3">
      <c r="G90" s="21"/>
      <c r="H90" s="21"/>
      <c r="I90" s="21"/>
      <c r="J90" s="21"/>
      <c r="K90" s="21"/>
      <c r="L90" s="21"/>
      <c r="M90" s="21"/>
    </row>
    <row r="91" spans="7:13" s="4" customFormat="1" ht="12.75" customHeight="1" x14ac:dyDescent="0.3">
      <c r="G91" s="21"/>
      <c r="H91" s="21"/>
      <c r="I91" s="21"/>
      <c r="J91" s="21"/>
      <c r="K91" s="21"/>
      <c r="L91" s="21"/>
      <c r="M91" s="21"/>
    </row>
    <row r="92" spans="7:13" s="4" customFormat="1" ht="12.75" customHeight="1" x14ac:dyDescent="0.3">
      <c r="G92" s="21"/>
      <c r="H92" s="21"/>
      <c r="I92" s="21"/>
      <c r="J92" s="21"/>
      <c r="K92" s="21"/>
      <c r="L92" s="21"/>
      <c r="M92" s="21"/>
    </row>
    <row r="93" spans="7:13" s="4" customFormat="1" ht="12.75" customHeight="1" x14ac:dyDescent="0.3">
      <c r="G93" s="21"/>
      <c r="H93" s="21"/>
      <c r="I93" s="21"/>
      <c r="J93" s="21"/>
      <c r="K93" s="21"/>
      <c r="L93" s="21"/>
      <c r="M93" s="21"/>
    </row>
    <row r="94" spans="7:13" s="4" customFormat="1" ht="12.75" customHeight="1" x14ac:dyDescent="0.3">
      <c r="G94" s="21"/>
      <c r="H94" s="21"/>
      <c r="I94" s="21"/>
      <c r="J94" s="21"/>
      <c r="K94" s="21"/>
      <c r="L94" s="21"/>
      <c r="M94" s="21"/>
    </row>
    <row r="95" spans="7:13" s="4" customFormat="1" ht="12.75" customHeight="1" x14ac:dyDescent="0.3">
      <c r="G95" s="21"/>
      <c r="H95" s="21"/>
      <c r="I95" s="21"/>
      <c r="J95" s="21"/>
      <c r="K95" s="21"/>
      <c r="L95" s="21"/>
      <c r="M95" s="21"/>
    </row>
    <row r="96" spans="7:13" s="4" customFormat="1" ht="12.75" customHeight="1" x14ac:dyDescent="0.3">
      <c r="G96" s="21"/>
      <c r="H96" s="21"/>
      <c r="I96" s="21"/>
      <c r="J96" s="21"/>
      <c r="K96" s="21"/>
      <c r="L96" s="21"/>
      <c r="M96" s="21"/>
    </row>
    <row r="97" spans="7:13" s="4" customFormat="1" ht="12.75" customHeight="1" x14ac:dyDescent="0.3">
      <c r="G97" s="21"/>
      <c r="H97" s="21"/>
      <c r="I97" s="21"/>
      <c r="J97" s="21"/>
      <c r="K97" s="21"/>
      <c r="L97" s="21"/>
      <c r="M97" s="21"/>
    </row>
    <row r="98" spans="7:13" s="4" customFormat="1" ht="12.75" customHeight="1" x14ac:dyDescent="0.3">
      <c r="G98" s="21"/>
      <c r="H98" s="21"/>
      <c r="I98" s="21"/>
      <c r="J98" s="21"/>
      <c r="K98" s="21"/>
      <c r="L98" s="21"/>
      <c r="M98" s="21"/>
    </row>
    <row r="99" spans="7:13" s="4" customFormat="1" ht="12.75" customHeight="1" x14ac:dyDescent="0.3">
      <c r="G99" s="21"/>
      <c r="H99" s="21"/>
      <c r="I99" s="21"/>
      <c r="J99" s="21"/>
      <c r="K99" s="21"/>
      <c r="L99" s="21"/>
      <c r="M99" s="21"/>
    </row>
    <row r="100" spans="7:13" s="4" customFormat="1" ht="12.75" customHeight="1" x14ac:dyDescent="0.3">
      <c r="G100" s="21"/>
      <c r="H100" s="21"/>
      <c r="I100" s="21"/>
      <c r="J100" s="21"/>
      <c r="K100" s="21"/>
      <c r="L100" s="21"/>
      <c r="M100" s="21"/>
    </row>
    <row r="101" spans="7:13" s="4" customFormat="1" ht="12.75" customHeight="1" x14ac:dyDescent="0.3">
      <c r="G101" s="21"/>
      <c r="H101" s="21"/>
      <c r="I101" s="21"/>
      <c r="J101" s="21"/>
      <c r="K101" s="21"/>
      <c r="L101" s="21"/>
      <c r="M101" s="21"/>
    </row>
    <row r="102" spans="7:13" s="4" customFormat="1" ht="12.75" customHeight="1" x14ac:dyDescent="0.3">
      <c r="G102" s="21"/>
      <c r="H102" s="21"/>
      <c r="I102" s="21"/>
      <c r="J102" s="21"/>
      <c r="K102" s="21"/>
      <c r="L102" s="21"/>
      <c r="M102" s="21"/>
    </row>
    <row r="103" spans="7:13" s="4" customFormat="1" ht="12.75" customHeight="1" x14ac:dyDescent="0.3">
      <c r="G103" s="21"/>
      <c r="H103" s="21"/>
      <c r="I103" s="21"/>
      <c r="J103" s="21"/>
      <c r="K103" s="21"/>
      <c r="L103" s="21"/>
      <c r="M103" s="21"/>
    </row>
    <row r="104" spans="7:13" s="4" customFormat="1" ht="12.75" customHeight="1" x14ac:dyDescent="0.3">
      <c r="G104" s="21"/>
      <c r="H104" s="21"/>
      <c r="I104" s="21"/>
      <c r="J104" s="21"/>
      <c r="K104" s="21"/>
      <c r="L104" s="21"/>
      <c r="M104" s="21"/>
    </row>
    <row r="105" spans="7:13" s="4" customFormat="1" ht="12.75" customHeight="1" x14ac:dyDescent="0.3">
      <c r="G105" s="21"/>
      <c r="H105" s="21"/>
      <c r="I105" s="21"/>
      <c r="J105" s="21"/>
      <c r="K105" s="21"/>
      <c r="L105" s="21"/>
      <c r="M105" s="21"/>
    </row>
    <row r="106" spans="7:13" s="4" customFormat="1" ht="12.75" customHeight="1" x14ac:dyDescent="0.3">
      <c r="G106" s="21"/>
      <c r="H106" s="21"/>
      <c r="I106" s="21"/>
      <c r="J106" s="21"/>
      <c r="K106" s="21"/>
      <c r="L106" s="21"/>
      <c r="M106" s="21"/>
    </row>
    <row r="107" spans="7:13" s="4" customFormat="1" ht="12.75" customHeight="1" x14ac:dyDescent="0.3">
      <c r="G107" s="21"/>
      <c r="H107" s="21"/>
      <c r="I107" s="21"/>
      <c r="J107" s="21"/>
      <c r="K107" s="21"/>
      <c r="L107" s="21"/>
      <c r="M107" s="21"/>
    </row>
    <row r="108" spans="7:13" s="4" customFormat="1" ht="12.75" customHeight="1" x14ac:dyDescent="0.3">
      <c r="G108" s="21"/>
      <c r="H108" s="21"/>
      <c r="I108" s="21"/>
      <c r="J108" s="21"/>
      <c r="K108" s="21"/>
      <c r="L108" s="21"/>
      <c r="M108" s="21"/>
    </row>
    <row r="109" spans="7:13" s="4" customFormat="1" ht="12.75" customHeight="1" x14ac:dyDescent="0.3">
      <c r="G109" s="21"/>
      <c r="H109" s="21"/>
      <c r="I109" s="21"/>
      <c r="J109" s="21"/>
      <c r="K109" s="21"/>
      <c r="L109" s="21"/>
      <c r="M109" s="21"/>
    </row>
    <row r="110" spans="7:13" s="4" customFormat="1" ht="12.75" customHeight="1" x14ac:dyDescent="0.3">
      <c r="G110" s="21"/>
      <c r="H110" s="21"/>
      <c r="I110" s="21"/>
      <c r="J110" s="21"/>
      <c r="K110" s="21"/>
      <c r="L110" s="21"/>
      <c r="M110" s="21"/>
    </row>
    <row r="111" spans="7:13" s="4" customFormat="1" ht="12.75" customHeight="1" x14ac:dyDescent="0.3">
      <c r="G111" s="21"/>
      <c r="H111" s="21"/>
      <c r="I111" s="21"/>
      <c r="J111" s="21"/>
      <c r="K111" s="21"/>
      <c r="L111" s="21"/>
      <c r="M111" s="21"/>
    </row>
    <row r="112" spans="7:13" s="4" customFormat="1" ht="12.75" customHeight="1" x14ac:dyDescent="0.3">
      <c r="G112" s="21"/>
      <c r="H112" s="21"/>
      <c r="I112" s="21"/>
      <c r="J112" s="21"/>
      <c r="K112" s="21"/>
      <c r="L112" s="21"/>
      <c r="M112" s="21"/>
    </row>
    <row r="113" spans="7:13" s="4" customFormat="1" ht="12.75" customHeight="1" x14ac:dyDescent="0.3">
      <c r="G113" s="21"/>
      <c r="H113" s="21"/>
      <c r="I113" s="21"/>
      <c r="J113" s="21"/>
      <c r="K113" s="21"/>
      <c r="L113" s="21"/>
      <c r="M113" s="21"/>
    </row>
    <row r="114" spans="7:13" s="4" customFormat="1" ht="12.75" customHeight="1" x14ac:dyDescent="0.3">
      <c r="G114" s="21"/>
      <c r="H114" s="21"/>
      <c r="I114" s="21"/>
      <c r="J114" s="21"/>
      <c r="K114" s="21"/>
      <c r="L114" s="21"/>
      <c r="M114" s="21"/>
    </row>
    <row r="115" spans="7:13" s="4" customFormat="1" ht="12.75" customHeight="1" x14ac:dyDescent="0.3">
      <c r="G115" s="21"/>
      <c r="H115" s="21"/>
      <c r="I115" s="21"/>
      <c r="J115" s="21"/>
      <c r="K115" s="21"/>
      <c r="L115" s="21"/>
      <c r="M115" s="21"/>
    </row>
    <row r="116" spans="7:13" s="4" customFormat="1" ht="12.75" customHeight="1" x14ac:dyDescent="0.3">
      <c r="G116" s="21"/>
      <c r="H116" s="21"/>
      <c r="I116" s="21"/>
      <c r="J116" s="21"/>
      <c r="K116" s="21"/>
      <c r="L116" s="21"/>
      <c r="M116" s="21"/>
    </row>
    <row r="117" spans="7:13" s="4" customFormat="1" ht="12.75" customHeight="1" x14ac:dyDescent="0.3">
      <c r="G117" s="21"/>
      <c r="H117" s="21"/>
      <c r="I117" s="21"/>
      <c r="J117" s="21"/>
      <c r="K117" s="21"/>
      <c r="L117" s="21"/>
      <c r="M117" s="21"/>
    </row>
    <row r="118" spans="7:13" s="4" customFormat="1" ht="12.75" customHeight="1" x14ac:dyDescent="0.3">
      <c r="G118" s="21"/>
      <c r="H118" s="21"/>
      <c r="I118" s="21"/>
      <c r="J118" s="21"/>
      <c r="K118" s="21"/>
      <c r="L118" s="21"/>
      <c r="M118" s="21"/>
    </row>
    <row r="119" spans="7:13" s="4" customFormat="1" ht="12.75" customHeight="1" x14ac:dyDescent="0.3">
      <c r="G119" s="21"/>
      <c r="H119" s="21"/>
      <c r="I119" s="21"/>
      <c r="J119" s="21"/>
      <c r="K119" s="21"/>
      <c r="L119" s="21"/>
      <c r="M119" s="21"/>
    </row>
    <row r="120" spans="7:13" s="4" customFormat="1" ht="12.75" customHeight="1" x14ac:dyDescent="0.3">
      <c r="G120" s="21"/>
      <c r="H120" s="21"/>
      <c r="I120" s="21"/>
      <c r="J120" s="21"/>
      <c r="K120" s="21"/>
      <c r="L120" s="21"/>
      <c r="M120" s="21"/>
    </row>
    <row r="121" spans="7:13" s="4" customFormat="1" ht="12.75" customHeight="1" x14ac:dyDescent="0.3">
      <c r="G121" s="21"/>
      <c r="H121" s="21"/>
      <c r="I121" s="21"/>
      <c r="J121" s="21"/>
      <c r="K121" s="21"/>
      <c r="L121" s="21"/>
      <c r="M121" s="21"/>
    </row>
    <row r="122" spans="7:13" s="4" customFormat="1" ht="12.75" customHeight="1" x14ac:dyDescent="0.3">
      <c r="G122" s="21"/>
      <c r="H122" s="21"/>
      <c r="I122" s="21"/>
      <c r="J122" s="21"/>
      <c r="K122" s="21"/>
      <c r="L122" s="21"/>
      <c r="M122" s="21"/>
    </row>
    <row r="123" spans="7:13" s="4" customFormat="1" ht="12.75" customHeight="1" x14ac:dyDescent="0.3">
      <c r="G123" s="21"/>
      <c r="H123" s="21"/>
      <c r="I123" s="21"/>
      <c r="J123" s="21"/>
      <c r="K123" s="21"/>
      <c r="L123" s="21"/>
      <c r="M123" s="21"/>
    </row>
    <row r="124" spans="7:13" s="4" customFormat="1" ht="12.75" customHeight="1" x14ac:dyDescent="0.3">
      <c r="G124" s="21"/>
      <c r="H124" s="21"/>
      <c r="I124" s="21"/>
      <c r="J124" s="21"/>
      <c r="K124" s="21"/>
      <c r="L124" s="21"/>
      <c r="M124" s="21"/>
    </row>
    <row r="125" spans="7:13" s="4" customFormat="1" ht="12.75" customHeight="1" x14ac:dyDescent="0.3">
      <c r="G125" s="21"/>
      <c r="H125" s="21"/>
      <c r="I125" s="21"/>
      <c r="J125" s="21"/>
      <c r="K125" s="21"/>
      <c r="L125" s="21"/>
      <c r="M125" s="21"/>
    </row>
    <row r="126" spans="7:13" s="4" customFormat="1" ht="12.75" customHeight="1" x14ac:dyDescent="0.3">
      <c r="G126" s="21"/>
      <c r="H126" s="21"/>
      <c r="I126" s="21"/>
      <c r="J126" s="21"/>
      <c r="K126" s="21"/>
      <c r="L126" s="21"/>
      <c r="M126" s="21"/>
    </row>
    <row r="127" spans="7:13" s="4" customFormat="1" ht="12.75" customHeight="1" x14ac:dyDescent="0.3">
      <c r="G127" s="21"/>
      <c r="H127" s="21"/>
      <c r="I127" s="21"/>
      <c r="J127" s="21"/>
      <c r="K127" s="21"/>
      <c r="L127" s="21"/>
      <c r="M127" s="21"/>
    </row>
    <row r="128" spans="7:13" s="4" customFormat="1" ht="12.75" customHeight="1" x14ac:dyDescent="0.3">
      <c r="G128" s="21"/>
      <c r="H128" s="21"/>
      <c r="I128" s="21"/>
      <c r="J128" s="21"/>
      <c r="K128" s="21"/>
      <c r="L128" s="21"/>
      <c r="M128" s="21"/>
    </row>
    <row r="129" spans="7:13" s="4" customFormat="1" ht="12.75" customHeight="1" x14ac:dyDescent="0.3">
      <c r="G129" s="21"/>
      <c r="H129" s="21"/>
      <c r="I129" s="21"/>
      <c r="J129" s="21"/>
      <c r="K129" s="21"/>
      <c r="L129" s="21"/>
      <c r="M129" s="21"/>
    </row>
    <row r="130" spans="7:13" s="4" customFormat="1" ht="12.75" customHeight="1" x14ac:dyDescent="0.3">
      <c r="G130" s="21"/>
      <c r="H130" s="21"/>
      <c r="I130" s="21"/>
      <c r="J130" s="21"/>
      <c r="K130" s="21"/>
      <c r="L130" s="21"/>
      <c r="M130" s="21"/>
    </row>
    <row r="131" spans="7:13" s="4" customFormat="1" ht="12.75" customHeight="1" x14ac:dyDescent="0.3">
      <c r="G131" s="21"/>
      <c r="H131" s="21"/>
      <c r="I131" s="21"/>
      <c r="J131" s="21"/>
      <c r="K131" s="21"/>
      <c r="L131" s="21"/>
      <c r="M131" s="21"/>
    </row>
    <row r="132" spans="7:13" s="4" customFormat="1" ht="12.75" customHeight="1" x14ac:dyDescent="0.3">
      <c r="G132" s="21"/>
      <c r="H132" s="21"/>
      <c r="I132" s="21"/>
      <c r="J132" s="21"/>
      <c r="K132" s="21"/>
      <c r="L132" s="21"/>
      <c r="M132" s="21"/>
    </row>
    <row r="133" spans="7:13" s="4" customFormat="1" ht="12.75" customHeight="1" x14ac:dyDescent="0.3">
      <c r="G133" s="21"/>
      <c r="H133" s="21"/>
      <c r="I133" s="21"/>
      <c r="J133" s="21"/>
      <c r="K133" s="21"/>
      <c r="L133" s="21"/>
      <c r="M133" s="21"/>
    </row>
    <row r="134" spans="7:13" s="4" customFormat="1" ht="12.75" customHeight="1" x14ac:dyDescent="0.3">
      <c r="G134" s="21"/>
      <c r="H134" s="21"/>
      <c r="I134" s="21"/>
      <c r="J134" s="21"/>
      <c r="K134" s="21"/>
      <c r="L134" s="21"/>
      <c r="M134" s="21"/>
    </row>
    <row r="135" spans="7:13" s="4" customFormat="1" ht="12.75" customHeight="1" x14ac:dyDescent="0.3">
      <c r="G135" s="21"/>
      <c r="H135" s="21"/>
      <c r="I135" s="21"/>
      <c r="J135" s="21"/>
      <c r="K135" s="21"/>
      <c r="L135" s="21"/>
      <c r="M135" s="21"/>
    </row>
    <row r="136" spans="7:13" s="4" customFormat="1" ht="12.75" customHeight="1" x14ac:dyDescent="0.3">
      <c r="G136" s="21"/>
      <c r="H136" s="21"/>
      <c r="I136" s="21"/>
      <c r="J136" s="21"/>
      <c r="K136" s="21"/>
      <c r="L136" s="21"/>
      <c r="M136" s="21"/>
    </row>
    <row r="137" spans="7:13" s="4" customFormat="1" ht="12.75" customHeight="1" x14ac:dyDescent="0.3">
      <c r="G137" s="21"/>
      <c r="H137" s="21"/>
      <c r="I137" s="21"/>
      <c r="J137" s="21"/>
      <c r="K137" s="21"/>
      <c r="L137" s="21"/>
      <c r="M137" s="21"/>
    </row>
    <row r="138" spans="7:13" s="4" customFormat="1" ht="12.75" customHeight="1" x14ac:dyDescent="0.3">
      <c r="G138" s="21"/>
      <c r="H138" s="21"/>
      <c r="I138" s="21"/>
      <c r="J138" s="21"/>
      <c r="K138" s="21"/>
      <c r="L138" s="21"/>
      <c r="M138" s="21"/>
    </row>
    <row r="139" spans="7:13" s="4" customFormat="1" ht="12.75" customHeight="1" x14ac:dyDescent="0.3">
      <c r="G139" s="21"/>
      <c r="H139" s="21"/>
      <c r="I139" s="21"/>
      <c r="J139" s="21"/>
      <c r="K139" s="21"/>
      <c r="L139" s="21"/>
      <c r="M139" s="21"/>
    </row>
    <row r="140" spans="7:13" s="4" customFormat="1" ht="12.75" customHeight="1" x14ac:dyDescent="0.3">
      <c r="G140" s="21"/>
      <c r="H140" s="21"/>
      <c r="I140" s="21"/>
      <c r="J140" s="21"/>
      <c r="K140" s="21"/>
      <c r="L140" s="21"/>
      <c r="M140" s="21"/>
    </row>
    <row r="141" spans="7:13" s="4" customFormat="1" ht="12.75" customHeight="1" x14ac:dyDescent="0.3">
      <c r="G141" s="21"/>
      <c r="H141" s="21"/>
      <c r="I141" s="21"/>
      <c r="J141" s="21"/>
      <c r="K141" s="21"/>
      <c r="L141" s="21"/>
      <c r="M141" s="21"/>
    </row>
    <row r="142" spans="7:13" s="4" customFormat="1" ht="12.75" customHeight="1" x14ac:dyDescent="0.3">
      <c r="G142" s="21"/>
      <c r="H142" s="21"/>
      <c r="I142" s="21"/>
      <c r="J142" s="21"/>
      <c r="K142" s="21"/>
      <c r="L142" s="21"/>
      <c r="M142" s="21"/>
    </row>
    <row r="143" spans="7:13" s="4" customFormat="1" ht="12.75" customHeight="1" x14ac:dyDescent="0.3">
      <c r="G143" s="21"/>
      <c r="H143" s="21"/>
      <c r="I143" s="21"/>
      <c r="J143" s="21"/>
      <c r="K143" s="21"/>
      <c r="L143" s="21"/>
      <c r="M143" s="21"/>
    </row>
    <row r="144" spans="7:13" s="4" customFormat="1" ht="12.75" customHeight="1" x14ac:dyDescent="0.3">
      <c r="G144" s="21"/>
      <c r="H144" s="21"/>
      <c r="I144" s="21"/>
      <c r="J144" s="21"/>
      <c r="K144" s="21"/>
      <c r="L144" s="21"/>
      <c r="M144" s="21"/>
    </row>
    <row r="145" spans="7:13" s="4" customFormat="1" ht="12.75" customHeight="1" x14ac:dyDescent="0.3">
      <c r="G145" s="21"/>
      <c r="H145" s="21"/>
      <c r="I145" s="21"/>
      <c r="J145" s="21"/>
      <c r="K145" s="21"/>
      <c r="L145" s="21"/>
      <c r="M145" s="21"/>
    </row>
    <row r="146" spans="7:13" s="4" customFormat="1" ht="12.75" customHeight="1" x14ac:dyDescent="0.3">
      <c r="G146" s="21"/>
      <c r="H146" s="21"/>
      <c r="I146" s="21"/>
      <c r="J146" s="21"/>
      <c r="K146" s="21"/>
      <c r="L146" s="21"/>
      <c r="M146" s="21"/>
    </row>
    <row r="147" spans="7:13" s="4" customFormat="1" ht="12.75" customHeight="1" x14ac:dyDescent="0.3">
      <c r="G147" s="21"/>
      <c r="H147" s="21"/>
      <c r="I147" s="21"/>
      <c r="J147" s="21"/>
      <c r="K147" s="21"/>
      <c r="L147" s="21"/>
      <c r="M147" s="21"/>
    </row>
    <row r="148" spans="7:13" s="4" customFormat="1" ht="12.75" customHeight="1" x14ac:dyDescent="0.3">
      <c r="G148" s="21"/>
      <c r="H148" s="21"/>
      <c r="I148" s="21"/>
      <c r="J148" s="21"/>
      <c r="K148" s="21"/>
      <c r="L148" s="21"/>
      <c r="M148" s="21"/>
    </row>
    <row r="149" spans="7:13" s="4" customFormat="1" ht="12.75" customHeight="1" x14ac:dyDescent="0.3">
      <c r="G149" s="21"/>
      <c r="H149" s="21"/>
      <c r="I149" s="21"/>
      <c r="J149" s="21"/>
      <c r="K149" s="21"/>
      <c r="L149" s="21"/>
      <c r="M149" s="21"/>
    </row>
    <row r="150" spans="7:13" s="4" customFormat="1" ht="12.75" customHeight="1" x14ac:dyDescent="0.3">
      <c r="G150" s="21"/>
      <c r="H150" s="21"/>
      <c r="I150" s="21"/>
      <c r="J150" s="21"/>
      <c r="K150" s="21"/>
      <c r="L150" s="21"/>
      <c r="M150" s="21"/>
    </row>
    <row r="151" spans="7:13" s="4" customFormat="1" ht="12.75" customHeight="1" x14ac:dyDescent="0.3">
      <c r="G151" s="21"/>
      <c r="H151" s="21"/>
      <c r="I151" s="21"/>
      <c r="J151" s="21"/>
      <c r="K151" s="21"/>
      <c r="L151" s="21"/>
      <c r="M151" s="21"/>
    </row>
    <row r="152" spans="7:13" s="4" customFormat="1" ht="12.75" customHeight="1" x14ac:dyDescent="0.3">
      <c r="G152" s="21"/>
      <c r="H152" s="21"/>
      <c r="I152" s="21"/>
      <c r="J152" s="21"/>
      <c r="K152" s="21"/>
      <c r="L152" s="21"/>
      <c r="M152" s="21"/>
    </row>
    <row r="153" spans="7:13" s="4" customFormat="1" ht="12.75" customHeight="1" x14ac:dyDescent="0.3">
      <c r="G153" s="21"/>
      <c r="H153" s="21"/>
      <c r="I153" s="21"/>
      <c r="J153" s="21"/>
      <c r="K153" s="21"/>
      <c r="L153" s="21"/>
      <c r="M153" s="21"/>
    </row>
    <row r="154" spans="7:13" s="4" customFormat="1" ht="12.75" customHeight="1" x14ac:dyDescent="0.3">
      <c r="G154" s="21"/>
      <c r="H154" s="21"/>
      <c r="I154" s="21"/>
      <c r="J154" s="21"/>
      <c r="K154" s="21"/>
      <c r="L154" s="21"/>
      <c r="M154" s="21"/>
    </row>
    <row r="155" spans="7:13" s="4" customFormat="1" ht="12.75" customHeight="1" x14ac:dyDescent="0.3">
      <c r="G155" s="21"/>
      <c r="H155" s="21"/>
      <c r="I155" s="21"/>
      <c r="J155" s="21"/>
      <c r="K155" s="21"/>
      <c r="L155" s="21"/>
      <c r="M155" s="21"/>
    </row>
    <row r="156" spans="7:13" s="4" customFormat="1" ht="12.75" customHeight="1" x14ac:dyDescent="0.3">
      <c r="G156" s="21"/>
      <c r="H156" s="21"/>
      <c r="I156" s="21"/>
      <c r="J156" s="21"/>
      <c r="K156" s="21"/>
      <c r="L156" s="21"/>
      <c r="M156" s="21"/>
    </row>
    <row r="157" spans="7:13" s="4" customFormat="1" ht="12.75" customHeight="1" x14ac:dyDescent="0.3">
      <c r="G157" s="21"/>
      <c r="H157" s="21"/>
      <c r="I157" s="21"/>
      <c r="J157" s="21"/>
      <c r="K157" s="21"/>
      <c r="L157" s="21"/>
      <c r="M157" s="21"/>
    </row>
    <row r="158" spans="7:13" s="4" customFormat="1" ht="12.75" customHeight="1" x14ac:dyDescent="0.3">
      <c r="G158" s="21"/>
      <c r="H158" s="21"/>
      <c r="I158" s="21"/>
      <c r="J158" s="21"/>
      <c r="K158" s="21"/>
      <c r="L158" s="21"/>
      <c r="M158" s="21"/>
    </row>
    <row r="159" spans="7:13" s="4" customFormat="1" ht="12.75" customHeight="1" x14ac:dyDescent="0.3">
      <c r="G159" s="21"/>
      <c r="H159" s="21"/>
      <c r="I159" s="21"/>
      <c r="J159" s="21"/>
      <c r="K159" s="21"/>
      <c r="L159" s="21"/>
      <c r="M159" s="21"/>
    </row>
    <row r="160" spans="7:13" s="4" customFormat="1" ht="12.75" customHeight="1" x14ac:dyDescent="0.3">
      <c r="G160" s="21"/>
      <c r="H160" s="21"/>
      <c r="I160" s="21"/>
      <c r="J160" s="21"/>
      <c r="K160" s="21"/>
      <c r="L160" s="21"/>
      <c r="M160" s="21"/>
    </row>
    <row r="161" spans="7:13" s="4" customFormat="1" ht="12.75" customHeight="1" x14ac:dyDescent="0.3">
      <c r="G161" s="21"/>
      <c r="H161" s="21"/>
      <c r="I161" s="21"/>
      <c r="J161" s="21"/>
      <c r="K161" s="21"/>
      <c r="L161" s="21"/>
      <c r="M161" s="21"/>
    </row>
    <row r="162" spans="7:13" s="4" customFormat="1" ht="12.75" customHeight="1" x14ac:dyDescent="0.3">
      <c r="G162" s="21"/>
      <c r="H162" s="21"/>
      <c r="I162" s="21"/>
      <c r="J162" s="21"/>
      <c r="K162" s="21"/>
      <c r="L162" s="21"/>
      <c r="M162" s="21"/>
    </row>
    <row r="163" spans="7:13" s="4" customFormat="1" ht="12.75" customHeight="1" x14ac:dyDescent="0.3">
      <c r="G163" s="21"/>
      <c r="H163" s="21"/>
      <c r="I163" s="21"/>
      <c r="J163" s="21"/>
      <c r="K163" s="21"/>
      <c r="L163" s="21"/>
      <c r="M163" s="21"/>
    </row>
    <row r="164" spans="7:13" s="4" customFormat="1" ht="12.75" customHeight="1" x14ac:dyDescent="0.3">
      <c r="G164" s="21"/>
      <c r="H164" s="21"/>
      <c r="I164" s="21"/>
      <c r="J164" s="21"/>
      <c r="K164" s="21"/>
      <c r="L164" s="21"/>
      <c r="M164" s="21"/>
    </row>
    <row r="165" spans="7:13" s="4" customFormat="1" ht="12.75" customHeight="1" x14ac:dyDescent="0.3">
      <c r="G165" s="21"/>
      <c r="H165" s="21"/>
      <c r="I165" s="21"/>
      <c r="J165" s="21"/>
      <c r="K165" s="21"/>
      <c r="L165" s="21"/>
      <c r="M165" s="21"/>
    </row>
    <row r="166" spans="7:13" s="4" customFormat="1" ht="12.75" customHeight="1" x14ac:dyDescent="0.3">
      <c r="G166" s="21"/>
      <c r="H166" s="21"/>
      <c r="I166" s="21"/>
      <c r="J166" s="21"/>
      <c r="K166" s="21"/>
      <c r="L166" s="21"/>
      <c r="M166" s="21"/>
    </row>
    <row r="167" spans="7:13" s="4" customFormat="1" ht="12.75" customHeight="1" x14ac:dyDescent="0.3">
      <c r="G167" s="21"/>
      <c r="H167" s="21"/>
      <c r="I167" s="21"/>
      <c r="J167" s="21"/>
      <c r="K167" s="21"/>
      <c r="L167" s="21"/>
      <c r="M167" s="21"/>
    </row>
    <row r="168" spans="7:13" s="4" customFormat="1" ht="12.75" customHeight="1" x14ac:dyDescent="0.3">
      <c r="G168" s="21"/>
      <c r="H168" s="21"/>
      <c r="I168" s="21"/>
      <c r="J168" s="21"/>
      <c r="K168" s="21"/>
      <c r="L168" s="21"/>
      <c r="M168" s="21"/>
    </row>
    <row r="169" spans="7:13" s="4" customFormat="1" ht="12.75" customHeight="1" x14ac:dyDescent="0.3">
      <c r="G169" s="21"/>
      <c r="H169" s="21"/>
      <c r="I169" s="21"/>
      <c r="J169" s="21"/>
      <c r="K169" s="21"/>
      <c r="L169" s="21"/>
      <c r="M169" s="21"/>
    </row>
    <row r="170" spans="7:13" s="4" customFormat="1" ht="12.75" customHeight="1" x14ac:dyDescent="0.3">
      <c r="G170" s="21"/>
      <c r="H170" s="21"/>
      <c r="I170" s="21"/>
      <c r="J170" s="21"/>
      <c r="K170" s="21"/>
      <c r="L170" s="21"/>
      <c r="M170" s="21"/>
    </row>
    <row r="171" spans="7:13" s="4" customFormat="1" ht="12.75" customHeight="1" x14ac:dyDescent="0.3">
      <c r="G171" s="21"/>
      <c r="H171" s="21"/>
      <c r="I171" s="21"/>
      <c r="J171" s="21"/>
      <c r="K171" s="21"/>
      <c r="L171" s="21"/>
      <c r="M171" s="21"/>
    </row>
    <row r="172" spans="7:13" s="4" customFormat="1" ht="12.75" customHeight="1" x14ac:dyDescent="0.3">
      <c r="G172" s="21"/>
      <c r="H172" s="21"/>
      <c r="I172" s="21"/>
      <c r="J172" s="21"/>
      <c r="K172" s="21"/>
      <c r="L172" s="21"/>
      <c r="M172" s="21"/>
    </row>
    <row r="173" spans="7:13" s="4" customFormat="1" ht="12.75" customHeight="1" x14ac:dyDescent="0.3">
      <c r="G173" s="21"/>
      <c r="H173" s="21"/>
      <c r="I173" s="21"/>
      <c r="J173" s="21"/>
      <c r="K173" s="21"/>
      <c r="L173" s="21"/>
      <c r="M173" s="21"/>
    </row>
    <row r="174" spans="7:13" s="4" customFormat="1" ht="12.75" customHeight="1" x14ac:dyDescent="0.3">
      <c r="G174" s="21"/>
      <c r="H174" s="21"/>
      <c r="I174" s="21"/>
      <c r="J174" s="21"/>
      <c r="K174" s="21"/>
      <c r="L174" s="21"/>
      <c r="M174" s="21"/>
    </row>
    <row r="175" spans="7:13" s="4" customFormat="1" ht="12.75" customHeight="1" x14ac:dyDescent="0.3">
      <c r="G175" s="21"/>
      <c r="H175" s="21"/>
      <c r="I175" s="21"/>
      <c r="J175" s="21"/>
      <c r="K175" s="21"/>
      <c r="L175" s="21"/>
      <c r="M175" s="21"/>
    </row>
    <row r="176" spans="7:13" s="4" customFormat="1" ht="12.75" customHeight="1" x14ac:dyDescent="0.3">
      <c r="G176" s="21"/>
      <c r="H176" s="21"/>
      <c r="I176" s="21"/>
      <c r="J176" s="21"/>
      <c r="K176" s="21"/>
      <c r="L176" s="21"/>
      <c r="M176" s="21"/>
    </row>
    <row r="177" spans="7:13" s="4" customFormat="1" ht="12.75" customHeight="1" x14ac:dyDescent="0.3">
      <c r="G177" s="21"/>
      <c r="H177" s="21"/>
      <c r="I177" s="21"/>
      <c r="J177" s="21"/>
      <c r="K177" s="21"/>
      <c r="L177" s="21"/>
      <c r="M177" s="21"/>
    </row>
    <row r="178" spans="7:13" s="4" customFormat="1" ht="12.75" customHeight="1" x14ac:dyDescent="0.3">
      <c r="G178" s="21"/>
      <c r="H178" s="21"/>
      <c r="I178" s="21"/>
      <c r="J178" s="21"/>
      <c r="K178" s="21"/>
      <c r="L178" s="21"/>
      <c r="M178" s="21"/>
    </row>
    <row r="179" spans="7:13" s="4" customFormat="1" ht="12.75" customHeight="1" x14ac:dyDescent="0.3">
      <c r="G179" s="21"/>
      <c r="H179" s="21"/>
      <c r="I179" s="21"/>
      <c r="J179" s="21"/>
      <c r="K179" s="21"/>
      <c r="L179" s="21"/>
      <c r="M179" s="21"/>
    </row>
    <row r="180" spans="7:13" s="4" customFormat="1" ht="12.75" customHeight="1" x14ac:dyDescent="0.3">
      <c r="G180" s="21"/>
      <c r="H180" s="21"/>
      <c r="I180" s="21"/>
      <c r="J180" s="21"/>
      <c r="K180" s="21"/>
      <c r="L180" s="21"/>
      <c r="M180" s="21"/>
    </row>
    <row r="181" spans="7:13" s="4" customFormat="1" ht="12.75" customHeight="1" x14ac:dyDescent="0.3">
      <c r="G181" s="21"/>
      <c r="H181" s="21"/>
      <c r="I181" s="21"/>
      <c r="J181" s="21"/>
      <c r="K181" s="21"/>
      <c r="L181" s="21"/>
      <c r="M181" s="21"/>
    </row>
    <row r="182" spans="7:13" s="4" customFormat="1" ht="12.75" customHeight="1" x14ac:dyDescent="0.3">
      <c r="G182" s="21"/>
      <c r="H182" s="21"/>
      <c r="I182" s="21"/>
      <c r="J182" s="21"/>
      <c r="K182" s="21"/>
      <c r="L182" s="21"/>
      <c r="M182" s="21"/>
    </row>
    <row r="183" spans="7:13" s="4" customFormat="1" ht="12.75" customHeight="1" x14ac:dyDescent="0.3">
      <c r="G183" s="21"/>
      <c r="H183" s="21"/>
      <c r="I183" s="21"/>
      <c r="J183" s="21"/>
      <c r="K183" s="21"/>
      <c r="L183" s="21"/>
      <c r="M183" s="21"/>
    </row>
    <row r="184" spans="7:13" s="4" customFormat="1" ht="12.75" customHeight="1" x14ac:dyDescent="0.3">
      <c r="G184" s="21"/>
      <c r="H184" s="21"/>
      <c r="I184" s="21"/>
      <c r="J184" s="21"/>
      <c r="K184" s="21"/>
      <c r="L184" s="21"/>
      <c r="M184" s="21"/>
    </row>
    <row r="185" spans="7:13" s="4" customFormat="1" ht="12.75" customHeight="1" x14ac:dyDescent="0.3">
      <c r="G185" s="21"/>
      <c r="H185" s="21"/>
      <c r="I185" s="21"/>
      <c r="J185" s="21"/>
      <c r="K185" s="21"/>
      <c r="L185" s="21"/>
      <c r="M185" s="21"/>
    </row>
    <row r="186" spans="7:13" s="4" customFormat="1" ht="12.75" customHeight="1" x14ac:dyDescent="0.3">
      <c r="G186" s="21"/>
      <c r="H186" s="21"/>
      <c r="I186" s="21"/>
      <c r="J186" s="21"/>
      <c r="K186" s="21"/>
      <c r="L186" s="21"/>
      <c r="M186" s="21"/>
    </row>
    <row r="187" spans="7:13" s="4" customFormat="1" ht="12.75" customHeight="1" x14ac:dyDescent="0.3">
      <c r="G187" s="21"/>
      <c r="H187" s="21"/>
      <c r="I187" s="21"/>
      <c r="J187" s="21"/>
      <c r="K187" s="21"/>
      <c r="L187" s="21"/>
      <c r="M187" s="21"/>
    </row>
    <row r="188" spans="7:13" s="4" customFormat="1" ht="12.75" customHeight="1" x14ac:dyDescent="0.3">
      <c r="G188" s="21"/>
      <c r="H188" s="21"/>
      <c r="I188" s="21"/>
      <c r="J188" s="21"/>
      <c r="K188" s="21"/>
      <c r="L188" s="21"/>
      <c r="M188" s="21"/>
    </row>
    <row r="189" spans="7:13" s="4" customFormat="1" ht="12.75" customHeight="1" x14ac:dyDescent="0.3">
      <c r="G189" s="21"/>
      <c r="H189" s="21"/>
      <c r="I189" s="21"/>
      <c r="J189" s="21"/>
      <c r="K189" s="21"/>
      <c r="L189" s="21"/>
      <c r="M189" s="21"/>
    </row>
    <row r="190" spans="7:13" s="4" customFormat="1" ht="12.75" customHeight="1" x14ac:dyDescent="0.3">
      <c r="G190" s="21"/>
      <c r="H190" s="21"/>
      <c r="I190" s="21"/>
      <c r="J190" s="21"/>
      <c r="K190" s="21"/>
      <c r="L190" s="21"/>
      <c r="M190" s="21"/>
    </row>
    <row r="191" spans="7:13" s="4" customFormat="1" ht="12.75" customHeight="1" x14ac:dyDescent="0.3">
      <c r="G191" s="21"/>
      <c r="H191" s="21"/>
      <c r="I191" s="21"/>
      <c r="J191" s="21"/>
      <c r="K191" s="21"/>
      <c r="L191" s="21"/>
      <c r="M191" s="21"/>
    </row>
    <row r="192" spans="7:13" s="4" customFormat="1" ht="12.75" customHeight="1" x14ac:dyDescent="0.3">
      <c r="G192" s="21"/>
      <c r="H192" s="21"/>
      <c r="I192" s="21"/>
      <c r="J192" s="21"/>
      <c r="K192" s="21"/>
      <c r="L192" s="21"/>
      <c r="M192" s="21"/>
    </row>
    <row r="193" spans="7:13" s="4" customFormat="1" ht="12.75" customHeight="1" x14ac:dyDescent="0.3">
      <c r="G193" s="21"/>
      <c r="H193" s="21"/>
      <c r="I193" s="21"/>
      <c r="J193" s="21"/>
      <c r="K193" s="21"/>
      <c r="L193" s="21"/>
      <c r="M193" s="21"/>
    </row>
    <row r="194" spans="7:13" s="4" customFormat="1" ht="12.75" customHeight="1" x14ac:dyDescent="0.3">
      <c r="G194" s="21"/>
      <c r="H194" s="21"/>
      <c r="I194" s="21"/>
      <c r="J194" s="21"/>
      <c r="K194" s="21"/>
      <c r="L194" s="21"/>
      <c r="M194" s="21"/>
    </row>
    <row r="195" spans="7:13" s="4" customFormat="1" ht="12.75" customHeight="1" x14ac:dyDescent="0.3">
      <c r="G195" s="21"/>
      <c r="H195" s="21"/>
      <c r="I195" s="21"/>
      <c r="J195" s="21"/>
      <c r="K195" s="21"/>
      <c r="L195" s="21"/>
      <c r="M195" s="21"/>
    </row>
    <row r="196" spans="7:13" s="4" customFormat="1" ht="12.75" customHeight="1" x14ac:dyDescent="0.3">
      <c r="G196" s="21"/>
      <c r="H196" s="21"/>
      <c r="I196" s="21"/>
      <c r="J196" s="21"/>
      <c r="K196" s="21"/>
      <c r="L196" s="21"/>
      <c r="M196" s="21"/>
    </row>
    <row r="197" spans="7:13" s="4" customFormat="1" ht="12.75" customHeight="1" x14ac:dyDescent="0.3">
      <c r="G197" s="21"/>
      <c r="H197" s="21"/>
      <c r="I197" s="21"/>
      <c r="J197" s="21"/>
      <c r="K197" s="21"/>
      <c r="L197" s="21"/>
      <c r="M197" s="21"/>
    </row>
    <row r="198" spans="7:13" s="4" customFormat="1" ht="12.75" customHeight="1" x14ac:dyDescent="0.3">
      <c r="G198" s="21"/>
      <c r="H198" s="21"/>
      <c r="I198" s="21"/>
      <c r="J198" s="21"/>
      <c r="K198" s="21"/>
      <c r="L198" s="21"/>
      <c r="M198" s="21"/>
    </row>
    <row r="199" spans="7:13" s="4" customFormat="1" ht="12.75" customHeight="1" x14ac:dyDescent="0.3">
      <c r="G199" s="21"/>
      <c r="H199" s="21"/>
      <c r="I199" s="21"/>
      <c r="J199" s="21"/>
      <c r="K199" s="21"/>
      <c r="L199" s="21"/>
      <c r="M199" s="21"/>
    </row>
    <row r="200" spans="7:13" s="4" customFormat="1" ht="12.75" customHeight="1" x14ac:dyDescent="0.3">
      <c r="G200" s="21"/>
      <c r="H200" s="21"/>
      <c r="I200" s="21"/>
      <c r="J200" s="21"/>
      <c r="K200" s="21"/>
      <c r="L200" s="21"/>
      <c r="M200" s="21"/>
    </row>
    <row r="201" spans="7:13" s="4" customFormat="1" ht="12.75" customHeight="1" x14ac:dyDescent="0.3">
      <c r="G201" s="21"/>
      <c r="H201" s="21"/>
      <c r="I201" s="21"/>
      <c r="J201" s="21"/>
      <c r="K201" s="21"/>
      <c r="L201" s="21"/>
      <c r="M201" s="21"/>
    </row>
    <row r="202" spans="7:13" s="4" customFormat="1" ht="12.75" customHeight="1" x14ac:dyDescent="0.3">
      <c r="G202" s="21"/>
      <c r="H202" s="21"/>
      <c r="I202" s="21"/>
      <c r="J202" s="21"/>
      <c r="K202" s="21"/>
      <c r="L202" s="21"/>
      <c r="M202" s="21"/>
    </row>
    <row r="203" spans="7:13" s="4" customFormat="1" ht="12.75" customHeight="1" x14ac:dyDescent="0.3">
      <c r="G203" s="21"/>
      <c r="H203" s="21"/>
      <c r="I203" s="21"/>
      <c r="J203" s="21"/>
      <c r="K203" s="21"/>
      <c r="L203" s="21"/>
      <c r="M203" s="21"/>
    </row>
    <row r="204" spans="7:13" s="4" customFormat="1" ht="12.75" customHeight="1" x14ac:dyDescent="0.3">
      <c r="G204" s="21"/>
      <c r="H204" s="21"/>
      <c r="I204" s="21"/>
      <c r="J204" s="21"/>
      <c r="K204" s="21"/>
      <c r="L204" s="21"/>
      <c r="M204" s="21"/>
    </row>
    <row r="205" spans="7:13" s="4" customFormat="1" ht="12.75" customHeight="1" x14ac:dyDescent="0.3">
      <c r="G205" s="21"/>
      <c r="H205" s="21"/>
      <c r="I205" s="21"/>
      <c r="J205" s="21"/>
      <c r="K205" s="21"/>
      <c r="L205" s="21"/>
      <c r="M205" s="21"/>
    </row>
    <row r="206" spans="7:13" s="4" customFormat="1" ht="12.75" customHeight="1" x14ac:dyDescent="0.3">
      <c r="G206" s="21"/>
      <c r="H206" s="21"/>
      <c r="I206" s="21"/>
      <c r="J206" s="21"/>
      <c r="K206" s="21"/>
      <c r="L206" s="21"/>
      <c r="M206" s="21"/>
    </row>
    <row r="207" spans="7:13" s="4" customFormat="1" ht="12.75" customHeight="1" x14ac:dyDescent="0.3">
      <c r="G207" s="21"/>
      <c r="H207" s="21"/>
      <c r="I207" s="21"/>
      <c r="J207" s="21"/>
      <c r="K207" s="21"/>
      <c r="L207" s="21"/>
      <c r="M207" s="21"/>
    </row>
    <row r="208" spans="7:13" s="4" customFormat="1" ht="12.75" customHeight="1" x14ac:dyDescent="0.3">
      <c r="G208" s="21"/>
      <c r="H208" s="21"/>
      <c r="I208" s="21"/>
      <c r="J208" s="21"/>
      <c r="K208" s="21"/>
      <c r="L208" s="21"/>
      <c r="M208" s="21"/>
    </row>
    <row r="209" spans="7:13" s="4" customFormat="1" ht="12.75" customHeight="1" x14ac:dyDescent="0.3">
      <c r="G209" s="21"/>
      <c r="H209" s="21"/>
      <c r="I209" s="21"/>
      <c r="J209" s="21"/>
      <c r="K209" s="21"/>
      <c r="L209" s="21"/>
      <c r="M209" s="21"/>
    </row>
    <row r="210" spans="7:13" s="4" customFormat="1" ht="12.75" customHeight="1" x14ac:dyDescent="0.3">
      <c r="G210" s="21"/>
      <c r="H210" s="21"/>
      <c r="I210" s="21"/>
      <c r="J210" s="21"/>
      <c r="K210" s="21"/>
      <c r="L210" s="21"/>
      <c r="M210" s="21"/>
    </row>
    <row r="211" spans="7:13" s="4" customFormat="1" ht="12.75" customHeight="1" x14ac:dyDescent="0.3">
      <c r="G211" s="21"/>
      <c r="H211" s="21"/>
      <c r="I211" s="21"/>
      <c r="J211" s="21"/>
      <c r="K211" s="21"/>
      <c r="L211" s="21"/>
      <c r="M211" s="21"/>
    </row>
    <row r="212" spans="7:13" s="4" customFormat="1" ht="12.75" customHeight="1" x14ac:dyDescent="0.3">
      <c r="G212" s="21"/>
      <c r="H212" s="21"/>
      <c r="I212" s="21"/>
      <c r="J212" s="21"/>
      <c r="K212" s="21"/>
      <c r="L212" s="21"/>
      <c r="M212" s="21"/>
    </row>
    <row r="213" spans="7:13" s="4" customFormat="1" ht="12.75" customHeight="1" x14ac:dyDescent="0.3">
      <c r="G213" s="21"/>
      <c r="H213" s="21"/>
      <c r="I213" s="21"/>
      <c r="J213" s="21"/>
      <c r="K213" s="21"/>
      <c r="L213" s="21"/>
      <c r="M213" s="21"/>
    </row>
    <row r="214" spans="7:13" s="4" customFormat="1" ht="12.75" customHeight="1" x14ac:dyDescent="0.3">
      <c r="G214" s="21"/>
      <c r="H214" s="21"/>
      <c r="I214" s="21"/>
      <c r="J214" s="21"/>
      <c r="K214" s="21"/>
      <c r="L214" s="21"/>
      <c r="M214" s="21"/>
    </row>
    <row r="215" spans="7:13" s="4" customFormat="1" ht="12.75" customHeight="1" x14ac:dyDescent="0.3">
      <c r="G215" s="21"/>
      <c r="H215" s="21"/>
      <c r="I215" s="21"/>
      <c r="J215" s="21"/>
      <c r="K215" s="21"/>
      <c r="L215" s="21"/>
      <c r="M215" s="21"/>
    </row>
    <row r="216" spans="7:13" s="4" customFormat="1" ht="12.75" customHeight="1" x14ac:dyDescent="0.3">
      <c r="G216" s="21"/>
      <c r="H216" s="21"/>
      <c r="I216" s="21"/>
      <c r="J216" s="21"/>
      <c r="K216" s="21"/>
      <c r="L216" s="21"/>
      <c r="M216" s="21"/>
    </row>
    <row r="217" spans="7:13" s="4" customFormat="1" ht="12.75" customHeight="1" x14ac:dyDescent="0.3">
      <c r="G217" s="21"/>
      <c r="H217" s="21"/>
      <c r="I217" s="21"/>
      <c r="J217" s="21"/>
      <c r="K217" s="21"/>
      <c r="L217" s="21"/>
      <c r="M217" s="21"/>
    </row>
    <row r="218" spans="7:13" s="4" customFormat="1" ht="12.75" customHeight="1" x14ac:dyDescent="0.3">
      <c r="G218" s="21"/>
      <c r="H218" s="21"/>
      <c r="I218" s="21"/>
      <c r="J218" s="21"/>
      <c r="K218" s="21"/>
      <c r="L218" s="21"/>
      <c r="M218" s="21"/>
    </row>
    <row r="219" spans="7:13" s="4" customFormat="1" ht="12.75" customHeight="1" x14ac:dyDescent="0.3">
      <c r="G219" s="21"/>
      <c r="H219" s="21"/>
      <c r="I219" s="21"/>
      <c r="J219" s="21"/>
      <c r="K219" s="21"/>
      <c r="L219" s="21"/>
      <c r="M219" s="21"/>
    </row>
    <row r="220" spans="7:13" s="4" customFormat="1" ht="12.75" customHeight="1" x14ac:dyDescent="0.3">
      <c r="G220" s="21"/>
      <c r="H220" s="21"/>
      <c r="I220" s="21"/>
      <c r="J220" s="21"/>
      <c r="K220" s="21"/>
      <c r="L220" s="21"/>
      <c r="M220" s="21"/>
    </row>
    <row r="221" spans="7:13" s="4" customFormat="1" ht="12.75" customHeight="1" x14ac:dyDescent="0.3">
      <c r="G221" s="21"/>
      <c r="H221" s="21"/>
      <c r="I221" s="21"/>
      <c r="J221" s="21"/>
      <c r="K221" s="21"/>
      <c r="L221" s="21"/>
      <c r="M221" s="21"/>
    </row>
    <row r="222" spans="7:13" s="4" customFormat="1" ht="12.75" customHeight="1" x14ac:dyDescent="0.3">
      <c r="G222" s="21"/>
      <c r="H222" s="21"/>
      <c r="I222" s="21"/>
      <c r="J222" s="21"/>
      <c r="K222" s="21"/>
      <c r="L222" s="21"/>
      <c r="M222" s="21"/>
    </row>
    <row r="223" spans="7:13" s="4" customFormat="1" ht="12.75" customHeight="1" x14ac:dyDescent="0.3">
      <c r="G223" s="21"/>
      <c r="H223" s="21"/>
      <c r="I223" s="21"/>
      <c r="J223" s="21"/>
      <c r="K223" s="21"/>
      <c r="L223" s="21"/>
      <c r="M223" s="21"/>
    </row>
    <row r="224" spans="7:13" s="4" customFormat="1" ht="12.75" customHeight="1" x14ac:dyDescent="0.3">
      <c r="G224" s="21"/>
      <c r="H224" s="21"/>
      <c r="I224" s="21"/>
      <c r="J224" s="21"/>
      <c r="K224" s="21"/>
      <c r="L224" s="21"/>
      <c r="M224" s="21"/>
    </row>
    <row r="225" spans="7:13" s="4" customFormat="1" ht="12.75" customHeight="1" x14ac:dyDescent="0.3">
      <c r="G225" s="21"/>
      <c r="H225" s="21"/>
      <c r="I225" s="21"/>
      <c r="J225" s="21"/>
      <c r="K225" s="21"/>
      <c r="L225" s="21"/>
      <c r="M225" s="21"/>
    </row>
    <row r="226" spans="7:13" s="4" customFormat="1" ht="12.75" customHeight="1" x14ac:dyDescent="0.3">
      <c r="G226" s="21"/>
      <c r="H226" s="21"/>
      <c r="I226" s="21"/>
      <c r="J226" s="21"/>
      <c r="K226" s="21"/>
      <c r="L226" s="21"/>
      <c r="M226" s="21"/>
    </row>
    <row r="227" spans="7:13" s="4" customFormat="1" ht="12.75" customHeight="1" x14ac:dyDescent="0.3">
      <c r="G227" s="21"/>
      <c r="H227" s="21"/>
      <c r="I227" s="21"/>
      <c r="J227" s="21"/>
      <c r="K227" s="21"/>
      <c r="L227" s="21"/>
      <c r="M227" s="21"/>
    </row>
    <row r="228" spans="7:13" s="4" customFormat="1" ht="12.75" customHeight="1" x14ac:dyDescent="0.3">
      <c r="G228" s="21"/>
      <c r="H228" s="21"/>
      <c r="I228" s="21"/>
      <c r="J228" s="21"/>
      <c r="K228" s="21"/>
      <c r="L228" s="21"/>
      <c r="M228" s="21"/>
    </row>
    <row r="229" spans="7:13" s="4" customFormat="1" ht="12.75" customHeight="1" x14ac:dyDescent="0.3">
      <c r="G229" s="21"/>
      <c r="H229" s="21"/>
      <c r="I229" s="21"/>
      <c r="J229" s="21"/>
      <c r="K229" s="21"/>
      <c r="L229" s="21"/>
      <c r="M229" s="21"/>
    </row>
    <row r="230" spans="7:13" s="4" customFormat="1" ht="12.75" customHeight="1" x14ac:dyDescent="0.3">
      <c r="G230" s="21"/>
      <c r="H230" s="21"/>
      <c r="I230" s="21"/>
      <c r="J230" s="21"/>
      <c r="K230" s="21"/>
      <c r="L230" s="21"/>
      <c r="M230" s="21"/>
    </row>
    <row r="231" spans="7:13" s="4" customFormat="1" ht="12.75" customHeight="1" x14ac:dyDescent="0.3">
      <c r="G231" s="21"/>
      <c r="H231" s="21"/>
      <c r="I231" s="21"/>
      <c r="J231" s="21"/>
      <c r="K231" s="21"/>
      <c r="L231" s="21"/>
      <c r="M231" s="21"/>
    </row>
    <row r="232" spans="7:13" s="4" customFormat="1" ht="12.75" customHeight="1" x14ac:dyDescent="0.3">
      <c r="G232" s="21"/>
      <c r="H232" s="21"/>
      <c r="I232" s="21"/>
      <c r="J232" s="21"/>
      <c r="K232" s="21"/>
      <c r="L232" s="21"/>
      <c r="M232" s="21"/>
    </row>
    <row r="233" spans="7:13" s="4" customFormat="1" ht="12.75" customHeight="1" x14ac:dyDescent="0.3">
      <c r="G233" s="21"/>
      <c r="H233" s="21"/>
      <c r="I233" s="21"/>
      <c r="J233" s="21"/>
      <c r="K233" s="21"/>
      <c r="L233" s="21"/>
      <c r="M233" s="21"/>
    </row>
    <row r="234" spans="7:13" s="4" customFormat="1" ht="12.75" customHeight="1" x14ac:dyDescent="0.3">
      <c r="G234" s="21"/>
      <c r="H234" s="21"/>
      <c r="I234" s="21"/>
      <c r="J234" s="21"/>
      <c r="K234" s="21"/>
      <c r="L234" s="21"/>
      <c r="M234" s="21"/>
    </row>
    <row r="235" spans="7:13" s="4" customFormat="1" ht="12.75" customHeight="1" x14ac:dyDescent="0.3">
      <c r="G235" s="21"/>
      <c r="H235" s="21"/>
      <c r="I235" s="21"/>
      <c r="J235" s="21"/>
      <c r="K235" s="21"/>
      <c r="L235" s="21"/>
      <c r="M235" s="21"/>
    </row>
    <row r="236" spans="7:13" s="4" customFormat="1" ht="12.75" customHeight="1" x14ac:dyDescent="0.3">
      <c r="G236" s="21"/>
      <c r="H236" s="21"/>
      <c r="I236" s="21"/>
      <c r="J236" s="21"/>
      <c r="K236" s="21"/>
      <c r="L236" s="21"/>
      <c r="M236" s="21"/>
    </row>
    <row r="237" spans="7:13" s="4" customFormat="1" ht="12.75" customHeight="1" x14ac:dyDescent="0.3">
      <c r="G237" s="21"/>
      <c r="H237" s="21"/>
      <c r="I237" s="21"/>
      <c r="J237" s="21"/>
      <c r="K237" s="21"/>
      <c r="L237" s="21"/>
      <c r="M237" s="21"/>
    </row>
    <row r="238" spans="7:13" s="4" customFormat="1" ht="12.75" customHeight="1" x14ac:dyDescent="0.3">
      <c r="G238" s="21"/>
      <c r="H238" s="21"/>
      <c r="I238" s="21"/>
      <c r="J238" s="21"/>
      <c r="K238" s="21"/>
      <c r="L238" s="21"/>
      <c r="M238" s="21"/>
    </row>
    <row r="239" spans="7:13" s="4" customFormat="1" ht="12.75" customHeight="1" x14ac:dyDescent="0.3">
      <c r="G239" s="21"/>
      <c r="H239" s="21"/>
      <c r="I239" s="21"/>
      <c r="J239" s="21"/>
      <c r="K239" s="21"/>
      <c r="L239" s="21"/>
      <c r="M239" s="21"/>
    </row>
    <row r="240" spans="7:13" s="4" customFormat="1" ht="12.75" customHeight="1" x14ac:dyDescent="0.3">
      <c r="G240" s="21"/>
      <c r="H240" s="21"/>
      <c r="I240" s="21"/>
      <c r="J240" s="21"/>
      <c r="K240" s="21"/>
      <c r="L240" s="21"/>
      <c r="M240" s="21"/>
    </row>
    <row r="241" spans="7:13" s="4" customFormat="1" ht="12.75" customHeight="1" x14ac:dyDescent="0.3">
      <c r="G241" s="21"/>
      <c r="H241" s="21"/>
      <c r="I241" s="21"/>
      <c r="J241" s="21"/>
      <c r="K241" s="21"/>
      <c r="L241" s="21"/>
      <c r="M241" s="21"/>
    </row>
    <row r="242" spans="7:13" s="4" customFormat="1" ht="12.75" customHeight="1" x14ac:dyDescent="0.3">
      <c r="G242" s="21"/>
      <c r="H242" s="21"/>
      <c r="I242" s="21"/>
      <c r="J242" s="21"/>
      <c r="K242" s="21"/>
      <c r="L242" s="21"/>
      <c r="M242" s="21"/>
    </row>
    <row r="243" spans="7:13" s="4" customFormat="1" ht="12.75" customHeight="1" x14ac:dyDescent="0.3">
      <c r="G243" s="21"/>
      <c r="H243" s="21"/>
      <c r="I243" s="21"/>
      <c r="J243" s="21"/>
      <c r="K243" s="21"/>
      <c r="L243" s="21"/>
      <c r="M243" s="21"/>
    </row>
    <row r="244" spans="7:13" s="4" customFormat="1" ht="12.75" customHeight="1" x14ac:dyDescent="0.3">
      <c r="G244" s="21"/>
      <c r="H244" s="21"/>
      <c r="I244" s="21"/>
      <c r="J244" s="21"/>
      <c r="K244" s="21"/>
      <c r="L244" s="21"/>
      <c r="M244" s="21"/>
    </row>
    <row r="245" spans="7:13" s="4" customFormat="1" ht="12.75" customHeight="1" x14ac:dyDescent="0.3">
      <c r="G245" s="21"/>
      <c r="H245" s="21"/>
      <c r="I245" s="21"/>
      <c r="J245" s="21"/>
      <c r="K245" s="21"/>
      <c r="L245" s="21"/>
      <c r="M245" s="21"/>
    </row>
    <row r="246" spans="7:13" s="4" customFormat="1" ht="12.75" customHeight="1" x14ac:dyDescent="0.3">
      <c r="G246" s="21"/>
      <c r="H246" s="21"/>
      <c r="I246" s="21"/>
      <c r="J246" s="21"/>
      <c r="K246" s="21"/>
      <c r="L246" s="21"/>
      <c r="M246" s="21"/>
    </row>
    <row r="247" spans="7:13" s="4" customFormat="1" ht="12.75" customHeight="1" x14ac:dyDescent="0.3">
      <c r="G247" s="21"/>
      <c r="H247" s="21"/>
      <c r="I247" s="21"/>
      <c r="J247" s="21"/>
      <c r="K247" s="21"/>
      <c r="L247" s="21"/>
      <c r="M247" s="21"/>
    </row>
    <row r="248" spans="7:13" s="4" customFormat="1" ht="12.75" customHeight="1" x14ac:dyDescent="0.3">
      <c r="G248" s="21"/>
      <c r="H248" s="21"/>
      <c r="I248" s="21"/>
      <c r="J248" s="21"/>
      <c r="K248" s="21"/>
      <c r="L248" s="21"/>
      <c r="M248" s="21"/>
    </row>
    <row r="249" spans="7:13" s="4" customFormat="1" ht="12.75" customHeight="1" x14ac:dyDescent="0.3">
      <c r="G249" s="21"/>
      <c r="H249" s="21"/>
      <c r="I249" s="21"/>
      <c r="J249" s="21"/>
      <c r="K249" s="21"/>
      <c r="L249" s="21"/>
      <c r="M249" s="21"/>
    </row>
    <row r="250" spans="7:13" s="4" customFormat="1" ht="12.75" customHeight="1" x14ac:dyDescent="0.3">
      <c r="G250" s="21"/>
      <c r="H250" s="21"/>
      <c r="I250" s="21"/>
      <c r="J250" s="21"/>
      <c r="K250" s="21"/>
      <c r="L250" s="21"/>
      <c r="M250" s="21"/>
    </row>
    <row r="251" spans="7:13" s="4" customFormat="1" ht="12.75" customHeight="1" x14ac:dyDescent="0.3">
      <c r="G251" s="21"/>
      <c r="H251" s="21"/>
      <c r="I251" s="21"/>
      <c r="J251" s="21"/>
      <c r="K251" s="21"/>
      <c r="L251" s="21"/>
      <c r="M251" s="21"/>
    </row>
    <row r="252" spans="7:13" s="4" customFormat="1" ht="12.75" customHeight="1" x14ac:dyDescent="0.3">
      <c r="G252" s="21"/>
      <c r="H252" s="21"/>
      <c r="I252" s="21"/>
      <c r="J252" s="21"/>
      <c r="K252" s="21"/>
      <c r="L252" s="21"/>
      <c r="M252" s="21"/>
    </row>
    <row r="253" spans="7:13" s="4" customFormat="1" ht="12.75" customHeight="1" x14ac:dyDescent="0.3">
      <c r="G253" s="21"/>
      <c r="H253" s="21"/>
      <c r="I253" s="21"/>
      <c r="J253" s="21"/>
      <c r="K253" s="21"/>
      <c r="L253" s="21"/>
      <c r="M253" s="21"/>
    </row>
    <row r="254" spans="7:13" s="4" customFormat="1" ht="12.75" customHeight="1" x14ac:dyDescent="0.3">
      <c r="G254" s="21"/>
      <c r="H254" s="21"/>
      <c r="I254" s="21"/>
      <c r="J254" s="21"/>
      <c r="K254" s="21"/>
      <c r="L254" s="21"/>
      <c r="M254" s="21"/>
    </row>
    <row r="255" spans="7:13" s="4" customFormat="1" ht="12.75" customHeight="1" x14ac:dyDescent="0.3">
      <c r="G255" s="21"/>
      <c r="H255" s="21"/>
      <c r="I255" s="21"/>
      <c r="J255" s="21"/>
      <c r="K255" s="21"/>
      <c r="L255" s="21"/>
      <c r="M255" s="21"/>
    </row>
    <row r="256" spans="7:13" s="4" customFormat="1" ht="12.75" customHeight="1" x14ac:dyDescent="0.3">
      <c r="G256" s="21"/>
      <c r="H256" s="21"/>
      <c r="I256" s="21"/>
      <c r="J256" s="21"/>
      <c r="K256" s="21"/>
      <c r="L256" s="21"/>
      <c r="M256" s="21"/>
    </row>
    <row r="257" spans="7:13" s="4" customFormat="1" ht="12.75" customHeight="1" x14ac:dyDescent="0.3">
      <c r="G257" s="21"/>
      <c r="H257" s="21"/>
      <c r="I257" s="21"/>
      <c r="J257" s="21"/>
      <c r="K257" s="21"/>
      <c r="L257" s="21"/>
      <c r="M257" s="21"/>
    </row>
    <row r="258" spans="7:13" s="4" customFormat="1" ht="12.75" customHeight="1" x14ac:dyDescent="0.3">
      <c r="G258" s="21"/>
      <c r="H258" s="21"/>
      <c r="I258" s="21"/>
      <c r="J258" s="21"/>
      <c r="K258" s="21"/>
      <c r="L258" s="21"/>
      <c r="M258" s="21"/>
    </row>
    <row r="259" spans="7:13" s="4" customFormat="1" ht="12.75" customHeight="1" x14ac:dyDescent="0.3">
      <c r="G259" s="21"/>
      <c r="H259" s="21"/>
      <c r="I259" s="21"/>
      <c r="J259" s="21"/>
      <c r="K259" s="21"/>
      <c r="L259" s="21"/>
      <c r="M259" s="21"/>
    </row>
  </sheetData>
  <sheetProtection algorithmName="SHA-512" hashValue="YUz+vfkvIXrm66aPpV2uhqL7/lme60cEZKkQFqj1c8J81nswbdQdSFSMziR2pUw7CU1aj++QZ362x82V0ZkzHw==" saltValue="vOyZKXMrDPxhEVj7MiuaMA==" spinCount="100000" sheet="1" objects="1" scenarios="1"/>
  <protectedRanges>
    <protectedRange sqref="D50" name="Range4"/>
    <protectedRange sqref="J11:J41" name="Range3"/>
    <protectedRange sqref="H11:H41" name="Range2"/>
    <protectedRange sqref="D4:E5" name="Range1"/>
  </protectedRanges>
  <mergeCells count="33">
    <mergeCell ref="C15:F15"/>
    <mergeCell ref="C16:F16"/>
    <mergeCell ref="C17:F17"/>
    <mergeCell ref="C10:F10"/>
    <mergeCell ref="C11:F11"/>
    <mergeCell ref="C12:F12"/>
    <mergeCell ref="C13:F13"/>
    <mergeCell ref="C14:F14"/>
    <mergeCell ref="C18:F18"/>
    <mergeCell ref="C19:F19"/>
    <mergeCell ref="C20:F20"/>
    <mergeCell ref="C21:F21"/>
    <mergeCell ref="C22:F22"/>
    <mergeCell ref="C23:F23"/>
    <mergeCell ref="C24:F24"/>
    <mergeCell ref="C27:F27"/>
    <mergeCell ref="C28:F28"/>
    <mergeCell ref="C29:F29"/>
    <mergeCell ref="C25:F25"/>
    <mergeCell ref="C26:F26"/>
    <mergeCell ref="C42:F42"/>
    <mergeCell ref="C40:F40"/>
    <mergeCell ref="C38:F38"/>
    <mergeCell ref="C41:F41"/>
    <mergeCell ref="C30:F30"/>
    <mergeCell ref="C31:F31"/>
    <mergeCell ref="C32:F32"/>
    <mergeCell ref="C33:F33"/>
    <mergeCell ref="C36:F36"/>
    <mergeCell ref="C39:F39"/>
    <mergeCell ref="C34:F34"/>
    <mergeCell ref="C35:F35"/>
    <mergeCell ref="C37:F37"/>
  </mergeCells>
  <pageMargins left="0.75" right="0.75" top="0.98425196850393704" bottom="0.98425196850393704" header="0" footer="0"/>
  <pageSetup paperSize="9" orientation="landscape" verticalDpi="300" r:id="rId1"/>
  <headerFooter alignWithMargins="0">
    <oddHeader xml:space="preserve">&amp;C&amp;"Palatino Linotype,Poševno"&amp;8 Javni razpis za oddajo naročila po odprtem postopku za sukcesivno dobavo živil in materiala za prehrano za potrebe </oddHeader>
    <oddFooter>&amp;C&amp;"Bookman Old Style,Navadno"&amp;8Stran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17</vt:i4>
      </vt:variant>
    </vt:vector>
  </HeadingPairs>
  <TitlesOfParts>
    <vt:vector size="38" baseType="lpstr">
      <vt:lpstr>Meso</vt:lpstr>
      <vt:lpstr>EKO meso</vt:lpstr>
      <vt:lpstr>Mesni izdelki</vt:lpstr>
      <vt:lpstr>Perutninsko meso in izdelki</vt:lpstr>
      <vt:lpstr>Jajca</vt:lpstr>
      <vt:lpstr>Zamrznjene ribe</vt:lpstr>
      <vt:lpstr>Mleko in mlečni izdelki</vt:lpstr>
      <vt:lpstr>EKO mleko in mlečni izdelki</vt:lpstr>
      <vt:lpstr>Kruh, krušni izdelki</vt:lpstr>
      <vt:lpstr>Slaščice in peciva</vt:lpstr>
      <vt:lpstr>Zamrznjeni izdelki iz testa</vt:lpstr>
      <vt:lpstr>Žita in mlevski izdelki</vt:lpstr>
      <vt:lpstr>Sadje, zelenjava </vt:lpstr>
      <vt:lpstr>Jabolka</vt:lpstr>
      <vt:lpstr>Krompir</vt:lpstr>
      <vt:lpstr>Zamrznjeno sadje in zelenjava</vt:lpstr>
      <vt:lpstr>Sadni sokovi, sirupi</vt:lpstr>
      <vt:lpstr>Čaji</vt:lpstr>
      <vt:lpstr>Vložena zelenjava</vt:lpstr>
      <vt:lpstr>Juhe in začimbe</vt:lpstr>
      <vt:lpstr>Splošno prehrambeno blago</vt:lpstr>
      <vt:lpstr>'Slaščice in peciva'!Print_Area</vt:lpstr>
      <vt:lpstr>Čaji!Print_Titles</vt:lpstr>
      <vt:lpstr>'EKO meso'!Print_Titles</vt:lpstr>
      <vt:lpstr>'EKO mleko in mlečni izdelki'!Print_Titles</vt:lpstr>
      <vt:lpstr>'Juhe in začimbe'!Print_Titles</vt:lpstr>
      <vt:lpstr>'Kruh, krušni izdelki'!Print_Titles</vt:lpstr>
      <vt:lpstr>'Mesni izdelki'!Print_Titles</vt:lpstr>
      <vt:lpstr>Meso!Print_Titles</vt:lpstr>
      <vt:lpstr>'Mleko in mlečni izdelki'!Print_Titles</vt:lpstr>
      <vt:lpstr>'Perutninsko meso in izdelki'!Print_Titles</vt:lpstr>
      <vt:lpstr>'Sadni sokovi, sirupi'!Print_Titles</vt:lpstr>
      <vt:lpstr>'Slaščice in peciva'!Print_Titles</vt:lpstr>
      <vt:lpstr>'Splošno prehrambeno blago'!Print_Titles</vt:lpstr>
      <vt:lpstr>'Vložena zelenjava'!Print_Titles</vt:lpstr>
      <vt:lpstr>'Zamrznjeni izdelki iz testa'!Print_Titles</vt:lpstr>
      <vt:lpstr>'Zamrznjeno sadje in zelenjava'!Print_Titles</vt:lpstr>
      <vt:lpstr>'Žita in mlevski izdelki'!Print_Titles</vt:lpstr>
    </vt:vector>
  </TitlesOfParts>
  <Company>Razpisi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PREDRAČUNI-VNOS</dc:title>
  <dc:creator>NJ</dc:creator>
  <cp:lastModifiedBy>riseta</cp:lastModifiedBy>
  <cp:lastPrinted>2020-07-10T10:53:28Z</cp:lastPrinted>
  <dcterms:created xsi:type="dcterms:W3CDTF">2003-09-11T05:25:30Z</dcterms:created>
  <dcterms:modified xsi:type="dcterms:W3CDTF">2020-07-17T06:51:14Z</dcterms:modified>
</cp:coreProperties>
</file>