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filterPrivacy="1"/>
  <xr:revisionPtr revIDLastSave="0" documentId="13_ncr:1_{00921530-C2D4-449D-B6F9-545FDBB65D24}" xr6:coauthVersionLast="45" xr6:coauthVersionMax="45" xr10:uidLastSave="{00000000-0000-0000-0000-000000000000}"/>
  <bookViews>
    <workbookView xWindow="-120" yWindow="-120" windowWidth="29040" windowHeight="15840" xr2:uid="{00000000-000D-0000-FFFF-FFFF00000000}"/>
  </bookViews>
  <sheets>
    <sheet name="List1" sheetId="1" r:id="rId1"/>
  </sheet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0">List1!$A$1:$G$1343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776" i="1" l="1"/>
  <c r="F216" i="1" l="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215"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553" i="1" l="1"/>
  <c r="F1339" i="1" l="1"/>
  <c r="F1338" i="1"/>
  <c r="F1337" i="1"/>
  <c r="F1336" i="1"/>
  <c r="F1335" i="1"/>
  <c r="F1334" i="1"/>
  <c r="F1333" i="1"/>
  <c r="F1332" i="1"/>
  <c r="F1331" i="1"/>
  <c r="F1330" i="1"/>
  <c r="F1329" i="1"/>
  <c r="F1328" i="1"/>
  <c r="F1327" i="1"/>
  <c r="F1326" i="1"/>
  <c r="F1325" i="1"/>
  <c r="F1324" i="1"/>
  <c r="F1323" i="1"/>
  <c r="F1322" i="1"/>
  <c r="F1321" i="1"/>
  <c r="F1320" i="1"/>
  <c r="F1319" i="1"/>
  <c r="F1318" i="1"/>
  <c r="F1317" i="1"/>
  <c r="F1316" i="1"/>
  <c r="F1315" i="1"/>
  <c r="F1305" i="1"/>
  <c r="F1304" i="1"/>
  <c r="F1303" i="1"/>
  <c r="F1302" i="1"/>
  <c r="F1301" i="1"/>
  <c r="F1300" i="1"/>
  <c r="F1299" i="1"/>
  <c r="F1298" i="1"/>
  <c r="F1297" i="1"/>
  <c r="F1296" i="1"/>
  <c r="F1295" i="1"/>
  <c r="F1294" i="1"/>
  <c r="F1293" i="1"/>
  <c r="F1292" i="1"/>
  <c r="F1291" i="1"/>
  <c r="F1290" i="1"/>
  <c r="F1289" i="1"/>
  <c r="F1288" i="1"/>
  <c r="F1287" i="1"/>
  <c r="F1286" i="1"/>
  <c r="F1285" i="1"/>
  <c r="F1284" i="1"/>
  <c r="F1283" i="1"/>
  <c r="F1274" i="1"/>
  <c r="F1273" i="1"/>
  <c r="F1272" i="1"/>
  <c r="F1271" i="1"/>
  <c r="F1270" i="1"/>
  <c r="F1269" i="1"/>
  <c r="F1268" i="1"/>
  <c r="F1256" i="1"/>
  <c r="F1255" i="1"/>
  <c r="F1254" i="1"/>
  <c r="F1253" i="1"/>
  <c r="F1252" i="1"/>
  <c r="F1251" i="1"/>
  <c r="F1250" i="1"/>
  <c r="F1249" i="1"/>
  <c r="F1248" i="1"/>
  <c r="F1247" i="1"/>
  <c r="F1246" i="1"/>
  <c r="F1245" i="1"/>
  <c r="F1244" i="1"/>
  <c r="F1243" i="1"/>
  <c r="F1242" i="1"/>
  <c r="F1241" i="1"/>
  <c r="F1240" i="1"/>
  <c r="F1239" i="1"/>
  <c r="F1238" i="1"/>
  <c r="F1237" i="1"/>
  <c r="F1236" i="1"/>
  <c r="F1235" i="1"/>
  <c r="F1234" i="1"/>
  <c r="F1233" i="1"/>
  <c r="F1214" i="1"/>
  <c r="F1213" i="1"/>
  <c r="F1212" i="1"/>
  <c r="F1211" i="1"/>
  <c r="F1210" i="1"/>
  <c r="F1209" i="1"/>
  <c r="F1208" i="1"/>
  <c r="F1194" i="1"/>
  <c r="F1193" i="1"/>
  <c r="F1192" i="1"/>
  <c r="F1191" i="1"/>
  <c r="F1190" i="1"/>
  <c r="F1189" i="1"/>
  <c r="F1188" i="1"/>
  <c r="F1187" i="1"/>
  <c r="F1186" i="1"/>
  <c r="F1185" i="1"/>
  <c r="F1184" i="1"/>
  <c r="F1183" i="1"/>
  <c r="F1182" i="1"/>
  <c r="F1181" i="1"/>
  <c r="F1170" i="1"/>
  <c r="F1169" i="1"/>
  <c r="F1168" i="1"/>
  <c r="F1167" i="1"/>
  <c r="F1166" i="1"/>
  <c r="F1165" i="1"/>
  <c r="F1164" i="1"/>
  <c r="F1163" i="1"/>
  <c r="F1162" i="1"/>
  <c r="F1161" i="1"/>
  <c r="F1160" i="1"/>
  <c r="F1159" i="1"/>
  <c r="F1158" i="1"/>
  <c r="F1157" i="1"/>
  <c r="F1156" i="1"/>
  <c r="F1155" i="1"/>
  <c r="F1149" i="1"/>
  <c r="F1148" i="1"/>
  <c r="F1147" i="1"/>
  <c r="F1146" i="1"/>
  <c r="F1145" i="1"/>
  <c r="F1144" i="1"/>
  <c r="F1138" i="1"/>
  <c r="F1137" i="1"/>
  <c r="F1136" i="1"/>
  <c r="F1135" i="1"/>
  <c r="F1123" i="1"/>
  <c r="F1122" i="1"/>
  <c r="F1121" i="1"/>
  <c r="F1120" i="1"/>
  <c r="F1110" i="1"/>
  <c r="F1109" i="1"/>
  <c r="F1108" i="1"/>
  <c r="F1107" i="1"/>
  <c r="F1106" i="1"/>
  <c r="F1105" i="1"/>
  <c r="F1104"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67" i="1"/>
  <c r="F966" i="1"/>
  <c r="F965" i="1"/>
  <c r="F964" i="1"/>
  <c r="F963" i="1"/>
  <c r="F962" i="1"/>
  <c r="F961"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27" i="1"/>
  <c r="F826" i="1"/>
  <c r="F825" i="1"/>
  <c r="F824" i="1"/>
  <c r="F823" i="1"/>
  <c r="F811" i="1"/>
  <c r="F810" i="1"/>
  <c r="F809" i="1"/>
  <c r="F808" i="1"/>
  <c r="F807" i="1"/>
  <c r="F806" i="1"/>
  <c r="F805" i="1"/>
  <c r="F804" i="1"/>
  <c r="F798" i="1"/>
  <c r="F797" i="1"/>
  <c r="F796" i="1"/>
  <c r="F795" i="1"/>
  <c r="F794" i="1"/>
  <c r="F793" i="1"/>
  <c r="F792" i="1"/>
  <c r="F791" i="1"/>
  <c r="F790" i="1"/>
  <c r="F789" i="1"/>
  <c r="F788"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08" i="1"/>
  <c r="F707" i="1"/>
  <c r="F706" i="1"/>
  <c r="F705" i="1"/>
  <c r="F704" i="1"/>
  <c r="F703" i="1"/>
  <c r="F702" i="1"/>
  <c r="F701" i="1"/>
  <c r="F700" i="1"/>
  <c r="F699" i="1"/>
  <c r="F698" i="1"/>
  <c r="F697" i="1"/>
  <c r="F696" i="1"/>
  <c r="F695" i="1"/>
  <c r="F694" i="1"/>
  <c r="F693" i="1"/>
  <c r="F692" i="1"/>
  <c r="F684" i="1"/>
  <c r="F683" i="1"/>
  <c r="F682" i="1"/>
  <c r="F681" i="1"/>
  <c r="F675" i="1"/>
  <c r="F674" i="1"/>
  <c r="F673" i="1"/>
  <c r="F672" i="1"/>
  <c r="F671" i="1"/>
  <c r="F670" i="1"/>
  <c r="F669" i="1"/>
  <c r="F668" i="1"/>
  <c r="F667" i="1"/>
  <c r="F666" i="1"/>
  <c r="F665" i="1"/>
  <c r="F656" i="1"/>
  <c r="F655" i="1"/>
  <c r="F654" i="1"/>
  <c r="F653" i="1"/>
  <c r="F652" i="1"/>
  <c r="F651" i="1"/>
  <c r="F650" i="1"/>
  <c r="F644" i="1"/>
  <c r="F643" i="1"/>
  <c r="F642" i="1"/>
  <c r="F641" i="1"/>
  <c r="F640" i="1"/>
  <c r="F639" i="1"/>
  <c r="F627" i="1"/>
  <c r="F626" i="1"/>
  <c r="F625" i="1"/>
  <c r="F624" i="1"/>
  <c r="F618" i="1"/>
  <c r="F617" i="1"/>
  <c r="F616" i="1"/>
  <c r="F615" i="1"/>
  <c r="F609" i="1"/>
  <c r="F608" i="1"/>
  <c r="F603" i="1"/>
  <c r="F602" i="1"/>
  <c r="F601" i="1"/>
  <c r="F600" i="1"/>
  <c r="F599" i="1"/>
  <c r="F593" i="1"/>
  <c r="F592" i="1"/>
  <c r="F591" i="1"/>
  <c r="F585" i="1"/>
  <c r="F584" i="1"/>
  <c r="F583" i="1"/>
  <c r="F582" i="1"/>
  <c r="F581" i="1"/>
  <c r="F575" i="1"/>
  <c r="F574" i="1"/>
  <c r="F573" i="1"/>
  <c r="F572" i="1"/>
  <c r="F571" i="1"/>
  <c r="F570" i="1"/>
  <c r="F565" i="1"/>
  <c r="F564" i="1"/>
  <c r="F563" i="1"/>
  <c r="F562" i="1"/>
  <c r="F561" i="1"/>
  <c r="F560" i="1"/>
  <c r="F559" i="1"/>
  <c r="F554" i="1"/>
  <c r="F552" i="1"/>
  <c r="F551" i="1"/>
  <c r="F550" i="1"/>
  <c r="F549" i="1"/>
  <c r="F548" i="1"/>
  <c r="F547" i="1"/>
  <c r="F546" i="1"/>
  <c r="F541" i="1"/>
  <c r="F540" i="1"/>
  <c r="F539" i="1"/>
  <c r="F538" i="1"/>
  <c r="F537" i="1"/>
  <c r="F531" i="1"/>
  <c r="F530" i="1"/>
  <c r="F529" i="1"/>
  <c r="F528" i="1"/>
  <c r="F527" i="1"/>
  <c r="F526" i="1"/>
  <c r="F521" i="1"/>
  <c r="F520" i="1"/>
  <c r="F519" i="1"/>
  <c r="F518" i="1"/>
  <c r="F517" i="1"/>
  <c r="F511" i="1"/>
  <c r="F510" i="1"/>
  <c r="F509" i="1"/>
  <c r="F508" i="1"/>
  <c r="F507" i="1"/>
  <c r="F506"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106" i="1"/>
  <c r="F105" i="1"/>
  <c r="F104" i="1"/>
  <c r="F103" i="1"/>
  <c r="F93" i="1" l="1"/>
  <c r="F92" i="1"/>
  <c r="F91" i="1"/>
  <c r="F90" i="1"/>
  <c r="F89" i="1"/>
  <c r="F88" i="1"/>
  <c r="F87" i="1"/>
  <c r="F79" i="1"/>
  <c r="F78" i="1"/>
  <c r="F77" i="1"/>
  <c r="F76" i="1"/>
  <c r="F75" i="1"/>
  <c r="F74" i="1"/>
  <c r="F73" i="1"/>
  <c r="F72" i="1"/>
  <c r="F1154" i="1" l="1"/>
  <c r="F1314" i="1" l="1"/>
  <c r="F1282" i="1"/>
  <c r="F1267" i="1"/>
  <c r="F1232" i="1"/>
  <c r="F1221" i="1"/>
  <c r="F1220" i="1"/>
  <c r="F1219" i="1"/>
  <c r="F1207" i="1"/>
  <c r="F1203" i="1"/>
  <c r="F1202" i="1"/>
  <c r="F1180" i="1"/>
  <c r="F1143" i="1"/>
  <c r="F1134" i="1"/>
  <c r="F1119" i="1"/>
  <c r="F1103" i="1"/>
  <c r="F975" i="1"/>
  <c r="F960" i="1"/>
  <c r="F882" i="1"/>
  <c r="F836" i="1"/>
  <c r="F822" i="1"/>
  <c r="F803" i="1"/>
  <c r="F787" i="1"/>
  <c r="F715" i="1"/>
  <c r="F691" i="1"/>
  <c r="F680" i="1"/>
  <c r="F664" i="1"/>
  <c r="F649" i="1"/>
  <c r="F638" i="1"/>
  <c r="F633" i="1"/>
  <c r="F632" i="1"/>
  <c r="F623" i="1"/>
  <c r="F614" i="1"/>
  <c r="F598" i="1"/>
  <c r="F590" i="1"/>
  <c r="F580" i="1"/>
  <c r="F569" i="1"/>
  <c r="F558" i="1"/>
  <c r="F545" i="1"/>
  <c r="F536" i="1"/>
  <c r="F525" i="1"/>
  <c r="F516" i="1"/>
  <c r="F505" i="1"/>
  <c r="F406" i="1"/>
  <c r="F214" i="1"/>
  <c r="F102" i="1"/>
  <c r="F86" i="1"/>
  <c r="F1224" i="1" l="1"/>
  <c r="F710" i="1"/>
  <c r="F1175" i="1"/>
  <c r="F43" i="1" s="1"/>
  <c r="F1257" i="1"/>
  <c r="F1306" i="1"/>
  <c r="F816" i="1"/>
  <c r="F493" i="1"/>
  <c r="F94" i="1"/>
  <c r="F96" i="1" s="1"/>
  <c r="F71" i="1" l="1"/>
  <c r="F80" i="1" l="1"/>
  <c r="F82" i="1" s="1"/>
  <c r="F23" i="1" s="1"/>
  <c r="F24" i="1"/>
  <c r="F32" i="1"/>
  <c r="F1111" i="1"/>
  <c r="F36" i="1" s="1"/>
  <c r="F25" i="1"/>
  <c r="F1275" i="1"/>
  <c r="F52" i="1" s="1"/>
  <c r="F53" i="1"/>
  <c r="F1340" i="1"/>
  <c r="F54" i="1" s="1"/>
  <c r="F829" i="1"/>
  <c r="F950" i="1"/>
  <c r="F777" i="1"/>
  <c r="F26" i="1" s="1"/>
  <c r="F876" i="1"/>
  <c r="F1124" i="1"/>
  <c r="F42" i="1" s="1"/>
  <c r="F51" i="1"/>
  <c r="F1097" i="1"/>
  <c r="F35" i="1" s="1"/>
  <c r="F1195" i="1"/>
  <c r="F44" i="1" s="1"/>
  <c r="F969" i="1"/>
  <c r="F34" i="1" s="1"/>
  <c r="F45" i="1"/>
  <c r="F954" i="1" l="1"/>
  <c r="F33" i="1" s="1"/>
  <c r="F46" i="1"/>
  <c r="F47" i="1" s="1"/>
  <c r="F48" i="1" s="1"/>
  <c r="F55" i="1"/>
  <c r="F56" i="1" s="1"/>
  <c r="F57" i="1" s="1"/>
  <c r="F27" i="1"/>
  <c r="F28" i="1" s="1"/>
  <c r="F29" i="1" s="1"/>
  <c r="F37" i="1" l="1"/>
  <c r="F38" i="1" s="1"/>
  <c r="F39" i="1" s="1"/>
  <c r="F59" i="1" l="1"/>
  <c r="F60" i="1" s="1"/>
  <c r="F61" i="1" s="1"/>
</calcChain>
</file>

<file path=xl/sharedStrings.xml><?xml version="1.0" encoding="utf-8"?>
<sst xmlns="http://schemas.openxmlformats.org/spreadsheetml/2006/main" count="3539" uniqueCount="2173">
  <si>
    <t>SKUPNA REKAPITULACIJA</t>
  </si>
  <si>
    <t>SKLOP</t>
  </si>
  <si>
    <t>1.  DUKTILNE CEVI, FAZONSKI KOSI, ARMATURA</t>
  </si>
  <si>
    <t>1.1.  CEVI IZ NODULARNE LITINE</t>
  </si>
  <si>
    <t>1.2.  FAZONSKI KOSI</t>
  </si>
  <si>
    <t>1.3.  ARMATURE</t>
  </si>
  <si>
    <t>1.4.  VIJAČNI IN TESNILNI MATERIAL</t>
  </si>
  <si>
    <t>SKUPAJ</t>
  </si>
  <si>
    <t>DDV</t>
  </si>
  <si>
    <t>SKUPAJ Z DDV-jem</t>
  </si>
  <si>
    <t xml:space="preserve">2.1.  POLIETILENSKE CEVI </t>
  </si>
  <si>
    <t xml:space="preserve">2.2.  SPOJNI MATERIAL ZA POLIETILENSKE CEVI </t>
  </si>
  <si>
    <t>2.3.  POCINKANE CEVI</t>
  </si>
  <si>
    <t>2.4.  FITINGI - POCINKANI</t>
  </si>
  <si>
    <t>2.5.  PVC TLAČNE CEVI IN FAZONI ZA VODOVOD</t>
  </si>
  <si>
    <t>3.  MATERIAL ZA VODOVODNE PRIKLJUČKE</t>
  </si>
  <si>
    <t>3.1.  ZASUNI ZA HIŠNE PRIKLJUČKE Z NAVOJNIM PRIKLJUČKOM - GLAVNI VENTIL</t>
  </si>
  <si>
    <t>4.1.  RAZNI MATERIAL</t>
  </si>
  <si>
    <t>4.4.  GASILSKA OPREMA</t>
  </si>
  <si>
    <t>1. DUKTILNE CEVI, FAZONSKI KOSI, ARMATURA</t>
  </si>
  <si>
    <t>Zap.št.</t>
  </si>
  <si>
    <t>NAZIV BLAGA</t>
  </si>
  <si>
    <t>EM</t>
  </si>
  <si>
    <t>količina</t>
  </si>
  <si>
    <t>cena/EM</t>
  </si>
  <si>
    <t>vrednost</t>
  </si>
  <si>
    <t>Proizvajalec</t>
  </si>
  <si>
    <t>1.</t>
  </si>
  <si>
    <t>M</t>
  </si>
  <si>
    <t>2.</t>
  </si>
  <si>
    <t>3.</t>
  </si>
  <si>
    <t>4.</t>
  </si>
  <si>
    <t>5.</t>
  </si>
  <si>
    <t>6.</t>
  </si>
  <si>
    <t>7.</t>
  </si>
  <si>
    <t>CEV NL C40 DN300</t>
  </si>
  <si>
    <t>8.</t>
  </si>
  <si>
    <t>9.</t>
  </si>
  <si>
    <t>CEV NL C30 DN400</t>
  </si>
  <si>
    <t>10.</t>
  </si>
  <si>
    <t>11.</t>
  </si>
  <si>
    <t>CEV NL C30 DN500</t>
  </si>
  <si>
    <t>12.</t>
  </si>
  <si>
    <t>A. PRIROBNIČNI KOSI</t>
  </si>
  <si>
    <t>28.</t>
  </si>
  <si>
    <t>FF DN50 L=200</t>
  </si>
  <si>
    <t>KOM</t>
  </si>
  <si>
    <t>29.</t>
  </si>
  <si>
    <t>FF DN50 L=300</t>
  </si>
  <si>
    <t>30.</t>
  </si>
  <si>
    <t>31.</t>
  </si>
  <si>
    <t>32.</t>
  </si>
  <si>
    <t>FF DN50 L=600</t>
  </si>
  <si>
    <t>33.</t>
  </si>
  <si>
    <t>FF DN65 L=200</t>
  </si>
  <si>
    <t>34.</t>
  </si>
  <si>
    <t>FF DN65 L=300</t>
  </si>
  <si>
    <t>35.</t>
  </si>
  <si>
    <t>FF DN65 L=400</t>
  </si>
  <si>
    <t>36.</t>
  </si>
  <si>
    <t>FF DN65 L=500</t>
  </si>
  <si>
    <t>37.</t>
  </si>
  <si>
    <t>FF DN65 L=600</t>
  </si>
  <si>
    <t>38.</t>
  </si>
  <si>
    <t>FF DN80 L=100</t>
  </si>
  <si>
    <t>39.</t>
  </si>
  <si>
    <t>FF DN80 L=200</t>
  </si>
  <si>
    <t>40.</t>
  </si>
  <si>
    <t>41.</t>
  </si>
  <si>
    <t>FF DN80 L=300</t>
  </si>
  <si>
    <t>42.</t>
  </si>
  <si>
    <t>FF DN80 L=400</t>
  </si>
  <si>
    <t>43.</t>
  </si>
  <si>
    <t>FF DN80 L=500</t>
  </si>
  <si>
    <t>44.</t>
  </si>
  <si>
    <t>FF DN80 L=600</t>
  </si>
  <si>
    <t>45.</t>
  </si>
  <si>
    <t>FF DN80 L=700</t>
  </si>
  <si>
    <t>46.</t>
  </si>
  <si>
    <t>FF DN80 L=800</t>
  </si>
  <si>
    <t>47.</t>
  </si>
  <si>
    <t>FF DN80 L=900</t>
  </si>
  <si>
    <t>48.</t>
  </si>
  <si>
    <t>FF DN80 L=1000</t>
  </si>
  <si>
    <t>49.</t>
  </si>
  <si>
    <t>FF DN100 L=100</t>
  </si>
  <si>
    <t>50.</t>
  </si>
  <si>
    <t>FF DN100 L=200</t>
  </si>
  <si>
    <t>51.</t>
  </si>
  <si>
    <t>FF DN100 L=250</t>
  </si>
  <si>
    <t>52.</t>
  </si>
  <si>
    <t>FF DN100 L=300</t>
  </si>
  <si>
    <t>53.</t>
  </si>
  <si>
    <t>FF DN100 L=400</t>
  </si>
  <si>
    <t>54.</t>
  </si>
  <si>
    <t>FF DN100 L=500</t>
  </si>
  <si>
    <t>55.</t>
  </si>
  <si>
    <t>FF DN100 L=600</t>
  </si>
  <si>
    <t>56.</t>
  </si>
  <si>
    <t>FF DN100 L=700</t>
  </si>
  <si>
    <t>57.</t>
  </si>
  <si>
    <t>FF DN100 L=800</t>
  </si>
  <si>
    <t>58.</t>
  </si>
  <si>
    <t>FF DN100 L=900</t>
  </si>
  <si>
    <t>59.</t>
  </si>
  <si>
    <t>FF DN100 L=1000</t>
  </si>
  <si>
    <t>60.</t>
  </si>
  <si>
    <t>FF DN125 L=100</t>
  </si>
  <si>
    <t>61.</t>
  </si>
  <si>
    <t>FF DN125 L=200</t>
  </si>
  <si>
    <t>62.</t>
  </si>
  <si>
    <t>FF DN125 L=300</t>
  </si>
  <si>
    <t>63.</t>
  </si>
  <si>
    <t>FF DN125 L=400</t>
  </si>
  <si>
    <t>64.</t>
  </si>
  <si>
    <t>FF DN125 L=500</t>
  </si>
  <si>
    <t>65.</t>
  </si>
  <si>
    <t>FF DN125 L=600</t>
  </si>
  <si>
    <t>66.</t>
  </si>
  <si>
    <t>FF DN125 L=700</t>
  </si>
  <si>
    <t>67.</t>
  </si>
  <si>
    <t>FF DN125 L=800</t>
  </si>
  <si>
    <t>68.</t>
  </si>
  <si>
    <t>FF DN125 L=900</t>
  </si>
  <si>
    <t>69.</t>
  </si>
  <si>
    <t>FF DN125 L=1000</t>
  </si>
  <si>
    <t>70.</t>
  </si>
  <si>
    <t>FF DN150 L=200</t>
  </si>
  <si>
    <t>71.</t>
  </si>
  <si>
    <t>FF DN150 L=300</t>
  </si>
  <si>
    <t>72.</t>
  </si>
  <si>
    <t>FF DN150 L=400</t>
  </si>
  <si>
    <t>73.</t>
  </si>
  <si>
    <t>FF DN150 L=500</t>
  </si>
  <si>
    <t>74.</t>
  </si>
  <si>
    <t>FF DN150 L=600</t>
  </si>
  <si>
    <t>75.</t>
  </si>
  <si>
    <t>FF DN150 L=700</t>
  </si>
  <si>
    <t>76.</t>
  </si>
  <si>
    <t>FF DN150 L=800</t>
  </si>
  <si>
    <t>77.</t>
  </si>
  <si>
    <t>FF DN150 L=900</t>
  </si>
  <si>
    <t>78.</t>
  </si>
  <si>
    <t>FF DN150 L=1000</t>
  </si>
  <si>
    <t>79.</t>
  </si>
  <si>
    <t>FF DN200 L=200</t>
  </si>
  <si>
    <t>80.</t>
  </si>
  <si>
    <t>FF DN200 L=300</t>
  </si>
  <si>
    <t>81.</t>
  </si>
  <si>
    <t>FF DN200 L=400</t>
  </si>
  <si>
    <t>82.</t>
  </si>
  <si>
    <t>FF DN200 L=500</t>
  </si>
  <si>
    <t>83.</t>
  </si>
  <si>
    <t>FF DN200 L=600</t>
  </si>
  <si>
    <t xml:space="preserve">KOM </t>
  </si>
  <si>
    <t>84.</t>
  </si>
  <si>
    <t>FF DN200 L=700</t>
  </si>
  <si>
    <t>85.</t>
  </si>
  <si>
    <t>FF DN200 L=800</t>
  </si>
  <si>
    <t>86.</t>
  </si>
  <si>
    <t>FF DN200 L=900</t>
  </si>
  <si>
    <t>87.</t>
  </si>
  <si>
    <t>FF DN200 L=1000</t>
  </si>
  <si>
    <t>88.</t>
  </si>
  <si>
    <t>FF DN250 L=200</t>
  </si>
  <si>
    <t>89.</t>
  </si>
  <si>
    <t>FF DN250 L=300</t>
  </si>
  <si>
    <t>90.</t>
  </si>
  <si>
    <t>FF DN250 L=400</t>
  </si>
  <si>
    <t>91.</t>
  </si>
  <si>
    <t>FF DN250 L=500</t>
  </si>
  <si>
    <t>92.</t>
  </si>
  <si>
    <t>FF DN250 L=600</t>
  </si>
  <si>
    <t>93.</t>
  </si>
  <si>
    <t>FF DN250 L=700</t>
  </si>
  <si>
    <t>94.</t>
  </si>
  <si>
    <t>FF DN250 L=800</t>
  </si>
  <si>
    <t>95.</t>
  </si>
  <si>
    <t>FF DN250 L=900</t>
  </si>
  <si>
    <t>96.</t>
  </si>
  <si>
    <t>FF DN250 L=1000</t>
  </si>
  <si>
    <t>97.</t>
  </si>
  <si>
    <t>FF DN300 L=1000</t>
  </si>
  <si>
    <t>98.</t>
  </si>
  <si>
    <t>FF DN400 L=1000</t>
  </si>
  <si>
    <t>99.</t>
  </si>
  <si>
    <t>FF DN500 L=1000</t>
  </si>
  <si>
    <t>100.</t>
  </si>
  <si>
    <t>101.</t>
  </si>
  <si>
    <t>X DN50</t>
  </si>
  <si>
    <t>102.</t>
  </si>
  <si>
    <t>103.</t>
  </si>
  <si>
    <t>X DN80</t>
  </si>
  <si>
    <t>104.</t>
  </si>
  <si>
    <t>X DN100</t>
  </si>
  <si>
    <t>105.</t>
  </si>
  <si>
    <t>X DN125</t>
  </si>
  <si>
    <t>106.</t>
  </si>
  <si>
    <t>X DN150</t>
  </si>
  <si>
    <t>107.</t>
  </si>
  <si>
    <t>X DN200</t>
  </si>
  <si>
    <t>108.</t>
  </si>
  <si>
    <t>X DN50x2" z navojem</t>
  </si>
  <si>
    <t>109.</t>
  </si>
  <si>
    <t>110.</t>
  </si>
  <si>
    <t>111.</t>
  </si>
  <si>
    <t>112.</t>
  </si>
  <si>
    <t>113.</t>
  </si>
  <si>
    <t>114.</t>
  </si>
  <si>
    <t>115.</t>
  </si>
  <si>
    <t>116.</t>
  </si>
  <si>
    <t>MMA DN80</t>
  </si>
  <si>
    <t>117.</t>
  </si>
  <si>
    <t>118.</t>
  </si>
  <si>
    <t>MMA DN100</t>
  </si>
  <si>
    <t>119.</t>
  </si>
  <si>
    <t>120.</t>
  </si>
  <si>
    <t>121.</t>
  </si>
  <si>
    <t>MMA DN125</t>
  </si>
  <si>
    <t>122.</t>
  </si>
  <si>
    <t>123.</t>
  </si>
  <si>
    <t>124.</t>
  </si>
  <si>
    <t>MMA DN150</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</si>
  <si>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</si>
  <si>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</si>
  <si>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</si>
  <si>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</si>
  <si>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</si>
  <si>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</si>
  <si>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</si>
  <si>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</si>
  <si>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</si>
  <si>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</si>
  <si>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</si>
  <si>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</si>
  <si>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</si>
  <si>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</si>
  <si>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</si>
  <si>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</si>
  <si>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</si>
  <si>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</si>
  <si>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</si>
  <si>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</si>
  <si>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</si>
  <si>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</si>
  <si>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</si>
  <si>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</si>
  <si>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</si>
  <si>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</si>
  <si>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</si>
  <si>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</si>
  <si>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</si>
  <si>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</si>
  <si>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</si>
  <si>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</si>
  <si>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</si>
  <si>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</si>
  <si>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</si>
  <si>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</si>
  <si>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</si>
  <si>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</si>
  <si>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</si>
  <si>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</si>
  <si>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</si>
  <si>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</si>
  <si>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</si>
  <si>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</si>
  <si>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</si>
  <si>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</si>
  <si>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</si>
  <si>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</si>
  <si>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</si>
  <si>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</si>
  <si>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</si>
  <si>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</si>
  <si>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MMQ DN80</t>
  </si>
  <si>
    <t>177.</t>
  </si>
  <si>
    <t>MMQ DN100</t>
  </si>
  <si>
    <t>178.</t>
  </si>
  <si>
    <t>MMQ DN125</t>
  </si>
  <si>
    <t>179.</t>
  </si>
  <si>
    <t>MMQ DN150</t>
  </si>
  <si>
    <t>180.</t>
  </si>
  <si>
    <t>MMQ DN200</t>
  </si>
  <si>
    <t>181.</t>
  </si>
  <si>
    <t>MMQ DN250</t>
  </si>
  <si>
    <t>182.</t>
  </si>
  <si>
    <t>183.</t>
  </si>
  <si>
    <t>184.</t>
  </si>
  <si>
    <t>185.</t>
  </si>
  <si>
    <t>186.</t>
  </si>
  <si>
    <t>187.</t>
  </si>
  <si>
    <t>188.</t>
  </si>
  <si>
    <t>189.</t>
  </si>
  <si>
    <t>190.</t>
  </si>
  <si>
    <t>192.</t>
  </si>
  <si>
    <t>193.</t>
  </si>
  <si>
    <t>194.</t>
  </si>
  <si>
    <t>195.</t>
  </si>
  <si>
    <t>196.</t>
  </si>
  <si>
    <t>197.</t>
  </si>
  <si>
    <t>198.</t>
  </si>
  <si>
    <t>200.</t>
  </si>
  <si>
    <t>201.</t>
  </si>
  <si>
    <t>202.</t>
  </si>
  <si>
    <t>246.</t>
  </si>
  <si>
    <t>N DN80 - vrtljiva prirobnica</t>
  </si>
  <si>
    <t>N DN100 - vrtljiva prirobnica</t>
  </si>
  <si>
    <t>N DN150 - vrtljiva prirobnica</t>
  </si>
  <si>
    <t>251.</t>
  </si>
  <si>
    <t>252.</t>
  </si>
  <si>
    <t>253.</t>
  </si>
  <si>
    <t>254.</t>
  </si>
  <si>
    <t>255.</t>
  </si>
  <si>
    <t>256.</t>
  </si>
  <si>
    <t>257.</t>
  </si>
  <si>
    <t>258.</t>
  </si>
  <si>
    <t>259.</t>
  </si>
  <si>
    <t>261.</t>
  </si>
  <si>
    <t>262.</t>
  </si>
  <si>
    <t>263.</t>
  </si>
  <si>
    <t>264.</t>
  </si>
  <si>
    <t>265.</t>
  </si>
  <si>
    <t>266.</t>
  </si>
  <si>
    <t>267.</t>
  </si>
  <si>
    <t>268.</t>
  </si>
  <si>
    <t>269.</t>
  </si>
  <si>
    <t>270.</t>
  </si>
  <si>
    <t>271.</t>
  </si>
  <si>
    <t>272.</t>
  </si>
  <si>
    <t>Q DN80 - vrtljiva prirobnica</t>
  </si>
  <si>
    <t>273.</t>
  </si>
  <si>
    <t>Q DN100 - vrtljiva prirobnica</t>
  </si>
  <si>
    <t>274.</t>
  </si>
  <si>
    <t>Q DN125 - vrtljiva prirobnica</t>
  </si>
  <si>
    <t>275.</t>
  </si>
  <si>
    <t>Q DN150 - vrtljiva prirobnica</t>
  </si>
  <si>
    <t>276.</t>
  </si>
  <si>
    <t>Q DN200 - vrtljiva prirobnica</t>
  </si>
  <si>
    <t>277.</t>
  </si>
  <si>
    <t>Q DN250 - vrtljiva prirobnica</t>
  </si>
  <si>
    <t>278.</t>
  </si>
  <si>
    <t>Q DN500 - vrtljiva prirobnica</t>
  </si>
  <si>
    <t>279.</t>
  </si>
  <si>
    <t>280.</t>
  </si>
  <si>
    <t>FF DN80, L=250 - vrtljiva prirobnica</t>
  </si>
  <si>
    <t>281.</t>
  </si>
  <si>
    <t>FF DN100, L=250 - vrtljiva prirobnica</t>
  </si>
  <si>
    <t>282.</t>
  </si>
  <si>
    <t>FF DN200, L=250 - vrtljiva prirobnica</t>
  </si>
  <si>
    <t>FF DN80, L=500 - vrtljiva prirobnica</t>
  </si>
  <si>
    <t>287.</t>
  </si>
  <si>
    <t>FF DN100, L=500 - vrtljiva prirobnica</t>
  </si>
  <si>
    <t>288.</t>
  </si>
  <si>
    <t>FF DN125, L=500 - vrtljiva prirobnica</t>
  </si>
  <si>
    <t>289.</t>
  </si>
  <si>
    <t>FF DN150, L=500 - vrtljiva prirobnica</t>
  </si>
  <si>
    <t>290.</t>
  </si>
  <si>
    <t>291.</t>
  </si>
  <si>
    <t>FFR DN80xDN50 - vrtljiva prirobnica</t>
  </si>
  <si>
    <t>292.</t>
  </si>
  <si>
    <t>293.</t>
  </si>
  <si>
    <t>FFR DN100xDN50 - vrtljiva prirobnica</t>
  </si>
  <si>
    <t>294.</t>
  </si>
  <si>
    <t>295.</t>
  </si>
  <si>
    <t>FFR DN100xDN80 - vrtljiva prirobnica</t>
  </si>
  <si>
    <t>296.</t>
  </si>
  <si>
    <t>297.</t>
  </si>
  <si>
    <t>298.</t>
  </si>
  <si>
    <t>FFR DN125xDN80 - vrtljiva prirobnica</t>
  </si>
  <si>
    <t>299.</t>
  </si>
  <si>
    <t>FFR DN125xDN100 - vrtljiva prirobnica</t>
  </si>
  <si>
    <t>300.</t>
  </si>
  <si>
    <t>301.</t>
  </si>
  <si>
    <t>FFR DN150xDN80 - vrtljiva prirobnica</t>
  </si>
  <si>
    <t>303.</t>
  </si>
  <si>
    <t>FFR DN150xDN100 - vrtljiva prirobnica</t>
  </si>
  <si>
    <t>304.</t>
  </si>
  <si>
    <t>FFR DN150xDN125 - vrtljiva prirobnica</t>
  </si>
  <si>
    <t>305.</t>
  </si>
  <si>
    <t>FFR DN200xDN100 - vrtljiva prirobnica</t>
  </si>
  <si>
    <t>306.</t>
  </si>
  <si>
    <t>FFR DN200xDN125 - vrtljiva prirobnica</t>
  </si>
  <si>
    <t>307.</t>
  </si>
  <si>
    <t>FFR DN200xDN150 - vrtljiva prirobnica</t>
  </si>
  <si>
    <t>308.</t>
  </si>
  <si>
    <t>FFR DN250xDN125 - vrtljiva prirobnica</t>
  </si>
  <si>
    <t>309.</t>
  </si>
  <si>
    <t>FFR DN250xDN150 - vrtljiva prirobnica</t>
  </si>
  <si>
    <t>310.</t>
  </si>
  <si>
    <t>FFR DN250xDN200 - vrtljiva prirobnica</t>
  </si>
  <si>
    <t>FFR DN300xDN150 - vrtljiva prirobnica</t>
  </si>
  <si>
    <t>312.</t>
  </si>
  <si>
    <t>FFR DN300xDN200 - vrtljiva prirobnica</t>
  </si>
  <si>
    <t>313.</t>
  </si>
  <si>
    <t>FFR DN350xDN300 - vrtljiva prirobnica</t>
  </si>
  <si>
    <t>314.</t>
  </si>
  <si>
    <t>FFR DN400xDN250 - vrtljiva prirobnica</t>
  </si>
  <si>
    <t>315.</t>
  </si>
  <si>
    <t>FFR DN400xDN300 - vrtljiva prirobnica</t>
  </si>
  <si>
    <t>316.</t>
  </si>
  <si>
    <t>FFR DN500xDN400 - vrtljiva prirobnica</t>
  </si>
  <si>
    <t>317.</t>
  </si>
  <si>
    <t>318.</t>
  </si>
  <si>
    <t>319.</t>
  </si>
  <si>
    <t>321.</t>
  </si>
  <si>
    <t>324.</t>
  </si>
  <si>
    <t>325.</t>
  </si>
  <si>
    <t>326.</t>
  </si>
  <si>
    <t>327.</t>
  </si>
  <si>
    <t>328.</t>
  </si>
  <si>
    <t>329.</t>
  </si>
  <si>
    <t>330.</t>
  </si>
  <si>
    <t>331.</t>
  </si>
  <si>
    <t>332.</t>
  </si>
  <si>
    <t>335.</t>
  </si>
  <si>
    <t>336.</t>
  </si>
  <si>
    <t>337.</t>
  </si>
  <si>
    <t>338.</t>
  </si>
  <si>
    <t>339.</t>
  </si>
  <si>
    <t>341.</t>
  </si>
  <si>
    <t>343.</t>
  </si>
  <si>
    <t>345.</t>
  </si>
  <si>
    <t>348.</t>
  </si>
  <si>
    <t>T DN80 - vrtljiva prirobnica</t>
  </si>
  <si>
    <t>349.</t>
  </si>
  <si>
    <t>T DN80/DN50 - vrtljiva prirobnica</t>
  </si>
  <si>
    <t>T DN100 - vrtljiva prirobnica</t>
  </si>
  <si>
    <t>352.</t>
  </si>
  <si>
    <t>T DN100/DN50 - vrtljiva prirobnica</t>
  </si>
  <si>
    <t>353.</t>
  </si>
  <si>
    <t>354.</t>
  </si>
  <si>
    <t>T DN100/DN80 - vrtljiva prirobnica</t>
  </si>
  <si>
    <t>355.</t>
  </si>
  <si>
    <t>T DN125 - vrtljiva prirobnica</t>
  </si>
  <si>
    <t>356.</t>
  </si>
  <si>
    <t>357.</t>
  </si>
  <si>
    <t>358.</t>
  </si>
  <si>
    <t>T DN125/DN80 - vrtljiva prirobnica</t>
  </si>
  <si>
    <t>359.</t>
  </si>
  <si>
    <t>T DN125/DN100 - vrtljiva prirobnica</t>
  </si>
  <si>
    <t>360.</t>
  </si>
  <si>
    <t>T DN150 - vrtljiva prirobnica</t>
  </si>
  <si>
    <t>361.</t>
  </si>
  <si>
    <t>T DN150/DN50 - vrtljiva prirobnica</t>
  </si>
  <si>
    <t>362.</t>
  </si>
  <si>
    <t>363.</t>
  </si>
  <si>
    <t>T DN150/DN80 - vrtljiva prirobnica</t>
  </si>
  <si>
    <t>364.</t>
  </si>
  <si>
    <t>T DN150/DN100 - vrtljiva prirobnica</t>
  </si>
  <si>
    <t>365.</t>
  </si>
  <si>
    <t>T DN150/DN125 - vrtljiva prirobnica</t>
  </si>
  <si>
    <t>366.</t>
  </si>
  <si>
    <t>T DN200 - vrtljiva prirobnica</t>
  </si>
  <si>
    <t>T DN200/DN80 - vrtljiva prirobnica</t>
  </si>
  <si>
    <t>T DN200/DN100 - vrtljiva prirobnica</t>
  </si>
  <si>
    <t>371.</t>
  </si>
  <si>
    <t>T DN200/DN125 - vrtljiva prirobnica</t>
  </si>
  <si>
    <t>372.</t>
  </si>
  <si>
    <t>T DN200/DN150 - vrtljiva prirobnica</t>
  </si>
  <si>
    <t>373.</t>
  </si>
  <si>
    <t>T DN250 - vrtljiva prirobnica</t>
  </si>
  <si>
    <t>374.</t>
  </si>
  <si>
    <t>T DN250/DN80 - vrtljiva prirobnica</t>
  </si>
  <si>
    <t>375.</t>
  </si>
  <si>
    <t>T DN250/DN100 - vrtljiva prirobnica</t>
  </si>
  <si>
    <t>376.</t>
  </si>
  <si>
    <t>T DN250/DN150 - vrtljiva prirobnica</t>
  </si>
  <si>
    <t>T DN250/DN200 - vrtljiva prirobnica</t>
  </si>
  <si>
    <t>379.</t>
  </si>
  <si>
    <t>T DN300 - vrtljiva prirobnica</t>
  </si>
  <si>
    <t>380.</t>
  </si>
  <si>
    <t>T DN300/DN150 - vrtljiva prirobnica</t>
  </si>
  <si>
    <t>381.</t>
  </si>
  <si>
    <t>T DN300/DN200 - vrtljiva prirobnica</t>
  </si>
  <si>
    <t>382.</t>
  </si>
  <si>
    <t>T DN500 - vrtljiva prirobnica</t>
  </si>
  <si>
    <t>383.</t>
  </si>
  <si>
    <t>T DN500/DN100 - vrtljiva prirobnica</t>
  </si>
  <si>
    <t>384.</t>
  </si>
  <si>
    <t>T DN500/DN200 - vrtljiva prirobnica</t>
  </si>
  <si>
    <t>385.</t>
  </si>
  <si>
    <t>T DN500/DN300 - vrtljiva prirobnica</t>
  </si>
  <si>
    <t>386.</t>
  </si>
  <si>
    <t>387.</t>
  </si>
  <si>
    <t>388.</t>
  </si>
  <si>
    <t>389.</t>
  </si>
  <si>
    <t>FAZONSKI KOSI SKUPAJ =</t>
  </si>
  <si>
    <t>1.3.1.  NEPOVRATNA LOPUTA-MEDPRIROBNIČNA</t>
  </si>
  <si>
    <t>LOPUTA NEPOVRATNA DN50</t>
  </si>
  <si>
    <t>LOPUTA NEPOVRATNA DN80</t>
  </si>
  <si>
    <t>LOPUTA NEPOVRATNA DN100</t>
  </si>
  <si>
    <t>LOPUTA NEPOVRATNA DN150</t>
  </si>
  <si>
    <t>LOVILEC NESNAGE DN1/2"</t>
  </si>
  <si>
    <t>LOVILEC NESNAGE DN3/4"</t>
  </si>
  <si>
    <t>LOVILEC NESNAGE DN1"</t>
  </si>
  <si>
    <t>LOVILEC NESNAGE DN5/4"</t>
  </si>
  <si>
    <t>LOVILEC NESNAGE DN6/4"</t>
  </si>
  <si>
    <t>LOVILEC NESNAGE DN2"</t>
  </si>
  <si>
    <t>MONTAŽNO DEMONT.KOS DN400, PN=10</t>
  </si>
  <si>
    <t>MONTAŽNO DEMONT.KOS DN500, PN=10</t>
  </si>
  <si>
    <t>ZASUNI EV F4 DN50, PN=16</t>
  </si>
  <si>
    <t>ZASUNI EV F4 DN65, PN=16</t>
  </si>
  <si>
    <t>ZASUNI EV F4 DN80, PN=16</t>
  </si>
  <si>
    <t>ZASUNI EV F4DN100, PN=16</t>
  </si>
  <si>
    <t>ZASUNI EV F4DN125, PN=16</t>
  </si>
  <si>
    <t>ZASUNI EV F4 DN150, PN=16</t>
  </si>
  <si>
    <t>ZASUNI EV F4 DN200, PN=16</t>
  </si>
  <si>
    <t>ZASUNI EV F4 DN200, PN=10</t>
  </si>
  <si>
    <t xml:space="preserve"> </t>
  </si>
  <si>
    <t>ZASUNI EV F5 DN50, PN=16</t>
  </si>
  <si>
    <t>ZASUNI EV F5 DN65, PN=16</t>
  </si>
  <si>
    <t>ZASUNI EV F5 DN80, PN=16</t>
  </si>
  <si>
    <t>ZASUNI EV F5 DN100, PN=16</t>
  </si>
  <si>
    <t>ZASUNI EV F5 DN125, PN=16</t>
  </si>
  <si>
    <t>ZASUNI EV F5 DN150, PN=16</t>
  </si>
  <si>
    <t>ZASUNI EV F5 DN200, PN=10</t>
  </si>
  <si>
    <t>PRIROBNIČNA LOPUTA DN150, PN=10</t>
  </si>
  <si>
    <t>PRIROBNIČNA LOPUTA DN200, PN=10</t>
  </si>
  <si>
    <t>PRIROBNIČNA LOPUTA DN250, PN=10</t>
  </si>
  <si>
    <t>PRIROBNIČNA LOPUTA DN300, PN=10</t>
  </si>
  <si>
    <t>PRIROBNIČNA LOPUTA DN400, PN=10</t>
  </si>
  <si>
    <t>PRIROBNIČNA LOPUTA DN500, PN=10</t>
  </si>
  <si>
    <t>CESTNA KAPA ZA ZASUN d90</t>
  </si>
  <si>
    <t>CESTNA KAPA ZA ZASUN d125</t>
  </si>
  <si>
    <t>ZRAČNI VENTIL DN1"</t>
  </si>
  <si>
    <t>ZRAČNI VENTIL DN2"</t>
  </si>
  <si>
    <t>ZRAČNI VENTIL DN50 -   ENOJNI</t>
  </si>
  <si>
    <t>ZRAČNI VENTIL DN80 -   ENOJNI</t>
  </si>
  <si>
    <t>ZRAČNI VENTIL DN100 -   ENOJNI</t>
  </si>
  <si>
    <t>ZRAČNI VENTIL DN150 -   ENOJNI</t>
  </si>
  <si>
    <t>ZRAČNI VENTIL DN50 -  DVOJNI</t>
  </si>
  <si>
    <t>ZRAČNI VENTIL DN80 -  DVOJNI</t>
  </si>
  <si>
    <t>ZRAČNI VENTIL DN100 -  DVOJNI</t>
  </si>
  <si>
    <t>517.</t>
  </si>
  <si>
    <t>518.</t>
  </si>
  <si>
    <t>MEHANSKI REDUKTOR DN1/2"</t>
  </si>
  <si>
    <t>519.</t>
  </si>
  <si>
    <t>MEHANSKI REDUKTOR DN3/4"</t>
  </si>
  <si>
    <t>520.</t>
  </si>
  <si>
    <t>MEHANSKI REDUKTOR DN1"</t>
  </si>
  <si>
    <t>521.</t>
  </si>
  <si>
    <t>MEHANSKI REDUKTOR DN5/4"</t>
  </si>
  <si>
    <t>522.</t>
  </si>
  <si>
    <t>MEHANSKI REDUKTOR DN6/4"</t>
  </si>
  <si>
    <t>523.</t>
  </si>
  <si>
    <t>MEHANSKI REDUKTOR DN2"</t>
  </si>
  <si>
    <t>524.</t>
  </si>
  <si>
    <t>MEHANSKI REDUKTOR DN1/2" Z MANOMETROM</t>
  </si>
  <si>
    <t>525.</t>
  </si>
  <si>
    <t>MEHANSKI REDUKTOR DN3/4" Z MANOMETROM</t>
  </si>
  <si>
    <t>526.</t>
  </si>
  <si>
    <t>MEHANSKI REDUKTOR DN1" Z MANOMETROM</t>
  </si>
  <si>
    <t>527.</t>
  </si>
  <si>
    <t>MEHANSKI REDUKTOR DN5/4" Z MANOMETROM</t>
  </si>
  <si>
    <t>528.</t>
  </si>
  <si>
    <t>MEHANSKI REDUKTOR DN6/4" Z MANOMETROM</t>
  </si>
  <si>
    <t>529.</t>
  </si>
  <si>
    <t>MEHANSKI REDUKTOR DN2" Z MANOMETROM</t>
  </si>
  <si>
    <t>543.</t>
  </si>
  <si>
    <t>ŽABJI POKROV  DN50 - PRIROBNICA</t>
  </si>
  <si>
    <t>544.</t>
  </si>
  <si>
    <t>ŽABJI POKROV  DN80 - PRIROBNICA</t>
  </si>
  <si>
    <t>545.</t>
  </si>
  <si>
    <t>ŽABJI POKROV  DN100 - PRIROBNICA</t>
  </si>
  <si>
    <t>546.</t>
  </si>
  <si>
    <t>ŽABJI POKROV  DN125 - PRIROBNICA</t>
  </si>
  <si>
    <t>547.</t>
  </si>
  <si>
    <t>ŽABJI POKROV  DN150 - PRIROBNICA</t>
  </si>
  <si>
    <t>548.</t>
  </si>
  <si>
    <t>549.</t>
  </si>
  <si>
    <t>550.</t>
  </si>
  <si>
    <t>551.</t>
  </si>
  <si>
    <t>552.</t>
  </si>
  <si>
    <t>553.</t>
  </si>
  <si>
    <t>554.</t>
  </si>
  <si>
    <t>555.</t>
  </si>
  <si>
    <t>558.</t>
  </si>
  <si>
    <t>561.</t>
  </si>
  <si>
    <t>562.</t>
  </si>
  <si>
    <t>563.</t>
  </si>
  <si>
    <t>564.</t>
  </si>
  <si>
    <t>565.</t>
  </si>
  <si>
    <t>566.</t>
  </si>
  <si>
    <t>567.</t>
  </si>
  <si>
    <t>569.</t>
  </si>
  <si>
    <t>572.</t>
  </si>
  <si>
    <t>573.</t>
  </si>
  <si>
    <t>ARMATURE SKUPAJ =</t>
  </si>
  <si>
    <t>585.</t>
  </si>
  <si>
    <t>MATICA M16</t>
  </si>
  <si>
    <t>586.</t>
  </si>
  <si>
    <t>MATICA M18</t>
  </si>
  <si>
    <t>587.</t>
  </si>
  <si>
    <t>MATICA M20</t>
  </si>
  <si>
    <t>588.</t>
  </si>
  <si>
    <t>589.</t>
  </si>
  <si>
    <t>590.</t>
  </si>
  <si>
    <t>591.</t>
  </si>
  <si>
    <t>592.</t>
  </si>
  <si>
    <t>593.</t>
  </si>
  <si>
    <t>594.</t>
  </si>
  <si>
    <t>595.</t>
  </si>
  <si>
    <t>MATIČNI VIJAK (Zn) M16 X 60</t>
  </si>
  <si>
    <t>596.</t>
  </si>
  <si>
    <t>MATIČNI VIJAK (Zn) M16 X 65</t>
  </si>
  <si>
    <t>597.</t>
  </si>
  <si>
    <t>MATIČNI VIJAK (Zn) M16 X 70</t>
  </si>
  <si>
    <t>598.</t>
  </si>
  <si>
    <t>599.</t>
  </si>
  <si>
    <t>MATIČNI VIJAK (Zn) M16 X 80</t>
  </si>
  <si>
    <t>600.</t>
  </si>
  <si>
    <t>MATIČNI VIJAK (Zn) M16 X 90</t>
  </si>
  <si>
    <t>601.</t>
  </si>
  <si>
    <t>602.</t>
  </si>
  <si>
    <t>MATIČNI VIJAK (Zn) M18 X 70</t>
  </si>
  <si>
    <t>603.</t>
  </si>
  <si>
    <t>MATIČNI VIJAK (Zn) M18 X 80</t>
  </si>
  <si>
    <t>604.</t>
  </si>
  <si>
    <t>MATIČNI VIJAK (Zn) M18 X 90</t>
  </si>
  <si>
    <t>605.</t>
  </si>
  <si>
    <t>MATIČNI VIJAK (Zn) M20 X 70</t>
  </si>
  <si>
    <t>606.</t>
  </si>
  <si>
    <t>MATIČNI VIJAK (Zn) M20 X 80</t>
  </si>
  <si>
    <t>607.</t>
  </si>
  <si>
    <t>MATIČNI VIJAK (Zn) M20 X 90</t>
  </si>
  <si>
    <t>608.</t>
  </si>
  <si>
    <t>609.</t>
  </si>
  <si>
    <t>610.</t>
  </si>
  <si>
    <t>611.</t>
  </si>
  <si>
    <t>612.</t>
  </si>
  <si>
    <t>PRIROBNIČNO TESNILO DN50</t>
  </si>
  <si>
    <t>613.</t>
  </si>
  <si>
    <t>614.</t>
  </si>
  <si>
    <t>PRIROBNIČNO TESNILO DN80</t>
  </si>
  <si>
    <t>615.</t>
  </si>
  <si>
    <t>PRIROBNIČNO TESNILO DN100</t>
  </si>
  <si>
    <t>616.</t>
  </si>
  <si>
    <t>PRIROBNIČNO TESNILO DN125</t>
  </si>
  <si>
    <t>617.</t>
  </si>
  <si>
    <t>PRIROBNIČNO TESNILO DN150</t>
  </si>
  <si>
    <t>618.</t>
  </si>
  <si>
    <t>PRIROBNIČNO TESNILO DN200</t>
  </si>
  <si>
    <t>619.</t>
  </si>
  <si>
    <t>PRIROBNIČNO TESNILO DN250</t>
  </si>
  <si>
    <t>620.</t>
  </si>
  <si>
    <t>PRIROBNIČNO TESNILO DN300</t>
  </si>
  <si>
    <t>621.</t>
  </si>
  <si>
    <t>PRIROBNIČNO TESNILO DN350</t>
  </si>
  <si>
    <t>622.</t>
  </si>
  <si>
    <t>PRIROBNIČNO TESNILO DN400</t>
  </si>
  <si>
    <t>PRIROBNIČNO TESNILO DN500</t>
  </si>
  <si>
    <t>624.</t>
  </si>
  <si>
    <t>625.</t>
  </si>
  <si>
    <t>626.</t>
  </si>
  <si>
    <t>627.</t>
  </si>
  <si>
    <t>628.</t>
  </si>
  <si>
    <t>629.</t>
  </si>
  <si>
    <t>630.</t>
  </si>
  <si>
    <t>631.</t>
  </si>
  <si>
    <t>VIJAČNI IN TESNILNI  MATERIAL SKUPAJ =</t>
  </si>
  <si>
    <t>2.  POLIETILENSKE IN POCINKANE CEVI TER SPOJNI MATERIAL</t>
  </si>
  <si>
    <t>2.1.1.  POLIETILENSKE CEVI / PE 80 /SDR11; PN 12.5 bar</t>
  </si>
  <si>
    <t>632.</t>
  </si>
  <si>
    <t>633.</t>
  </si>
  <si>
    <t>634.</t>
  </si>
  <si>
    <t>635.</t>
  </si>
  <si>
    <t>636.</t>
  </si>
  <si>
    <t>637.</t>
  </si>
  <si>
    <t>638.</t>
  </si>
  <si>
    <t>639.</t>
  </si>
  <si>
    <t>644.</t>
  </si>
  <si>
    <t>2.2.1.  SPOJKE DUKTIL ZA POLIETILENSKE CEVI</t>
  </si>
  <si>
    <t>662.</t>
  </si>
  <si>
    <t>SPOJKA ZOBATA d63</t>
  </si>
  <si>
    <t>663.</t>
  </si>
  <si>
    <t>SPOJKA ZOBATA d75</t>
  </si>
  <si>
    <t>664.</t>
  </si>
  <si>
    <t>SPOJKA ZOBATA d90</t>
  </si>
  <si>
    <t>665.</t>
  </si>
  <si>
    <t>SPOJKA ZOBATA d110</t>
  </si>
  <si>
    <t>666.</t>
  </si>
  <si>
    <t>SPOJKA ZOBATA d125</t>
  </si>
  <si>
    <t>SPOJKE DUKTIL ZA POLIETILENSKE CEVI SKUPAJ =</t>
  </si>
  <si>
    <t>2.2.2.  TLAČNE SPOJKE MEDENINASTE  ZA PE CEVI</t>
  </si>
  <si>
    <t>667.</t>
  </si>
  <si>
    <t>SPOJKA MS Z/N dxR=20x1/2"</t>
  </si>
  <si>
    <t>668.</t>
  </si>
  <si>
    <t>SPOJKA MS Z/N dxR=25x3/4"</t>
  </si>
  <si>
    <t>669.</t>
  </si>
  <si>
    <t>SPOJKA MS Z/N dxR=32x1"</t>
  </si>
  <si>
    <t>670.</t>
  </si>
  <si>
    <t>SPOJKA MS Z/N dxR=40x5/4"</t>
  </si>
  <si>
    <t>671.</t>
  </si>
  <si>
    <t>SPOJKA MS Z/N dxR=50x6/4"</t>
  </si>
  <si>
    <t>672.</t>
  </si>
  <si>
    <t>SPOJKA MS Z/N dxR=63x2"</t>
  </si>
  <si>
    <t>673.</t>
  </si>
  <si>
    <t>674.</t>
  </si>
  <si>
    <t>675.</t>
  </si>
  <si>
    <t>676.</t>
  </si>
  <si>
    <t>SPOJKA MS N/N dxR=20x1/2"</t>
  </si>
  <si>
    <t>677.</t>
  </si>
  <si>
    <t>SPOJKA MS N/N dxR=25x3/4"</t>
  </si>
  <si>
    <t>678.</t>
  </si>
  <si>
    <t>SPOJKA MS N/N dxR=32x1"</t>
  </si>
  <si>
    <t>679.</t>
  </si>
  <si>
    <t>SPOJKA MS N/N dxR=40x5/4"</t>
  </si>
  <si>
    <t>680.</t>
  </si>
  <si>
    <t>SPOJKA MS N/N dxR=50x6/4"</t>
  </si>
  <si>
    <t>SPOJKA MS N/N dxR=63x2"</t>
  </si>
  <si>
    <t>684.</t>
  </si>
  <si>
    <t>685.</t>
  </si>
  <si>
    <t>SPOJKA MS DVOJNA d20</t>
  </si>
  <si>
    <t>686.</t>
  </si>
  <si>
    <t>SPOJKA MS DVOJNA d25</t>
  </si>
  <si>
    <t>687.</t>
  </si>
  <si>
    <t>SPOJKA MS DVOJNA d32</t>
  </si>
  <si>
    <t>688.</t>
  </si>
  <si>
    <t>SPOJKA MS DVOJNA d40</t>
  </si>
  <si>
    <t>689.</t>
  </si>
  <si>
    <t>SPOJKA MS DVOJNA d50</t>
  </si>
  <si>
    <t>SPOJKA MS DVOJNA d63</t>
  </si>
  <si>
    <t>693.</t>
  </si>
  <si>
    <t>694.</t>
  </si>
  <si>
    <t>KOLENO MS Z/N dxR=20x1/2"</t>
  </si>
  <si>
    <t>695.</t>
  </si>
  <si>
    <t>KOLENO MS Z/N dxR=25x3/4"</t>
  </si>
  <si>
    <t>696.</t>
  </si>
  <si>
    <t>KOLENO MS Z/N dxR=32x1"</t>
  </si>
  <si>
    <t>697.</t>
  </si>
  <si>
    <t>KOLENO MS Z/N dxR=40x5/4"</t>
  </si>
  <si>
    <t>698.</t>
  </si>
  <si>
    <t>699.</t>
  </si>
  <si>
    <t>700.</t>
  </si>
  <si>
    <t>KOLENO MS N/N dxR=20x1/2"</t>
  </si>
  <si>
    <t>701.</t>
  </si>
  <si>
    <t>KOLENO MS N/N dxR=25x3/4"</t>
  </si>
  <si>
    <t>702.</t>
  </si>
  <si>
    <t>KOLENO MS N/N dxR=32x1"</t>
  </si>
  <si>
    <t>703.</t>
  </si>
  <si>
    <t>KOLENO MS N/N dxR=40x5/4"</t>
  </si>
  <si>
    <t>704.</t>
  </si>
  <si>
    <t>705.</t>
  </si>
  <si>
    <t>706.</t>
  </si>
  <si>
    <t>707.</t>
  </si>
  <si>
    <t>708.</t>
  </si>
  <si>
    <t>709.</t>
  </si>
  <si>
    <t>710.</t>
  </si>
  <si>
    <t>711.</t>
  </si>
  <si>
    <t>712.</t>
  </si>
  <si>
    <t>T KOS MS dxd=20x20</t>
  </si>
  <si>
    <t>713.</t>
  </si>
  <si>
    <t>T KOS MS dxd=25x25</t>
  </si>
  <si>
    <t>714.</t>
  </si>
  <si>
    <t>T KOS MS dxd=32x32</t>
  </si>
  <si>
    <t>715.</t>
  </si>
  <si>
    <t>T KOS MS dxd=40x40</t>
  </si>
  <si>
    <t>716.</t>
  </si>
  <si>
    <t>T KOS MS dxd=50x50</t>
  </si>
  <si>
    <t>717.</t>
  </si>
  <si>
    <t>718.</t>
  </si>
  <si>
    <t>T KOS MS N/N dxRxd=20x1/2"x20</t>
  </si>
  <si>
    <t>719.</t>
  </si>
  <si>
    <t>T KOS MS N/N dxRxd=25x3/4"x25</t>
  </si>
  <si>
    <t>720.</t>
  </si>
  <si>
    <t>T KOS MS N/N dxRxd=32x1"x32</t>
  </si>
  <si>
    <t>721.</t>
  </si>
  <si>
    <t>T KOS MS N/N dxRxd=40x5/4"x40</t>
  </si>
  <si>
    <t>722.</t>
  </si>
  <si>
    <t>T KOS MS N/N dxRxd=50x6/4"x50</t>
  </si>
  <si>
    <t>723.</t>
  </si>
  <si>
    <t>TLAČNE SPOJKE MEDENINASTE  ZA PE CEVI SKUPAJ =</t>
  </si>
  <si>
    <t>724.</t>
  </si>
  <si>
    <t>725.</t>
  </si>
  <si>
    <t>726.</t>
  </si>
  <si>
    <t>727.</t>
  </si>
  <si>
    <t>SPOJKA PP Z/N d40x5/4"</t>
  </si>
  <si>
    <t>728.</t>
  </si>
  <si>
    <t>SPOJKA PP Z/N d50x6/4"</t>
  </si>
  <si>
    <t>729.</t>
  </si>
  <si>
    <t>SPOJKA PP Z/N d63x2"</t>
  </si>
  <si>
    <t>730.</t>
  </si>
  <si>
    <t>SPOJKA PP Z/N d75x2 1/2"</t>
  </si>
  <si>
    <t>731.</t>
  </si>
  <si>
    <t>SPOJKA PP Z/N d90x3"</t>
  </si>
  <si>
    <t>732.</t>
  </si>
  <si>
    <t>SPOJKA PP Z/N d110x4"</t>
  </si>
  <si>
    <t>733.</t>
  </si>
  <si>
    <t>SPOJKA PP N/N d20x1/2"</t>
  </si>
  <si>
    <t>734.</t>
  </si>
  <si>
    <t>SPOJKA PP N/N d25x3/4"</t>
  </si>
  <si>
    <t>735.</t>
  </si>
  <si>
    <t>SPOJKA PP N/N d32x1"</t>
  </si>
  <si>
    <t>736.</t>
  </si>
  <si>
    <t>SPOJKA PP N/N d40x5/4"</t>
  </si>
  <si>
    <t>737.</t>
  </si>
  <si>
    <t>SPOJKA PP N/N d50x6/4"</t>
  </si>
  <si>
    <t>738.</t>
  </si>
  <si>
    <t>SPOJKA PP N/N d63x2"</t>
  </si>
  <si>
    <t>739.</t>
  </si>
  <si>
    <t>SPOJKA PP N/N d75x2 1/2"</t>
  </si>
  <si>
    <t>740.</t>
  </si>
  <si>
    <t>SPOJKA PP N/N d90x3"</t>
  </si>
  <si>
    <t>741.</t>
  </si>
  <si>
    <t>SPOJKA PP N/N d110x4"</t>
  </si>
  <si>
    <t>742.</t>
  </si>
  <si>
    <t>SPOJKA PP DVOJNA d20</t>
  </si>
  <si>
    <t>743.</t>
  </si>
  <si>
    <t>SPOJKA PP DVOJNA d25</t>
  </si>
  <si>
    <t>744.</t>
  </si>
  <si>
    <t>SPOJKA PP DVOJNA d32</t>
  </si>
  <si>
    <t>745.</t>
  </si>
  <si>
    <t>SPOJKA PP DVOJNA d40</t>
  </si>
  <si>
    <t>746.</t>
  </si>
  <si>
    <t>SPOJKA PP DVOJNA d50</t>
  </si>
  <si>
    <t>747.</t>
  </si>
  <si>
    <t>SPOJKA PP DVOJNA d63</t>
  </si>
  <si>
    <t>748.</t>
  </si>
  <si>
    <t>SPOJKA PP DVOJNA d75</t>
  </si>
  <si>
    <t>749.</t>
  </si>
  <si>
    <t>SPOJKA PP DVOJNA d90</t>
  </si>
  <si>
    <t>750.</t>
  </si>
  <si>
    <t>SPOJKA PP DVOJNA d110</t>
  </si>
  <si>
    <t>751.</t>
  </si>
  <si>
    <t>T-KOS PP d20</t>
  </si>
  <si>
    <t>752.</t>
  </si>
  <si>
    <t>T-KOS PP d25</t>
  </si>
  <si>
    <t>753.</t>
  </si>
  <si>
    <t>T-KOS PP d32</t>
  </si>
  <si>
    <t>754.</t>
  </si>
  <si>
    <t>T-KOS PP d40</t>
  </si>
  <si>
    <t>755.</t>
  </si>
  <si>
    <t>T-KOS PP d50</t>
  </si>
  <si>
    <t>756.</t>
  </si>
  <si>
    <t>T-KOS PP d63</t>
  </si>
  <si>
    <t>757.</t>
  </si>
  <si>
    <t>T-KOS PP d75</t>
  </si>
  <si>
    <t>758.</t>
  </si>
  <si>
    <t>T-KOS PP d90</t>
  </si>
  <si>
    <t>759.</t>
  </si>
  <si>
    <t>T-KOS PP d110</t>
  </si>
  <si>
    <t>760.</t>
  </si>
  <si>
    <t>T-KOS PP N/N d20</t>
  </si>
  <si>
    <t>761.</t>
  </si>
  <si>
    <t>T-KOS PP N/N d25</t>
  </si>
  <si>
    <t>762.</t>
  </si>
  <si>
    <t>T-KOS PP N/N d32</t>
  </si>
  <si>
    <t>763.</t>
  </si>
  <si>
    <t>T-KOS PP N/N d40</t>
  </si>
  <si>
    <t>764.</t>
  </si>
  <si>
    <t>T-KOS PP N/N d50</t>
  </si>
  <si>
    <t>765.</t>
  </si>
  <si>
    <t>T-KOS PP N/N d63</t>
  </si>
  <si>
    <t>766.</t>
  </si>
  <si>
    <t>T-KOS PP N/N d75</t>
  </si>
  <si>
    <t>767.</t>
  </si>
  <si>
    <t>T-KOS PP N/N d90</t>
  </si>
  <si>
    <t>768.</t>
  </si>
  <si>
    <t>T-KOS PP N/N d110</t>
  </si>
  <si>
    <t>769.</t>
  </si>
  <si>
    <t>KOLENO PP d20</t>
  </si>
  <si>
    <t>770.</t>
  </si>
  <si>
    <t>KOLENO PP d25</t>
  </si>
  <si>
    <t>771.</t>
  </si>
  <si>
    <t>KOLENO PP d32</t>
  </si>
  <si>
    <t>772.</t>
  </si>
  <si>
    <t>KOLENO PP d40</t>
  </si>
  <si>
    <t>773.</t>
  </si>
  <si>
    <t>KOLENO PP d50</t>
  </si>
  <si>
    <t>774.</t>
  </si>
  <si>
    <t>KOLENO PP d63</t>
  </si>
  <si>
    <t>775.</t>
  </si>
  <si>
    <t>KOLENO PP N/N dxR=20x1/2"</t>
  </si>
  <si>
    <t>776.</t>
  </si>
  <si>
    <t>KOLENO PP N/N dxR=25x3/4"</t>
  </si>
  <si>
    <t>777.</t>
  </si>
  <si>
    <t>KOLENO PP N/N dxR=32x1"</t>
  </si>
  <si>
    <t>778.</t>
  </si>
  <si>
    <t>KOLENO PP N/N dxR=40x5/4"</t>
  </si>
  <si>
    <t>779.</t>
  </si>
  <si>
    <t>KOLENO PP N/N dxR=50x6/4"</t>
  </si>
  <si>
    <t>780.</t>
  </si>
  <si>
    <t>KOLENO PP N/N dxR=63x50"</t>
  </si>
  <si>
    <t>781.</t>
  </si>
  <si>
    <t>KOLENO PP Z/N dxR=20x1/2"</t>
  </si>
  <si>
    <t>782.</t>
  </si>
  <si>
    <t>KOLENO PP Z/N dxR=25x3/4"</t>
  </si>
  <si>
    <t>783.</t>
  </si>
  <si>
    <t>KOLENO PP Z/N dxR=32x1"</t>
  </si>
  <si>
    <t>784.</t>
  </si>
  <si>
    <t>KOLENO PP Z/N dxR=40x5/4"</t>
  </si>
  <si>
    <t>785.</t>
  </si>
  <si>
    <t>KOLENO PP Z/N dxR=50x6/4"</t>
  </si>
  <si>
    <t>786.</t>
  </si>
  <si>
    <t>KOLENO PP Z/N dxR=63x50"</t>
  </si>
  <si>
    <t>787.</t>
  </si>
  <si>
    <t>REDUCIRANA PP SPOJKA dxd=25x20</t>
  </si>
  <si>
    <t>788.</t>
  </si>
  <si>
    <t>REDUCIRANA PP SPOJKA dxd=32x25</t>
  </si>
  <si>
    <t>789.</t>
  </si>
  <si>
    <t>REDUCIRANA PP SPOJKA dxd=40x32</t>
  </si>
  <si>
    <t>790.</t>
  </si>
  <si>
    <t>REDUCIRANA PP SPOJKA dxd=50x32</t>
  </si>
  <si>
    <t>791.</t>
  </si>
  <si>
    <t>KONČNA KAPA PP d25</t>
  </si>
  <si>
    <t>798.</t>
  </si>
  <si>
    <t xml:space="preserve"> TLAČNE SPOJKE PP ZA PEHD CEVI SKUPAJ =</t>
  </si>
  <si>
    <t>SPOJNI MATERIAL ZA POLIETILENSKE CEVI SKUPAJ =</t>
  </si>
  <si>
    <t>2.3.1.  CEVI POCINKANE</t>
  </si>
  <si>
    <t>831.</t>
  </si>
  <si>
    <t>CEVI POCINKANE DN1/2"</t>
  </si>
  <si>
    <t>832.</t>
  </si>
  <si>
    <t>CEVI POCINKANE DN3/4"</t>
  </si>
  <si>
    <t>833.</t>
  </si>
  <si>
    <t>CEVI POCINKANE DN1"</t>
  </si>
  <si>
    <t>834.</t>
  </si>
  <si>
    <t>CEVI POCINKANE DN5/4"</t>
  </si>
  <si>
    <t>835.</t>
  </si>
  <si>
    <t>CEVI POCINKANE DN6/4"</t>
  </si>
  <si>
    <t>836.</t>
  </si>
  <si>
    <t>CEVI POCINKANE DN2"</t>
  </si>
  <si>
    <t>837.</t>
  </si>
  <si>
    <t>CEVI POCINKANE DN2 1/2"</t>
  </si>
  <si>
    <t>838.</t>
  </si>
  <si>
    <t>CEVI POCINKANE DN3"</t>
  </si>
  <si>
    <t>846.</t>
  </si>
  <si>
    <t>POCINKANE CEVI SKUPAJ =</t>
  </si>
  <si>
    <t>847.</t>
  </si>
  <si>
    <t>POC. HOLANDEC NN-NN - art.330 - 3/8"</t>
  </si>
  <si>
    <t>848.</t>
  </si>
  <si>
    <t>POC. HOLANDEC NN-NN - art.330 - 1/2"</t>
  </si>
  <si>
    <t>849.</t>
  </si>
  <si>
    <t>POC. HOLANDEC NN-NN - art.330 - 3/4"</t>
  </si>
  <si>
    <t>850.</t>
  </si>
  <si>
    <t>POC. HOLANDEC NN-NN - art.330 - 1"</t>
  </si>
  <si>
    <t>851.</t>
  </si>
  <si>
    <t>POC. HOLANDEC NN-NN - art.330 - 5/4"</t>
  </si>
  <si>
    <t>852.</t>
  </si>
  <si>
    <t>POC. HOLANDEC NN-NN - art.330 - 6/4"</t>
  </si>
  <si>
    <t>853.</t>
  </si>
  <si>
    <t>POC. HOLANDEC NN-NN - art.330 - 2"</t>
  </si>
  <si>
    <t>854.</t>
  </si>
  <si>
    <t>POC. HOLANDEC NN-NN - art.330 - 2 1/2"</t>
  </si>
  <si>
    <t>855.</t>
  </si>
  <si>
    <t>856.</t>
  </si>
  <si>
    <t>857.</t>
  </si>
  <si>
    <t>POC. KOLENO - art.90 - 3/8"</t>
  </si>
  <si>
    <t>858.</t>
  </si>
  <si>
    <t>POC. KOLENO - art.90 - 1/2"</t>
  </si>
  <si>
    <t>859.</t>
  </si>
  <si>
    <t>POC. KOLENO - art.90 - 3/4"</t>
  </si>
  <si>
    <t>860.</t>
  </si>
  <si>
    <t>POC. KOLENO - art.90 - 1"</t>
  </si>
  <si>
    <t>861.</t>
  </si>
  <si>
    <t>POC. KOLENO - art.90 - 5/4"</t>
  </si>
  <si>
    <t>862.</t>
  </si>
  <si>
    <t>POC. KOLENO - art.90 - 6/4"</t>
  </si>
  <si>
    <t>863.</t>
  </si>
  <si>
    <t>POC. KOLENO - art.90 - 2"</t>
  </si>
  <si>
    <t>864.</t>
  </si>
  <si>
    <t>POC. KOLENO - art.90 - 2 1/2"</t>
  </si>
  <si>
    <t>865.</t>
  </si>
  <si>
    <t>POC. KOLENO - art.90 - 3"</t>
  </si>
  <si>
    <t>866.</t>
  </si>
  <si>
    <t>867.</t>
  </si>
  <si>
    <t>POC. KOLENO Z/N - art.92 - 3/8"</t>
  </si>
  <si>
    <t>868.</t>
  </si>
  <si>
    <t>POC. KOLENO Z/N - art.92 - 1/2"</t>
  </si>
  <si>
    <t>869.</t>
  </si>
  <si>
    <t>POC. KOLENO Z/N - art.92 - 3/4 "</t>
  </si>
  <si>
    <t>870.</t>
  </si>
  <si>
    <t>POC. KOLENO Z/N - art.92 - 1"</t>
  </si>
  <si>
    <t>871.</t>
  </si>
  <si>
    <t>POC. KOLENO Z/N - art.92 - 5/4 "</t>
  </si>
  <si>
    <t>872.</t>
  </si>
  <si>
    <t xml:space="preserve">POC. KOLENO Z/N - art.92 - 6/4" </t>
  </si>
  <si>
    <t>873.</t>
  </si>
  <si>
    <t>POC. KOLENO Z/N - art.92 - 2 "</t>
  </si>
  <si>
    <t>874.</t>
  </si>
  <si>
    <t>POC. KOLENO Z/N - art.92 - 2 1/2"</t>
  </si>
  <si>
    <t>875.</t>
  </si>
  <si>
    <t>POC. KOLENO Z/N - art.92 - 3"</t>
  </si>
  <si>
    <t>876.</t>
  </si>
  <si>
    <t>POC. T KOS - art.130 - 3/8"</t>
  </si>
  <si>
    <t>877.</t>
  </si>
  <si>
    <t>POC. T KOS - art.130 - 1/2"</t>
  </si>
  <si>
    <t>878.</t>
  </si>
  <si>
    <t>POC. T KOS - art.130 - 3/4"</t>
  </si>
  <si>
    <t>879.</t>
  </si>
  <si>
    <t>POC. T KOS - art.130 - 1"</t>
  </si>
  <si>
    <t>880.</t>
  </si>
  <si>
    <t>POC. T KOS - art.130 - 5/4"</t>
  </si>
  <si>
    <t>881.</t>
  </si>
  <si>
    <t>POC. T KOS - art.130 - 6/4"</t>
  </si>
  <si>
    <t>882.</t>
  </si>
  <si>
    <t>POC. T KOS - art.130 - 2"</t>
  </si>
  <si>
    <t>883.</t>
  </si>
  <si>
    <t>POC. T KOS - art.130 - 2 1/2"</t>
  </si>
  <si>
    <t>884.</t>
  </si>
  <si>
    <t>POC. T KOS - art.130 - 3"</t>
  </si>
  <si>
    <t>885.</t>
  </si>
  <si>
    <t>886.</t>
  </si>
  <si>
    <t>POC. DVOVIJAČNIK - art.280 - 3/8"</t>
  </si>
  <si>
    <t>887.</t>
  </si>
  <si>
    <t>POC. DVOVIJAČNIK - art.280 - 1/2"</t>
  </si>
  <si>
    <t>888.</t>
  </si>
  <si>
    <t>POC. DVOVIJAČNIK - art.280 - 3/4"</t>
  </si>
  <si>
    <t>889.</t>
  </si>
  <si>
    <t>POC. DVOVIJAČNIK - art.280 - 1"</t>
  </si>
  <si>
    <t>890.</t>
  </si>
  <si>
    <t>POC. DVOVIJAČNIK - art.280 - 5/4"</t>
  </si>
  <si>
    <t>891.</t>
  </si>
  <si>
    <t>POC. DVOVIJAČNIK - art.280 - 6/4"</t>
  </si>
  <si>
    <t>892.</t>
  </si>
  <si>
    <t>POC. DVOVIJAČNIK - art.280 - 2"</t>
  </si>
  <si>
    <t>893.</t>
  </si>
  <si>
    <t>POC. DVOVIJAČNIK - art.280 - 2 1/2"</t>
  </si>
  <si>
    <t>894.</t>
  </si>
  <si>
    <t>POC. DVOVIJAČNIK - art.280 - 3"</t>
  </si>
  <si>
    <t>895.</t>
  </si>
  <si>
    <t>896.</t>
  </si>
  <si>
    <t>POC. REDUCIRNI KOS - art.241 - 1/2" - 3/8"</t>
  </si>
  <si>
    <t>897.</t>
  </si>
  <si>
    <t>POC. REDUCIRNI KOS - art.241 - 3/4" - 3/8"</t>
  </si>
  <si>
    <t>898.</t>
  </si>
  <si>
    <t>POC. REDUCIRNI KOS - art.241 - 3/4" - 1/2"</t>
  </si>
  <si>
    <t>899.</t>
  </si>
  <si>
    <t>POC. REDUCIRNI KOS - art.241 - 1" - 1/2"</t>
  </si>
  <si>
    <t>900.</t>
  </si>
  <si>
    <t>POC. REDUCIRNI KOS - art.241 - 1" - 3/4"</t>
  </si>
  <si>
    <t>901.</t>
  </si>
  <si>
    <t>POC. REDUCIRNI KOS - art.241 - 5/4" - 1/2"</t>
  </si>
  <si>
    <t>902.</t>
  </si>
  <si>
    <t>POC. REDUCIRNI KOS - art.241 - 5/4" - 3/4"</t>
  </si>
  <si>
    <t>903.</t>
  </si>
  <si>
    <t>POC. REDUCIRNI KOS - art.241 - 5/4" - 1"</t>
  </si>
  <si>
    <t>904.</t>
  </si>
  <si>
    <t>POC. REDUCIRNI KOS - art.241 - 6/4" - 1/2"</t>
  </si>
  <si>
    <t>905.</t>
  </si>
  <si>
    <t>POC. REDUCIRNI KOS - art.241 - 6/4" - 3/4"</t>
  </si>
  <si>
    <t>POC. REDUCIRNI KOS - art.241 - 6/4" - 1"</t>
  </si>
  <si>
    <t>POC. REDUCIRNI KOS - art.241 - 6/4" - 5/4"</t>
  </si>
  <si>
    <t>POC. REDUCIRNI KOS - art.241 - 2" - 1/2"</t>
  </si>
  <si>
    <t>POC. REDUCIRNI KOS - art.241 - 2 "- 3/4"</t>
  </si>
  <si>
    <t>POC. REDUCIRNI KOS - art.241 - 2" - 1"</t>
  </si>
  <si>
    <t>POC. REDUCIRNI KOS - art.241 - 2" - 5/4"</t>
  </si>
  <si>
    <t>POC. REDUCIRNI KOS - art.241 - 2" - 6/4"</t>
  </si>
  <si>
    <t>POC. REDUCIRNI KOS - art.241 - 2 1/2" - 1"</t>
  </si>
  <si>
    <t>POC. REDUCIRNI KOS - art.241 - 2 1/2" - 5/4"</t>
  </si>
  <si>
    <t>POC. REDUCIRNI KOS - art.241 - 2 1/2" -  6/4"</t>
  </si>
  <si>
    <t>POC. REDUCIRNI KOS - art.241 - 2 1/2" -  2"</t>
  </si>
  <si>
    <t>POC. REDUCIRNI KOS - art.241 - 3" - 5/4"</t>
  </si>
  <si>
    <t>POC. REDUCIRNI KOS - art.241 - 3" - 6/4"</t>
  </si>
  <si>
    <t>POC. REDUCIRNI KOS - art.241 - 3" - 2"</t>
  </si>
  <si>
    <t>POC. REDUCIRNI KOS - art.241 - 3" - 2 1/2"</t>
  </si>
  <si>
    <t>POC. SPOJKA REDUCIRNA - art.245 - 3/4" - 1/2"</t>
  </si>
  <si>
    <t>POC. SPOJKA REDUCIRNA - art.245 - 1" - 1/2"</t>
  </si>
  <si>
    <t>POC. SPOJKA REDUCIRNA - art.245 - 1" - 3/4"</t>
  </si>
  <si>
    <t>POC. SPOJKA REDUCIRNA - art.245 - 5/4" - 1"</t>
  </si>
  <si>
    <t>POC. SPOJKA REDUCIRNA - art.245 - 6/4" - 1"</t>
  </si>
  <si>
    <t>POC. SPOJKA REDUCIRNA - art.245 - 6/4" - 5/4"</t>
  </si>
  <si>
    <t>POC. SPOJKA REDUCIRNA - art.245 - 2" - 1"</t>
  </si>
  <si>
    <t>POC. SPOJKA REDUCIRNA - art.245 - 2" - 6/4"</t>
  </si>
  <si>
    <t>POC. SPOJKA REDUCIRNA - art.245 - 2 1/2" -  6/4"</t>
  </si>
  <si>
    <t>POC. SPOJKA REDUCIRNA - art.245 - 2 1/2" -  2"</t>
  </si>
  <si>
    <t>POC. SPOJKA REDUCIRNA - art.245 - 3" - 2"</t>
  </si>
  <si>
    <t>POC. SPOJKA REDUCIRNA - art.245 - 3" - 2 1/2"</t>
  </si>
  <si>
    <t>POC. OBJEMKA - art.270 - 3/8"</t>
  </si>
  <si>
    <t>POC. OBJEMKA - art.270 - 1/2"</t>
  </si>
  <si>
    <t>POC. OBJEMKA - art.270 - 3/4"</t>
  </si>
  <si>
    <t>POC. OBJEMKA - art.270 - 1"</t>
  </si>
  <si>
    <t>POC. OBJEMKA - art.270 - 5/4"</t>
  </si>
  <si>
    <t>POC. OBJEMKA - art.270 - 6/4"</t>
  </si>
  <si>
    <t>POC. OBJEMKA - art.270 - 2"</t>
  </si>
  <si>
    <t>POC. OBJEMKA - art.270 - 2 1/2"</t>
  </si>
  <si>
    <t>POC. OBJEMKA - art.270 - 3"</t>
  </si>
  <si>
    <t>POC. SPOJKA - art.280 - 3/8"</t>
  </si>
  <si>
    <t>POC. SPOJKA - art.280 - 1/2"</t>
  </si>
  <si>
    <t>POC. SPOJKA - art.280 - 3/4"</t>
  </si>
  <si>
    <t>POC. SPOJKA - art.280 - 1"</t>
  </si>
  <si>
    <t>POC. SPOJKA - art.280 - 5/4"</t>
  </si>
  <si>
    <t>POC. SPOJKA - art.280 - 6/4"</t>
  </si>
  <si>
    <t>POC. SPOJKA - art.280 - 2"</t>
  </si>
  <si>
    <t>POC. SPOJKA - art.280 - 2 1/2"</t>
  </si>
  <si>
    <t>POC. SPOJKA - art.280 - 3"</t>
  </si>
  <si>
    <t>POC. ČEP - art.290 - 3/8"</t>
  </si>
  <si>
    <t>POC. ČEP - art.290 - 1/2"</t>
  </si>
  <si>
    <t>POC. ČEP - art.290 - 3/4"</t>
  </si>
  <si>
    <t>POC. ČEP - art.290 - 1"</t>
  </si>
  <si>
    <t>POC. ČEP - art.290 - 5/4"</t>
  </si>
  <si>
    <t>POC. ČEP - art.290 - 6/4"</t>
  </si>
  <si>
    <t>POC. ČEP - art.290 - 2"</t>
  </si>
  <si>
    <t>POC. ČEP - art.290 - 2 1/2"</t>
  </si>
  <si>
    <t>POC. ČEP - art.290 - 3"</t>
  </si>
  <si>
    <t>POC. SPOJKA PREFABRIKAT - art.821 - 1/2"</t>
  </si>
  <si>
    <t>POC. SPOJKA PREFABRIKAT - art.821 - 3/4"</t>
  </si>
  <si>
    <t>POC. SPOJKA PREFABRIKAT - art.821 - 1"</t>
  </si>
  <si>
    <t>POC. SPOJKA PREFABRIKAT - art.821 - 5/4"</t>
  </si>
  <si>
    <t>POC. SPOJKA PREFABRIKAT - art.821 - 6/4"</t>
  </si>
  <si>
    <t>POC. SPOJKA PREFABRIKAT - art.821 - 2"</t>
  </si>
  <si>
    <t>POC. SPOJKA PREFABRIKAT - art.821 - 3"</t>
  </si>
  <si>
    <t>FITINGI - POCINKANI SKUPAJ =</t>
  </si>
  <si>
    <t>PVC-O CEV PN16 d90</t>
  </si>
  <si>
    <t>PVC-O CEV PN16 d110</t>
  </si>
  <si>
    <t>PVC-O CEV PN16 d140</t>
  </si>
  <si>
    <t>E-KS DN80/d90 / PN16</t>
  </si>
  <si>
    <t>KOS</t>
  </si>
  <si>
    <t>E-KS DN100/d110 / PN16</t>
  </si>
  <si>
    <t>E-KS DN125/d140 / PN16</t>
  </si>
  <si>
    <t>E-KS DN150/d160 / PN16</t>
  </si>
  <si>
    <t>PVC TLAČNE CEVI IN FAZONI ZA VODOVOD  SKUPAJ =</t>
  </si>
  <si>
    <t xml:space="preserve"> ZASUNI ZA HIŠNE PRIKLJUČKE SKUPAJ =</t>
  </si>
  <si>
    <t>HOLANDEC MS DOLGI 1/2"</t>
  </si>
  <si>
    <t>HOLANDEC MS DOLGI 3/4"</t>
  </si>
  <si>
    <t>HOLANDEC MS DOLGI 1"</t>
  </si>
  <si>
    <t>HOLANDEC MS DOLGI 5/4"</t>
  </si>
  <si>
    <t>HOLANDEC MS DOLGI 6/4"</t>
  </si>
  <si>
    <t>HOLANDEC MS KRATKI 1/2"</t>
  </si>
  <si>
    <t>HOLANDEC MS KRATKI 3/4"</t>
  </si>
  <si>
    <t>HOLANDEC MS KRATKI 1"</t>
  </si>
  <si>
    <t>HOLANDEC MS KRATKI 5/4"</t>
  </si>
  <si>
    <t>HOLANDEC MS KRATKI 6/4"</t>
  </si>
  <si>
    <t>TESNILO ZA HOLANDEC 1"</t>
  </si>
  <si>
    <t>TESNILO ZA HOLANDEC 1/2"</t>
  </si>
  <si>
    <t>TESNILO ZA HOLANDEC 3/4"</t>
  </si>
  <si>
    <t>TESNILO ZA HOLANDEC 5/4"</t>
  </si>
  <si>
    <t>TESNILO ZA HOLANDEC 6/4"</t>
  </si>
  <si>
    <t>HOLANDCI SKUPAJ =</t>
  </si>
  <si>
    <t>PIPA KROGLIČNA 1/2"</t>
  </si>
  <si>
    <t>PIPA KROGLIČNA 3/4"</t>
  </si>
  <si>
    <t>VENTIL KROGLIČNI 1/2"</t>
  </si>
  <si>
    <t>VENTIL KROGLIČNI 3/4"</t>
  </si>
  <si>
    <t>VENTIL KROGLIČNI 1"</t>
  </si>
  <si>
    <t>VENTIL KROGLIČNI 5/4"</t>
  </si>
  <si>
    <t>VENTIL KROGLIČNI 6/4"</t>
  </si>
  <si>
    <t>VENTIL KROGLIČNI 2"</t>
  </si>
  <si>
    <t>VENTIL KROGLIČNI 2 1/2"</t>
  </si>
  <si>
    <t>VENTIL KROGLIČNI 3"</t>
  </si>
  <si>
    <t>VENTILI SKUPAJ =</t>
  </si>
  <si>
    <t>IZOLIRNI TRAK - zgornji sloj (PLASTIZOL) 10 CM</t>
  </si>
  <si>
    <t>IZOLIRNI TRAK - zgornji sloj (PLASTIZOL) 5 CM</t>
  </si>
  <si>
    <t>OPOZORILNI TRAK  "POZOR VODOVOD" - INDIKATOR</t>
  </si>
  <si>
    <t>M1</t>
  </si>
  <si>
    <t>OPOZORILNI TRAK  "POZOR VODOVOD"</t>
  </si>
  <si>
    <t>RAZNI MATERIAL SKUPAJ =</t>
  </si>
  <si>
    <t xml:space="preserve">4.2.  HIDRO REPARATURNE SPOJKE </t>
  </si>
  <si>
    <t>NAZIV BLAGA [d/L]</t>
  </si>
  <si>
    <t>HIDRO REPARATURNA SPOJKA - 64-71/140</t>
  </si>
  <si>
    <t>HIDRO REPARATURNA SPOJKA - 82-89/140</t>
  </si>
  <si>
    <t>HIDRO REPARATURNA SPOJKA - 94-104/140</t>
  </si>
  <si>
    <t>HIDRO REPARATURNA SPOJKA - 114-124/140</t>
  </si>
  <si>
    <t>HIDRO REPARATURNA SPOJKA - 143-153/140</t>
  </si>
  <si>
    <t>HIDRO REPARATURNA SPOJKA - 169-179/140</t>
  </si>
  <si>
    <t>HIDRO REPARATURNA SPOJKA - 306-316/140</t>
  </si>
  <si>
    <t>HIDRO REPARATURNA SPOJKA - 480-490/210</t>
  </si>
  <si>
    <t>HIDRO REPARATURNE SPOJKE SKUPAJ =</t>
  </si>
  <si>
    <t>NAZIV BLAGA /TIP [d/L]</t>
  </si>
  <si>
    <t>REPARATURNE OBJEMKE SKUPAJ =</t>
  </si>
  <si>
    <t>HIDRANT OMARA TIP. HO-NH Z OPREMO</t>
  </si>
  <si>
    <t>HIDRANT OMARA TIP. HO-Z Z OPREMO</t>
  </si>
  <si>
    <t>HIDRANT OMARA TIP. HO-V Z OPREMO</t>
  </si>
  <si>
    <t>HIDRANTNI KLJUČ-PODZEMNI Fe 34</t>
  </si>
  <si>
    <t xml:space="preserve">HIDRANTNI KLJUČ ABC </t>
  </si>
  <si>
    <t>HIDRANTNI NASTAVEK B/CC</t>
  </si>
  <si>
    <t>STABILNA SPOJKA 25-D N/N 1"</t>
  </si>
  <si>
    <t>STABILNA SPOJKA 52-C N/N 2"</t>
  </si>
  <si>
    <t>STABILNA SPOJKA 52-C Z/N 2"</t>
  </si>
  <si>
    <t>STABILNA SPOJKA 52-C SLEPA</t>
  </si>
  <si>
    <t>STABILNA SPOJKA 75-B N/N 2 1/2"</t>
  </si>
  <si>
    <t>STABILNA SPOJKA 75-B Z/N 2 1/2"</t>
  </si>
  <si>
    <t>STABILNA SPOJKA 75-B SLEPA</t>
  </si>
  <si>
    <t>STABILNA SPOJKA 110-A N/N 4 1/2"</t>
  </si>
  <si>
    <t>STABILNA SPOJKA 110-A SLEPA</t>
  </si>
  <si>
    <t>STABILNA SPOJKA RED. 110-A/75-B</t>
  </si>
  <si>
    <t>STABILNA SPOJKA RED. 75-B/52-C</t>
  </si>
  <si>
    <t>STABILNA SPOJKA RED. 52-C/25-D</t>
  </si>
  <si>
    <t xml:space="preserve">POKROV 52-C </t>
  </si>
  <si>
    <t>POKROV 75-B</t>
  </si>
  <si>
    <t>POKROV 110-A</t>
  </si>
  <si>
    <t>ROČNIK C Z VENTILOM</t>
  </si>
  <si>
    <t>CEV GASILSKA B 75 L 15M</t>
  </si>
  <si>
    <t>CEV GASILSKA C 52 L 15M</t>
  </si>
  <si>
    <t>CEV GASILSKA B 75 L 20M</t>
  </si>
  <si>
    <t>CEV GASILSKA C 52 L 20M</t>
  </si>
  <si>
    <t>GASILSKA OPREMA SKUPAJ =</t>
  </si>
  <si>
    <t>TIP. HO-NH: tlačna cev trevira DN52 (L=15m)-4kom, ročnik na zasun DN52-2 kom, ključ za nadzemni hidrant, ključ C- 2kom</t>
  </si>
  <si>
    <t>TIP.HO-Z  : gibljivi priključek 2", priključni ventil 2", ročnik za zasun DN52, tlačna cev trevira DN52(L=15m)</t>
  </si>
  <si>
    <t>TIP. HO-V: - hidrantni nastavek B/CC, tlačna cev trevira DN52 (L=15m)-4kom, ročnik za zasun DN52-2kom, ključ za hidrant 34, ključ ABC, ključ C</t>
  </si>
  <si>
    <t>MMK DN80/11.25°</t>
  </si>
  <si>
    <t>MMK DN80/22.5°</t>
  </si>
  <si>
    <t>MMK DN80/45°</t>
  </si>
  <si>
    <t>MMK DN100/11.25°</t>
  </si>
  <si>
    <t>MMK DN100/22.5°</t>
  </si>
  <si>
    <t>MMK DN100/45°</t>
  </si>
  <si>
    <t>MMK DN125/11.25°</t>
  </si>
  <si>
    <t>MMK DN125/22.5°</t>
  </si>
  <si>
    <t>MMK DN125/45°</t>
  </si>
  <si>
    <t>MMK DN150/11.25°</t>
  </si>
  <si>
    <t>MMK DN150/22.5°</t>
  </si>
  <si>
    <t>MMK DN150/45°</t>
  </si>
  <si>
    <t>MMK DN200/11.25°</t>
  </si>
  <si>
    <t>MMK DN200/22.5°</t>
  </si>
  <si>
    <t>MMK DN200/45°</t>
  </si>
  <si>
    <t>MMK DN250/11.25°</t>
  </si>
  <si>
    <t>MMK DN250/22.5°</t>
  </si>
  <si>
    <t>MMK DN250/45°</t>
  </si>
  <si>
    <t>MMK DN300/11.25°</t>
  </si>
  <si>
    <t>MMK DN300/22.5°</t>
  </si>
  <si>
    <t>MMK DN300/45°</t>
  </si>
  <si>
    <t>MMK DN400/11.25°</t>
  </si>
  <si>
    <t>MMK DN400/22.5°</t>
  </si>
  <si>
    <t>MMK DN400/45°</t>
  </si>
  <si>
    <t>MMK DN500/11.25°</t>
  </si>
  <si>
    <t>MMK DN500/22.5°</t>
  </si>
  <si>
    <t>MMK DN500/45°</t>
  </si>
  <si>
    <t>FFK DN80/45°- vrtljiva prirobnica</t>
  </si>
  <si>
    <t>FFK DN100/45° - vrtljiva prirobnica</t>
  </si>
  <si>
    <t>FFK DN125/45° - vrtljiva prirobnica</t>
  </si>
  <si>
    <t>FFK DN150/11.25° - vrtljiva prirobnica</t>
  </si>
  <si>
    <t>FFK DN150/22.5° - vrtljiva prirobnica</t>
  </si>
  <si>
    <t>FFK DN150/45° - vrtljiva prirobnica</t>
  </si>
  <si>
    <t>FFK DN200/11.25° - vrtljiva prirobnica</t>
  </si>
  <si>
    <t>FFK DN200/22.5° - vrtljiva prirobnica</t>
  </si>
  <si>
    <t>FFK DN200/45° - vrtljiva prirobnica</t>
  </si>
  <si>
    <t>FFK DN250/11.25° - vrtljiva prirobnica</t>
  </si>
  <si>
    <t>FFK DN250/22.5° - vrtljiva prirobnica</t>
  </si>
  <si>
    <t>FFK DN250/45° - vrtljiva prirobnica</t>
  </si>
  <si>
    <t>FFK DN400/45° - vrtljiva prirobnica</t>
  </si>
  <si>
    <t>FFK DN500/45° - vrtljiva prirobnica</t>
  </si>
  <si>
    <t>4.   OSTALI VODOVODNI MATERIAL</t>
  </si>
  <si>
    <t>FF DN80 L=150</t>
  </si>
  <si>
    <t>FF DN50 L=800</t>
  </si>
  <si>
    <t>FF DN50 L=100</t>
  </si>
  <si>
    <t>KOLENO MS d20 - DVOJNO</t>
  </si>
  <si>
    <t>KOLENO MS d25 - DVOJNO</t>
  </si>
  <si>
    <t>KOLENO MS d40 - DVOJNO</t>
  </si>
  <si>
    <t>MATIČNI VIJAK (Zn) M16 X 100</t>
  </si>
  <si>
    <t>MATIČNI VIJAK (Zn) M16 X 120</t>
  </si>
  <si>
    <t>MATIČNI VIJAK (Zn) M22X80</t>
  </si>
  <si>
    <t>MATIČNI VIJAK (Zn) M22X90</t>
  </si>
  <si>
    <t>MATIČNI VIJAK (Zn) M22X100</t>
  </si>
  <si>
    <t>MATIČNI VIJAK (Zn) M18X60</t>
  </si>
  <si>
    <t>MATICA M22</t>
  </si>
  <si>
    <t>PRIROBNIČNO TESNILO DN65</t>
  </si>
  <si>
    <t>KOLENO MS d32-DVOJNO</t>
  </si>
  <si>
    <t>ZASUN EV DN3/4"</t>
  </si>
  <si>
    <t>ZASUN EV DN1"</t>
  </si>
  <si>
    <t>ZASUN EV DN5/4"</t>
  </si>
  <si>
    <t>ZASUN EV DN6/4"</t>
  </si>
  <si>
    <t>ZASUN EV DN2"</t>
  </si>
  <si>
    <t xml:space="preserve">X DN65 </t>
  </si>
  <si>
    <t>X DN65x2" z navojem</t>
  </si>
  <si>
    <t>X DN80x2" z navojem</t>
  </si>
  <si>
    <t>X DN100x2"z navojem</t>
  </si>
  <si>
    <t>X DN125x2" z navojem</t>
  </si>
  <si>
    <t>X DN150x2" z navojem</t>
  </si>
  <si>
    <t>X DN200x2" z navojem</t>
  </si>
  <si>
    <t>POC.  PREFABRIKAT SPOJKA ZOBATA - art.820 - 3/4"</t>
  </si>
  <si>
    <t>POC.  PREFABRIKAT SPOJKA ZOBATA  - art.820 - 1/2"</t>
  </si>
  <si>
    <t>POC.  PREFABRIKAT SPOJKA ZOBATA  - art.820 - 1"</t>
  </si>
  <si>
    <t>POC.  PREFABRIKAT SPOJKA ZOBATA  - art.820 - 5/4"</t>
  </si>
  <si>
    <t>POC. PREFABRIKAT SPOJKA ZOBATA - art.820 - 6/4"</t>
  </si>
  <si>
    <t>POC.  PREFABRIKAT SPOJKA ZOBATA  - art.820 - 2"</t>
  </si>
  <si>
    <t>POC.  PREFABRIKAT SPOJKA ZOBATA  - art.820 - 3"</t>
  </si>
  <si>
    <t>FFK DN80/90° - vrtljiva prirobnica</t>
  </si>
  <si>
    <t>FFK DN100/90° - vrtljiva prirobnica</t>
  </si>
  <si>
    <t>FFK DN125/90° - vrtljiva prirobnica</t>
  </si>
  <si>
    <t>1.3.2.  NEPOVRATNA LOPUTA  - MEDPRIROBNIČNA Z VZMETJO</t>
  </si>
  <si>
    <t>LOPUTA NEPOVRATNA Z VZMETJO DN50</t>
  </si>
  <si>
    <t>LOPUTA NEPOVRATNA Z VZMETJO DN80</t>
  </si>
  <si>
    <t>LOPUTA MEPOVRATNA Z VZMETJO DN150</t>
  </si>
  <si>
    <t>LOPUTA NEPOVRATNA Z VZMETJO DN 65</t>
  </si>
  <si>
    <t>LOPUTA NEPOVRATNA Z VZMETJO DN200</t>
  </si>
  <si>
    <t>STREME VULKANIZIRANO DN 80</t>
  </si>
  <si>
    <t>STREME VULKANIZIRANO DN 100</t>
  </si>
  <si>
    <t>STREME VULKANIZIRANO DN 125</t>
  </si>
  <si>
    <t>STREME VULKANIZIRANO DN 150</t>
  </si>
  <si>
    <t>STREME VULKANIZIRANO DN 200</t>
  </si>
  <si>
    <t>STREME VULKANIZIRANO DN 250</t>
  </si>
  <si>
    <t>STREME VULKANIZIRANO DN 300</t>
  </si>
  <si>
    <t>STREME VULKANIZIRANO DN 400</t>
  </si>
  <si>
    <t>LOPUTA NEPOVRATNA Z VZMETJO DN100</t>
  </si>
  <si>
    <t>LOPUTA NEPOVRATNA DN65</t>
  </si>
  <si>
    <t>LOPUTA NEPOVRATNA DN 125</t>
  </si>
  <si>
    <t>LOPUTA NEPOVRATNA DN 200</t>
  </si>
  <si>
    <t>REZALKA 125 INOX</t>
  </si>
  <si>
    <t>REZALKA 230 INOX</t>
  </si>
  <si>
    <t>REZALKA 180 INOX</t>
  </si>
  <si>
    <t>REZALKA 125 INOX BRUSNA</t>
  </si>
  <si>
    <t xml:space="preserve">REZALKA BRUSNA 125 - PAPIRNI LISTI </t>
  </si>
  <si>
    <t>REZALKA 350 - DUKTIL+JEKLO</t>
  </si>
  <si>
    <t>SPOJKA KOLENO ISO FI32- 1''</t>
  </si>
  <si>
    <t>SPOJKA KOLENO ISO FI25-3/4''</t>
  </si>
  <si>
    <t>FFR 65X50/200</t>
  </si>
  <si>
    <t>FFR 80X50/200</t>
  </si>
  <si>
    <t>FFR 80X65/200</t>
  </si>
  <si>
    <t>FFR 100X80/200</t>
  </si>
  <si>
    <t>FFR 125X80/200</t>
  </si>
  <si>
    <t>FFR 125X100/200</t>
  </si>
  <si>
    <t>FFR 150X80/200</t>
  </si>
  <si>
    <t>FFR 150X100/200</t>
  </si>
  <si>
    <t>PRIROBNICE VARILNE FI 50 PN 16</t>
  </si>
  <si>
    <t>PRIROBNICE VARILNE FI 50 PN 40</t>
  </si>
  <si>
    <t>PRIROBNICE VARILNE FI 65 PN16</t>
  </si>
  <si>
    <t>PRIROBNICE VARILNE FI 65 PN 25</t>
  </si>
  <si>
    <t>PRIROBNICE VARILNE FI 80 PN 16</t>
  </si>
  <si>
    <t>PRIROBNICE VARILNE FI 80 PN 40</t>
  </si>
  <si>
    <t>PRIROBNICE VARILNE FI 100 PN 16</t>
  </si>
  <si>
    <t>PRIROBNICE VARILNE FI 100 PN 40</t>
  </si>
  <si>
    <t>PRIROBNICE VARILNE FI 125 PN 16</t>
  </si>
  <si>
    <t>PRIROBNICE VARILNE FI 125 PN 25</t>
  </si>
  <si>
    <t>PRIROBNICE VARILNE FI 150 PN 16</t>
  </si>
  <si>
    <t>PRIROBNICE VARILNE FI 150 PN 40</t>
  </si>
  <si>
    <t>PRIROBNICE VARILNE FI 200 PN 16</t>
  </si>
  <si>
    <t>PRIROBNICE VARILNE FI 200 PN 40</t>
  </si>
  <si>
    <t>PRIROBNICE VARILNE FI 250 PN 16</t>
  </si>
  <si>
    <t>PRIROBNICE VARILNE FI 300 PN 16</t>
  </si>
  <si>
    <t>PRIROBNICE VARILNE FI 400 PN 16</t>
  </si>
  <si>
    <t>PRIROBNICE VARILNE FI 400 PN 40</t>
  </si>
  <si>
    <t>PRIROBNICE VARILNE FI 500 PN 16</t>
  </si>
  <si>
    <t>PRIROBNICE VARILNE FI 500 PN 40</t>
  </si>
  <si>
    <t>PRIROBNICE VARILNE FI 500 PN 10</t>
  </si>
  <si>
    <t>HIDRANT NADZEMNI DN80/750 NELOMLJIV</t>
  </si>
  <si>
    <t>HIDRANT NADZEMNI DN80/1000 LOMLJIV</t>
  </si>
  <si>
    <t>HIDRANT NADZEMNI DN80/1000 NELOMLJIV</t>
  </si>
  <si>
    <t>HIDRANT NADZEMNI DN80/750 LOMLJIV</t>
  </si>
  <si>
    <t>PAR</t>
  </si>
  <si>
    <t>SPOJKA PP Z/N d 25x3/4"</t>
  </si>
  <si>
    <t>SPOJKA PP Z/N d32x1"</t>
  </si>
  <si>
    <t xml:space="preserve">SPOJKA PP Z/N d 20x1/2 </t>
  </si>
  <si>
    <t>1.1.1.  CEVI IZ NODULARNE LITINE C50 - STANDARDNI SPOJ (TYT ali STD)</t>
  </si>
  <si>
    <t>CEV NL C50 DN80</t>
  </si>
  <si>
    <t>CEV NL C50 DN100</t>
  </si>
  <si>
    <t>CEV NL C50 DN125</t>
  </si>
  <si>
    <t>CEV NL C50 DN150</t>
  </si>
  <si>
    <t>CEV NL C50 DN200</t>
  </si>
  <si>
    <t>FFR 100X50/200</t>
  </si>
  <si>
    <t>13.</t>
  </si>
  <si>
    <t>14.</t>
  </si>
  <si>
    <t>15.</t>
  </si>
  <si>
    <t>16.</t>
  </si>
  <si>
    <t>17.</t>
  </si>
  <si>
    <t>18.</t>
  </si>
  <si>
    <t>19.</t>
  </si>
  <si>
    <t>20.</t>
  </si>
  <si>
    <t>21.</t>
  </si>
  <si>
    <t>22.</t>
  </si>
  <si>
    <t>23.</t>
  </si>
  <si>
    <t>24.</t>
  </si>
  <si>
    <t>25.</t>
  </si>
  <si>
    <t>26.</t>
  </si>
  <si>
    <t>27.</t>
  </si>
  <si>
    <t>203.</t>
  </si>
  <si>
    <t>204.</t>
  </si>
  <si>
    <t>205.</t>
  </si>
  <si>
    <t>206.</t>
  </si>
  <si>
    <t>207.</t>
  </si>
  <si>
    <t>208.</t>
  </si>
  <si>
    <t>209.</t>
  </si>
  <si>
    <t>210.</t>
  </si>
  <si>
    <t>211.</t>
  </si>
  <si>
    <t>212.</t>
  </si>
  <si>
    <t>213.</t>
  </si>
  <si>
    <t>214.</t>
  </si>
  <si>
    <t>215.</t>
  </si>
  <si>
    <t>216.</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</si>
  <si>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</si>
  <si>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</si>
  <si>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</si>
  <si>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</si>
  <si>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</si>
  <si>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</si>
  <si>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</si>
  <si>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</si>
  <si>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</si>
  <si>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</si>
  <si>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</si>
  <si>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</si>
  <si>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</si>
  <si>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</si>
  <si>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</si>
  <si>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</si>
  <si>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</si>
  <si>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</si>
  <si>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</si>
  <si>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</si>
  <si>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</si>
  <si>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</si>
  <si>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</si>
  <si>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</si>
  <si>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</si>
  <si>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</si>
  <si>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1.3.3.  LOVILEC NESNAGE</t>
  </si>
  <si>
    <t>1.3.4.  LOVILEC NESNAGE MEDENINAST</t>
  </si>
  <si>
    <t>1.3.5.  MONTAŽNO DEMONTAŽNI KOS</t>
  </si>
  <si>
    <t>1.3.6.  EV ZASUNI - KRATKI</t>
  </si>
  <si>
    <t>1.3.7.  EV ZASUNI - DOLGI</t>
  </si>
  <si>
    <t>1.3.8.  PRIROBNIČNA LOPUTA Z ROČNIM KOLESOM</t>
  </si>
  <si>
    <t>1.3.9.  ROČNO KOLO ZA ZASUNE</t>
  </si>
  <si>
    <t xml:space="preserve">ROČNO KOLO, DN50 </t>
  </si>
  <si>
    <t xml:space="preserve">ROČNO KOLO, DN65 IN DN 80 </t>
  </si>
  <si>
    <t xml:space="preserve">ROČNO KOLO, DN100, 125 IN 150 </t>
  </si>
  <si>
    <t>ROČNO KOLO, DN200</t>
  </si>
  <si>
    <t>MMA DN100/80</t>
  </si>
  <si>
    <t>MMA DN125/80</t>
  </si>
  <si>
    <t>MMA DN125/100</t>
  </si>
  <si>
    <t>MMA DN150/80</t>
  </si>
  <si>
    <t>MMA DN150/100</t>
  </si>
  <si>
    <t>MMA DN150/125</t>
  </si>
  <si>
    <t>LOVILEC NESNAGE DN50 (širina zanke do 0,87mm)</t>
  </si>
  <si>
    <t>LOVILEC NESNAGE DN65 (širina zanke do 0,87mm)</t>
  </si>
  <si>
    <t>LOVILEC NESNAGE DN80 (širina zanke do 1,2mm)</t>
  </si>
  <si>
    <t>LOVILEC NESNAGE DN100 (širina zanke do 1,2mm)</t>
  </si>
  <si>
    <t>LOVILEC NESNAGE DN125 (širina zanke do 1,2mm)</t>
  </si>
  <si>
    <t>LOVILEC NESNAGE DN150 (širina zanke do 1,2mm)</t>
  </si>
  <si>
    <t>LOVILEC NESNAGE DN200 (širina zanke do 1,2mm)</t>
  </si>
  <si>
    <t xml:space="preserve">1.3.10.  HIDRANTI NADZEMNI </t>
  </si>
  <si>
    <t>1.3.11.  HIDRANT PODZEMNI</t>
  </si>
  <si>
    <t>1.3.12.  REGULATOR NIVOJA - PLOVNI VENTIL</t>
  </si>
  <si>
    <t>CESTNA KAPA OVALNA ZA HIDRANT (NAPIS HIDRANT/ZRAČNIK)</t>
  </si>
  <si>
    <t>REGULATOR NIVOJA  DN 65</t>
  </si>
  <si>
    <t>REGULATOR NIVOJA  DN 80</t>
  </si>
  <si>
    <t>REGULATOR NIVOJA  DN 100</t>
  </si>
  <si>
    <t>REGULATOR NIVOJA  DN 125</t>
  </si>
  <si>
    <t>REGULATOR NIVOJA  DN 50</t>
  </si>
  <si>
    <t>Telo in pokrov žabjega pokrova je iz duktilne litine GGG40. Prirobnice ustrezajo stadnardu EN 1092-2.</t>
  </si>
  <si>
    <t>Delovno področje tlaka je PN 10/16.</t>
  </si>
  <si>
    <t>CEV PE 80 PN 12.5 SDR 11 / d20 / Koluti: 50,100M</t>
  </si>
  <si>
    <t>CEV PE 80 PN 12.5 SDR 11 / d25 / Koluti: 50,100M</t>
  </si>
  <si>
    <t>CEV PE 80 PN 12.5 SDR 11 / d32 / Koluti: 50,100M</t>
  </si>
  <si>
    <t>CEV PE 80 PN 12.5 SDR 11 / d40 / Koluti: 50,100M</t>
  </si>
  <si>
    <t>CEV PE 80 PN 12.5 SDR 11 / d50 / Koluti: 50,100M</t>
  </si>
  <si>
    <t>CEV PE 80 PN 12.5 SDR 11 / d63 / Koluti: 50,100M</t>
  </si>
  <si>
    <t>CEV PE 80 PN 12.5 SDR 11 / d75 / Koluti: 50,100M</t>
  </si>
  <si>
    <t>CEV PE 80 PN 12.5 SDR 11 / d90 / Koluti: 50,100M</t>
  </si>
  <si>
    <t>CEV PE 80 PN 12.5 SDR 11 / d110 / Koluti: 50,100M</t>
  </si>
  <si>
    <t xml:space="preserve">Zobate spojke in prirobnice morajo biti izdelane iz nodularne litine GGG40. Vijaki in matice morajo biti pocinkani (kvaliteta 8.8). </t>
  </si>
  <si>
    <t>Podobno kot proizvajalec  npr. FIP Magnum.</t>
  </si>
  <si>
    <t>MANOMETER, 0-10bar navaden  FI 80</t>
  </si>
  <si>
    <t>MANOMETER, 0-16bar navaden  FI 80</t>
  </si>
  <si>
    <t>MANOMETER, 0-25bar navaden  FI 80</t>
  </si>
  <si>
    <t>MANOMETER, 0-10bar glicerinski FI 63</t>
  </si>
  <si>
    <t>MANOMETER, 0-16bar glicerinski FI 63</t>
  </si>
  <si>
    <t>MANOMETER, 0-25bar glicerinski FI 63</t>
  </si>
  <si>
    <t>400.</t>
  </si>
  <si>
    <t>392.</t>
  </si>
  <si>
    <t>395.</t>
  </si>
  <si>
    <t>399.</t>
  </si>
  <si>
    <t>1.3.13.  CESTNA KAPA</t>
  </si>
  <si>
    <t>1.3.14.  ZRAČNI VENTIL</t>
  </si>
  <si>
    <t xml:space="preserve">Material ohišja UV obstojen GRP, tesnilo iz sintetične gume EPDM. Ustrezati morajo tlačni stopnji 16 barov. </t>
  </si>
  <si>
    <t xml:space="preserve">1.3.15.  ZRAČNI AVTOMATSKI VENTIL </t>
  </si>
  <si>
    <t>1.3.16.  VGRADNA GARNITURA ZA ZASUNE</t>
  </si>
  <si>
    <t>402.</t>
  </si>
  <si>
    <t>403.</t>
  </si>
  <si>
    <t>404.</t>
  </si>
  <si>
    <t>405.</t>
  </si>
  <si>
    <t>407.</t>
  </si>
  <si>
    <t>408.</t>
  </si>
  <si>
    <t>VGRADNA GAR.TEL. DN 50; H=1,0-1,5m</t>
  </si>
  <si>
    <t>VGRADNA GAR.TEL. DN 50; H=0,5-0,8m</t>
  </si>
  <si>
    <t>VGRADNA GAR.TEL. DN 65-80; H=1,0-1,5m</t>
  </si>
  <si>
    <t>VGRADNA GAR.TEL. DN 65-80; H=0,7-1,0m</t>
  </si>
  <si>
    <t>VGRADNA GAR.TEL. DN 100-150; H=0,7-1,0m</t>
  </si>
  <si>
    <t>VGRADNA GAR.TEL. DN 100-150; H=0,5-0,8m</t>
  </si>
  <si>
    <t>VGRADNA GAR.TEL. DN  65-80; H=0,5-0,8m</t>
  </si>
  <si>
    <t>VGRADNA GAR.TEL. DN 200; H=0,7-1,0m</t>
  </si>
  <si>
    <t>409.</t>
  </si>
  <si>
    <t>410.</t>
  </si>
  <si>
    <t>412.</t>
  </si>
  <si>
    <t>413.</t>
  </si>
  <si>
    <t>414.</t>
  </si>
  <si>
    <t>415.</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</si>
  <si>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</si>
  <si>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</si>
  <si>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</si>
  <si>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</si>
  <si>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</si>
  <si>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</si>
  <si>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</si>
  <si>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</si>
  <si>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</si>
  <si>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</si>
  <si>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</si>
  <si>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</si>
  <si>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</si>
  <si>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</si>
  <si>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</si>
  <si>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</si>
  <si>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</si>
  <si>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</si>
  <si>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</si>
  <si>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</si>
  <si>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</si>
  <si>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</si>
  <si>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</si>
  <si>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</si>
  <si>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</si>
  <si>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</si>
  <si>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</si>
  <si>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</si>
  <si>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</si>
  <si>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</si>
  <si>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</si>
  <si>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</si>
  <si>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</si>
  <si>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</si>
  <si>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</si>
  <si>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</si>
  <si>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</si>
  <si>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</si>
  <si>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</si>
  <si>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</si>
  <si>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</si>
  <si>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</si>
  <si>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</si>
  <si>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</si>
  <si>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</si>
  <si>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</si>
  <si>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</si>
  <si>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</si>
  <si>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</si>
  <si>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</si>
  <si>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</si>
  <si>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</si>
  <si>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</si>
  <si>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</si>
  <si>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</si>
  <si>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</si>
  <si>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</si>
  <si>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</si>
  <si>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</si>
  <si>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</si>
  <si>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</si>
  <si>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</si>
  <si>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B. OBOJČNI KOSI (TYT ali STD)</t>
  </si>
  <si>
    <t>TYTON ali STD TESNILO DN80</t>
  </si>
  <si>
    <t xml:space="preserve">TYTON ali STD TESNILO DN100  </t>
  </si>
  <si>
    <t xml:space="preserve">TYTON ali STD TESNILO DN125  </t>
  </si>
  <si>
    <t xml:space="preserve">TYTON ali STD TESNILO DN150     </t>
  </si>
  <si>
    <t>TYTON ali STD TESNILO DN100 SIT+ ali Vi</t>
  </si>
  <si>
    <t>TYTON ali STD TESNILO DN125 SIT+ ali Vi</t>
  </si>
  <si>
    <t>TYTON ali STD TESNILO DN150 SIT+ ali Vi</t>
  </si>
  <si>
    <t>CEV PE 100 RC PN 16 SDR 11 / d32 / Koluti: 100M</t>
  </si>
  <si>
    <t>CEV PE 100 RC PN 16 SDR 11 / d40 / Koluti: 100M</t>
  </si>
  <si>
    <t>CEV PE 100 RC PN 16 SDR 11 / d50 / Koluti: 100M</t>
  </si>
  <si>
    <t>CEV PE 100 RC PN 16 SDR 11 / d63 / Koluti: 100M</t>
  </si>
  <si>
    <t>CEV PE 100 RC PN 16 SDR 11 / d75 / Koluti: 100M</t>
  </si>
  <si>
    <t>CEV PE 100 RC PN 16 SDR 11 / d90 / Koluti: 100M</t>
  </si>
  <si>
    <t>CEV PE 100 RC PN 16 SDR 11 / d110 / Koluti: 100M</t>
  </si>
  <si>
    <t>CEV OPLAŠČENA PE 100 PN 16 SDR 11 / d125 / Palica: 12m</t>
  </si>
  <si>
    <t>530.</t>
  </si>
  <si>
    <t>531.</t>
  </si>
  <si>
    <t>532.</t>
  </si>
  <si>
    <t>533.</t>
  </si>
  <si>
    <t>534.</t>
  </si>
  <si>
    <t>535.</t>
  </si>
  <si>
    <t>536.</t>
  </si>
  <si>
    <t>537.</t>
  </si>
  <si>
    <t>538.</t>
  </si>
  <si>
    <t>539.</t>
  </si>
  <si>
    <t>540.</t>
  </si>
  <si>
    <t>541.</t>
  </si>
  <si>
    <t>542.</t>
  </si>
  <si>
    <t>556.</t>
  </si>
  <si>
    <t>557.</t>
  </si>
  <si>
    <t>559.</t>
  </si>
  <si>
    <t>570.</t>
  </si>
  <si>
    <t>574.</t>
  </si>
  <si>
    <t>575.</t>
  </si>
  <si>
    <t>576.</t>
  </si>
  <si>
    <t>577.</t>
  </si>
  <si>
    <t>578.</t>
  </si>
  <si>
    <t>579.</t>
  </si>
  <si>
    <t>580.</t>
  </si>
  <si>
    <t>581.</t>
  </si>
  <si>
    <t>582.</t>
  </si>
  <si>
    <t>583.</t>
  </si>
  <si>
    <t>584.</t>
  </si>
  <si>
    <t>623.</t>
  </si>
  <si>
    <t>640.</t>
  </si>
  <si>
    <t>641.</t>
  </si>
  <si>
    <t>642.</t>
  </si>
  <si>
    <t>643.</t>
  </si>
  <si>
    <t>645.</t>
  </si>
  <si>
    <t>646.</t>
  </si>
  <si>
    <t>647.</t>
  </si>
  <si>
    <t>648.</t>
  </si>
  <si>
    <t>649.</t>
  </si>
  <si>
    <t>650.</t>
  </si>
  <si>
    <t>651.</t>
  </si>
  <si>
    <t>652.</t>
  </si>
  <si>
    <t>653.</t>
  </si>
  <si>
    <t>654.</t>
  </si>
  <si>
    <t>655.</t>
  </si>
  <si>
    <t>656.</t>
  </si>
  <si>
    <t>657.</t>
  </si>
  <si>
    <t>658.</t>
  </si>
  <si>
    <t>659.</t>
  </si>
  <si>
    <t>660.</t>
  </si>
  <si>
    <t>681.</t>
  </si>
  <si>
    <t>682.</t>
  </si>
  <si>
    <t>683.</t>
  </si>
  <si>
    <t>690.</t>
  </si>
  <si>
    <t>691.</t>
  </si>
  <si>
    <t>692.</t>
  </si>
  <si>
    <t>792.</t>
  </si>
  <si>
    <t>793.</t>
  </si>
  <si>
    <t>794.</t>
  </si>
  <si>
    <t>795.</t>
  </si>
  <si>
    <t>STREME (60-70) DN 50</t>
  </si>
  <si>
    <t>STREME VULKANIZIRANO DN 65</t>
  </si>
  <si>
    <t xml:space="preserve">VGRADNE GARN. 0,6-0,8 </t>
  </si>
  <si>
    <t xml:space="preserve">VGRADNE GARN. 0,7-1,1 </t>
  </si>
  <si>
    <t xml:space="preserve">VGRADNE GARN. 1,0-1,5 </t>
  </si>
  <si>
    <t xml:space="preserve">VGRADNE GARN. 1,3-2,0 </t>
  </si>
  <si>
    <t xml:space="preserve">VGRADNE GARN. 1,5-2,5 </t>
  </si>
  <si>
    <t>Vgradbena garnitura mora imeti navojni duktilni nastavek, pritrjen na ohišje.</t>
  </si>
  <si>
    <t>Holandci MS kratki 3/4" morajo biti dolžine 50 mm.</t>
  </si>
  <si>
    <t>VENTIL NEPOVRATNI 3/4"</t>
  </si>
  <si>
    <t>VENTIL NEPOVRATNI 1/2"</t>
  </si>
  <si>
    <t>VENTIL NEPOVRATNI  1"</t>
  </si>
  <si>
    <t>Opozorilni trak navaden: koluti so dolžine 250m; debelina traku je 0,15mm; širina traku je 40mm;</t>
  </si>
  <si>
    <t>Izolirni trak kot npr. proivajalec: NITTO</t>
  </si>
  <si>
    <t>Rezalke morajo biti kot npr. proizvajalec: Hilti, Intehna</t>
  </si>
  <si>
    <t>REPARATURNA OBJEMKA - M68 - 68-75/200</t>
  </si>
  <si>
    <t>REPARATURNA OBJEMKA - M63 - 58-66/200</t>
  </si>
  <si>
    <t>REPARATURNA OBJEMKA - M75 - 70-78/200</t>
  </si>
  <si>
    <t>REPARATURNA OBJEMKA - M82 - 82-91/200</t>
  </si>
  <si>
    <t>REPARATURNA OBJEMKA - M95 - 90-102/200</t>
  </si>
  <si>
    <t>REPARATURNA OBJEMKA - M104 - 104-114/200</t>
  </si>
  <si>
    <t>REPARATURNA OBJEMKA - M115 - 114-125/200</t>
  </si>
  <si>
    <t>REPARATURNA OBJEMKA - M131 - 128-140/200</t>
  </si>
  <si>
    <t>REPARATURNA OBJEMKA - M140 - 138-150/250</t>
  </si>
  <si>
    <t>REPARATURNA OBJEMKA - M151 - 150-161/250</t>
  </si>
  <si>
    <t>REPARATURNA OBJEMKA - M166 - 163-175/250</t>
  </si>
  <si>
    <t>REPARATURNA OBJEMKA - M178 - 178-192/250</t>
  </si>
  <si>
    <t>REPARATURNA OBJEMKA - M54 - 51-60/200</t>
  </si>
  <si>
    <t>REPARATURNA OBJEMKA - M215 - 215-226/250</t>
  </si>
  <si>
    <t>REPARATURNA OBJEMKA - M285 - 285-293/315</t>
  </si>
  <si>
    <t>2.1.2.  POLIETILENSKE CEVI / PE 100 RC /SDR11</t>
  </si>
  <si>
    <t>CEV OPLAŠČENA PE 100 PN 16 SDR 11 / d160 / Palica: 12m</t>
  </si>
  <si>
    <t>796.</t>
  </si>
  <si>
    <t>797.</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</si>
  <si>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</si>
  <si>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</si>
  <si>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</si>
  <si>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</si>
  <si>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</si>
  <si>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</si>
  <si>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</si>
  <si>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</si>
  <si>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</si>
  <si>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</si>
  <si>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</si>
  <si>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</si>
  <si>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</si>
  <si>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</si>
  <si>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</si>
  <si>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</si>
  <si>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</si>
  <si>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</si>
  <si>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</si>
  <si>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</si>
  <si>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</si>
  <si>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</si>
  <si>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</si>
  <si>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</si>
  <si>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</si>
  <si>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</si>
  <si>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</si>
  <si>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</si>
  <si>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</si>
  <si>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</si>
  <si>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</si>
  <si>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</si>
  <si>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839.</t>
  </si>
  <si>
    <t>840.</t>
  </si>
  <si>
    <t>841.</t>
  </si>
  <si>
    <t>842.</t>
  </si>
  <si>
    <t>843.</t>
  </si>
  <si>
    <t>844.</t>
  </si>
  <si>
    <t>845.</t>
  </si>
  <si>
    <t xml:space="preserve">4.3.  REPARATURNE OBJEMKE </t>
  </si>
  <si>
    <t>Obojčna tesnila morajo ustrezati ponujenim obojčnim fazonskim kosom in cevem.</t>
  </si>
  <si>
    <t>CEV PE 80 PN 12.5 SDR 11 / d125 / Koluti: 50,100M</t>
  </si>
  <si>
    <t>Nepovratni ventil mora biti izdelan iz medenine UNI5705, vzmet iz INOX 18/8, nepovratni vložek iz INOXa AISI 304. Podobno kot proizvajalec npr. Robex, Restelli.</t>
  </si>
  <si>
    <t>Podobno kot proizvajalec npr. ANDOTEHNA.</t>
  </si>
  <si>
    <t>Kraški vodovod Sežana d.o.o.</t>
  </si>
  <si>
    <t>Bazoviška cesta 6</t>
  </si>
  <si>
    <t>6210 Sežana</t>
  </si>
  <si>
    <t>CEV NL C30 DN350</t>
  </si>
  <si>
    <t>POLIETILENSKE CEVI SKUPAJ =</t>
  </si>
  <si>
    <t>TT DN 80/80</t>
  </si>
  <si>
    <t>TT DN 100/100</t>
  </si>
  <si>
    <t>TT DN 150/150</t>
  </si>
  <si>
    <t>MONTAŽNO DEMONT.KOS DN50</t>
  </si>
  <si>
    <t>MONTAŽNO DEMONT.KOS DN65</t>
  </si>
  <si>
    <t>MONTAŽNO DEMONT.KOS DN80</t>
  </si>
  <si>
    <t>MONTAŽNO DEMONT.KOS DN100</t>
  </si>
  <si>
    <t>MONTAŽNO DEMONT.KOS DN125</t>
  </si>
  <si>
    <t>MONTAŽNO DEMONT.KOS DN150</t>
  </si>
  <si>
    <t>MONTAŽNO DEMONT.KOS DN200</t>
  </si>
  <si>
    <t>MONTAŽNO DEMONT.KOS DN250</t>
  </si>
  <si>
    <t xml:space="preserve">*POKROV 350X350, A15kN "VODOVOD" </t>
  </si>
  <si>
    <t>**POKROV 400X400, B125kN smradotesen z oljnim žlebom</t>
  </si>
  <si>
    <t>***POKROV 600X600, 125kN "VODOVOD" z ročkami</t>
  </si>
  <si>
    <t>****POKROV 600X600, C250kN "VODOVOD" z zaklepom</t>
  </si>
  <si>
    <t>*****POKROV 600X600, D400kN "VODOVOD" z zaklepom</t>
  </si>
  <si>
    <t>******POKROV 800X800, D400kN "VODOVOD" z zaklepom</t>
  </si>
  <si>
    <t>*******POKROV 600X1250, D400kN "VODOVOD" z zaklepom</t>
  </si>
  <si>
    <t>Kanalizacijski pokrovi in okvirji morajo biti izdelani po standardu EN 124-2-2015, iz nodularne litine EN GJS 500-7, kot npr. proizvajalaca: Livar d.d.
* kanalski pokrov+okvir svetle mere 350x350, nosilnost A 15kN, z napisom "VODOVOD"
** kanalski pokrov+okvir svetle mere 400x400 z oljnim žlebom, smradotesen, nosilnost B125kN
*** kanalski pokrov+okvir svetle mere 600x600, nosilnost 125kN, z ročkami iz ukrivljene palice fi 10 mm iz enega kosa z navarjeno podložko M10/12, z napisom "VODOVOD"
**** kanalski pokrov+okvir svetle mere 600x600, nosilnost C250kN, teže ≥59 kg, s protihrupnim vložkom in dvojnim simetričnim zaklepom, z napisom "VODOVOD"
***** kanalski pokrov+okvir svetle mere 600x600, nosilnost D400kN, teže ≥67 kg, s protihrupnim vložkom in dvojnim simetričnim zaklepom, z napisom "VODOVOD"
******kanalski pokrov+okvir svetle mere 800x800, nosilnost D400kN, višina okvirja 100 mm, vsak pokrov 1x vijačen, EPDM trapezna tesnilna guma na prečki in okvirju za naleganje pokrova, sistem s tečajem mora omogočati odpiranje pokrova do 110°, zapora proti zaprtju pokrova na 90°, z napisom "VODOVOD"
*******kanalski pokrov+okvir svetle mere 600x1250, nosilnost D400kN, višina okvirja 100 mm, vsak pokrov 1x vijačen, EPDM trapezna tesnilna guma na ležišču okvirja za naleganje pokrova, , z napisom "VODOVOD"</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</si>
  <si>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</si>
  <si>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</si>
  <si>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</si>
  <si>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</si>
  <si>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</si>
  <si>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</si>
  <si>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</si>
  <si>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</si>
  <si>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</si>
  <si>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</si>
  <si>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</si>
  <si>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</si>
  <si>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</si>
  <si>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</si>
  <si>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</si>
  <si>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</si>
  <si>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</si>
  <si>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</si>
  <si>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</si>
  <si>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</si>
  <si>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</si>
  <si>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</si>
  <si>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</si>
  <si>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</si>
  <si>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</si>
  <si>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</si>
  <si>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Opozorilni trak z indikatorjem: koluti so dolžine 250m pakirani v kartonasto embalažo; debelina traku 0,15mm, širina traku 40mm; nerjaveči vodnik dimenzije 7x0,1mm, inox AISI 304; vodnik je poceli dolžini v kontaktu z zemljino in le tako omogoča lociranje trase (ni izdelan v "sendvič metodi" med dvema folijama, ki preprečujeta ozemljitev)!!</t>
  </si>
  <si>
    <t xml:space="preserve">2.  POLIETILENSKE IN POCINKANE CEVI TER SPOJNI MATERIAL </t>
  </si>
  <si>
    <t>FF DN50 L=400</t>
  </si>
  <si>
    <t>FF DN50 L=500</t>
  </si>
  <si>
    <t>FF DN50 L=700</t>
  </si>
  <si>
    <t>FF DN50 L=900</t>
  </si>
  <si>
    <t>FF DN50 L=1000</t>
  </si>
  <si>
    <t>FF DN65 L=800</t>
  </si>
  <si>
    <t>FF DN100 L=150</t>
  </si>
  <si>
    <t>FFR 150X125/200</t>
  </si>
  <si>
    <t>TT DN 300/300</t>
  </si>
  <si>
    <t>FFK DN100/11.25° - vrtljiva prirobnica</t>
  </si>
  <si>
    <t>FFK DN100/22.5° - vrtljiva prirobnica</t>
  </si>
  <si>
    <t>HIDRANT NADZEMNI DN80/1250 NELOMLJIV</t>
  </si>
  <si>
    <t>HIDRANT NADZEMNI DN80/1250 LOMLJIV</t>
  </si>
  <si>
    <t xml:space="preserve">Zunanja zaščita VGRADNE GARNITURE mora biti izdelana iz PE materiala. Spodnji del garniture mora omogočati navojno pritrditev na  zasun brez dodatnih </t>
  </si>
  <si>
    <t xml:space="preserve">zatičev ali vijakov skozi vreteno zasuna – do vključno DN 200. Konstrukcija garniture mora omogočati enostavno fiksiranje garniture, brez dodatnega vijačenja,  </t>
  </si>
  <si>
    <t>na robustno podložno ploščo v cestni kapi. Sklopka, ki povezuje vreteno zasuna in drog garniture, mora biti izdelana iz nerjavnega jekla ali nodularne</t>
  </si>
  <si>
    <t>MATIČNI VIJAK (Zn) M24X100</t>
  </si>
  <si>
    <t>MATIČNI VIJAK (Zn) M27X120</t>
  </si>
  <si>
    <t>MATICA M24</t>
  </si>
  <si>
    <t>MATICA M27</t>
  </si>
  <si>
    <t>PLOŠČATO TESNILO 4 MM DN50</t>
  </si>
  <si>
    <t>PLOŠČATO TESNILO 4 MM DN65</t>
  </si>
  <si>
    <t>PLOŠČATO TESNILO 4 MM DN80</t>
  </si>
  <si>
    <t>PLOŠČATO TESNILO 4 MM DN100</t>
  </si>
  <si>
    <t>PLOŠČATO TESNILO 4 MM DN125</t>
  </si>
  <si>
    <t>PLOŠČATO TESNILO 4 MM DN150</t>
  </si>
  <si>
    <t>PLOŠČATO TESNILO 4 MM DN200</t>
  </si>
  <si>
    <t>PLOŠČATO TESNILO 4 MM DN250</t>
  </si>
  <si>
    <t>PLOŠČATO TESNILO 4 MM DN300</t>
  </si>
  <si>
    <t>PLOŠČATO TESNILO 4 MM DN350</t>
  </si>
  <si>
    <t>PLOŠČATO TESNILO 4 MM DN400</t>
  </si>
  <si>
    <t>PLOŠČATO TESNILO 4 MM DN500</t>
  </si>
  <si>
    <t>MEDPRIROBNIČNO KONUSNO TESNILO DN80</t>
  </si>
  <si>
    <t>MEDPRIROBNIČNO KONUSNO TESNILO DN50</t>
  </si>
  <si>
    <t>MEDPRIROBNIČNO KONUSNO TESNILO DN100</t>
  </si>
  <si>
    <t>MEDPRIROBNIČNO KONUSNO TESNILO DN125</t>
  </si>
  <si>
    <t>MEDPRIROBNIČNO KONUSNO TESNILO DN150</t>
  </si>
  <si>
    <t>MEDPRIROBNIČNO KONUSNO TESNILO DN200</t>
  </si>
  <si>
    <t>CEV PE 80 PN 12.5 SDR 11 / d140 /Palica: 12m</t>
  </si>
  <si>
    <t>CEV PE 80 PN 12.5 SDR 11 / d160/ Palica: 12m</t>
  </si>
  <si>
    <t>SPOJKA ZOBATA d140</t>
  </si>
  <si>
    <t>E-KS DN200/d225 / PN10</t>
  </si>
  <si>
    <t>Navojni zasuni za pitno vodo morajo biti izdelani iz nodularne litine, z epoxy zaščito minimalne debeline 250 mikronov. Kakovost barvanih površin mora</t>
  </si>
  <si>
    <t>biti potrjena z GSK certifikatom.  Klin zasuna je zaščiten z EPDM EN 681 / W270 antibakterijsko gumo. Vreteno zasuna je izdelano iz nerjavečega jekla.</t>
  </si>
  <si>
    <t xml:space="preserve"> zakonodajo. Izdelek mora v celoti ustrezati EN normi 1074/2. Konstrukcija zasuna mora omogočati brez vijačen spoj ohišja in pokrova. </t>
  </si>
  <si>
    <t>MANOMETER, 0-25bar glicerinski FI 100</t>
  </si>
  <si>
    <t>MANOMETER, 0-40bar glicerinski FI 100</t>
  </si>
  <si>
    <t>932.</t>
  </si>
  <si>
    <t>933.</t>
  </si>
  <si>
    <t>934.</t>
  </si>
  <si>
    <t>Telo krogličnega ventila (min.PN 25) mora biti izdelano iz prešane medenine , krogla je izdelana iz prešane medenine s trdo kromirano  prevleko, tesnili krogle ter tesnilo osovine so izdelani iz PTFE teflona. Ventil mora v celoti ustrezati normativom za stik s pitno vodo.
Podobno kot proizvajalec npr. KOVINA.</t>
  </si>
  <si>
    <t>935.</t>
  </si>
  <si>
    <t>936.</t>
  </si>
  <si>
    <t>937.</t>
  </si>
  <si>
    <t>938.</t>
  </si>
  <si>
    <t>939.</t>
  </si>
  <si>
    <t>940.</t>
  </si>
  <si>
    <t>941.</t>
  </si>
  <si>
    <t>942.</t>
  </si>
  <si>
    <t>943.</t>
  </si>
  <si>
    <t>944.</t>
  </si>
  <si>
    <t>945.</t>
  </si>
  <si>
    <t>Dolžine in minimalno število vijakov: 200 mm 3 vijaki; 315mm 5 vijakov; 575mm 9 vijakov.</t>
  </si>
  <si>
    <t>REPARATURNA OBJEMKA - M63 - 58-66/575</t>
  </si>
  <si>
    <t>REPARATURNA OBJEMKA - M63 - 58-66/315</t>
  </si>
  <si>
    <t>REPARATURNA OBJEMKA - M75 - 70-78/315</t>
  </si>
  <si>
    <t>REPARATURNA OBJEMKA - M75 - 70-78/575</t>
  </si>
  <si>
    <t>REPARATURNA OBJEMKA - M82 - 82-91/315</t>
  </si>
  <si>
    <t>REPARATURNA OBJEMKA - M82 - 82-91/575</t>
  </si>
  <si>
    <t>946.</t>
  </si>
  <si>
    <t>947.</t>
  </si>
  <si>
    <t>948.</t>
  </si>
  <si>
    <t>949.</t>
  </si>
  <si>
    <t>950.</t>
  </si>
  <si>
    <t>951.</t>
  </si>
  <si>
    <t>952.</t>
  </si>
  <si>
    <t>953.</t>
  </si>
  <si>
    <t>REPARATURNA OBJEMKA - M104 - 104-114/315</t>
  </si>
  <si>
    <t>REPARATURNA OBJEMKA - M104 - 104-114/575</t>
  </si>
  <si>
    <t>954.</t>
  </si>
  <si>
    <t>REPARATURNA OBJEMKA - M151 - 150-161/315</t>
  </si>
  <si>
    <t>1.1.2.  CEVI IZ NODULARNE LITINE  - RAZSTAVLJIV SIDRNI SPOJ (UNI VE, VRS, BLS ipd.)</t>
  </si>
  <si>
    <t xml:space="preserve">CEV NL K10 DN80 </t>
  </si>
  <si>
    <t>CEV NL K10 DN100</t>
  </si>
  <si>
    <t>CEV NL K10 DN125</t>
  </si>
  <si>
    <t>CEV NL K10 DN150</t>
  </si>
  <si>
    <t>CEV NL  K9  DN200</t>
  </si>
  <si>
    <t>CEV NL  K9  DN300</t>
  </si>
  <si>
    <t>CEV NL  K9  DN400</t>
  </si>
  <si>
    <t>CEV NL  K9  DN500</t>
  </si>
  <si>
    <t>CEVI IZ NODULARNE LITINE-RAZSTAVLJIV SIDRNI SPOJ SKUPAJ =</t>
  </si>
  <si>
    <t>CEVI IZ NODULARNE LITINE- STANDARDNI SPOJ SKUPAJ =</t>
  </si>
  <si>
    <t>MMQ DN300</t>
  </si>
  <si>
    <t>MMQ DN400</t>
  </si>
  <si>
    <t>MMQ DN500</t>
  </si>
  <si>
    <t>C. OBOJČNI KOSI (UNI VE, BLS, VRS ipd.)</t>
  </si>
  <si>
    <t>EU DN100</t>
  </si>
  <si>
    <t xml:space="preserve">EU DN125 </t>
  </si>
  <si>
    <t>EU DN150</t>
  </si>
  <si>
    <t xml:space="preserve">EU DN200 </t>
  </si>
  <si>
    <t xml:space="preserve">EU DN300 </t>
  </si>
  <si>
    <t>EU DN400</t>
  </si>
  <si>
    <t>EU DN500</t>
  </si>
  <si>
    <t>F DN100</t>
  </si>
  <si>
    <t>F DN125</t>
  </si>
  <si>
    <t>F DN150</t>
  </si>
  <si>
    <t>F DN200</t>
  </si>
  <si>
    <t>F DN300</t>
  </si>
  <si>
    <t>F DN400</t>
  </si>
  <si>
    <t>F DN500</t>
  </si>
  <si>
    <t>MMA DN 200</t>
  </si>
  <si>
    <t>MMA DN 200/80</t>
  </si>
  <si>
    <t>MMA DN 200/100</t>
  </si>
  <si>
    <t>MMA DN 200/150</t>
  </si>
  <si>
    <t>MMA DN 300</t>
  </si>
  <si>
    <t>MMA DN 300/100</t>
  </si>
  <si>
    <t>MMA DN 300/150</t>
  </si>
  <si>
    <t>MMA DN 400</t>
  </si>
  <si>
    <t>MMA DN 400/150</t>
  </si>
  <si>
    <t>MMA DN 500</t>
  </si>
  <si>
    <t>MMA DN 500/200</t>
  </si>
  <si>
    <t>MMK DN100/11</t>
  </si>
  <si>
    <t>MMK DN100/22</t>
  </si>
  <si>
    <t>MMK DN100/45</t>
  </si>
  <si>
    <t>MMK DN125/11</t>
  </si>
  <si>
    <t>MMK DN125/22</t>
  </si>
  <si>
    <t>MMK DN125/45</t>
  </si>
  <si>
    <t>MMK DN150/11</t>
  </si>
  <si>
    <t>MMK DN150/22</t>
  </si>
  <si>
    <t>MMK DN150/45</t>
  </si>
  <si>
    <t>MMK DN200/11</t>
  </si>
  <si>
    <t>MMK DN200/22</t>
  </si>
  <si>
    <t>MMK DN200/45</t>
  </si>
  <si>
    <t>MMK DN300/11</t>
  </si>
  <si>
    <t>MMK DN300/22</t>
  </si>
  <si>
    <t>MMK DN300/45</t>
  </si>
  <si>
    <t>MMK DN400/11</t>
  </si>
  <si>
    <t>MMK DN400/22</t>
  </si>
  <si>
    <t>260.</t>
  </si>
  <si>
    <t>MMK DN400/45</t>
  </si>
  <si>
    <t>MMK DN500/11</t>
  </si>
  <si>
    <t>MMK DN500/22</t>
  </si>
  <si>
    <t>MMK DN500/45</t>
  </si>
  <si>
    <t>MK DN100/11</t>
  </si>
  <si>
    <t>MK DN100/22</t>
  </si>
  <si>
    <t>MK DN100/45</t>
  </si>
  <si>
    <t>MK DN125/11</t>
  </si>
  <si>
    <t>MK DN125/22</t>
  </si>
  <si>
    <t>MK DN125/45</t>
  </si>
  <si>
    <t>MK DN150/11</t>
  </si>
  <si>
    <t>MK DN150/22</t>
  </si>
  <si>
    <t>MK DN150/45</t>
  </si>
  <si>
    <t>MK DN200/11</t>
  </si>
  <si>
    <t>MK DN200/22</t>
  </si>
  <si>
    <t>MK DN200/45</t>
  </si>
  <si>
    <t>MK DN300/11</t>
  </si>
  <si>
    <t>MK DN300/22</t>
  </si>
  <si>
    <t>MK DN300/45</t>
  </si>
  <si>
    <t>MK DN400/11</t>
  </si>
  <si>
    <t>MK DN400/22</t>
  </si>
  <si>
    <t>MK DN500/11</t>
  </si>
  <si>
    <t>MK DN500/22</t>
  </si>
  <si>
    <t>Varovalni obroč DN 100</t>
  </si>
  <si>
    <t>Varovalni obroč DN 125</t>
  </si>
  <si>
    <t>Varovalni obroč DN 150</t>
  </si>
  <si>
    <t>Varovalni obroč DN 200</t>
  </si>
  <si>
    <t>Varovalni obroč DN 300</t>
  </si>
  <si>
    <t>Varovalni obroč DN 400</t>
  </si>
  <si>
    <t>Varovalni obroč DN 500</t>
  </si>
  <si>
    <t>Set za zaklep DN 100</t>
  </si>
  <si>
    <t>Set za zaklep DN 125</t>
  </si>
  <si>
    <t>Set za zaklep DN 150</t>
  </si>
  <si>
    <t>Set za zaklep DN 200</t>
  </si>
  <si>
    <t>Set za zaklep DN 300</t>
  </si>
  <si>
    <t>Set za zaklep DN 400</t>
  </si>
  <si>
    <t>Set za zaklep DN 500</t>
  </si>
  <si>
    <t>D.VARILNE PRIROBNICE JEKLENE</t>
  </si>
  <si>
    <t>E. PRIROBNIČNI KOSI - VRTLJIVA PRIROBNICA</t>
  </si>
  <si>
    <t>1.3.17.  MEHANSKI REDUKTOR TLAKA - medenina</t>
  </si>
  <si>
    <t>1.3.18.  ŽABJI POKROV</t>
  </si>
  <si>
    <t>1.3.19.  SPOJKE UNIVERZALNE ZA DUKTILNE IN AZBESTNO - CEMENTNE CEVI</t>
  </si>
  <si>
    <t xml:space="preserve">SPOJKA UNIVERZALNA: Ohišje - GGG40 z epoxy premazom minimalnega nanosa 250 mikronov ali "Rilsan" premazom; Varovanje s t.i. griperji, ki preprečujejo izvlek in pritiskajo na cev. T.i. griperji so lahko iz katerega koli materiala, ki preprečuje izvlek cevi in so primerni za stik s pitno vodo. Hkrati naj ponudnik zagotovi, da se protiizvlečni materiali lahko menjajo posamično (kot rezervni deli). Ves ponujeni material naj bo istega proizvajalca (podobno kot npr.: GEORG FISCHER ali Viking Johnson). </t>
  </si>
  <si>
    <r>
      <t>Vijaki z matico morajo biti izdelani po EN ISO 7091, EN ISO 4016 v pocinkani izvedbi natezne trdnosti min. 8.8.  
Ploščata tesnila morajo biti iz 4mm EPDM gume, odporna na svetlobo in temperaturo (do 100</t>
    </r>
    <r>
      <rPr>
        <sz val="8"/>
        <rFont val="Calibri"/>
        <family val="2"/>
        <charset val="238"/>
      </rPr>
      <t>⁰</t>
    </r>
    <r>
      <rPr>
        <sz val="9.1999999999999993"/>
        <rFont val="Tahoma"/>
        <family val="2"/>
        <charset val="238"/>
      </rPr>
      <t>) ter</t>
    </r>
    <r>
      <rPr>
        <sz val="8"/>
        <rFont val="Tahoma"/>
        <family val="2"/>
        <charset val="238"/>
      </rPr>
      <t xml:space="preserve"> ustrezati uporabi za stik s pitno vodo (certifikat). Prirobnična tesnila imajo vgrajen nosilni kovinski obroč in so profilirane oblike (na notranjem premeru ojačitev okrogle oblike). Izdelana po standardu EN 1541-1 in primerna za tlake PN10, PN16, PN25. 
Medprirobnična konusna tesnila so iz EPDM gume in omogočajo prilagoditev prirobničnih spojev na terenu do 8</t>
    </r>
    <r>
      <rPr>
        <sz val="8"/>
        <rFont val="Calibri"/>
        <family val="2"/>
        <charset val="238"/>
      </rPr>
      <t>⁰</t>
    </r>
    <r>
      <rPr>
        <sz val="9.1999999999999993"/>
        <rFont val="Tahoma"/>
        <family val="2"/>
        <charset val="238"/>
      </rPr>
      <t xml:space="preserve">. </t>
    </r>
  </si>
  <si>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</si>
  <si>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</si>
  <si>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</si>
  <si>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</si>
  <si>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</si>
  <si>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</si>
  <si>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</si>
  <si>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</si>
  <si>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</si>
  <si>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</si>
  <si>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</si>
  <si>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</si>
  <si>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</si>
  <si>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</si>
  <si>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</si>
  <si>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</si>
  <si>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</si>
  <si>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</si>
  <si>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</si>
  <si>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</si>
  <si>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</si>
  <si>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</si>
  <si>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</si>
  <si>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</si>
  <si>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</si>
  <si>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</si>
  <si>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</si>
  <si>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</si>
  <si>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</si>
  <si>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</si>
  <si>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</si>
  <si>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</si>
  <si>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</si>
  <si>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</si>
  <si>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</si>
  <si>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</si>
  <si>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</si>
  <si>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</si>
  <si>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</si>
  <si>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</si>
  <si>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</si>
  <si>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</si>
  <si>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</si>
  <si>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</si>
  <si>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</si>
  <si>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</si>
  <si>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</si>
  <si>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</si>
  <si>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</si>
  <si>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</si>
  <si>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</si>
  <si>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</si>
  <si>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</si>
  <si>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</si>
  <si>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</si>
  <si>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</si>
  <si>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</si>
  <si>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</si>
  <si>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</si>
  <si>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</si>
  <si>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</si>
  <si>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</si>
  <si>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</si>
  <si>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</si>
  <si>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</si>
  <si>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</si>
  <si>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</si>
  <si>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</si>
  <si>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</si>
  <si>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</si>
  <si>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</si>
  <si>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</si>
  <si>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</si>
  <si>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</si>
  <si>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</si>
  <si>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</si>
  <si>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</si>
  <si>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</si>
  <si>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</si>
  <si>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</si>
  <si>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</si>
  <si>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</si>
  <si>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</si>
  <si>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</si>
  <si>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</si>
  <si>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</si>
  <si>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</si>
  <si>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</si>
  <si>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</si>
  <si>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</si>
  <si>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</si>
  <si>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</si>
  <si>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</si>
  <si>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</si>
  <si>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</si>
  <si>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</si>
  <si>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Lovilniki nesnage morajo biti izdelani v skladu s Smernicami o tlačni opremi 2014/68/EU.  Liti deli prirobničnega lovilnika nesnage morajo biti izdelani iz nodularne litine, z epoxy zaščito minimalne debeline 250 mikronov. Epoxy barva mora biti v skladu s predpisom w270 in živilsko neoporečna, odobrena s strani slovenske inštitucije (upoštevajoč KTW priporočila) v skladu s slovensko zakonodajo.  Kakovost barvanih površin mora biti potrjena z GSK certifikatom.</t>
  </si>
  <si>
    <t>3.2.  MATERIAL ZA PRIKLJUČKE</t>
  </si>
  <si>
    <t>3.2.1.  NAVRTNI OKLEPI</t>
  </si>
  <si>
    <t>UNI NAVRTNI OKLEP DN 65-500 - 6/4" (kot npr. Hawle art. 352-1)</t>
  </si>
  <si>
    <t>UNI NAVRTNI OKLEP DN 65-500 - 2'' (kot npr. Hawle art. 352-1)</t>
  </si>
  <si>
    <t>OGRLICA LŽ DN 63 ZA ALKATEN - 6/4'' (kot npr. Hawle art. 525)</t>
  </si>
  <si>
    <t>OGRLICA LŽ DN 90 ZA ALKATEN -6/4'' (kot npr. Hawle art. 525)</t>
  </si>
  <si>
    <t>OGRLICA LŽ DN 110 ZA ALKATEN - 6/4'' (kot npr. Hawle art. 525)</t>
  </si>
  <si>
    <t xml:space="preserve">Kakovost barvanih površin naj bo potrjena z GSK certifikatom.
</t>
  </si>
  <si>
    <t>3.2.2.  NAVRTNI OKLEPI Z ZASUNOM (MONTAŽA POD PRITISKOM)</t>
  </si>
  <si>
    <t xml:space="preserve">ZASUN NAVRTNI UNIVERZALNI- 5/4'' (kot npr. Hawle art. 240) </t>
  </si>
  <si>
    <t xml:space="preserve">ZASUN NAVRTNI UNIVERZALNI- 6/4'' (kot npr. Hawle art. 240) </t>
  </si>
  <si>
    <t>ZASUN NAVRTNI 63 PVC (kot npr. Hawle art. 230)</t>
  </si>
  <si>
    <t>ZASUN NAVRTNI 90 PVC (kot npr. Hawle art. 230)</t>
  </si>
  <si>
    <t>ZASUN NAVRTNI 110 PVC (kot npr. Hawle art. 230)</t>
  </si>
  <si>
    <t>ZASUN NAVRTNI 125 PVC (kot npr. Hawle art. 230)</t>
  </si>
  <si>
    <t>ZASUN NAVRTNI 140 PVC (kot npr. Hawle art. 230)</t>
  </si>
  <si>
    <t xml:space="preserve">Sedla navrtnega zasuna morajo biti iz duktilne litine GGG 40 z epoxy zaščito, tesnilni material mora biti iz EPDM.Kakovost barvanih površin naj bo potrjena z GSK certifikatom.
</t>
  </si>
  <si>
    <t>3.2.3.  OSTALO</t>
  </si>
  <si>
    <t>Streme, matici ter podložki na stremenu morajo biti iz INOX-a 304. Streme je zaščiteno z gumo.</t>
  </si>
  <si>
    <t>MATERIAL ZA PRIKLJUČKE SKUPAJ =</t>
  </si>
  <si>
    <t>3.3.  HOLANDCI</t>
  </si>
  <si>
    <t>3.4.  VENTILI</t>
  </si>
  <si>
    <t>3.4.1.  PIPA KROGLIČNA</t>
  </si>
  <si>
    <t>3.4.2.  VENTIL KROGLIČNI</t>
  </si>
  <si>
    <t xml:space="preserve">3.4.3.  VENTILI NEPOVRATNI MS  </t>
  </si>
  <si>
    <t xml:space="preserve">4.2.  HIDRO REPARATURNE SPOJKE  </t>
  </si>
  <si>
    <t>191.</t>
  </si>
  <si>
    <t>199.</t>
  </si>
  <si>
    <t>217.</t>
  </si>
  <si>
    <t>218.</t>
  </si>
  <si>
    <t>219.</t>
  </si>
  <si>
    <t>247.</t>
  </si>
  <si>
    <t>248.</t>
  </si>
  <si>
    <t>249.</t>
  </si>
  <si>
    <t>250.</t>
  </si>
  <si>
    <t>283.</t>
  </si>
  <si>
    <t>284.</t>
  </si>
  <si>
    <t>285.</t>
  </si>
  <si>
    <t>286.</t>
  </si>
  <si>
    <t>302.</t>
  </si>
  <si>
    <t>311.</t>
  </si>
  <si>
    <t>320.</t>
  </si>
  <si>
    <t xml:space="preserve">2.2.3.TLAČNE SPOJKE PP ZA PEHD CEVI </t>
  </si>
  <si>
    <t>Tlačne PP spojke morajo ustrezati opisu (npr. dolžina dvojne spojke 32/32 mora biti najmanj 165 mm v privitem stanju; dolžina enojne spojke 32 pa minimalno 115 mm v privitem stanju. Vse spojke morajo biti istega proizvajalca.</t>
  </si>
  <si>
    <t>FFR 125x50/200</t>
  </si>
  <si>
    <t>TT DN 100/80</t>
  </si>
  <si>
    <t>TT DN 150/80</t>
  </si>
  <si>
    <t>TT DN 150/100</t>
  </si>
  <si>
    <t xml:space="preserve">E DN80 </t>
  </si>
  <si>
    <t xml:space="preserve">E DN100 </t>
  </si>
  <si>
    <t xml:space="preserve">E DN125 </t>
  </si>
  <si>
    <t xml:space="preserve">E DN150 </t>
  </si>
  <si>
    <t xml:space="preserve">E DN200 </t>
  </si>
  <si>
    <t xml:space="preserve">E DN250 </t>
  </si>
  <si>
    <t xml:space="preserve">E DN300 </t>
  </si>
  <si>
    <t xml:space="preserve">E DN400 </t>
  </si>
  <si>
    <t xml:space="preserve">E DN500 </t>
  </si>
  <si>
    <t>F DN80</t>
  </si>
  <si>
    <t xml:space="preserve">F DN100 </t>
  </si>
  <si>
    <t xml:space="preserve">F DN125 </t>
  </si>
  <si>
    <t xml:space="preserve">F DN200 </t>
  </si>
  <si>
    <t xml:space="preserve">F DN250 </t>
  </si>
  <si>
    <t xml:space="preserve">F DN400 </t>
  </si>
  <si>
    <t xml:space="preserve">F DN500 </t>
  </si>
  <si>
    <t>Telo lopute mora biti iz nerjavnega jekla. Izdelane za preizkus tesnosti po EN 12266 - P10, P11.</t>
  </si>
  <si>
    <t>Telo lopute mora biti iz nerjavnega jekla. Izdelane za preizkus tesnosti po EN 12266 - P10, P11.  Vgrajena vzmet skrajša čas zapiranja nepovratne lopute.</t>
  </si>
  <si>
    <t>Telo lovilca nesnage mora biti izdelano iz medenine, s čistilno mrežico iz INOX-a s perforacijo največ 0,87 mm, ter čistilnim čepom. Za prirobnično vgradnjo za PN 10.</t>
  </si>
  <si>
    <t>Kolesa morajo biti kompatibilna s ponujenimi zasuni F4 in F5.</t>
  </si>
  <si>
    <t xml:space="preserve">Telo ventila kotne izvedbe mora biti duktilne litine GGG40, z obojestransko epoxy zaščito, minimalno 250 mikronov, notranji deli in povezave pa iz jekla. Kakovost barvanih površin mora biti potrjena z GSK certifikatom. </t>
  </si>
  <si>
    <t xml:space="preserve">CESTNA KAPA TELESKOPSKA ZA HP </t>
  </si>
  <si>
    <t xml:space="preserve">CESTNA KAPA TELESKOPSKA ZA ZASUN </t>
  </si>
  <si>
    <t>Kape morajo biti izdelane iz litine minimalno GJL 200. Ustrezati morajo standardom DIN 4055, DIN 4056 oz. DIN 4057 s smiselnimi napisi, odvisno od namena uporabe.</t>
  </si>
  <si>
    <t>Kakovost barvanih površin mora biti potrjena z GSK certifikatom.</t>
  </si>
  <si>
    <t>SPOJKA UNIVERZALNA DN50 - Dvojna (48 - 70)</t>
  </si>
  <si>
    <t>SPOJKA UNIVERZALNA DN50 - Enojna (48 - 70)</t>
  </si>
  <si>
    <t>SPOJKA UNIVERZALNA DN65 - Dvojna (69 - 83)</t>
  </si>
  <si>
    <t>SPOJKA UNIVERZALNA DN65 - Enojna (69 - 83)</t>
  </si>
  <si>
    <t>SPOJKA UNIVERZALNA DN80 - Enojna (86 - 105)</t>
  </si>
  <si>
    <t>SPOJKA UNIVERZALNA DN80 - Dvojna (86 - 105)</t>
  </si>
  <si>
    <t>SPOJKA UNIVERZALNA DN125 - Enojna  (133 - 155)</t>
  </si>
  <si>
    <t>SPOJKA UNIVERZALNA DN125 - Dvojna  (133 - 155)</t>
  </si>
  <si>
    <t>SPOJKA UNIVERZALNA DN150 - Enojna (159 -192)</t>
  </si>
  <si>
    <t>SPOJKA UNIVERZALNA DN150 - Dvojna (159 -192)</t>
  </si>
  <si>
    <t>SPOJKA UNIVERZALNA DN200 - Enojna (193 - 226)</t>
  </si>
  <si>
    <t>SPOJKA UNIVERZALNA DN200 - Dvojna (193 - 226)</t>
  </si>
  <si>
    <t>SPOJKA UNIVERZALNA DN250 - Enojna  (267 - 310)</t>
  </si>
  <si>
    <t>SPOJKA UNIVERZALNA DN250 - Dvojna  (267 - 310)</t>
  </si>
  <si>
    <t>SPOJKA UNIVERZALNA DN300 - Enojna (315 - 356)</t>
  </si>
  <si>
    <t>SPOJKA UNIVERZALNA DN300 - Dvojna (315 - 356)</t>
  </si>
  <si>
    <t>SPOJKA UNIVERZALNA DN100 - Enojna (108 - 132)</t>
  </si>
  <si>
    <t>SPOJKA UNIVERZALNA DN100 - Dvojna (108 - 132)</t>
  </si>
  <si>
    <t>PE 100 RC cevi z integriranim zaščitnim slojem, ki je neločljivo spojen z osnovno cevjo, SDR11, PN 16, klasifikacija PAS 1075 - tip2, primerne za zasip brez peščene posteljice z izkopanim materialom. 10% zunanjega sloja v barvi medija. Certifikat DIN CERTCO ali enakovredno.  PE 100 oplaščene cevi: izdelane iz PE100 RC SDR11, PN16 po PAS 1075 - tip 3 z dodanim vmesnim aluminijastim slojem. Končni zaščitni plašč iz polipropilena (PP) ali modificiranega PE materiala, ki omogoča tudi polaganje cevi brez izkopa (uvlačenje, vrtanje).Zunanji zaščitni sloj v barvi medija. Certifikat DIN CERTCO ali enakovredno. Vsi tipi RC cevi morajo biti istega proizvajalca. Ponudnik ob oddaji ponudbe predloži t.i. MAF izjavo.</t>
  </si>
  <si>
    <t xml:space="preserve">Montažno - demontažni kosi morajo biti izdelani iz duktilne litine, z zaščito epoxy ali Rilsan. Večje dimenzije (od vključno DN400) so lahko tudi iz jekla. Prirobnice standardizirane po EN 1092, tesnilo EPDM, želen razpon po dimenzijah:
-DN 50-200: 174-205mm;  PN 10
-DN 300: 175-214mm;  PN10
-DN 400-500: 270-300mm; PN 10 
</t>
  </si>
  <si>
    <t xml:space="preserve">Telo ventila je iz medenine ali brona, vitalni deli pa so iz nerjavečega jekla ali polimerov ustrezne kakovosti. Obmožje izhodnega tlaka je od 1,5 bar do 6 bar pri vhodnem tlaku do 25 bar. Podobno kot proizvajalec npr. Caleffi, Watts. </t>
  </si>
  <si>
    <t xml:space="preserve">Tlačne spojke so izdelane iz medenine, tesnenje  O-ring. Zatezni obroč mora biti kovinski. Narejene morajo bi v skladu s EN 12165. </t>
  </si>
  <si>
    <t>Podobno kot npr. proizvajalec Itap.</t>
  </si>
  <si>
    <t>Cevi morajo biti izdelane na obojko v skladu z EN 545:2010. Zahtevana dolžina cevi je 6m. Zaščita: na zunanji strani mora biti aktivna galvanska zaščita, ki omogoča vgradnjo cevi tudi v agresivno zemljo (z zlitino Zn + Al debeline 400 g/m2 v razmerju 85% Zn in 15% Al) in modrim končnim premazom (epoksi ali PUR), na notranji strani pa s cementno oblogo tipa CEM - III / BFC (plavžni žlindrin cement) po EN 197-1. 
Ponujene cevi naj bodo istega proizvajalca.Ponudnik ob oddaji ponudbe predloži t.i. MAF izjavo.</t>
  </si>
  <si>
    <t>Cevi morajo biti izdelane na obojko z dvojnim utorom za sidrni razstavljiv spoj (UNI VE, VRS, BLS  ipd.) v skladu z EN 545:2010, vključno s tesnili in razstavljivim sidrnim spojem. Zahtevana dolžina cevi je 6m. Zaščita: na zunanji strani mora biti aktivna galvanska zaščita, ki omogoča vgradnjo cevi tudi v agresivno zemljo (z zlitino Zn + Al debeline 400 g/m2 v razmerju 85% Zn in 15% Al) in modrim končnim premazom (epoksi ali PUR),  na notranji strani pa s cementno oblogo tipa CEM - III / BFC (plavžni žlindrin cement) po EN 197-1.
Ponujene cevi naj bodo istega proizvajalca. Ponudnik ob oddaji ponudbe predloži t.i. MAF izjavo.</t>
  </si>
  <si>
    <t>322.</t>
  </si>
  <si>
    <t>323.</t>
  </si>
  <si>
    <t>333.</t>
  </si>
  <si>
    <t>334.</t>
  </si>
  <si>
    <t>340.</t>
  </si>
  <si>
    <t>342.</t>
  </si>
  <si>
    <t>344.</t>
  </si>
  <si>
    <t>346.</t>
  </si>
  <si>
    <t>347.</t>
  </si>
  <si>
    <t>350.</t>
  </si>
  <si>
    <t>351.</t>
  </si>
  <si>
    <t>367.</t>
  </si>
  <si>
    <t>368.</t>
  </si>
  <si>
    <t>369.</t>
  </si>
  <si>
    <t>370.</t>
  </si>
  <si>
    <t>377.</t>
  </si>
  <si>
    <t>378.</t>
  </si>
  <si>
    <t>390.</t>
  </si>
  <si>
    <t>391.</t>
  </si>
  <si>
    <t>393.</t>
  </si>
  <si>
    <t>394.</t>
  </si>
  <si>
    <t>396.</t>
  </si>
  <si>
    <t>397.</t>
  </si>
  <si>
    <t>398.</t>
  </si>
  <si>
    <t>Vsi fazonski kosi (razen varilnih prirobnic) morajo biti izdelani iz duktilne litine GGG 40 v skladu z EN 545:2010, z zunanjo in notranjo epoksi zaščito min. debeline 250 mikronov po klasičnem postopku ali narejeni po postopku kataforeze (min.debelina zaščite 70 mikronov). Vsi podsklopi fazonskih kosov (razen varilnih prirobnic) so lahko največ dveh proizvajalcev.V posameznem podsklopu so lahko fazonski kosi samo enega proizvajalca.Ponudnik ob oddaji ponudbe za vse fazonske kose (razen varilnih prirobnic) predloži t.i. MAF izjavo oz. izjavi.</t>
  </si>
  <si>
    <r>
      <rPr>
        <b/>
        <sz val="8"/>
        <color theme="1"/>
        <rFont val="Tahoma"/>
        <family val="2"/>
        <charset val="238"/>
      </rPr>
      <t>Vsi prirobnični fazonski kosi (podsklop A)</t>
    </r>
    <r>
      <rPr>
        <sz val="8"/>
        <color theme="1"/>
        <rFont val="Tahoma"/>
        <family val="2"/>
        <charset val="238"/>
      </rPr>
      <t xml:space="preserve">  naj bodo istega proizvajalca. Navedeni proizvajalec fazonskih kosov po klasičnem postopku barvanja (250 mikronov epoxy</t>
    </r>
    <r>
      <rPr>
        <sz val="8"/>
        <rFont val="Tahoma"/>
        <family val="2"/>
        <charset val="238"/>
      </rPr>
      <t xml:space="preserve">) mora za vsak posamezen fazonski kos zagotoviti skladnost z GSK certifkatom. </t>
    </r>
    <r>
      <rPr>
        <sz val="8"/>
        <color theme="1"/>
        <rFont val="Tahoma"/>
        <family val="2"/>
        <charset val="238"/>
      </rPr>
      <t>Za dimenzije faznov DN50-DN150, predpisan tlak PN16. Za dimenzije fazonov &gt;=DN200,predpisan tlak PN10.</t>
    </r>
  </si>
  <si>
    <r>
      <rPr>
        <b/>
        <sz val="8"/>
        <color theme="1"/>
        <rFont val="Tahoma"/>
        <family val="2"/>
        <charset val="238"/>
      </rPr>
      <t>Vsi obojčni fazonski kosi (podsklop B)</t>
    </r>
    <r>
      <rPr>
        <sz val="8"/>
        <color theme="1"/>
        <rFont val="Tahoma"/>
        <family val="2"/>
        <charset val="238"/>
      </rPr>
      <t xml:space="preserve"> naj bodo istega proizva</t>
    </r>
    <r>
      <rPr>
        <sz val="8"/>
        <rFont val="Tahoma"/>
        <family val="2"/>
        <charset val="238"/>
      </rPr>
      <t>jalca. Spoji na fazonskih kosih naj bodo kompatibilni s spojih na ceveh (STD cev-STD fazon; TYT cev-TYT fazon)</t>
    </r>
    <r>
      <rPr>
        <sz val="8"/>
        <color theme="1"/>
        <rFont val="Tahoma"/>
        <family val="2"/>
        <charset val="238"/>
      </rPr>
      <t xml:space="preserve">. </t>
    </r>
    <r>
      <rPr>
        <sz val="8"/>
        <rFont val="Tahoma"/>
        <family val="2"/>
        <charset val="238"/>
      </rPr>
      <t>V primeru, da proizvajalec v svojem programu nima katerega od MMA ali MK kosov, dovoljujemo, da ga sestavi na način: MMA=MMA+FFR; MK=MMK+vmesni kos. Navedeni proizvajalec fazonskih kosov mora pri klasičnem postopku barvanja (250 mikronov epoxy) za vsak posamezen fazonski kos zagotoviti skladnost z GSK certifkatom. Za dimenzije fazonov DN50-DN150 prirobnice PN16. Za dimenzije fazonov &gt;=DN200 prirobnice PN10. Obojčni fazonski kosi morajo biti opremljeni z odgovarjajočimi obojčnimi tesnili v skladu z EN 681-1.</t>
    </r>
    <r>
      <rPr>
        <sz val="8"/>
        <color theme="1"/>
        <rFont val="Tahoma"/>
        <family val="2"/>
        <charset val="238"/>
      </rPr>
      <t xml:space="preserve"> </t>
    </r>
  </si>
  <si>
    <r>
      <rPr>
        <b/>
        <sz val="8"/>
        <color theme="1"/>
        <rFont val="Tahoma"/>
        <family val="2"/>
        <charset val="238"/>
      </rPr>
      <t>Vsi obojčni fazonski kosi v podsklopu C; (spoj UNI VE, VRS, BLS)</t>
    </r>
    <r>
      <rPr>
        <sz val="8"/>
        <color theme="1"/>
        <rFont val="Tahoma"/>
        <family val="2"/>
        <charset val="238"/>
      </rPr>
      <t xml:space="preserve"> </t>
    </r>
    <r>
      <rPr>
        <sz val="8"/>
        <rFont val="Tahoma"/>
        <family val="2"/>
        <charset val="238"/>
      </rPr>
      <t>morajo imeti enak spoj kot ponujena cev v točki 1.1.2.  Navedeni proizvajalec fazonskih kosov mora pri klasičnem postopku barvanja (250 mikronov epoxy)za vsak posamezen fazonski kos zagotoviti skladnosti z GSK certifkatom</t>
    </r>
    <r>
      <rPr>
        <sz val="8"/>
        <color theme="1"/>
        <rFont val="Tahoma"/>
        <family val="2"/>
        <charset val="238"/>
      </rPr>
      <t xml:space="preserve">. V primeru, da proizvajalec v svojem programu nima katerega od MMA ali MK kosov, dovoljujemo, da ga sestavi na način: MMA=MMA+FFR; MK=MMK+vmesni kos. </t>
    </r>
    <r>
      <rPr>
        <sz val="8"/>
        <rFont val="Tahoma"/>
        <family val="2"/>
        <charset val="238"/>
      </rPr>
      <t xml:space="preserve">Za dimenzije fazonov DN50-DN150 prirobnice PN16. Za dimenzije fazonov &gt;=DN200 prirobnice PN10. Fazonski kosi morajo biti opremljeni z odgovarjajočimi obojčnimi tesnili v skladu z EN 681-1. </t>
    </r>
  </si>
  <si>
    <r>
      <rPr>
        <b/>
        <sz val="8"/>
        <color theme="1"/>
        <rFont val="Tahoma"/>
        <family val="2"/>
        <charset val="238"/>
      </rPr>
      <t>Vsi prirobnični fazonski kosi z vrtljivo prirobnico (podsklop E)</t>
    </r>
    <r>
      <rPr>
        <sz val="8"/>
        <color theme="1"/>
        <rFont val="Tahoma"/>
        <family val="2"/>
        <charset val="238"/>
      </rPr>
      <t xml:space="preserve">  n</t>
    </r>
    <r>
      <rPr>
        <sz val="8"/>
        <rFont val="Tahoma"/>
        <family val="2"/>
        <charset val="238"/>
      </rPr>
      <t>aj bodo istega proizvajalca. Navedeni proizvajalec fazonskih kosov po klasičnem postopku barvanja (250 mikronov epoxy) mora za vsak posamezen fazonski kos zagotoviti skladnost z GSK certifkatom</t>
    </r>
    <r>
      <rPr>
        <sz val="8"/>
        <color theme="1"/>
        <rFont val="Tahoma"/>
        <family val="2"/>
        <charset val="238"/>
      </rPr>
      <t>. Za dimenzije faznov DN50-DN150, predpisan tlak PN16. Za dimenzije fazonov &gt;=DN200,predpisan tlak PN10.</t>
    </r>
  </si>
  <si>
    <t>401.</t>
  </si>
  <si>
    <t>406.</t>
  </si>
  <si>
    <t>411.</t>
  </si>
  <si>
    <t>416.</t>
  </si>
  <si>
    <t>417.</t>
  </si>
  <si>
    <t>EV zasuni za pitno vodo morajo biti izdelani iz nodularne litine, z epoxy zaščito minimalne debeline 250 mikronov. Kakovost barvanih površin mora biti potrjena z GSK certifikatom za vsak posamezen izdelek. Klin zasuna je zaščiten z EPDM elastomerno gumo. Vreteno zasuna je izdelano iz nerjavečega jekla. EPDM elastomer in epoxy barva morata biti živilsko neoporečna, odobrena s strani slovenske inštitucije (upoštevajoč KTW priporočila) v skladu s slovensko zakonodajo. EPDM zmes mora ustrezati EN 681 in predpisu W 270.   Izdelek mora v celoti ustrezati EN normi 1074/2 (priložena izjava o skladnosti od proizvajalca). Konstrukcija zasuna mora omogočati pritrditev vgradbene garniture z navojnim adapterjem brez dodatnih zatičev oziroma vijakov na vretenu zasuna.Vsi zasuni morajo biti istega proizvajalca. Ponudnik ob oddaji ponudbe predloži t.i. MAF izjavo.</t>
  </si>
  <si>
    <t>Prirobnična loputa mora biti izdelana iz nodularne litine, z obojestransko epoxy zaščito minimalne debeline 250 mikronov. Osovina zasuna je izdelana iz nerjavečega jekla. Sedež narejen iz nerjavečega jekla in je privarjen v ohišje, vpetje tesnila mora zagotoviti 100% tesnjenje v obeh smereh. Disk lopute je dvakrat excentrično postavljen glede na ohišje  zaradi lažjega upravljanja. Ustrezati mora standardu EN593 in EN1074. Kakovost barvanih površin je potrjena z GSK certifikatom.Vse lopute morajo biti istega proizvajalca. Ponudnik ob oddaji ponudbe predloži t.i. MAF izjavo.</t>
  </si>
  <si>
    <t>Nadzemni hidranti morajo biti izdelani v skladu z EN 14384, TIP A ali C. Dimenzija 80 mora imeti dva  "C" priključka ter en "B" priključek. Liti deli hidranta so izdelani iz nodularne litine, zaščiteni z epoxy prašno barvo. Kakovost barvanih površin mora biti potrjena z GSK certifikatom.  Zunanja cev je iz nerjevečega materiala AISI 304,  zaporni element hidranta gumiran z EPDM EN 681/W270 antibakterijsko gumo, ki ima certifikat o živilski neoporečnosti, izdan od slovenske inštitucije (upoštevajoč KTW priporočila) v skladu s slovensko zakonodajo.  Glava hidranta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1250 mora biti: Za hidrant DN80 Kv ≥ 110 m3/h merjeno na B spojki.
Proizvajalec mora razpolagati z GSK certifikatom. Kot npr. IMP Armature. Vsi hidranti morajo biti istega proizvajalca.  Ponudnik ob oddaji ponudbe predloži t.i. MAF izjavo.</t>
  </si>
  <si>
    <t>HIDRANT PODZEMNI DN80, RD=750</t>
  </si>
  <si>
    <t>HIDRANT PODZEMNI DN80, RD=1000</t>
  </si>
  <si>
    <t>Podzemni hidranti morajo biti izdelani v skladu z EN 14339. Ventil in telo hidranta morata biti izdelana iz enega dela, odlitega iz nodularne litine, z epoxy zaščito minimalne debeline 250 mikronov. Kakovost barvanih površin mora biti potrjena z GSK certifikatom. Zaporni element hidranta mora biti gumiran z EPDM elastomerno gumo. EPDM elastomer in epoxy barva morata biti v skladu s predpisom W 270 in živilsko neoporečna, odobrena s strani slovenske inštitucije (upoštevajoč KTW priporočila) v skladu s slovensko zakonodajo. EPDM zmes mora ustrezati EN 681. Hidrant mora biti certificiran od priglašenega certifikacijskega organa v skladu z uredbo o gradbenih proizvodih (EU) št. 305/2011 (CPR). Hidrant mora biti označen s številko standarda, po katerem je izdelan, številko priglašenega organa, ki je izvajal certifikacijo in številko veljavnega certifikata. Gumirani zaporni element hidranta mora tesniti v ventilu na površini, ki je iz nerjavnega materiala AISI 304. Menjava zapornega elementa mora biti omogočena brez izkopa hidranta. Hidrant mora imeti varovalo, ki onemogoča demontažo zapornega elementa hidranta pod tlakom. Konstrukcija hidranta mora omogočati zamenjavo samo izhoda oz. hidrantnega nastavka. Izhod hidranta oz. hidrantni nastavek mora biti opremljen z nepovratno membrano, ki ščiti pred vdorom nečistoč v hidrant. Minimalna pretočnost hidranta mora biti Kv ≥ 110 m3/h. Vsi hidranti morajo biti istega proizvajalca. Ponudnik ob oddaji ponudbe predloži t.i. MAF izjavo.</t>
  </si>
  <si>
    <t>Ohišje iz duktilne litine GGG40 z epoxy zaščito minimalno 250 mikronov, tesnilo iz EPDM-a. Krogla ventila in vijačni material je iz INOX-a. Delovno področje tlaka je PN 16. Kakovost barvanih površin mora biti potrjena z GSK certifikatom. Vsi ventili morajo biti istega proizvajalca. Ponudnik ob oddaji ponudbe predloži t.i. MAF izjavo.</t>
  </si>
  <si>
    <t xml:space="preserve"> litine vroče cinkano. Ponudnik ob oddaji ponudbe predloži t.i. MAF izjavo.</t>
  </si>
  <si>
    <t>571.</t>
  </si>
  <si>
    <t>Cevi morajo ustrezati standardu EN 12201. Ponujene cevi morajo biti izdelane v standardnem dimenzijskem razmerju SDR 11. Vse cevi morajo biti istega proizvajalca (kot npr. Totra ali enakovredno).  Ponudnik ob oddaji ponudbe predloži t.i. MAF izjavo.</t>
  </si>
  <si>
    <t>Tesnilna guma mora biti iz EPDM, debeline 4mm. Vse spojke morajo biti istega proizvajalca.</t>
  </si>
  <si>
    <t>661.</t>
  </si>
  <si>
    <t>Ponujene cevi morajo imeti spojko in navoj ter morajo biti srednje težke izvedbe.</t>
  </si>
  <si>
    <t>Fitingi morajo biti izdelani iz bele temprane litine visoke kvalitete z vroče cinkano prevleko. Ustrezati morajo standardu SIST EN 10242, EN 10242/A1, EN 10242/A2. Kvaliteta in teža posameznega kosa mora biti enaka ali večja kot npr. proizvajalca CIMOS TITAN.</t>
  </si>
  <si>
    <t xml:space="preserve">PVC-O tlačne cevi za pitno vodo morajo ustrezati  standardu SIST EN 1452-2. Cevi so izdelane  po  sistemu  B-orintacije dvojnega vlečenja. Razred materiala: PVC-0 500 (50MRS).
Proizvajalec E-KS fazonov mora vsak kos izdelovati skladno z GSK certifikatom. </t>
  </si>
  <si>
    <r>
      <rPr>
        <sz val="8"/>
        <color rgb="FF000000"/>
        <rFont val="Tahoma"/>
        <family val="2"/>
        <charset val="238"/>
      </rPr>
      <t>EPDM elastomer in epoxy barva morata biti živilsko neoporečna, odobrena s strani ustrezne inštitucije</t>
    </r>
    <r>
      <rPr>
        <sz val="11"/>
        <color rgb="FF000000"/>
        <rFont val="Tahoma"/>
        <family val="2"/>
        <charset val="238"/>
      </rPr>
      <t xml:space="preserve"> </t>
    </r>
    <r>
      <rPr>
        <sz val="8"/>
        <color rgb="FF000000"/>
        <rFont val="Tahoma"/>
        <family val="2"/>
        <charset val="238"/>
      </rPr>
      <t>(upoštevajoč KTW priporočila) v skladu s slovensko</t>
    </r>
  </si>
  <si>
    <t>Zasuni (EV in navrtni) morajo imeti navojni duktilni nastavek za pritrditev vgradilne garniture brez dodatnih vijakov in zagozd. Blago pod točko 3.1 in 3.2 mora biti istega proizvajalca. Kot npr. Hawle. Ponudnik ob oddaji ponudbe za blago pod točko 3.1 in 3.2 predloži t.i. MAF izjavo.</t>
  </si>
  <si>
    <t>Reparaturna spojka je narejena iz INOX materiala in EPDM ali NBR gume. Podobno kot npr. tip HYDROFLEX proizvajalca RACI.</t>
  </si>
  <si>
    <t>Ponudnik mora zagotoviti reparaturne oklepe, ki imajo fleksibilno in kvalitetno konstrukcijo za enostavno montažo za celotno tolerančno območje. Oklepi morajo biti A-testirani za tlačni razred; življenjski test na tlak po normi DVGW W336 (250 ur pod tlakom 1,5 x PN). A-testi in certifikati morajo biti veljavni in naslovljeni na proizvajalca. Tesnila morajo biti EPDM s certifikatom za pitno vodo po DVGW (KTW ali W270) in vtisnjenim datumom proizvodnje za zagotavljanje 10-letne proizvajalčeve garancije. Reparaturni oklepi morajo biti pakirani posamezno v kartonu, celotno ohišje mora biti izdelano iz nerjavečega jekla AISI304, vijaki zaščiteni pred pojavom hladnega zvara. Navedbe proizvajalca in tip objemke na zunanjem delu ohišja objemke ni mogolče izbrisati.Tlačni razredi: do DN200 PN16; od DN200-DN400 PN10. Ponudnik ob oddaji ponudbe predloži t.i. MAF izjavo.</t>
  </si>
  <si>
    <t xml:space="preserve">PREDRAČUN ZA DOBAVO VODOVODNEGA  MATERIALA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</si>
</sst>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_ ;[Red]\-#,##0\ "/>
  </numFmts>
  <fonts count="51" x14ac:knownFonts="1">
    <font>
      <sz val="11"/>
      <color theme="1"/>
      <name val="Calibri"/>
      <family val="2"/>
      <charset val="238"/>
      <scheme val="minor"/>
    </font>
    <font>
      <sz val="11"/>
      <color theme="0"/>
      <name val="Calibri"/>
      <family val="2"/>
      <charset val="238"/>
      <scheme val="minor"/>
    </font>
    <font>
      <sz val="9"/>
      <name val="Arial CE"/>
      <family val="2"/>
      <charset val="238"/>
    </font>
    <font>
      <sz val="9"/>
      <name val="Tahoma"/>
      <family val="2"/>
      <charset val="238"/>
    </font>
    <font>
      <sz val="8"/>
      <name val="Arial CE"/>
      <family val="2"/>
      <charset val="238"/>
    </font>
    <font>
      <b/>
      <sz val="8"/>
      <name val="Tahoma"/>
      <family val="2"/>
    </font>
    <font>
      <sz val="8"/>
      <name val="Tahoma"/>
      <family val="2"/>
      <charset val="238"/>
    </font>
    <font>
      <b/>
      <sz val="9"/>
      <name val="Tahoma"/>
      <family val="2"/>
      <charset val="238"/>
    </font>
    <font>
      <b/>
      <sz val="10"/>
      <name val="Tahoma"/>
      <family val="2"/>
      <charset val="238"/>
    </font>
    <font>
      <b/>
      <sz val="8"/>
      <name val="Tahoma"/>
      <family val="2"/>
      <charset val="238"/>
    </font>
    <font>
      <b/>
      <sz val="8"/>
      <name val="Arial CE"/>
      <family val="2"/>
      <charset val="238"/>
    </font>
    <font>
      <sz val="8"/>
      <name val="Tahoma"/>
      <family val="2"/>
    </font>
    <font>
      <sz val="8"/>
      <color rgb="FFFF0000"/>
      <name val="Tahoma"/>
      <family val="2"/>
      <charset val="238"/>
    </font>
    <font>
      <sz val="8"/>
      <color theme="8"/>
      <name val="Arial CE"/>
      <family val="2"/>
      <charset val="238"/>
    </font>
    <font>
      <sz val="8"/>
      <color theme="8"/>
      <name val="Arial CE"/>
      <charset val="238"/>
    </font>
    <font>
      <sz val="8"/>
      <color theme="9"/>
      <name val="Tahoma"/>
      <family val="2"/>
      <charset val="238"/>
    </font>
    <font>
      <sz val="8"/>
      <color theme="1"/>
      <name val="Tahoma"/>
      <family val="2"/>
      <charset val="238"/>
    </font>
    <font>
      <b/>
      <i/>
      <sz val="12"/>
      <color rgb="FF818181"/>
      <name val="Calibri"/>
      <family val="2"/>
      <charset val="238"/>
      <scheme val="minor"/>
    </font>
    <font>
      <sz val="12"/>
      <color rgb="FF818181"/>
      <name val="Calibri"/>
      <family val="2"/>
      <charset val="238"/>
      <scheme val="minor"/>
    </font>
    <font>
      <sz val="8"/>
      <color theme="9"/>
      <name val="Arial CE"/>
      <family val="2"/>
      <charset val="238"/>
    </font>
    <font>
      <sz val="8"/>
      <color rgb="FFFF0000"/>
      <name val="Arial CE"/>
      <family val="2"/>
      <charset val="238"/>
    </font>
    <font>
      <sz val="8"/>
      <color rgb="FFFF0000"/>
      <name val="Arial CE"/>
      <charset val="238"/>
    </font>
    <font>
      <b/>
      <sz val="8"/>
      <color theme="9"/>
      <name val="Arial CE"/>
      <family val="2"/>
      <charset val="238"/>
    </font>
    <font>
      <sz val="11"/>
      <color theme="9"/>
      <name val="Arial CE"/>
      <family val="2"/>
      <charset val="238"/>
    </font>
    <font>
      <sz val="11"/>
      <name val="Arial CE"/>
      <family val="2"/>
      <charset val="238"/>
    </font>
    <font>
      <sz val="10"/>
      <name val="Arial"/>
      <family val="2"/>
      <charset val="238"/>
    </font>
    <font>
      <sz val="10"/>
      <color theme="1"/>
      <name val="Arial"/>
      <family val="2"/>
      <charset val="238"/>
    </font>
    <font>
      <b/>
      <sz val="11"/>
      <name val="Tahoma"/>
      <family val="2"/>
      <charset val="238"/>
    </font>
    <font>
      <b/>
      <sz val="12"/>
      <name val="Tahoma"/>
      <family val="2"/>
      <charset val="238"/>
    </font>
    <font>
      <b/>
      <sz val="14"/>
      <name val="Tahoma"/>
      <family val="2"/>
      <charset val="238"/>
    </font>
    <font>
      <b/>
      <sz val="11"/>
      <name val="Tahoma"/>
      <family val="2"/>
    </font>
    <font>
      <sz val="12"/>
      <name val="Tahoma"/>
      <family val="2"/>
      <charset val="238"/>
    </font>
    <font>
      <sz val="12"/>
      <name val="Arial CE"/>
      <family val="2"/>
      <charset val="238"/>
    </font>
    <font>
      <sz val="12"/>
      <color theme="1"/>
      <name val="Calibri"/>
      <family val="2"/>
      <charset val="238"/>
      <scheme val="minor"/>
    </font>
    <font>
      <sz val="10"/>
      <name val="Tahoma"/>
      <family val="2"/>
      <charset val="238"/>
    </font>
    <font>
      <sz val="10"/>
      <name val="Arial CE"/>
      <family val="2"/>
      <charset val="238"/>
    </font>
    <font>
      <sz val="10"/>
      <color theme="1"/>
      <name val="Calibri"/>
      <family val="2"/>
      <charset val="238"/>
      <scheme val="minor"/>
    </font>
    <font>
      <sz val="11"/>
      <name val="Tahoma"/>
      <family val="2"/>
      <charset val="238"/>
    </font>
    <font>
      <sz val="10"/>
      <color theme="3"/>
      <name val="Calibri Light"/>
      <family val="2"/>
      <charset val="238"/>
      <scheme val="major"/>
    </font>
    <font>
      <b/>
      <sz val="10"/>
      <color theme="3"/>
      <name val="Calibri"/>
      <family val="2"/>
      <charset val="238"/>
      <scheme val="minor"/>
    </font>
    <font>
      <b/>
      <sz val="16"/>
      <name val="Tahoma"/>
      <family val="2"/>
      <charset val="238"/>
    </font>
    <font>
      <b/>
      <sz val="18"/>
      <name val="Tahoma"/>
      <family val="2"/>
      <charset val="238"/>
    </font>
    <font>
      <sz val="10"/>
      <name val="Tahoma"/>
      <family val="2"/>
      <charset val="238"/>
    </font>
    <font>
      <sz val="8"/>
      <name val="Calibri"/>
      <family val="2"/>
      <charset val="238"/>
    </font>
    <font>
      <sz val="9.1999999999999993"/>
      <name val="Tahoma"/>
      <family val="2"/>
      <charset val="238"/>
    </font>
    <font>
      <sz val="8"/>
      <color rgb="FF000000"/>
      <name val="Arial"/>
      <family val="2"/>
      <charset val="238"/>
    </font>
    <font>
      <sz val="11"/>
      <name val="Calibri"/>
      <family val="2"/>
      <charset val="238"/>
      <scheme val="minor"/>
    </font>
    <font>
      <b/>
      <sz val="8"/>
      <color theme="1"/>
      <name val="Tahoma"/>
      <family val="2"/>
      <charset val="238"/>
    </font>
    <font>
      <sz val="8"/>
      <name val="Calibri"/>
      <family val="2"/>
      <charset val="238"/>
      <scheme val="minor"/>
    </font>
    <font>
      <sz val="8"/>
      <color rgb="FF000000"/>
      <name val="Tahoma"/>
      <family val="2"/>
      <charset val="238"/>
    </font>
    <font>
      <sz val="11"/>
      <color rgb="FF000000"/>
      <name val="Tahoma"/>
      <family val="2"/>
      <charset val="238"/>
    </font>
  </fonts>
  <fills count="10">
    <fill>
      <patternFill patternType="none"/>
    </fill>
    <fill>
      <patternFill patternType="gray125"/>
    </fill>
    <fill>
      <patternFill patternType="solid">
        <fgColor theme="5"/>
      </patternFill>
    </fill>
    <fill>
      <patternFill patternType="solid">
        <fgColor indexed="44"/>
        <bgColor indexed="64"/>
      </patternFill>
    </fill>
    <fill>
      <patternFill patternType="solid">
        <fgColor indexed="11"/>
        <bgColor indexed="64"/>
      </patternFill>
    </fill>
    <fill>
      <patternFill patternType="solid">
        <fgColor indexed="52"/>
        <bgColor indexed="64"/>
      </patternFill>
    </fill>
    <fill>
      <patternFill patternType="solid">
        <fgColor indexed="55"/>
        <bgColor indexed="64"/>
      </patternFill>
    </fill>
    <fill>
      <patternFill patternType="solid">
        <fgColor indexed="31"/>
        <bgColor indexed="64"/>
      </patternFill>
    </fill>
    <fill>
      <patternFill patternType="solid">
        <fgColor indexed="47"/>
        <bgColor indexed="64"/>
      </patternFill>
    </fill>
    <fill>
      <patternFill patternType="solid">
        <fgColor indexed="22"/>
        <bgColor indexed="64"/>
      </patternFill>
    </fill>
  </fills>
  <borders count="5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bottom style="thin">
        <color indexed="8"/>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8"/>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top style="medium">
        <color indexed="8"/>
      </top>
      <bottom/>
      <diagonal/>
    </border>
    <border>
      <left style="medium">
        <color indexed="8"/>
      </left>
      <right/>
      <top style="thin">
        <color indexed="8"/>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style="thin">
        <color indexed="8"/>
      </right>
      <top style="thin">
        <color indexed="8"/>
      </top>
      <bottom/>
      <diagonal/>
    </border>
    <border>
      <left/>
      <right style="medium">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right style="thin">
        <color indexed="8"/>
      </right>
      <top style="medium">
        <color indexed="8"/>
      </top>
      <bottom style="medium">
        <color indexed="8"/>
      </bottom>
      <diagonal/>
    </border>
    <border>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medium">
        <color indexed="64"/>
      </right>
      <top style="medium">
        <color indexed="64"/>
      </top>
      <bottom/>
      <diagonal/>
    </border>
    <border>
      <left style="medium">
        <color indexed="64"/>
      </left>
      <right/>
      <top style="thin">
        <color indexed="8"/>
      </top>
      <bottom/>
      <diagonal/>
    </border>
    <border>
      <left/>
      <right style="thin">
        <color indexed="8"/>
      </right>
      <top style="thin">
        <color indexed="64"/>
      </top>
      <bottom/>
      <diagonal/>
    </border>
    <border>
      <left/>
      <right style="medium">
        <color indexed="64"/>
      </right>
      <top style="thin">
        <color indexed="8"/>
      </top>
      <bottom style="thin">
        <color indexed="8"/>
      </bottom>
      <diagonal/>
    </border>
    <border>
      <left/>
      <right/>
      <top/>
      <bottom style="medium">
        <color indexed="64"/>
      </bottom>
      <diagonal/>
    </border>
    <border>
      <left/>
      <right style="thin">
        <color indexed="8"/>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style="thin">
        <color indexed="64"/>
      </top>
      <bottom/>
      <diagonal/>
    </border>
    <border>
      <left style="thin">
        <color indexed="8"/>
      </left>
      <right/>
      <top/>
      <bottom/>
      <diagonal/>
    </border>
  </borders>
  <cellStyleXfs count="3">
    <xf numFmtId="0" fontId="0" fillId="0" borderId="0"/>
    <xf numFmtId="0" fontId="1" fillId="2" borderId="0" applyNumberFormat="0" applyBorder="0" applyAlignment="0" applyProtection="0"/>
    <xf numFmtId="0" fontId="42" fillId="0" borderId="0"/>
  </cellStyleXfs>
  <cellXfs count="413">
    <xf numFmtId="0" fontId="0" fillId="0" borderId="0" xfId="0"/>
    <xf numFmtId="0" fontId="2" fillId="0" borderId="0" xfId="0" applyFont="1" applyFill="1" applyProtection="1"/>
    <xf numFmtId="0" fontId="3" fillId="0" borderId="0" xfId="0" applyFont="1" applyFill="1" applyAlignment="1" applyProtection="1">
      <alignment horizontal="center"/>
    </xf>
    <xf numFmtId="0" fontId="3" fillId="0" borderId="0" xfId="0" applyFont="1" applyFill="1" applyBorder="1" applyAlignment="1" applyProtection="1">
      <alignment horizontal="center"/>
      <protection locked="0"/>
    </xf>
    <xf numFmtId="4" fontId="3" fillId="0" borderId="0" xfId="0" applyNumberFormat="1" applyFont="1" applyFill="1" applyBorder="1" applyProtection="1"/>
    <xf numFmtId="4" fontId="3" fillId="0" borderId="0" xfId="0" applyNumberFormat="1" applyFont="1" applyFill="1" applyBorder="1" applyAlignment="1" applyProtection="1">
      <protection locked="0"/>
    </xf>
    <xf numFmtId="0" fontId="2" fillId="0" borderId="0" xfId="0" applyFont="1" applyFill="1" applyProtection="1">
      <protection locked="0"/>
    </xf>
    <xf numFmtId="0" fontId="4" fillId="0" borderId="0" xfId="0" applyFont="1" applyFill="1" applyProtection="1"/>
    <xf numFmtId="0" fontId="5" fillId="0" borderId="0" xfId="0" applyFont="1" applyFill="1" applyBorder="1" applyProtection="1"/>
    <xf numFmtId="0" fontId="6" fillId="0" borderId="0" xfId="0" applyFont="1" applyFill="1" applyAlignment="1" applyProtection="1">
      <alignment horizontal="center"/>
    </xf>
    <xf numFmtId="0" fontId="6" fillId="0" borderId="0" xfId="0" applyFont="1" applyFill="1" applyBorder="1" applyAlignment="1" applyProtection="1">
      <alignment horizontal="center"/>
      <protection locked="0"/>
    </xf>
    <xf numFmtId="4" fontId="6" fillId="0" borderId="0" xfId="0" applyNumberFormat="1" applyFont="1" applyFill="1" applyBorder="1" applyProtection="1"/>
    <xf numFmtId="4" fontId="6" fillId="0" borderId="0" xfId="0" applyNumberFormat="1" applyFont="1" applyFill="1" applyBorder="1" applyAlignment="1" applyProtection="1">
      <protection locked="0"/>
    </xf>
    <xf numFmtId="0" fontId="4" fillId="0" borderId="0" xfId="0" applyFont="1" applyFill="1" applyProtection="1">
      <protection locked="0"/>
    </xf>
    <xf numFmtId="0" fontId="7" fillId="0" borderId="0" xfId="0" applyFont="1" applyFill="1" applyBorder="1" applyAlignment="1" applyProtection="1">
      <alignment horizontal="center" vertical="center"/>
    </xf>
    <xf numFmtId="0" fontId="6" fillId="0" borderId="0" xfId="0" applyFont="1" applyFill="1" applyProtection="1"/>
    <xf numFmtId="0" fontId="8" fillId="0" borderId="0" xfId="0" applyFont="1" applyFill="1" applyAlignment="1" applyProtection="1">
      <alignment horizontal="center"/>
    </xf>
    <xf numFmtId="0" fontId="6" fillId="0" borderId="0" xfId="0" applyFont="1" applyFill="1" applyBorder="1" applyProtection="1">
      <protection locked="0"/>
    </xf>
    <xf numFmtId="4" fontId="9" fillId="0" borderId="0" xfId="0" applyNumberFormat="1" applyFont="1" applyFill="1" applyBorder="1" applyProtection="1"/>
    <xf numFmtId="4" fontId="9" fillId="0" borderId="0" xfId="0" applyNumberFormat="1" applyFont="1" applyFill="1" applyBorder="1" applyAlignment="1" applyProtection="1">
      <protection locked="0"/>
    </xf>
    <xf numFmtId="0" fontId="6" fillId="0" borderId="0" xfId="0" applyFont="1" applyFill="1" applyProtection="1">
      <protection locked="0"/>
    </xf>
    <xf numFmtId="0" fontId="9" fillId="3" borderId="1" xfId="0" applyFont="1" applyFill="1" applyBorder="1" applyAlignment="1" applyProtection="1">
      <alignment horizontal="center"/>
    </xf>
    <xf numFmtId="0" fontId="9" fillId="3" borderId="2" xfId="0" applyFont="1" applyFill="1" applyBorder="1" applyProtection="1"/>
    <xf numFmtId="0" fontId="6" fillId="3" borderId="2" xfId="0" applyFont="1" applyFill="1" applyBorder="1" applyAlignment="1" applyProtection="1">
      <alignment horizontal="center"/>
    </xf>
    <xf numFmtId="0" fontId="6" fillId="3" borderId="2" xfId="0" applyFont="1" applyFill="1" applyBorder="1" applyProtection="1"/>
    <xf numFmtId="0" fontId="6" fillId="3" borderId="2" xfId="0" applyFont="1" applyFill="1" applyBorder="1" applyProtection="1">
      <protection locked="0"/>
    </xf>
    <xf numFmtId="49" fontId="6" fillId="0" borderId="5" xfId="0" applyNumberFormat="1" applyFont="1" applyFill="1" applyBorder="1" applyAlignment="1" applyProtection="1">
      <alignment horizontal="center"/>
    </xf>
    <xf numFmtId="49" fontId="6" fillId="0" borderId="5" xfId="0" applyNumberFormat="1" applyFont="1" applyFill="1" applyBorder="1" applyProtection="1"/>
    <xf numFmtId="0" fontId="6" fillId="0" borderId="5" xfId="0" applyFont="1" applyFill="1" applyBorder="1" applyProtection="1">
      <protection locked="0"/>
    </xf>
    <xf numFmtId="4" fontId="6" fillId="0" borderId="6" xfId="0" applyNumberFormat="1" applyFont="1" applyFill="1" applyBorder="1" applyAlignment="1" applyProtection="1"/>
    <xf numFmtId="49" fontId="6" fillId="0" borderId="8" xfId="0" applyNumberFormat="1" applyFont="1" applyFill="1" applyBorder="1" applyAlignment="1" applyProtection="1">
      <alignment horizontal="center"/>
    </xf>
    <xf numFmtId="49" fontId="6" fillId="0" borderId="8" xfId="0" applyNumberFormat="1" applyFont="1" applyFill="1" applyBorder="1" applyProtection="1"/>
    <xf numFmtId="0" fontId="6" fillId="0" borderId="8" xfId="0" applyFont="1" applyFill="1" applyBorder="1" applyProtection="1">
      <protection locked="0"/>
    </xf>
    <xf numFmtId="4" fontId="6" fillId="0" borderId="9" xfId="0" applyNumberFormat="1" applyFont="1" applyFill="1" applyBorder="1" applyAlignment="1" applyProtection="1"/>
    <xf numFmtId="49" fontId="6" fillId="0" borderId="11" xfId="0" applyNumberFormat="1" applyFont="1" applyFill="1" applyBorder="1" applyAlignment="1" applyProtection="1">
      <alignment horizontal="center"/>
    </xf>
    <xf numFmtId="49" fontId="6" fillId="0" borderId="11" xfId="0" applyNumberFormat="1" applyFont="1" applyFill="1" applyBorder="1" applyProtection="1"/>
    <xf numFmtId="4" fontId="6" fillId="0" borderId="11" xfId="0" applyNumberFormat="1" applyFont="1" applyFill="1" applyBorder="1" applyProtection="1">
      <protection locked="0"/>
    </xf>
    <xf numFmtId="4" fontId="6" fillId="0" borderId="12" xfId="0" applyNumberFormat="1" applyFont="1" applyFill="1" applyBorder="1" applyAlignment="1" applyProtection="1"/>
    <xf numFmtId="0" fontId="4" fillId="0" borderId="0" xfId="0" applyFont="1" applyFill="1" applyBorder="1" applyProtection="1"/>
    <xf numFmtId="0" fontId="9" fillId="0" borderId="0" xfId="0" applyFont="1" applyFill="1" applyBorder="1" applyProtection="1"/>
    <xf numFmtId="49" fontId="9" fillId="0" borderId="0" xfId="0" applyNumberFormat="1" applyFont="1" applyFill="1" applyBorder="1" applyAlignment="1" applyProtection="1">
      <alignment horizontal="center"/>
    </xf>
    <xf numFmtId="49" fontId="9" fillId="0" borderId="0" xfId="0" applyNumberFormat="1" applyFont="1" applyFill="1" applyBorder="1" applyProtection="1"/>
    <xf numFmtId="4" fontId="6" fillId="0" borderId="0" xfId="0" applyNumberFormat="1" applyFont="1" applyFill="1" applyBorder="1" applyProtection="1">
      <protection locked="0"/>
    </xf>
    <xf numFmtId="4" fontId="9" fillId="0" borderId="0" xfId="0" applyNumberFormat="1" applyFont="1" applyFill="1" applyBorder="1" applyAlignment="1" applyProtection="1"/>
    <xf numFmtId="0" fontId="4" fillId="0" borderId="0" xfId="0" applyFont="1" applyFill="1" applyBorder="1" applyProtection="1">
      <protection locked="0"/>
    </xf>
    <xf numFmtId="0" fontId="9" fillId="4" borderId="1" xfId="0" applyFont="1" applyFill="1" applyBorder="1" applyProtection="1"/>
    <xf numFmtId="0" fontId="9" fillId="4" borderId="2" xfId="0" applyFont="1" applyFill="1" applyBorder="1" applyProtection="1"/>
    <xf numFmtId="0" fontId="6" fillId="4" borderId="2" xfId="0" applyFont="1" applyFill="1" applyBorder="1" applyAlignment="1" applyProtection="1">
      <alignment horizontal="center"/>
    </xf>
    <xf numFmtId="0" fontId="6" fillId="4" borderId="2" xfId="0" applyFont="1" applyFill="1" applyBorder="1" applyProtection="1"/>
    <xf numFmtId="0" fontId="6" fillId="4" borderId="2" xfId="0" applyFont="1" applyFill="1" applyBorder="1" applyProtection="1">
      <protection locked="0"/>
    </xf>
    <xf numFmtId="49" fontId="6" fillId="0" borderId="0" xfId="0" applyNumberFormat="1" applyFont="1" applyFill="1" applyBorder="1" applyAlignment="1" applyProtection="1">
      <alignment horizontal="center"/>
    </xf>
    <xf numFmtId="49" fontId="6" fillId="0" borderId="0" xfId="0" applyNumberFormat="1" applyFont="1" applyFill="1" applyBorder="1" applyProtection="1"/>
    <xf numFmtId="0" fontId="9" fillId="5" borderId="1" xfId="0" applyFont="1" applyFill="1" applyBorder="1" applyProtection="1"/>
    <xf numFmtId="0" fontId="9" fillId="5" borderId="2" xfId="0" applyFont="1" applyFill="1" applyBorder="1" applyProtection="1"/>
    <xf numFmtId="0" fontId="6" fillId="5" borderId="2" xfId="0" applyFont="1" applyFill="1" applyBorder="1" applyAlignment="1" applyProtection="1">
      <alignment horizontal="center"/>
    </xf>
    <xf numFmtId="0" fontId="6" fillId="5" borderId="2" xfId="0" applyFont="1" applyFill="1" applyBorder="1" applyProtection="1"/>
    <xf numFmtId="0" fontId="6" fillId="5" borderId="2" xfId="0" applyFont="1" applyFill="1" applyBorder="1" applyProtection="1">
      <protection locked="0"/>
    </xf>
    <xf numFmtId="4" fontId="6" fillId="0" borderId="8" xfId="0" applyNumberFormat="1" applyFont="1" applyFill="1" applyBorder="1" applyProtection="1">
      <protection locked="0"/>
    </xf>
    <xf numFmtId="0" fontId="9" fillId="6" borderId="1" xfId="0" applyFont="1" applyFill="1" applyBorder="1" applyProtection="1"/>
    <xf numFmtId="0" fontId="9" fillId="6" borderId="2" xfId="0" applyFont="1" applyFill="1" applyBorder="1" applyProtection="1"/>
    <xf numFmtId="49" fontId="9" fillId="6" borderId="2" xfId="0" applyNumberFormat="1" applyFont="1" applyFill="1" applyBorder="1" applyAlignment="1" applyProtection="1">
      <alignment horizontal="center"/>
    </xf>
    <xf numFmtId="49" fontId="9" fillId="6" borderId="2" xfId="0" applyNumberFormat="1" applyFont="1" applyFill="1" applyBorder="1" applyProtection="1"/>
    <xf numFmtId="4" fontId="6" fillId="6" borderId="2" xfId="0" applyNumberFormat="1" applyFont="1" applyFill="1" applyBorder="1" applyProtection="1">
      <protection locked="0"/>
    </xf>
    <xf numFmtId="0" fontId="9" fillId="0" borderId="28" xfId="0" applyFont="1" applyFill="1" applyBorder="1" applyProtection="1"/>
    <xf numFmtId="0" fontId="9" fillId="0" borderId="29" xfId="0" applyFont="1" applyFill="1" applyBorder="1" applyAlignment="1" applyProtection="1">
      <alignment horizontal="center"/>
    </xf>
    <xf numFmtId="0" fontId="9" fillId="0" borderId="0" xfId="0" applyFont="1" applyFill="1" applyBorder="1" applyAlignment="1" applyProtection="1">
      <alignment horizontal="center"/>
    </xf>
    <xf numFmtId="0" fontId="9" fillId="0" borderId="0" xfId="0" applyFont="1" applyFill="1" applyBorder="1" applyProtection="1">
      <protection locked="0"/>
    </xf>
    <xf numFmtId="4" fontId="9" fillId="0" borderId="0" xfId="0" applyNumberFormat="1" applyFont="1" applyFill="1" applyBorder="1" applyAlignment="1" applyProtection="1">
      <alignment horizontal="right"/>
    </xf>
    <xf numFmtId="4" fontId="9" fillId="3" borderId="3" xfId="0" applyNumberFormat="1" applyFont="1" applyFill="1" applyBorder="1" applyAlignment="1" applyProtection="1">
      <alignment horizontal="center"/>
      <protection locked="0"/>
    </xf>
    <xf numFmtId="49" fontId="9" fillId="7" borderId="20" xfId="0" applyNumberFormat="1" applyFont="1" applyFill="1" applyBorder="1" applyProtection="1"/>
    <xf numFmtId="49" fontId="9" fillId="7" borderId="21" xfId="0" applyNumberFormat="1" applyFont="1" applyFill="1" applyBorder="1" applyAlignment="1" applyProtection="1">
      <alignment horizontal="center"/>
    </xf>
    <xf numFmtId="0" fontId="6" fillId="7" borderId="21" xfId="0" applyFont="1" applyFill="1" applyBorder="1" applyAlignment="1" applyProtection="1">
      <alignment horizontal="center"/>
      <protection locked="0"/>
    </xf>
    <xf numFmtId="0" fontId="6" fillId="7" borderId="21" xfId="0" applyFont="1" applyFill="1" applyBorder="1" applyAlignment="1" applyProtection="1">
      <alignment horizontal="center"/>
    </xf>
    <xf numFmtId="4" fontId="6" fillId="7" borderId="23" xfId="0" applyNumberFormat="1" applyFont="1" applyFill="1" applyBorder="1" applyProtection="1">
      <protection locked="0"/>
    </xf>
    <xf numFmtId="49" fontId="9" fillId="0" borderId="9" xfId="0" applyNumberFormat="1" applyFont="1" applyFill="1" applyBorder="1" applyProtection="1"/>
    <xf numFmtId="49" fontId="9" fillId="0" borderId="7" xfId="0" applyNumberFormat="1" applyFont="1" applyFill="1" applyBorder="1" applyAlignment="1" applyProtection="1">
      <alignment horizontal="center"/>
    </xf>
    <xf numFmtId="0" fontId="9" fillId="0" borderId="9" xfId="0" applyFont="1" applyFill="1" applyBorder="1" applyAlignment="1" applyProtection="1">
      <alignment horizontal="center"/>
    </xf>
    <xf numFmtId="4" fontId="9" fillId="0" borderId="8" xfId="0" applyNumberFormat="1" applyFont="1" applyFill="1" applyBorder="1" applyAlignment="1" applyProtection="1">
      <alignment horizontal="center"/>
      <protection locked="0"/>
    </xf>
    <xf numFmtId="4" fontId="9" fillId="0" borderId="9" xfId="0" applyNumberFormat="1" applyFont="1" applyFill="1" applyBorder="1" applyAlignment="1" applyProtection="1">
      <alignment horizontal="center"/>
    </xf>
    <xf numFmtId="4" fontId="9" fillId="0" borderId="9" xfId="0" applyNumberFormat="1" applyFont="1" applyFill="1" applyBorder="1" applyAlignment="1" applyProtection="1">
      <alignment horizontal="center"/>
      <protection locked="0"/>
    </xf>
    <xf numFmtId="49" fontId="6" fillId="0" borderId="9" xfId="0" applyNumberFormat="1" applyFont="1" applyFill="1" applyBorder="1" applyAlignment="1" applyProtection="1">
      <alignment horizontal="center"/>
    </xf>
    <xf numFmtId="49" fontId="6" fillId="0" borderId="9" xfId="0" applyNumberFormat="1" applyFont="1" applyFill="1" applyBorder="1" applyProtection="1"/>
    <xf numFmtId="49" fontId="6" fillId="0" borderId="7" xfId="0" applyNumberFormat="1" applyFont="1" applyFill="1" applyBorder="1" applyAlignment="1" applyProtection="1">
      <alignment horizontal="center"/>
    </xf>
    <xf numFmtId="164" fontId="6" fillId="0" borderId="9" xfId="0" applyNumberFormat="1" applyFont="1" applyFill="1" applyBorder="1" applyAlignment="1" applyProtection="1">
      <alignment horizontal="right"/>
    </xf>
    <xf numFmtId="4" fontId="6" fillId="0" borderId="9" xfId="0" applyNumberFormat="1" applyFont="1" applyFill="1" applyBorder="1" applyAlignment="1" applyProtection="1">
      <protection locked="0"/>
    </xf>
    <xf numFmtId="0" fontId="6" fillId="0" borderId="0" xfId="0" applyFont="1" applyFill="1" applyBorder="1" applyAlignment="1" applyProtection="1">
      <alignment horizontal="center"/>
    </xf>
    <xf numFmtId="4" fontId="9" fillId="0" borderId="9" xfId="0" applyNumberFormat="1" applyFont="1" applyFill="1" applyBorder="1" applyAlignment="1" applyProtection="1"/>
    <xf numFmtId="0" fontId="6" fillId="0" borderId="0" xfId="0" applyFont="1" applyFill="1" applyBorder="1" applyAlignment="1" applyProtection="1">
      <alignment horizontal="left" vertical="top" wrapText="1"/>
      <protection locked="0"/>
    </xf>
    <xf numFmtId="0" fontId="6" fillId="0" borderId="0" xfId="0" applyFont="1" applyFill="1" applyBorder="1" applyAlignment="1" applyProtection="1">
      <alignment horizontal="left" vertical="top" wrapText="1"/>
    </xf>
    <xf numFmtId="49" fontId="6" fillId="0" borderId="0" xfId="0" applyNumberFormat="1" applyFont="1" applyFill="1" applyAlignment="1" applyProtection="1">
      <alignment horizontal="center"/>
    </xf>
    <xf numFmtId="49" fontId="6" fillId="0" borderId="0" xfId="0" applyNumberFormat="1" applyFont="1" applyFill="1" applyProtection="1"/>
    <xf numFmtId="4" fontId="6" fillId="0" borderId="0" xfId="0" applyNumberFormat="1" applyFont="1" applyFill="1" applyBorder="1" applyAlignment="1" applyProtection="1">
      <alignment horizontal="center"/>
      <protection locked="0"/>
    </xf>
    <xf numFmtId="4" fontId="9" fillId="0" borderId="25" xfId="0" applyNumberFormat="1" applyFont="1" applyFill="1" applyBorder="1" applyAlignment="1" applyProtection="1">
      <alignment horizontal="center"/>
      <protection locked="0"/>
    </xf>
    <xf numFmtId="4" fontId="6" fillId="0" borderId="31" xfId="0" applyNumberFormat="1" applyFont="1" applyFill="1" applyBorder="1" applyProtection="1">
      <protection locked="0"/>
    </xf>
    <xf numFmtId="4" fontId="6" fillId="0" borderId="0" xfId="0" applyNumberFormat="1" applyFont="1" applyFill="1" applyBorder="1" applyAlignment="1" applyProtection="1"/>
    <xf numFmtId="49" fontId="9" fillId="0" borderId="28" xfId="0" applyNumberFormat="1" applyFont="1" applyFill="1" applyBorder="1" applyProtection="1"/>
    <xf numFmtId="49" fontId="9" fillId="0" borderId="29" xfId="0" applyNumberFormat="1" applyFont="1" applyFill="1" applyBorder="1" applyAlignment="1" applyProtection="1">
      <alignment horizontal="center"/>
    </xf>
    <xf numFmtId="0" fontId="6" fillId="0" borderId="29" xfId="0" applyFont="1" applyFill="1" applyBorder="1" applyAlignment="1" applyProtection="1">
      <alignment horizontal="center"/>
    </xf>
    <xf numFmtId="4" fontId="6" fillId="0" borderId="29" xfId="0" applyNumberFormat="1" applyFont="1" applyFill="1" applyBorder="1" applyProtection="1">
      <protection locked="0"/>
    </xf>
    <xf numFmtId="4" fontId="9" fillId="0" borderId="32" xfId="0" applyNumberFormat="1" applyFont="1" applyFill="1" applyBorder="1" applyAlignment="1" applyProtection="1">
      <alignment horizontal="center"/>
    </xf>
    <xf numFmtId="0" fontId="9" fillId="7" borderId="20" xfId="0" applyFont="1" applyFill="1" applyBorder="1" applyProtection="1"/>
    <xf numFmtId="49" fontId="6" fillId="7" borderId="21" xfId="0" applyNumberFormat="1" applyFont="1" applyFill="1" applyBorder="1" applyAlignment="1" applyProtection="1">
      <alignment horizontal="center"/>
    </xf>
    <xf numFmtId="0" fontId="9" fillId="0" borderId="0" xfId="0" applyFont="1" applyFill="1" applyProtection="1"/>
    <xf numFmtId="49" fontId="9" fillId="0" borderId="12" xfId="0" applyNumberFormat="1" applyFont="1" applyFill="1" applyBorder="1" applyProtection="1"/>
    <xf numFmtId="49" fontId="9" fillId="0" borderId="9" xfId="0" applyNumberFormat="1" applyFont="1" applyFill="1" applyBorder="1" applyAlignment="1" applyProtection="1">
      <alignment horizontal="center"/>
    </xf>
    <xf numFmtId="49" fontId="6" fillId="0" borderId="33" xfId="0" applyNumberFormat="1" applyFont="1" applyFill="1" applyBorder="1" applyAlignment="1" applyProtection="1">
      <alignment horizontal="center"/>
    </xf>
    <xf numFmtId="49" fontId="9" fillId="0" borderId="25" xfId="0" applyNumberFormat="1" applyFont="1" applyFill="1" applyBorder="1" applyProtection="1"/>
    <xf numFmtId="4" fontId="6" fillId="0" borderId="25" xfId="0" applyNumberFormat="1" applyFont="1" applyFill="1" applyBorder="1" applyProtection="1">
      <protection locked="0"/>
    </xf>
    <xf numFmtId="49" fontId="6" fillId="0" borderId="12" xfId="0" applyNumberFormat="1" applyFont="1" applyFill="1" applyBorder="1" applyProtection="1"/>
    <xf numFmtId="49" fontId="6" fillId="0" borderId="33" xfId="0" applyNumberFormat="1" applyFont="1" applyFill="1" applyBorder="1" applyProtection="1"/>
    <xf numFmtId="49" fontId="6" fillId="0" borderId="25" xfId="0" applyNumberFormat="1" applyFont="1" applyFill="1" applyBorder="1" applyAlignment="1" applyProtection="1">
      <alignment horizontal="center"/>
    </xf>
    <xf numFmtId="49" fontId="6" fillId="0" borderId="34" xfId="0" applyNumberFormat="1" applyFont="1" applyFill="1" applyBorder="1" applyProtection="1"/>
    <xf numFmtId="49" fontId="6" fillId="0" borderId="31" xfId="0" applyNumberFormat="1" applyFont="1" applyFill="1" applyBorder="1" applyAlignment="1" applyProtection="1">
      <alignment horizontal="center"/>
    </xf>
    <xf numFmtId="164" fontId="6" fillId="0" borderId="12" xfId="0" applyNumberFormat="1" applyFont="1" applyFill="1" applyBorder="1" applyAlignment="1" applyProtection="1">
      <alignment horizontal="right"/>
    </xf>
    <xf numFmtId="164" fontId="6" fillId="0" borderId="33" xfId="0" applyNumberFormat="1" applyFont="1" applyFill="1" applyBorder="1" applyAlignment="1" applyProtection="1">
      <alignment horizontal="right"/>
    </xf>
    <xf numFmtId="4" fontId="6" fillId="0" borderId="33" xfId="0" applyNumberFormat="1" applyFont="1" applyFill="1" applyBorder="1" applyProtection="1">
      <protection locked="0"/>
    </xf>
    <xf numFmtId="4" fontId="6" fillId="0" borderId="33" xfId="0" applyNumberFormat="1" applyFont="1" applyFill="1" applyBorder="1" applyAlignment="1" applyProtection="1">
      <protection locked="0"/>
    </xf>
    <xf numFmtId="49" fontId="9" fillId="0" borderId="33" xfId="0" applyNumberFormat="1" applyFont="1" applyFill="1" applyBorder="1" applyProtection="1"/>
    <xf numFmtId="49" fontId="9" fillId="0" borderId="33" xfId="0" applyNumberFormat="1" applyFont="1" applyFill="1" applyBorder="1" applyAlignment="1" applyProtection="1">
      <alignment horizontal="left"/>
    </xf>
    <xf numFmtId="49" fontId="9" fillId="0" borderId="33" xfId="0" applyNumberFormat="1" applyFont="1" applyFill="1" applyBorder="1" applyAlignment="1" applyProtection="1">
      <alignment horizontal="center"/>
    </xf>
    <xf numFmtId="164" fontId="9" fillId="0" borderId="33" xfId="0" applyNumberFormat="1" applyFont="1" applyFill="1" applyBorder="1" applyAlignment="1" applyProtection="1">
      <alignment horizontal="right"/>
      <protection locked="0"/>
    </xf>
    <xf numFmtId="4" fontId="9" fillId="0" borderId="33" xfId="0" applyNumberFormat="1" applyFont="1" applyFill="1" applyBorder="1" applyAlignment="1" applyProtection="1">
      <protection locked="0"/>
    </xf>
    <xf numFmtId="0" fontId="10" fillId="0" borderId="0" xfId="0" applyFont="1" applyFill="1" applyProtection="1"/>
    <xf numFmtId="0" fontId="10" fillId="0" borderId="0" xfId="0" applyFont="1" applyFill="1" applyProtection="1">
      <protection locked="0"/>
    </xf>
    <xf numFmtId="49" fontId="6" fillId="0" borderId="33" xfId="0" applyNumberFormat="1" applyFont="1" applyFill="1" applyBorder="1" applyAlignment="1" applyProtection="1">
      <alignment horizontal="left"/>
    </xf>
    <xf numFmtId="164" fontId="6" fillId="0" borderId="33" xfId="0" applyNumberFormat="1" applyFont="1" applyFill="1" applyBorder="1" applyAlignment="1" applyProtection="1">
      <alignment horizontal="right"/>
      <protection locked="0"/>
    </xf>
    <xf numFmtId="49" fontId="6" fillId="0" borderId="6" xfId="0" applyNumberFormat="1" applyFont="1" applyFill="1" applyBorder="1" applyProtection="1"/>
    <xf numFmtId="49" fontId="6" fillId="0" borderId="6" xfId="0" applyNumberFormat="1" applyFont="1" applyFill="1" applyBorder="1" applyAlignment="1" applyProtection="1">
      <alignment horizontal="center"/>
    </xf>
    <xf numFmtId="164" fontId="6" fillId="0" borderId="6" xfId="0" applyNumberFormat="1" applyFont="1" applyFill="1" applyBorder="1" applyAlignment="1" applyProtection="1">
      <alignment horizontal="right"/>
    </xf>
    <xf numFmtId="4" fontId="6" fillId="0" borderId="24" xfId="0" applyNumberFormat="1" applyFont="1" applyFill="1" applyBorder="1" applyProtection="1">
      <protection locked="0"/>
    </xf>
    <xf numFmtId="4" fontId="6" fillId="0" borderId="6" xfId="0" applyNumberFormat="1" applyFont="1" applyFill="1" applyBorder="1" applyAlignment="1" applyProtection="1">
      <protection locked="0"/>
    </xf>
    <xf numFmtId="49" fontId="9" fillId="0" borderId="29" xfId="0" applyNumberFormat="1" applyFont="1" applyFill="1" applyBorder="1" applyAlignment="1" applyProtection="1">
      <alignment horizontal="left"/>
    </xf>
    <xf numFmtId="4" fontId="9" fillId="0" borderId="30" xfId="0" applyNumberFormat="1" applyFont="1" applyFill="1" applyBorder="1" applyAlignment="1" applyProtection="1"/>
    <xf numFmtId="49" fontId="6" fillId="0" borderId="25" xfId="0" applyNumberFormat="1" applyFont="1" applyFill="1" applyBorder="1" applyProtection="1"/>
    <xf numFmtId="4" fontId="9" fillId="0" borderId="0" xfId="0" applyNumberFormat="1" applyFont="1" applyFill="1" applyBorder="1" applyProtection="1">
      <protection locked="0"/>
    </xf>
    <xf numFmtId="0" fontId="9" fillId="0" borderId="5" xfId="0" applyFont="1" applyFill="1" applyBorder="1" applyAlignment="1" applyProtection="1"/>
    <xf numFmtId="0" fontId="6" fillId="0" borderId="5" xfId="0" applyFont="1" applyFill="1" applyBorder="1" applyAlignment="1" applyProtection="1"/>
    <xf numFmtId="4" fontId="6" fillId="0" borderId="5" xfId="0" applyNumberFormat="1" applyFont="1" applyFill="1" applyBorder="1" applyAlignment="1" applyProtection="1">
      <protection locked="0"/>
    </xf>
    <xf numFmtId="4" fontId="6" fillId="0" borderId="5" xfId="0" applyNumberFormat="1" applyFont="1" applyFill="1" applyBorder="1" applyAlignment="1" applyProtection="1"/>
    <xf numFmtId="0" fontId="6" fillId="0" borderId="0" xfId="0" applyFont="1" applyFill="1" applyBorder="1" applyAlignment="1" applyProtection="1">
      <alignment horizontal="justify" vertical="top" wrapText="1"/>
    </xf>
    <xf numFmtId="0" fontId="6" fillId="0" borderId="0" xfId="0" applyFont="1" applyFill="1" applyAlignment="1" applyProtection="1">
      <alignment vertical="center"/>
    </xf>
    <xf numFmtId="0" fontId="6" fillId="0" borderId="0" xfId="0" applyFont="1" applyFill="1" applyBorder="1" applyAlignment="1" applyProtection="1">
      <alignment horizontal="justify" vertical="top" wrapText="1"/>
      <protection locked="0"/>
    </xf>
    <xf numFmtId="4" fontId="6" fillId="0" borderId="0" xfId="0" applyNumberFormat="1" applyFont="1" applyFill="1" applyBorder="1" applyAlignment="1" applyProtection="1">
      <alignment horizontal="center"/>
    </xf>
    <xf numFmtId="164" fontId="11" fillId="0" borderId="0" xfId="0" applyNumberFormat="1" applyFont="1" applyFill="1" applyBorder="1" applyAlignment="1" applyProtection="1">
      <alignment horizontal="right"/>
    </xf>
    <xf numFmtId="4" fontId="11" fillId="0" borderId="0" xfId="0" applyNumberFormat="1" applyFont="1" applyFill="1" applyBorder="1" applyAlignment="1" applyProtection="1">
      <alignment horizontal="right"/>
      <protection locked="0"/>
    </xf>
    <xf numFmtId="4" fontId="11" fillId="0" borderId="0" xfId="0" applyNumberFormat="1" applyFont="1" applyFill="1" applyBorder="1" applyAlignment="1" applyProtection="1">
      <alignment horizontal="right"/>
    </xf>
    <xf numFmtId="0" fontId="11" fillId="0" borderId="0" xfId="0" applyFont="1" applyFill="1" applyAlignment="1" applyProtection="1">
      <alignment horizontal="center"/>
    </xf>
    <xf numFmtId="4" fontId="6" fillId="0" borderId="0" xfId="0" applyNumberFormat="1" applyFont="1" applyFill="1" applyAlignment="1" applyProtection="1">
      <alignment horizontal="center"/>
      <protection locked="0"/>
    </xf>
    <xf numFmtId="4" fontId="6" fillId="0" borderId="0" xfId="0" applyNumberFormat="1" applyFont="1" applyFill="1" applyAlignment="1" applyProtection="1">
      <alignment horizontal="center"/>
    </xf>
    <xf numFmtId="0" fontId="6" fillId="0" borderId="9" xfId="0" applyFont="1" applyFill="1" applyBorder="1" applyProtection="1"/>
    <xf numFmtId="4" fontId="6" fillId="0" borderId="9" xfId="0" applyNumberFormat="1" applyFont="1" applyFill="1" applyBorder="1" applyProtection="1">
      <protection locked="0"/>
    </xf>
    <xf numFmtId="164" fontId="11" fillId="0" borderId="0" xfId="0" applyNumberFormat="1" applyFont="1" applyFill="1" applyBorder="1" applyAlignment="1" applyProtection="1">
      <alignment horizontal="right"/>
      <protection locked="0"/>
    </xf>
    <xf numFmtId="0" fontId="6" fillId="0" borderId="0" xfId="0" applyFont="1" applyFill="1" applyAlignment="1" applyProtection="1">
      <alignment horizontal="justify" vertical="top" wrapText="1"/>
    </xf>
    <xf numFmtId="4" fontId="6" fillId="0" borderId="0" xfId="0" applyNumberFormat="1" applyFont="1" applyFill="1" applyBorder="1" applyAlignment="1" applyProtection="1">
      <alignment horizontal="justify" vertical="top" wrapText="1"/>
    </xf>
    <xf numFmtId="4" fontId="6" fillId="0" borderId="0" xfId="0" applyNumberFormat="1" applyFont="1" applyFill="1" applyBorder="1" applyAlignment="1" applyProtection="1">
      <alignment vertical="top" wrapText="1"/>
      <protection locked="0"/>
    </xf>
    <xf numFmtId="0" fontId="6" fillId="0" borderId="9" xfId="0" applyFont="1" applyFill="1" applyBorder="1" applyAlignment="1" applyProtection="1">
      <alignment horizontal="right"/>
    </xf>
    <xf numFmtId="0" fontId="6" fillId="0" borderId="9" xfId="0" applyFont="1" applyFill="1" applyBorder="1" applyAlignment="1" applyProtection="1">
      <alignment horizontal="left"/>
    </xf>
    <xf numFmtId="0" fontId="4" fillId="0" borderId="9" xfId="0" applyFont="1" applyFill="1" applyBorder="1" applyProtection="1">
      <protection locked="0"/>
    </xf>
    <xf numFmtId="49" fontId="6" fillId="0" borderId="35" xfId="0" applyNumberFormat="1" applyFont="1" applyFill="1" applyBorder="1" applyAlignment="1" applyProtection="1">
      <alignment horizontal="center"/>
    </xf>
    <xf numFmtId="4" fontId="9" fillId="0" borderId="29" xfId="0" applyNumberFormat="1" applyFont="1" applyFill="1" applyBorder="1" applyProtection="1">
      <protection locked="0"/>
    </xf>
    <xf numFmtId="49" fontId="9" fillId="0" borderId="36" xfId="0" applyNumberFormat="1" applyFont="1" applyFill="1" applyBorder="1" applyProtection="1"/>
    <xf numFmtId="49" fontId="9" fillId="0" borderId="37" xfId="0" applyNumberFormat="1" applyFont="1" applyFill="1" applyBorder="1" applyAlignment="1" applyProtection="1">
      <alignment horizontal="center"/>
    </xf>
    <xf numFmtId="0" fontId="9" fillId="0" borderId="37" xfId="0" applyFont="1" applyFill="1" applyBorder="1" applyAlignment="1" applyProtection="1">
      <alignment horizontal="center"/>
    </xf>
    <xf numFmtId="4" fontId="9" fillId="0" borderId="38" xfId="0" applyNumberFormat="1" applyFont="1" applyFill="1" applyBorder="1" applyAlignment="1" applyProtection="1">
      <alignment horizontal="center"/>
      <protection locked="0"/>
    </xf>
    <xf numFmtId="4" fontId="9" fillId="0" borderId="37" xfId="0" applyNumberFormat="1" applyFont="1" applyFill="1" applyBorder="1" applyAlignment="1" applyProtection="1">
      <alignment horizontal="center"/>
    </xf>
    <xf numFmtId="4" fontId="9" fillId="0" borderId="22" xfId="0" applyNumberFormat="1" applyFont="1" applyFill="1" applyBorder="1" applyAlignment="1" applyProtection="1">
      <alignment horizontal="center"/>
      <protection locked="0"/>
    </xf>
    <xf numFmtId="49" fontId="6" fillId="0" borderId="10" xfId="0" applyNumberFormat="1" applyFont="1" applyFill="1" applyBorder="1" applyAlignment="1" applyProtection="1">
      <alignment horizontal="center"/>
    </xf>
    <xf numFmtId="49" fontId="6" fillId="0" borderId="39" xfId="0" applyNumberFormat="1" applyFont="1" applyFill="1" applyBorder="1" applyAlignment="1" applyProtection="1">
      <alignment horizontal="center"/>
    </xf>
    <xf numFmtId="49" fontId="6" fillId="0" borderId="7" xfId="0" applyNumberFormat="1" applyFont="1" applyFill="1" applyBorder="1" applyProtection="1"/>
    <xf numFmtId="4" fontId="6" fillId="0" borderId="25" xfId="0" applyNumberFormat="1" applyFont="1" applyFill="1" applyBorder="1" applyAlignment="1" applyProtection="1">
      <protection locked="0"/>
    </xf>
    <xf numFmtId="4" fontId="9" fillId="4" borderId="3" xfId="0" applyNumberFormat="1" applyFont="1" applyFill="1" applyBorder="1" applyAlignment="1" applyProtection="1">
      <alignment horizontal="center"/>
      <protection locked="0"/>
    </xf>
    <xf numFmtId="0" fontId="9" fillId="4" borderId="20" xfId="0" applyFont="1" applyFill="1" applyBorder="1" applyProtection="1"/>
    <xf numFmtId="0" fontId="6" fillId="4" borderId="21" xfId="0" applyFont="1" applyFill="1" applyBorder="1" applyAlignment="1" applyProtection="1">
      <alignment horizontal="center"/>
    </xf>
    <xf numFmtId="0" fontId="6" fillId="4" borderId="21" xfId="0" applyFont="1" applyFill="1" applyBorder="1" applyAlignment="1" applyProtection="1">
      <alignment horizontal="center"/>
      <protection locked="0"/>
    </xf>
    <xf numFmtId="4" fontId="6" fillId="4" borderId="23" xfId="0" applyNumberFormat="1" applyFont="1" applyFill="1" applyBorder="1" applyProtection="1">
      <protection locked="0"/>
    </xf>
    <xf numFmtId="49" fontId="9" fillId="0" borderId="0" xfId="0" applyNumberFormat="1" applyFont="1" applyFill="1" applyProtection="1"/>
    <xf numFmtId="49" fontId="9" fillId="0" borderId="0" xfId="0" applyNumberFormat="1" applyFont="1" applyFill="1" applyAlignment="1" applyProtection="1">
      <alignment horizontal="center"/>
    </xf>
    <xf numFmtId="49" fontId="6" fillId="0" borderId="0" xfId="0" applyNumberFormat="1" applyFont="1" applyFill="1" applyBorder="1" applyAlignment="1" applyProtection="1">
      <alignment vertical="top" wrapText="1"/>
    </xf>
    <xf numFmtId="0" fontId="9" fillId="0" borderId="0" xfId="0" applyFont="1" applyFill="1" applyBorder="1" applyAlignment="1" applyProtection="1">
      <alignment horizontal="center"/>
      <protection locked="0"/>
    </xf>
    <xf numFmtId="0" fontId="6" fillId="0" borderId="7" xfId="0" applyFont="1" applyFill="1" applyBorder="1" applyAlignment="1" applyProtection="1">
      <alignment horizontal="center"/>
    </xf>
    <xf numFmtId="0" fontId="6" fillId="0" borderId="0" xfId="0" applyFont="1" applyFill="1" applyBorder="1" applyProtection="1"/>
    <xf numFmtId="0" fontId="9" fillId="0" borderId="29" xfId="0" applyFont="1" applyFill="1" applyBorder="1" applyAlignment="1" applyProtection="1">
      <alignment horizontal="center"/>
      <protection locked="0"/>
    </xf>
    <xf numFmtId="4" fontId="9" fillId="0" borderId="32" xfId="0" applyNumberFormat="1" applyFont="1" applyFill="1" applyBorder="1" applyAlignment="1" applyProtection="1"/>
    <xf numFmtId="49" fontId="6" fillId="0" borderId="12" xfId="0" applyNumberFormat="1" applyFont="1" applyFill="1" applyBorder="1" applyAlignment="1" applyProtection="1">
      <alignment horizontal="center"/>
    </xf>
    <xf numFmtId="0" fontId="6" fillId="0" borderId="12" xfId="0" applyFont="1" applyFill="1" applyBorder="1" applyAlignment="1" applyProtection="1">
      <alignment horizontal="right"/>
    </xf>
    <xf numFmtId="0" fontId="6" fillId="0" borderId="6" xfId="0" applyFont="1" applyFill="1" applyBorder="1" applyAlignment="1" applyProtection="1">
      <alignment horizontal="right"/>
    </xf>
    <xf numFmtId="0" fontId="6" fillId="0" borderId="0" xfId="0" applyFont="1" applyFill="1" applyBorder="1" applyAlignment="1" applyProtection="1">
      <alignment vertical="top" wrapText="1"/>
      <protection locked="0"/>
    </xf>
    <xf numFmtId="0" fontId="6" fillId="0" borderId="0" xfId="0" applyFont="1" applyFill="1" applyBorder="1" applyAlignment="1" applyProtection="1">
      <alignment vertical="top" wrapText="1"/>
    </xf>
    <xf numFmtId="0" fontId="9" fillId="0" borderId="12" xfId="0" applyFont="1" applyFill="1" applyBorder="1" applyAlignment="1" applyProtection="1">
      <alignment horizontal="center"/>
    </xf>
    <xf numFmtId="4" fontId="9" fillId="0" borderId="31" xfId="0" applyNumberFormat="1" applyFont="1" applyFill="1" applyBorder="1" applyAlignment="1" applyProtection="1">
      <alignment horizontal="center"/>
      <protection locked="0"/>
    </xf>
    <xf numFmtId="49" fontId="6" fillId="0" borderId="9" xfId="0" applyNumberFormat="1" applyFont="1" applyFill="1" applyBorder="1" applyAlignment="1" applyProtection="1">
      <alignment horizontal="left"/>
    </xf>
    <xf numFmtId="4" fontId="6" fillId="0" borderId="9" xfId="0" applyNumberFormat="1" applyFont="1" applyFill="1" applyBorder="1" applyAlignment="1" applyProtection="1">
      <alignment horizontal="center"/>
      <protection locked="0"/>
    </xf>
    <xf numFmtId="49" fontId="6" fillId="0" borderId="12" xfId="0" applyNumberFormat="1" applyFont="1" applyFill="1" applyBorder="1" applyAlignment="1" applyProtection="1">
      <alignment horizontal="left"/>
    </xf>
    <xf numFmtId="4" fontId="6" fillId="0" borderId="12" xfId="0" applyNumberFormat="1" applyFont="1" applyFill="1" applyBorder="1" applyAlignment="1" applyProtection="1">
      <alignment horizontal="center"/>
      <protection locked="0"/>
    </xf>
    <xf numFmtId="49" fontId="6" fillId="4" borderId="21" xfId="0" applyNumberFormat="1" applyFont="1" applyFill="1" applyBorder="1" applyAlignment="1" applyProtection="1">
      <alignment horizontal="center"/>
    </xf>
    <xf numFmtId="4" fontId="6" fillId="4" borderId="21" xfId="0" applyNumberFormat="1" applyFont="1" applyFill="1" applyBorder="1" applyProtection="1">
      <protection locked="0"/>
    </xf>
    <xf numFmtId="4" fontId="6" fillId="0" borderId="40" xfId="0" applyNumberFormat="1" applyFont="1" applyFill="1" applyBorder="1" applyProtection="1">
      <protection locked="0"/>
    </xf>
    <xf numFmtId="49" fontId="9" fillId="4" borderId="21" xfId="0" applyNumberFormat="1" applyFont="1" applyFill="1" applyBorder="1" applyAlignment="1" applyProtection="1">
      <alignment horizontal="center"/>
    </xf>
    <xf numFmtId="49" fontId="9" fillId="0" borderId="1" xfId="0" applyNumberFormat="1" applyFont="1" applyFill="1" applyBorder="1" applyProtection="1"/>
    <xf numFmtId="49" fontId="9" fillId="0" borderId="2" xfId="0" applyNumberFormat="1" applyFont="1" applyFill="1" applyBorder="1" applyAlignment="1" applyProtection="1">
      <alignment horizontal="center"/>
    </xf>
    <xf numFmtId="4" fontId="6" fillId="0" borderId="41" xfId="0" applyNumberFormat="1" applyFont="1" applyFill="1" applyBorder="1" applyProtection="1">
      <protection locked="0"/>
    </xf>
    <xf numFmtId="4" fontId="9" fillId="0" borderId="42" xfId="0" applyNumberFormat="1" applyFont="1" applyFill="1" applyBorder="1" applyAlignment="1" applyProtection="1"/>
    <xf numFmtId="0" fontId="10" fillId="0" borderId="27" xfId="0" applyFont="1" applyFill="1" applyBorder="1" applyProtection="1">
      <protection locked="0"/>
    </xf>
    <xf numFmtId="4" fontId="9" fillId="5" borderId="3" xfId="0" applyNumberFormat="1" applyFont="1" applyFill="1" applyBorder="1" applyAlignment="1" applyProtection="1">
      <alignment horizontal="center"/>
      <protection locked="0"/>
    </xf>
    <xf numFmtId="0" fontId="9" fillId="8" borderId="20" xfId="0" applyFont="1" applyFill="1" applyBorder="1" applyProtection="1"/>
    <xf numFmtId="0" fontId="6" fillId="8" borderId="21" xfId="0" applyFont="1" applyFill="1" applyBorder="1" applyAlignment="1" applyProtection="1">
      <alignment horizontal="center"/>
    </xf>
    <xf numFmtId="0" fontId="6" fillId="8" borderId="21" xfId="0" applyFont="1" applyFill="1" applyBorder="1" applyAlignment="1" applyProtection="1">
      <alignment horizontal="center"/>
      <protection locked="0"/>
    </xf>
    <xf numFmtId="4" fontId="6" fillId="8" borderId="23" xfId="0" applyNumberFormat="1" applyFont="1" applyFill="1" applyBorder="1" applyProtection="1">
      <protection locked="0"/>
    </xf>
    <xf numFmtId="0" fontId="9" fillId="0" borderId="33" xfId="0" applyFont="1" applyFill="1" applyBorder="1" applyAlignment="1" applyProtection="1">
      <alignment horizontal="center"/>
    </xf>
    <xf numFmtId="4" fontId="9" fillId="0" borderId="33" xfId="0" applyNumberFormat="1" applyFont="1" applyFill="1" applyBorder="1" applyAlignment="1" applyProtection="1">
      <alignment horizontal="center"/>
      <protection locked="0"/>
    </xf>
    <xf numFmtId="4" fontId="9" fillId="0" borderId="33" xfId="0" applyNumberFormat="1" applyFont="1" applyFill="1" applyBorder="1" applyAlignment="1" applyProtection="1">
      <alignment horizontal="center"/>
    </xf>
    <xf numFmtId="0" fontId="9" fillId="0" borderId="7" xfId="0" applyFont="1" applyFill="1" applyBorder="1" applyProtection="1"/>
    <xf numFmtId="0" fontId="9" fillId="0" borderId="8" xfId="0" applyFont="1" applyFill="1" applyBorder="1" applyAlignment="1" applyProtection="1">
      <alignment horizontal="center"/>
    </xf>
    <xf numFmtId="4" fontId="9" fillId="0" borderId="8" xfId="0" applyNumberFormat="1" applyFont="1" applyFill="1" applyBorder="1" applyProtection="1">
      <protection locked="0"/>
    </xf>
    <xf numFmtId="49" fontId="6" fillId="8" borderId="21" xfId="0" applyNumberFormat="1" applyFont="1" applyFill="1" applyBorder="1" applyAlignment="1" applyProtection="1">
      <alignment horizontal="center"/>
    </xf>
    <xf numFmtId="0" fontId="6" fillId="0" borderId="5" xfId="0" applyFont="1" applyFill="1" applyBorder="1" applyAlignment="1" applyProtection="1">
      <alignment horizontal="center"/>
    </xf>
    <xf numFmtId="0" fontId="6" fillId="0" borderId="5" xfId="0" applyFont="1" applyFill="1" applyBorder="1" applyAlignment="1" applyProtection="1">
      <protection locked="0"/>
    </xf>
    <xf numFmtId="4" fontId="6" fillId="6" borderId="2" xfId="0" applyNumberFormat="1" applyFont="1" applyFill="1" applyBorder="1" applyProtection="1"/>
    <xf numFmtId="4" fontId="9" fillId="6" borderId="3" xfId="0" applyNumberFormat="1" applyFont="1" applyFill="1" applyBorder="1" applyAlignment="1" applyProtection="1">
      <alignment horizontal="center"/>
      <protection locked="0"/>
    </xf>
    <xf numFmtId="0" fontId="9" fillId="9" borderId="20" xfId="0" applyFont="1" applyFill="1" applyBorder="1" applyProtection="1"/>
    <xf numFmtId="49" fontId="6" fillId="9" borderId="21" xfId="0" applyNumberFormat="1" applyFont="1" applyFill="1" applyBorder="1" applyAlignment="1" applyProtection="1">
      <alignment horizontal="center"/>
    </xf>
    <xf numFmtId="0" fontId="6" fillId="9" borderId="21" xfId="0" applyFont="1" applyFill="1" applyBorder="1" applyAlignment="1" applyProtection="1">
      <alignment horizontal="center"/>
    </xf>
    <xf numFmtId="4" fontId="6" fillId="9" borderId="21" xfId="0" applyNumberFormat="1" applyFont="1" applyFill="1" applyBorder="1" applyProtection="1">
      <protection locked="0"/>
    </xf>
    <xf numFmtId="4" fontId="6" fillId="9" borderId="21" xfId="0" applyNumberFormat="1" applyFont="1" applyFill="1" applyBorder="1" applyProtection="1"/>
    <xf numFmtId="4" fontId="9" fillId="9" borderId="23" xfId="0" applyNumberFormat="1" applyFont="1" applyFill="1" applyBorder="1" applyAlignment="1" applyProtection="1">
      <alignment horizontal="center"/>
      <protection locked="0"/>
    </xf>
    <xf numFmtId="49" fontId="9" fillId="9" borderId="20" xfId="0" applyNumberFormat="1" applyFont="1" applyFill="1" applyBorder="1" applyProtection="1"/>
    <xf numFmtId="4" fontId="6" fillId="9" borderId="21" xfId="0" applyNumberFormat="1" applyFont="1" applyFill="1" applyBorder="1" applyAlignment="1" applyProtection="1">
      <protection locked="0"/>
    </xf>
    <xf numFmtId="0" fontId="9" fillId="0" borderId="0" xfId="0" applyFont="1" applyFill="1" applyAlignment="1" applyProtection="1">
      <alignment horizontal="center"/>
    </xf>
    <xf numFmtId="4" fontId="6" fillId="0" borderId="9" xfId="0" applyNumberFormat="1" applyFont="1" applyFill="1" applyBorder="1" applyAlignment="1" applyProtection="1">
      <alignment horizontal="right"/>
      <protection locked="0"/>
    </xf>
    <xf numFmtId="49" fontId="6" fillId="0" borderId="0" xfId="0" applyNumberFormat="1" applyFont="1" applyFill="1" applyBorder="1" applyAlignment="1" applyProtection="1">
      <alignment horizontal="left" vertical="top" wrapText="1"/>
      <protection locked="0"/>
    </xf>
    <xf numFmtId="49" fontId="6" fillId="0" borderId="0" xfId="0" applyNumberFormat="1" applyFont="1" applyFill="1" applyBorder="1" applyAlignment="1" applyProtection="1">
      <alignment horizontal="left" vertical="top" wrapText="1"/>
    </xf>
    <xf numFmtId="0" fontId="9" fillId="0" borderId="11" xfId="0" applyFont="1" applyFill="1" applyBorder="1" applyProtection="1"/>
    <xf numFmtId="49" fontId="9" fillId="0" borderId="11" xfId="0" applyNumberFormat="1" applyFont="1" applyFill="1" applyBorder="1" applyAlignment="1" applyProtection="1">
      <alignment horizontal="center"/>
    </xf>
    <xf numFmtId="49" fontId="9" fillId="0" borderId="11" xfId="0" applyNumberFormat="1" applyFont="1" applyFill="1" applyBorder="1" applyProtection="1"/>
    <xf numFmtId="4" fontId="9" fillId="0" borderId="11" xfId="0" applyNumberFormat="1" applyFont="1" applyFill="1" applyBorder="1" applyAlignment="1" applyProtection="1"/>
    <xf numFmtId="0" fontId="13" fillId="0" borderId="0" xfId="0" applyFont="1" applyFill="1" applyProtection="1">
      <protection locked="0"/>
    </xf>
    <xf numFmtId="0" fontId="14" fillId="0" borderId="0" xfId="0" applyFont="1" applyFill="1" applyProtection="1">
      <protection locked="0"/>
    </xf>
    <xf numFmtId="0" fontId="6" fillId="0" borderId="0" xfId="0" applyFont="1" applyFill="1" applyBorder="1" applyAlignment="1" applyProtection="1">
      <alignment horizontal="left"/>
    </xf>
    <xf numFmtId="0" fontId="17" fillId="0" borderId="0" xfId="0" applyFont="1" applyAlignment="1">
      <alignment vertical="center"/>
    </xf>
    <xf numFmtId="0" fontId="18" fillId="0" borderId="0" xfId="0" applyFont="1" applyAlignment="1">
      <alignment vertical="center"/>
    </xf>
    <xf numFmtId="0" fontId="19" fillId="0" borderId="0" xfId="0" applyFont="1" applyFill="1" applyProtection="1">
      <protection locked="0"/>
    </xf>
    <xf numFmtId="49" fontId="16" fillId="0" borderId="9" xfId="0" applyNumberFormat="1" applyFont="1" applyFill="1" applyBorder="1" applyAlignment="1" applyProtection="1">
      <alignment horizontal="left"/>
    </xf>
    <xf numFmtId="49" fontId="12" fillId="0" borderId="0" xfId="0" applyNumberFormat="1" applyFont="1" applyFill="1" applyAlignment="1" applyProtection="1">
      <alignment horizontal="center"/>
    </xf>
    <xf numFmtId="0" fontId="20" fillId="0" borderId="0" xfId="0" applyFont="1" applyFill="1" applyProtection="1">
      <protection locked="0"/>
    </xf>
    <xf numFmtId="0" fontId="12" fillId="0" borderId="0" xfId="0" applyFont="1" applyFill="1" applyProtection="1"/>
    <xf numFmtId="0" fontId="12" fillId="0" borderId="0" xfId="0" applyFont="1" applyFill="1" applyBorder="1" applyAlignment="1" applyProtection="1">
      <alignment horizontal="center"/>
      <protection locked="0"/>
    </xf>
    <xf numFmtId="4" fontId="12" fillId="0" borderId="0" xfId="0" applyNumberFormat="1" applyFont="1" applyFill="1" applyBorder="1" applyProtection="1"/>
    <xf numFmtId="4" fontId="12" fillId="0" borderId="0" xfId="0" applyNumberFormat="1" applyFont="1" applyFill="1" applyBorder="1" applyAlignment="1" applyProtection="1">
      <protection locked="0"/>
    </xf>
    <xf numFmtId="0" fontId="12" fillId="0" borderId="0" xfId="0" applyFont="1" applyFill="1" applyBorder="1" applyAlignment="1" applyProtection="1">
      <alignment horizontal="left" vertical="top" wrapText="1"/>
      <protection locked="0"/>
    </xf>
    <xf numFmtId="0" fontId="21" fillId="0" borderId="0" xfId="0" applyFont="1" applyFill="1" applyProtection="1">
      <protection locked="0"/>
    </xf>
    <xf numFmtId="49" fontId="15" fillId="9" borderId="21" xfId="0" applyNumberFormat="1" applyFont="1" applyFill="1" applyBorder="1" applyAlignment="1" applyProtection="1">
      <alignment horizontal="center"/>
    </xf>
    <xf numFmtId="0" fontId="15" fillId="9" borderId="21" xfId="0" applyFont="1" applyFill="1" applyBorder="1" applyAlignment="1" applyProtection="1">
      <alignment horizontal="center"/>
    </xf>
    <xf numFmtId="4" fontId="15" fillId="9" borderId="21" xfId="0" applyNumberFormat="1" applyFont="1" applyFill="1" applyBorder="1" applyProtection="1">
      <protection locked="0"/>
    </xf>
    <xf numFmtId="4" fontId="15" fillId="9" borderId="21" xfId="0" applyNumberFormat="1" applyFont="1" applyFill="1" applyBorder="1" applyProtection="1"/>
    <xf numFmtId="4" fontId="15" fillId="9" borderId="21" xfId="0" applyNumberFormat="1" applyFont="1" applyFill="1" applyBorder="1" applyAlignment="1" applyProtection="1">
      <protection locked="0"/>
    </xf>
    <xf numFmtId="0" fontId="22" fillId="0" borderId="0" xfId="0" applyFont="1" applyFill="1" applyProtection="1">
      <protection locked="0"/>
    </xf>
    <xf numFmtId="0" fontId="15" fillId="0" borderId="0" xfId="0" applyFont="1" applyFill="1" applyBorder="1" applyAlignment="1" applyProtection="1">
      <alignment vertical="top" wrapText="1"/>
      <protection locked="0"/>
    </xf>
    <xf numFmtId="49" fontId="15" fillId="0" borderId="0" xfId="0" applyNumberFormat="1" applyFont="1" applyFill="1" applyBorder="1" applyAlignment="1" applyProtection="1">
      <alignment vertical="top" wrapText="1"/>
    </xf>
    <xf numFmtId="164" fontId="6" fillId="0" borderId="0" xfId="0" applyNumberFormat="1" applyFont="1" applyFill="1" applyBorder="1" applyAlignment="1" applyProtection="1">
      <alignment horizontal="right"/>
    </xf>
    <xf numFmtId="0" fontId="6" fillId="0" borderId="0" xfId="0" applyFont="1" applyFill="1" applyBorder="1" applyAlignment="1" applyProtection="1">
      <alignment horizontal="left"/>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right"/>
    </xf>
    <xf numFmtId="0" fontId="23" fillId="0" borderId="0" xfId="0" applyFont="1" applyFill="1" applyProtection="1">
      <protection locked="0"/>
    </xf>
    <xf numFmtId="0" fontId="24" fillId="0" borderId="0" xfId="0" applyFont="1" applyFill="1" applyProtection="1">
      <protection locked="0"/>
    </xf>
    <xf numFmtId="0" fontId="25" fillId="0" borderId="0" xfId="0" applyFont="1"/>
    <xf numFmtId="0" fontId="26" fillId="0" borderId="0" xfId="0" applyFont="1"/>
    <xf numFmtId="0" fontId="26" fillId="0" borderId="0" xfId="0" applyFont="1" applyAlignment="1">
      <alignment horizontal="center"/>
    </xf>
    <xf numFmtId="0" fontId="26" fillId="0" borderId="0" xfId="0" applyNumberFormat="1" applyFont="1" applyProtection="1"/>
    <xf numFmtId="0" fontId="6" fillId="0" borderId="0" xfId="0" applyFont="1" applyFill="1" applyBorder="1" applyAlignment="1" applyProtection="1">
      <alignment horizontal="left" vertical="top" wrapText="1"/>
    </xf>
    <xf numFmtId="49" fontId="6" fillId="0" borderId="0" xfId="0" applyNumberFormat="1" applyFont="1" applyFill="1" applyAlignment="1" applyProtection="1">
      <alignment horizontal="left"/>
    </xf>
    <xf numFmtId="0" fontId="6" fillId="0" borderId="6" xfId="0" applyFont="1" applyFill="1" applyBorder="1" applyProtection="1"/>
    <xf numFmtId="0" fontId="9" fillId="0" borderId="1" xfId="0" applyFont="1" applyFill="1" applyBorder="1" applyProtection="1"/>
    <xf numFmtId="0" fontId="9" fillId="0" borderId="2" xfId="0" applyFont="1" applyFill="1" applyBorder="1" applyAlignment="1" applyProtection="1">
      <alignment horizontal="center"/>
    </xf>
    <xf numFmtId="4" fontId="9" fillId="0" borderId="2" xfId="0" applyNumberFormat="1" applyFont="1" applyFill="1" applyBorder="1" applyProtection="1">
      <protection locked="0"/>
    </xf>
    <xf numFmtId="0" fontId="4" fillId="0" borderId="33" xfId="0" applyFont="1" applyFill="1" applyBorder="1" applyAlignment="1" applyProtection="1">
      <alignment horizontal="center"/>
    </xf>
    <xf numFmtId="49" fontId="6" fillId="0" borderId="49" xfId="0" applyNumberFormat="1" applyFont="1" applyFill="1" applyBorder="1" applyAlignment="1" applyProtection="1">
      <alignment horizontal="center"/>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left" vertical="top" wrapText="1"/>
    </xf>
    <xf numFmtId="0" fontId="0" fillId="0" borderId="0" xfId="0" applyFill="1"/>
    <xf numFmtId="49" fontId="6" fillId="0" borderId="0" xfId="0" applyNumberFormat="1" applyFont="1" applyFill="1" applyBorder="1" applyAlignment="1" applyProtection="1">
      <alignment horizontal="left"/>
    </xf>
    <xf numFmtId="4" fontId="6" fillId="0" borderId="0" xfId="0" applyNumberFormat="1" applyFont="1" applyFill="1" applyBorder="1" applyAlignment="1" applyProtection="1">
      <alignment horizontal="left"/>
      <protection locked="0"/>
    </xf>
    <xf numFmtId="4" fontId="6" fillId="0" borderId="0" xfId="0" applyNumberFormat="1" applyFont="1" applyFill="1" applyBorder="1" applyAlignment="1" applyProtection="1">
      <alignment horizontal="left"/>
    </xf>
    <xf numFmtId="0" fontId="4" fillId="0" borderId="0" xfId="0" applyFont="1" applyFill="1" applyAlignment="1" applyProtection="1">
      <alignment horizontal="left"/>
      <protection locked="0"/>
    </xf>
    <xf numFmtId="49" fontId="6" fillId="0" borderId="31" xfId="0" applyNumberFormat="1" applyFont="1" applyFill="1" applyBorder="1" applyProtection="1"/>
    <xf numFmtId="0" fontId="4" fillId="0" borderId="33" xfId="0" applyFont="1" applyFill="1" applyBorder="1" applyProtection="1"/>
    <xf numFmtId="0" fontId="9" fillId="0" borderId="33" xfId="0" applyFont="1" applyFill="1" applyBorder="1" applyProtection="1"/>
    <xf numFmtId="4" fontId="9" fillId="0" borderId="33" xfId="0" applyNumberFormat="1" applyFont="1" applyFill="1" applyBorder="1" applyProtection="1">
      <protection locked="0"/>
    </xf>
    <xf numFmtId="4" fontId="9" fillId="0" borderId="33" xfId="0" applyNumberFormat="1" applyFont="1" applyFill="1" applyBorder="1" applyAlignment="1" applyProtection="1"/>
    <xf numFmtId="0" fontId="4" fillId="0" borderId="33" xfId="0" applyFont="1" applyFill="1" applyBorder="1" applyProtection="1">
      <protection locked="0"/>
    </xf>
    <xf numFmtId="0" fontId="30" fillId="0" borderId="0" xfId="0" applyFont="1" applyFill="1" applyBorder="1" applyProtection="1"/>
    <xf numFmtId="0" fontId="32" fillId="0" borderId="0" xfId="0" applyFont="1" applyFill="1" applyProtection="1">
      <protection locked="0"/>
    </xf>
    <xf numFmtId="0" fontId="32" fillId="0" borderId="0" xfId="0" applyFont="1" applyFill="1" applyProtection="1"/>
    <xf numFmtId="0" fontId="33" fillId="0" borderId="0" xfId="0" applyFont="1"/>
    <xf numFmtId="0" fontId="8" fillId="4" borderId="2" xfId="0" applyFont="1" applyFill="1" applyBorder="1" applyProtection="1"/>
    <xf numFmtId="0" fontId="35" fillId="0" borderId="0" xfId="0" applyFont="1" applyFill="1" applyProtection="1">
      <protection locked="0"/>
    </xf>
    <xf numFmtId="0" fontId="35" fillId="0" borderId="0" xfId="0" applyFont="1" applyFill="1" applyProtection="1"/>
    <xf numFmtId="0" fontId="36" fillId="0" borderId="0" xfId="0" applyFont="1"/>
    <xf numFmtId="0" fontId="27" fillId="4" borderId="1" xfId="0" applyFont="1" applyFill="1" applyBorder="1" applyProtection="1"/>
    <xf numFmtId="0" fontId="37" fillId="4" borderId="2" xfId="0" applyFont="1" applyFill="1" applyBorder="1" applyAlignment="1" applyProtection="1">
      <alignment horizontal="center"/>
    </xf>
    <xf numFmtId="0" fontId="37" fillId="4" borderId="2" xfId="0" applyFont="1" applyFill="1" applyBorder="1" applyProtection="1"/>
    <xf numFmtId="0" fontId="37" fillId="4" borderId="2" xfId="0" applyFont="1" applyFill="1" applyBorder="1" applyProtection="1">
      <protection locked="0"/>
    </xf>
    <xf numFmtId="4" fontId="27" fillId="4" borderId="3" xfId="0" applyNumberFormat="1" applyFont="1" applyFill="1" applyBorder="1" applyAlignment="1" applyProtection="1">
      <alignment horizontal="center"/>
    </xf>
    <xf numFmtId="0" fontId="24" fillId="0" borderId="0" xfId="0" applyFont="1" applyFill="1" applyProtection="1"/>
    <xf numFmtId="0" fontId="0" fillId="0" borderId="0" xfId="0" applyFont="1"/>
    <xf numFmtId="0" fontId="27" fillId="3" borderId="1" xfId="0" applyFont="1" applyFill="1" applyBorder="1" applyAlignment="1" applyProtection="1">
      <alignment horizontal="center"/>
    </xf>
    <xf numFmtId="0" fontId="27" fillId="3" borderId="2" xfId="0" applyFont="1" applyFill="1" applyBorder="1" applyProtection="1"/>
    <xf numFmtId="0" fontId="37" fillId="3" borderId="2" xfId="0" applyFont="1" applyFill="1" applyBorder="1" applyAlignment="1" applyProtection="1">
      <alignment horizontal="center"/>
    </xf>
    <xf numFmtId="0" fontId="37" fillId="3" borderId="2" xfId="0" applyFont="1" applyFill="1" applyBorder="1" applyProtection="1"/>
    <xf numFmtId="0" fontId="37" fillId="3" borderId="2" xfId="0" applyFont="1" applyFill="1" applyBorder="1" applyProtection="1">
      <protection locked="0"/>
    </xf>
    <xf numFmtId="4" fontId="27" fillId="3" borderId="3" xfId="0" applyNumberFormat="1" applyFont="1" applyFill="1" applyBorder="1" applyAlignment="1" applyProtection="1">
      <alignment horizontal="center"/>
    </xf>
    <xf numFmtId="0" fontId="27" fillId="5" borderId="1" xfId="0" applyFont="1" applyFill="1" applyBorder="1" applyProtection="1"/>
    <xf numFmtId="0" fontId="27" fillId="5" borderId="2" xfId="0" applyFont="1" applyFill="1" applyBorder="1" applyProtection="1"/>
    <xf numFmtId="0" fontId="37" fillId="5" borderId="2" xfId="0" applyFont="1" applyFill="1" applyBorder="1" applyAlignment="1" applyProtection="1">
      <alignment horizontal="center"/>
    </xf>
    <xf numFmtId="0" fontId="37" fillId="5" borderId="2" xfId="0" applyFont="1" applyFill="1" applyBorder="1" applyProtection="1"/>
    <xf numFmtId="0" fontId="37" fillId="5" borderId="2" xfId="0" applyFont="1" applyFill="1" applyBorder="1" applyProtection="1">
      <protection locked="0"/>
    </xf>
    <xf numFmtId="4" fontId="27" fillId="5" borderId="3" xfId="0" applyNumberFormat="1" applyFont="1" applyFill="1" applyBorder="1" applyAlignment="1" applyProtection="1">
      <alignment horizontal="center"/>
    </xf>
    <xf numFmtId="0" fontId="27" fillId="6" borderId="1" xfId="0" applyFont="1" applyFill="1" applyBorder="1" applyProtection="1"/>
    <xf numFmtId="0" fontId="27" fillId="6" borderId="2" xfId="0" applyFont="1" applyFill="1" applyBorder="1" applyProtection="1"/>
    <xf numFmtId="49" fontId="27" fillId="6" borderId="2" xfId="0" applyNumberFormat="1" applyFont="1" applyFill="1" applyBorder="1" applyAlignment="1" applyProtection="1">
      <alignment horizontal="center"/>
    </xf>
    <xf numFmtId="49" fontId="27" fillId="6" borderId="2" xfId="0" applyNumberFormat="1" applyFont="1" applyFill="1" applyBorder="1" applyProtection="1"/>
    <xf numFmtId="4" fontId="37" fillId="6" borderId="2" xfId="0" applyNumberFormat="1" applyFont="1" applyFill="1" applyBorder="1" applyProtection="1">
      <protection locked="0"/>
    </xf>
    <xf numFmtId="4" fontId="27" fillId="6" borderId="3" xfId="0" applyNumberFormat="1" applyFont="1" applyFill="1" applyBorder="1" applyAlignment="1" applyProtection="1">
      <alignment horizontal="center"/>
    </xf>
    <xf numFmtId="0" fontId="28" fillId="0" borderId="13" xfId="0" applyFont="1" applyFill="1" applyBorder="1" applyProtection="1"/>
    <xf numFmtId="0" fontId="28" fillId="0" borderId="43" xfId="0" applyFont="1" applyFill="1" applyBorder="1" applyAlignment="1" applyProtection="1">
      <alignment horizontal="center"/>
    </xf>
    <xf numFmtId="0" fontId="28" fillId="0" borderId="43" xfId="0" applyFont="1" applyFill="1" applyBorder="1" applyProtection="1"/>
    <xf numFmtId="0" fontId="31" fillId="0" borderId="43" xfId="0" applyFont="1" applyFill="1" applyBorder="1" applyProtection="1">
      <protection locked="0"/>
    </xf>
    <xf numFmtId="4" fontId="28" fillId="0" borderId="47" xfId="0" applyNumberFormat="1" applyFont="1" applyFill="1" applyBorder="1" applyAlignment="1" applyProtection="1">
      <alignment horizontal="right"/>
    </xf>
    <xf numFmtId="0" fontId="28" fillId="0" borderId="48" xfId="0" applyFont="1" applyFill="1" applyBorder="1" applyProtection="1"/>
    <xf numFmtId="0" fontId="28" fillId="0" borderId="11" xfId="0" applyFont="1" applyFill="1" applyBorder="1" applyAlignment="1" applyProtection="1">
      <alignment horizontal="center"/>
    </xf>
    <xf numFmtId="49" fontId="34" fillId="0" borderId="4" xfId="0" applyNumberFormat="1" applyFont="1" applyFill="1" applyBorder="1" applyProtection="1"/>
    <xf numFmtId="0" fontId="34" fillId="0" borderId="7" xfId="0" applyFont="1" applyFill="1" applyBorder="1" applyProtection="1"/>
    <xf numFmtId="0" fontId="34" fillId="0" borderId="10" xfId="0" applyFont="1" applyFill="1" applyBorder="1" applyProtection="1"/>
    <xf numFmtId="0" fontId="8" fillId="0" borderId="13" xfId="0" applyFont="1" applyFill="1" applyBorder="1" applyProtection="1"/>
    <xf numFmtId="49" fontId="8" fillId="0" borderId="14" xfId="0" applyNumberFormat="1" applyFont="1" applyFill="1" applyBorder="1" applyAlignment="1" applyProtection="1">
      <alignment horizontal="center"/>
    </xf>
    <xf numFmtId="9" fontId="38" fillId="0" borderId="43" xfId="1" applyNumberFormat="1" applyFont="1" applyFill="1" applyBorder="1" applyProtection="1">
      <protection locked="0"/>
    </xf>
    <xf numFmtId="4" fontId="8" fillId="0" borderId="15" xfId="0" applyNumberFormat="1" applyFont="1" applyFill="1" applyBorder="1" applyAlignment="1" applyProtection="1"/>
    <xf numFmtId="0" fontId="8" fillId="0" borderId="16" xfId="0" applyFont="1" applyFill="1" applyBorder="1" applyProtection="1"/>
    <xf numFmtId="49" fontId="8" fillId="0" borderId="8" xfId="0" applyNumberFormat="1" applyFont="1" applyFill="1" applyBorder="1" applyAlignment="1" applyProtection="1">
      <alignment horizontal="center"/>
    </xf>
    <xf numFmtId="4" fontId="8" fillId="0" borderId="50" xfId="0" applyNumberFormat="1" applyFont="1" applyFill="1" applyBorder="1" applyAlignment="1" applyProtection="1"/>
    <xf numFmtId="4" fontId="34" fillId="0" borderId="0" xfId="0" applyNumberFormat="1" applyFont="1" applyFill="1" applyBorder="1" applyAlignment="1" applyProtection="1">
      <protection locked="0"/>
    </xf>
    <xf numFmtId="0" fontId="8" fillId="0" borderId="17" xfId="0" applyFont="1" applyFill="1" applyBorder="1" applyProtection="1"/>
    <xf numFmtId="49" fontId="8" fillId="0" borderId="18" xfId="0" applyNumberFormat="1" applyFont="1" applyFill="1" applyBorder="1" applyAlignment="1" applyProtection="1">
      <alignment horizontal="center"/>
    </xf>
    <xf numFmtId="49" fontId="8" fillId="0" borderId="51" xfId="0" applyNumberFormat="1" applyFont="1" applyFill="1" applyBorder="1" applyProtection="1"/>
    <xf numFmtId="4" fontId="34" fillId="0" borderId="51" xfId="0" applyNumberFormat="1" applyFont="1" applyFill="1" applyBorder="1" applyProtection="1">
      <protection locked="0"/>
    </xf>
    <xf numFmtId="4" fontId="8" fillId="0" borderId="19" xfId="0" applyNumberFormat="1" applyFont="1" applyFill="1" applyBorder="1" applyAlignment="1" applyProtection="1"/>
    <xf numFmtId="49" fontId="34" fillId="0" borderId="5" xfId="0" applyNumberFormat="1" applyFont="1" applyFill="1" applyBorder="1" applyAlignment="1" applyProtection="1">
      <alignment horizontal="center"/>
    </xf>
    <xf numFmtId="49" fontId="34" fillId="0" borderId="5" xfId="0" applyNumberFormat="1" applyFont="1" applyFill="1" applyBorder="1" applyProtection="1"/>
    <xf numFmtId="0" fontId="34" fillId="0" borderId="5" xfId="0" applyFont="1" applyFill="1" applyBorder="1" applyProtection="1">
      <protection locked="0"/>
    </xf>
    <xf numFmtId="4" fontId="34" fillId="0" borderId="6" xfId="0" applyNumberFormat="1" applyFont="1" applyFill="1" applyBorder="1" applyAlignment="1" applyProtection="1"/>
    <xf numFmtId="49" fontId="34" fillId="0" borderId="8" xfId="0" applyNumberFormat="1" applyFont="1" applyFill="1" applyBorder="1" applyAlignment="1" applyProtection="1">
      <alignment horizontal="center"/>
    </xf>
    <xf numFmtId="49" fontId="34" fillId="0" borderId="8" xfId="0" applyNumberFormat="1" applyFont="1" applyFill="1" applyBorder="1" applyProtection="1"/>
    <xf numFmtId="0" fontId="34" fillId="0" borderId="8" xfId="0" applyFont="1" applyFill="1" applyBorder="1" applyProtection="1">
      <protection locked="0"/>
    </xf>
    <xf numFmtId="4" fontId="34" fillId="0" borderId="9" xfId="0" applyNumberFormat="1" applyFont="1" applyFill="1" applyBorder="1" applyAlignment="1" applyProtection="1"/>
    <xf numFmtId="49" fontId="34" fillId="0" borderId="11" xfId="0" applyNumberFormat="1" applyFont="1" applyFill="1" applyBorder="1" applyAlignment="1" applyProtection="1">
      <alignment horizontal="center"/>
    </xf>
    <xf numFmtId="49" fontId="34" fillId="0" borderId="11" xfId="0" applyNumberFormat="1" applyFont="1" applyFill="1" applyBorder="1" applyProtection="1"/>
    <xf numFmtId="0" fontId="34" fillId="0" borderId="11" xfId="0" applyFont="1" applyFill="1" applyBorder="1" applyProtection="1">
      <protection locked="0"/>
    </xf>
    <xf numFmtId="4" fontId="34" fillId="0" borderId="12" xfId="0" applyNumberFormat="1" applyFont="1" applyFill="1" applyBorder="1" applyAlignment="1" applyProtection="1"/>
    <xf numFmtId="49" fontId="8" fillId="0" borderId="14" xfId="0" applyNumberFormat="1" applyFont="1" applyFill="1" applyBorder="1" applyProtection="1"/>
    <xf numFmtId="4" fontId="34" fillId="0" borderId="11" xfId="0" applyNumberFormat="1" applyFont="1" applyFill="1" applyBorder="1" applyProtection="1">
      <protection locked="0"/>
    </xf>
    <xf numFmtId="0" fontId="34" fillId="0" borderId="20" xfId="0" applyFont="1" applyFill="1" applyBorder="1" applyProtection="1"/>
    <xf numFmtId="49" fontId="34" fillId="0" borderId="21" xfId="0" applyNumberFormat="1" applyFont="1" applyFill="1" applyBorder="1" applyAlignment="1" applyProtection="1">
      <alignment horizontal="center"/>
    </xf>
    <xf numFmtId="49" fontId="34" fillId="0" borderId="21" xfId="0" applyNumberFormat="1" applyFont="1" applyFill="1" applyBorder="1" applyProtection="1"/>
    <xf numFmtId="4" fontId="34" fillId="0" borderId="21" xfId="0" applyNumberFormat="1" applyFont="1" applyFill="1" applyBorder="1" applyProtection="1">
      <protection locked="0"/>
    </xf>
    <xf numFmtId="4" fontId="34" fillId="0" borderId="22" xfId="0" applyNumberFormat="1" applyFont="1" applyFill="1" applyBorder="1" applyAlignment="1" applyProtection="1"/>
    <xf numFmtId="49" fontId="34" fillId="0" borderId="20" xfId="0" applyNumberFormat="1" applyFont="1" applyFill="1" applyBorder="1" applyProtection="1"/>
    <xf numFmtId="4" fontId="34" fillId="0" borderId="23" xfId="0" applyNumberFormat="1" applyFont="1" applyFill="1" applyBorder="1" applyProtection="1">
      <protection locked="0"/>
    </xf>
    <xf numFmtId="4" fontId="34" fillId="0" borderId="24" xfId="0" applyNumberFormat="1" applyFont="1" applyFill="1" applyBorder="1" applyAlignment="1" applyProtection="1"/>
    <xf numFmtId="4" fontId="34" fillId="0" borderId="25" xfId="0" applyNumberFormat="1" applyFont="1" applyFill="1" applyBorder="1" applyAlignment="1" applyProtection="1"/>
    <xf numFmtId="49" fontId="34" fillId="0" borderId="44" xfId="0" applyNumberFormat="1" applyFont="1" applyFill="1" applyBorder="1" applyProtection="1"/>
    <xf numFmtId="49" fontId="34" fillId="0" borderId="45" xfId="0" applyNumberFormat="1" applyFont="1" applyFill="1" applyBorder="1" applyAlignment="1" applyProtection="1">
      <alignment horizontal="center"/>
    </xf>
    <xf numFmtId="49" fontId="34" fillId="0" borderId="45" xfId="0" applyNumberFormat="1" applyFont="1" applyFill="1" applyBorder="1" applyProtection="1"/>
    <xf numFmtId="4" fontId="34" fillId="0" borderId="46" xfId="0" applyNumberFormat="1" applyFont="1" applyFill="1" applyBorder="1" applyProtection="1">
      <protection locked="0"/>
    </xf>
    <xf numFmtId="4" fontId="34" fillId="0" borderId="31" xfId="0" applyNumberFormat="1" applyFont="1" applyFill="1" applyBorder="1" applyAlignment="1" applyProtection="1"/>
    <xf numFmtId="0" fontId="29" fillId="0" borderId="0" xfId="0" applyFont="1" applyFill="1" applyBorder="1" applyAlignment="1" applyProtection="1">
      <alignment vertical="center"/>
    </xf>
    <xf numFmtId="49" fontId="8" fillId="0" borderId="51" xfId="0" applyNumberFormat="1" applyFont="1" applyFill="1" applyBorder="1" applyAlignment="1" applyProtection="1">
      <alignment horizontal="center"/>
    </xf>
    <xf numFmtId="49" fontId="8" fillId="0" borderId="53" xfId="0" applyNumberFormat="1" applyFont="1" applyFill="1" applyBorder="1" applyAlignment="1" applyProtection="1">
      <alignment horizontal="center"/>
    </xf>
    <xf numFmtId="49" fontId="8" fillId="0" borderId="53" xfId="0" applyNumberFormat="1" applyFont="1" applyFill="1" applyBorder="1" applyProtection="1"/>
    <xf numFmtId="9" fontId="38" fillId="0" borderId="52" xfId="1" applyNumberFormat="1" applyFont="1" applyFill="1" applyBorder="1" applyProtection="1">
      <protection locked="0"/>
    </xf>
    <xf numFmtId="49" fontId="8" fillId="0" borderId="21" xfId="0" applyNumberFormat="1" applyFont="1" applyFill="1" applyBorder="1" applyAlignment="1" applyProtection="1">
      <alignment horizontal="center"/>
    </xf>
    <xf numFmtId="9" fontId="39" fillId="0" borderId="21" xfId="1" applyNumberFormat="1" applyFont="1" applyFill="1" applyBorder="1" applyProtection="1"/>
    <xf numFmtId="0" fontId="8" fillId="0" borderId="21" xfId="0" applyFont="1" applyFill="1" applyBorder="1" applyProtection="1"/>
    <xf numFmtId="4" fontId="8" fillId="0" borderId="54" xfId="0" applyNumberFormat="1" applyFont="1" applyFill="1" applyBorder="1" applyAlignment="1" applyProtection="1"/>
    <xf numFmtId="0" fontId="8" fillId="0" borderId="23" xfId="0" applyFont="1" applyFill="1" applyBorder="1" applyProtection="1"/>
    <xf numFmtId="9" fontId="39" fillId="0" borderId="45" xfId="1" applyNumberFormat="1" applyFont="1" applyFill="1" applyBorder="1" applyProtection="1"/>
    <xf numFmtId="0" fontId="8" fillId="0" borderId="45" xfId="0" applyFont="1" applyFill="1" applyBorder="1" applyProtection="1"/>
    <xf numFmtId="0" fontId="28" fillId="0" borderId="1" xfId="0" applyFont="1" applyFill="1" applyBorder="1" applyProtection="1"/>
    <xf numFmtId="0" fontId="28" fillId="0" borderId="2" xfId="0" applyFont="1" applyFill="1" applyBorder="1" applyAlignment="1" applyProtection="1">
      <alignment horizontal="center"/>
    </xf>
    <xf numFmtId="0" fontId="28" fillId="0" borderId="2" xfId="0" applyFont="1" applyFill="1" applyBorder="1" applyProtection="1"/>
    <xf numFmtId="0" fontId="28" fillId="0" borderId="2" xfId="0" applyFont="1" applyFill="1" applyBorder="1" applyProtection="1">
      <protection locked="0"/>
    </xf>
    <xf numFmtId="4" fontId="28" fillId="0" borderId="42" xfId="0" applyNumberFormat="1" applyFont="1" applyFill="1" applyBorder="1" applyAlignment="1" applyProtection="1">
      <alignment horizontal="right"/>
    </xf>
    <xf numFmtId="0" fontId="41" fillId="0" borderId="0" xfId="0" applyFont="1" applyFill="1" applyBorder="1" applyAlignment="1" applyProtection="1">
      <alignment vertical="center"/>
    </xf>
    <xf numFmtId="4" fontId="6" fillId="0" borderId="6" xfId="0" applyNumberFormat="1" applyFont="1" applyFill="1" applyBorder="1" applyAlignment="1" applyProtection="1">
      <alignment horizontal="left"/>
      <protection locked="0"/>
    </xf>
    <xf numFmtId="4" fontId="6" fillId="0" borderId="56" xfId="0" applyNumberFormat="1" applyFont="1" applyFill="1" applyBorder="1" applyAlignment="1" applyProtection="1"/>
    <xf numFmtId="4" fontId="6" fillId="0" borderId="12" xfId="0" applyNumberFormat="1" applyFont="1" applyFill="1" applyBorder="1" applyAlignment="1" applyProtection="1">
      <protection locked="0"/>
    </xf>
    <xf numFmtId="0" fontId="6" fillId="0" borderId="0" xfId="0" applyFont="1" applyFill="1" applyBorder="1" applyAlignment="1" applyProtection="1">
      <alignment horizontal="left" vertical="top" wrapText="1"/>
    </xf>
    <xf numFmtId="4" fontId="9" fillId="0" borderId="0" xfId="0" applyNumberFormat="1" applyFont="1" applyFill="1" applyBorder="1" applyAlignment="1" applyProtection="1">
      <alignment horizontal="center"/>
    </xf>
    <xf numFmtId="0" fontId="45" fillId="0" borderId="0" xfId="0" applyFont="1" applyFill="1"/>
    <xf numFmtId="0" fontId="46" fillId="0" borderId="0" xfId="0" applyFont="1" applyFill="1"/>
    <xf numFmtId="0" fontId="6" fillId="0" borderId="0" xfId="0" applyFont="1" applyFill="1" applyBorder="1" applyAlignment="1" applyProtection="1">
      <alignment horizontal="left" vertical="top" wrapText="1"/>
    </xf>
    <xf numFmtId="4" fontId="39" fillId="0" borderId="55" xfId="1" applyNumberFormat="1" applyFont="1" applyFill="1" applyBorder="1" applyProtection="1"/>
    <xf numFmtId="0" fontId="49" fillId="0" borderId="0" xfId="0" applyFont="1" applyFill="1"/>
    <xf numFmtId="0" fontId="50" fillId="0" borderId="0" xfId="0" applyFont="1" applyFill="1"/>
    <xf numFmtId="0" fontId="40" fillId="0" borderId="0" xfId="0" applyFont="1" applyFill="1" applyAlignment="1" applyProtection="1">
      <alignment horizontal="left" wrapText="1"/>
    </xf>
    <xf numFmtId="0" fontId="6" fillId="0" borderId="26" xfId="0" applyFont="1" applyFill="1" applyBorder="1" applyAlignment="1" applyProtection="1">
      <alignment horizontal="left" vertical="top" wrapText="1"/>
    </xf>
    <xf numFmtId="0" fontId="6" fillId="0" borderId="43" xfId="0" applyFont="1" applyFill="1" applyBorder="1" applyAlignment="1" applyProtection="1">
      <alignment horizontal="left" vertical="top" wrapText="1"/>
    </xf>
    <xf numFmtId="0" fontId="6" fillId="0" borderId="0" xfId="0" applyFont="1" applyFill="1" applyBorder="1" applyAlignment="1" applyProtection="1">
      <alignment horizontal="left" vertical="top" wrapText="1"/>
    </xf>
    <xf numFmtId="0" fontId="16" fillId="0" borderId="0" xfId="0" applyFont="1" applyFill="1" applyBorder="1" applyAlignment="1" applyProtection="1">
      <alignment horizontal="left" vertical="top" wrapText="1"/>
    </xf>
    <xf numFmtId="0" fontId="6" fillId="0" borderId="45" xfId="0" applyFont="1" applyFill="1" applyBorder="1" applyAlignment="1" applyProtection="1">
      <alignment horizontal="left" vertical="top" wrapText="1"/>
    </xf>
    <xf numFmtId="0" fontId="6" fillId="0" borderId="11" xfId="0" applyFont="1" applyFill="1" applyBorder="1" applyAlignment="1" applyProtection="1">
      <alignment horizontal="left" vertical="top" wrapText="1"/>
    </xf>
    <xf numFmtId="49" fontId="6" fillId="0" borderId="0" xfId="0" applyNumberFormat="1" applyFont="1" applyFill="1" applyBorder="1" applyAlignment="1" applyProtection="1">
      <alignment horizontal="left" vertical="top" wrapText="1"/>
    </xf>
    <xf numFmtId="49" fontId="6" fillId="0" borderId="26" xfId="0" applyNumberFormat="1" applyFont="1" applyFill="1" applyBorder="1" applyAlignment="1" applyProtection="1">
      <alignment horizontal="left" vertical="top" wrapText="1"/>
    </xf>
    <xf numFmtId="49" fontId="6" fillId="0" borderId="0" xfId="0" applyNumberFormat="1" applyFont="1" applyFill="1" applyBorder="1" applyAlignment="1" applyProtection="1">
      <alignment horizontal="left" wrapText="1"/>
    </xf>
    <xf numFmtId="0" fontId="6" fillId="0" borderId="26" xfId="0" applyFont="1" applyFill="1" applyBorder="1" applyAlignment="1" applyProtection="1">
      <alignment vertical="top" wrapText="1"/>
    </xf>
  </cellXfs>
  <cellStyles count="3">
    <cellStyle name="Navadno" xfId="0" builtinId="0"/>
    <cellStyle name="Obično_Cjenik BIH, Srbija i CG,  Kosovo 2004" xfId="2" xr:uid="{00000000-0005-0000-0000-000001000000}"/>
    <cellStyle name="Poudarek2" xfId="1" builtinId="33"/>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343"/>
  <sheetViews>
    <sheetView showZeros="0" tabSelected="1" view="pageBreakPreview" topLeftCell="A1322" zoomScale="115" zoomScaleNormal="100" zoomScaleSheetLayoutView="115" workbookViewId="0">
      <selection activeCell="B24" sqref="B24"/>
    </sheetView>
  </sheetViews>
  <sheetFormatPr defaultRowHeight="15" x14ac:dyDescent="0.25"/>
  <cols>
    <col min="1" max="1" width="8.140625" style="7" customWidth="1"/>
    <col min="2" max="2" width="46.42578125" style="15" customWidth="1"/>
    <col min="3" max="3" width="10.140625" style="9" customWidth="1"/>
    <col min="4" max="4" width="10.5703125" style="9" customWidth="1"/>
    <col min="5" max="5" width="13.5703125" style="10" customWidth="1"/>
    <col min="6" max="6" width="15.28515625" style="11" customWidth="1"/>
    <col min="7" max="7" width="14.42578125" style="12" bestFit="1" customWidth="1"/>
    <col min="8" max="8" width="9.140625" style="7" bestFit="1" customWidth="1"/>
    <col min="9" max="256" width="9.140625" style="13" bestFit="1" customWidth="1"/>
    <col min="257" max="257" width="5.85546875" bestFit="1" customWidth="1"/>
    <col min="258" max="258" width="41.7109375" bestFit="1" customWidth="1"/>
    <col min="259" max="259" width="7.5703125" bestFit="1" customWidth="1"/>
    <col min="260" max="260" width="6.85546875" bestFit="1" customWidth="1"/>
    <col min="261" max="261" width="8.7109375" bestFit="1" customWidth="1"/>
    <col min="262" max="262" width="11.5703125" bestFit="1" customWidth="1"/>
    <col min="263" max="263" width="14.42578125" bestFit="1" customWidth="1"/>
    <col min="264" max="512" width="9.140625" bestFit="1" customWidth="1"/>
    <col min="513" max="513" width="5.85546875" bestFit="1" customWidth="1"/>
    <col min="514" max="514" width="41.7109375" bestFit="1" customWidth="1"/>
    <col min="515" max="515" width="7.5703125" bestFit="1" customWidth="1"/>
    <col min="516" max="516" width="6.85546875" bestFit="1" customWidth="1"/>
    <col min="517" max="517" width="8.7109375" bestFit="1" customWidth="1"/>
    <col min="518" max="518" width="11.5703125" bestFit="1" customWidth="1"/>
    <col min="519" max="519" width="14.42578125" bestFit="1" customWidth="1"/>
    <col min="520" max="768" width="9.140625" bestFit="1" customWidth="1"/>
    <col min="769" max="769" width="5.85546875" bestFit="1" customWidth="1"/>
    <col min="770" max="770" width="41.7109375" bestFit="1" customWidth="1"/>
    <col min="771" max="771" width="7.5703125" bestFit="1" customWidth="1"/>
    <col min="772" max="772" width="6.85546875" bestFit="1" customWidth="1"/>
    <col min="773" max="773" width="8.7109375" bestFit="1" customWidth="1"/>
    <col min="774" max="774" width="11.5703125" bestFit="1" customWidth="1"/>
    <col min="775" max="775" width="14.42578125" bestFit="1" customWidth="1"/>
    <col min="776" max="1024" width="9.140625" bestFit="1" customWidth="1"/>
    <col min="1025" max="1025" width="5.85546875" bestFit="1" customWidth="1"/>
    <col min="1026" max="1026" width="41.7109375" bestFit="1" customWidth="1"/>
    <col min="1027" max="1027" width="7.5703125" bestFit="1" customWidth="1"/>
    <col min="1028" max="1028" width="6.85546875" bestFit="1" customWidth="1"/>
    <col min="1029" max="1029" width="8.7109375" bestFit="1" customWidth="1"/>
    <col min="1030" max="1030" width="11.5703125" bestFit="1" customWidth="1"/>
    <col min="1031" max="1031" width="14.42578125" bestFit="1" customWidth="1"/>
    <col min="1032" max="1280" width="9.140625" bestFit="1" customWidth="1"/>
    <col min="1281" max="1281" width="5.85546875" bestFit="1" customWidth="1"/>
    <col min="1282" max="1282" width="41.7109375" bestFit="1" customWidth="1"/>
    <col min="1283" max="1283" width="7.5703125" bestFit="1" customWidth="1"/>
    <col min="1284" max="1284" width="6.85546875" bestFit="1" customWidth="1"/>
    <col min="1285" max="1285" width="8.7109375" bestFit="1" customWidth="1"/>
    <col min="1286" max="1286" width="11.5703125" bestFit="1" customWidth="1"/>
    <col min="1287" max="1287" width="14.42578125" bestFit="1" customWidth="1"/>
    <col min="1288" max="1536" width="9.140625" bestFit="1" customWidth="1"/>
    <col min="1537" max="1537" width="5.85546875" bestFit="1" customWidth="1"/>
    <col min="1538" max="1538" width="41.7109375" bestFit="1" customWidth="1"/>
    <col min="1539" max="1539" width="7.5703125" bestFit="1" customWidth="1"/>
    <col min="1540" max="1540" width="6.85546875" bestFit="1" customWidth="1"/>
    <col min="1541" max="1541" width="8.7109375" bestFit="1" customWidth="1"/>
    <col min="1542" max="1542" width="11.5703125" bestFit="1" customWidth="1"/>
    <col min="1543" max="1543" width="14.42578125" bestFit="1" customWidth="1"/>
    <col min="1544" max="1792" width="9.140625" bestFit="1" customWidth="1"/>
    <col min="1793" max="1793" width="5.85546875" bestFit="1" customWidth="1"/>
    <col min="1794" max="1794" width="41.7109375" bestFit="1" customWidth="1"/>
    <col min="1795" max="1795" width="7.5703125" bestFit="1" customWidth="1"/>
    <col min="1796" max="1796" width="6.85546875" bestFit="1" customWidth="1"/>
    <col min="1797" max="1797" width="8.7109375" bestFit="1" customWidth="1"/>
    <col min="1798" max="1798" width="11.5703125" bestFit="1" customWidth="1"/>
    <col min="1799" max="1799" width="14.42578125" bestFit="1" customWidth="1"/>
    <col min="1800" max="2048" width="9.140625" bestFit="1" customWidth="1"/>
    <col min="2049" max="2049" width="5.85546875" bestFit="1" customWidth="1"/>
    <col min="2050" max="2050" width="41.7109375" bestFit="1" customWidth="1"/>
    <col min="2051" max="2051" width="7.5703125" bestFit="1" customWidth="1"/>
    <col min="2052" max="2052" width="6.85546875" bestFit="1" customWidth="1"/>
    <col min="2053" max="2053" width="8.7109375" bestFit="1" customWidth="1"/>
    <col min="2054" max="2054" width="11.5703125" bestFit="1" customWidth="1"/>
    <col min="2055" max="2055" width="14.42578125" bestFit="1" customWidth="1"/>
    <col min="2056" max="2304" width="9.140625" bestFit="1" customWidth="1"/>
    <col min="2305" max="2305" width="5.85546875" bestFit="1" customWidth="1"/>
    <col min="2306" max="2306" width="41.7109375" bestFit="1" customWidth="1"/>
    <col min="2307" max="2307" width="7.5703125" bestFit="1" customWidth="1"/>
    <col min="2308" max="2308" width="6.85546875" bestFit="1" customWidth="1"/>
    <col min="2309" max="2309" width="8.7109375" bestFit="1" customWidth="1"/>
    <col min="2310" max="2310" width="11.5703125" bestFit="1" customWidth="1"/>
    <col min="2311" max="2311" width="14.42578125" bestFit="1" customWidth="1"/>
    <col min="2312" max="2560" width="9.140625" bestFit="1" customWidth="1"/>
    <col min="2561" max="2561" width="5.85546875" bestFit="1" customWidth="1"/>
    <col min="2562" max="2562" width="41.7109375" bestFit="1" customWidth="1"/>
    <col min="2563" max="2563" width="7.5703125" bestFit="1" customWidth="1"/>
    <col min="2564" max="2564" width="6.85546875" bestFit="1" customWidth="1"/>
    <col min="2565" max="2565" width="8.7109375" bestFit="1" customWidth="1"/>
    <col min="2566" max="2566" width="11.5703125" bestFit="1" customWidth="1"/>
    <col min="2567" max="2567" width="14.42578125" bestFit="1" customWidth="1"/>
    <col min="2568" max="2816" width="9.140625" bestFit="1" customWidth="1"/>
    <col min="2817" max="2817" width="5.85546875" bestFit="1" customWidth="1"/>
    <col min="2818" max="2818" width="41.7109375" bestFit="1" customWidth="1"/>
    <col min="2819" max="2819" width="7.5703125" bestFit="1" customWidth="1"/>
    <col min="2820" max="2820" width="6.85546875" bestFit="1" customWidth="1"/>
    <col min="2821" max="2821" width="8.7109375" bestFit="1" customWidth="1"/>
    <col min="2822" max="2822" width="11.5703125" bestFit="1" customWidth="1"/>
    <col min="2823" max="2823" width="14.42578125" bestFit="1" customWidth="1"/>
    <col min="2824" max="3072" width="9.140625" bestFit="1" customWidth="1"/>
    <col min="3073" max="3073" width="5.85546875" bestFit="1" customWidth="1"/>
    <col min="3074" max="3074" width="41.7109375" bestFit="1" customWidth="1"/>
    <col min="3075" max="3075" width="7.5703125" bestFit="1" customWidth="1"/>
    <col min="3076" max="3076" width="6.85546875" bestFit="1" customWidth="1"/>
    <col min="3077" max="3077" width="8.7109375" bestFit="1" customWidth="1"/>
    <col min="3078" max="3078" width="11.5703125" bestFit="1" customWidth="1"/>
    <col min="3079" max="3079" width="14.42578125" bestFit="1" customWidth="1"/>
    <col min="3080" max="3328" width="9.140625" bestFit="1" customWidth="1"/>
    <col min="3329" max="3329" width="5.85546875" bestFit="1" customWidth="1"/>
    <col min="3330" max="3330" width="41.7109375" bestFit="1" customWidth="1"/>
    <col min="3331" max="3331" width="7.5703125" bestFit="1" customWidth="1"/>
    <col min="3332" max="3332" width="6.85546875" bestFit="1" customWidth="1"/>
    <col min="3333" max="3333" width="8.7109375" bestFit="1" customWidth="1"/>
    <col min="3334" max="3334" width="11.5703125" bestFit="1" customWidth="1"/>
    <col min="3335" max="3335" width="14.42578125" bestFit="1" customWidth="1"/>
    <col min="3336" max="3584" width="9.140625" bestFit="1" customWidth="1"/>
    <col min="3585" max="3585" width="5.85546875" bestFit="1" customWidth="1"/>
    <col min="3586" max="3586" width="41.7109375" bestFit="1" customWidth="1"/>
    <col min="3587" max="3587" width="7.5703125" bestFit="1" customWidth="1"/>
    <col min="3588" max="3588" width="6.85546875" bestFit="1" customWidth="1"/>
    <col min="3589" max="3589" width="8.7109375" bestFit="1" customWidth="1"/>
    <col min="3590" max="3590" width="11.5703125" bestFit="1" customWidth="1"/>
    <col min="3591" max="3591" width="14.42578125" bestFit="1" customWidth="1"/>
    <col min="3592" max="3840" width="9.140625" bestFit="1" customWidth="1"/>
    <col min="3841" max="3841" width="5.85546875" bestFit="1" customWidth="1"/>
    <col min="3842" max="3842" width="41.7109375" bestFit="1" customWidth="1"/>
    <col min="3843" max="3843" width="7.5703125" bestFit="1" customWidth="1"/>
    <col min="3844" max="3844" width="6.85546875" bestFit="1" customWidth="1"/>
    <col min="3845" max="3845" width="8.7109375" bestFit="1" customWidth="1"/>
    <col min="3846" max="3846" width="11.5703125" bestFit="1" customWidth="1"/>
    <col min="3847" max="3847" width="14.42578125" bestFit="1" customWidth="1"/>
    <col min="3848" max="4096" width="9.140625" bestFit="1" customWidth="1"/>
    <col min="4097" max="4097" width="5.85546875" bestFit="1" customWidth="1"/>
    <col min="4098" max="4098" width="41.7109375" bestFit="1" customWidth="1"/>
    <col min="4099" max="4099" width="7.5703125" bestFit="1" customWidth="1"/>
    <col min="4100" max="4100" width="6.85546875" bestFit="1" customWidth="1"/>
    <col min="4101" max="4101" width="8.7109375" bestFit="1" customWidth="1"/>
    <col min="4102" max="4102" width="11.5703125" bestFit="1" customWidth="1"/>
    <col min="4103" max="4103" width="14.42578125" bestFit="1" customWidth="1"/>
    <col min="4104" max="4352" width="9.140625" bestFit="1" customWidth="1"/>
    <col min="4353" max="4353" width="5.85546875" bestFit="1" customWidth="1"/>
    <col min="4354" max="4354" width="41.7109375" bestFit="1" customWidth="1"/>
    <col min="4355" max="4355" width="7.5703125" bestFit="1" customWidth="1"/>
    <col min="4356" max="4356" width="6.85546875" bestFit="1" customWidth="1"/>
    <col min="4357" max="4357" width="8.7109375" bestFit="1" customWidth="1"/>
    <col min="4358" max="4358" width="11.5703125" bestFit="1" customWidth="1"/>
    <col min="4359" max="4359" width="14.42578125" bestFit="1" customWidth="1"/>
    <col min="4360" max="4608" width="9.140625" bestFit="1" customWidth="1"/>
    <col min="4609" max="4609" width="5.85546875" bestFit="1" customWidth="1"/>
    <col min="4610" max="4610" width="41.7109375" bestFit="1" customWidth="1"/>
    <col min="4611" max="4611" width="7.5703125" bestFit="1" customWidth="1"/>
    <col min="4612" max="4612" width="6.85546875" bestFit="1" customWidth="1"/>
    <col min="4613" max="4613" width="8.7109375" bestFit="1" customWidth="1"/>
    <col min="4614" max="4614" width="11.5703125" bestFit="1" customWidth="1"/>
    <col min="4615" max="4615" width="14.42578125" bestFit="1" customWidth="1"/>
    <col min="4616" max="4864" width="9.140625" bestFit="1" customWidth="1"/>
    <col min="4865" max="4865" width="5.85546875" bestFit="1" customWidth="1"/>
    <col min="4866" max="4866" width="41.7109375" bestFit="1" customWidth="1"/>
    <col min="4867" max="4867" width="7.5703125" bestFit="1" customWidth="1"/>
    <col min="4868" max="4868" width="6.85546875" bestFit="1" customWidth="1"/>
    <col min="4869" max="4869" width="8.7109375" bestFit="1" customWidth="1"/>
    <col min="4870" max="4870" width="11.5703125" bestFit="1" customWidth="1"/>
    <col min="4871" max="4871" width="14.42578125" bestFit="1" customWidth="1"/>
    <col min="4872" max="5120" width="9.140625" bestFit="1" customWidth="1"/>
    <col min="5121" max="5121" width="5.85546875" bestFit="1" customWidth="1"/>
    <col min="5122" max="5122" width="41.7109375" bestFit="1" customWidth="1"/>
    <col min="5123" max="5123" width="7.5703125" bestFit="1" customWidth="1"/>
    <col min="5124" max="5124" width="6.85546875" bestFit="1" customWidth="1"/>
    <col min="5125" max="5125" width="8.7109375" bestFit="1" customWidth="1"/>
    <col min="5126" max="5126" width="11.5703125" bestFit="1" customWidth="1"/>
    <col min="5127" max="5127" width="14.42578125" bestFit="1" customWidth="1"/>
    <col min="5128" max="5376" width="9.140625" bestFit="1" customWidth="1"/>
    <col min="5377" max="5377" width="5.85546875" bestFit="1" customWidth="1"/>
    <col min="5378" max="5378" width="41.7109375" bestFit="1" customWidth="1"/>
    <col min="5379" max="5379" width="7.5703125" bestFit="1" customWidth="1"/>
    <col min="5380" max="5380" width="6.85546875" bestFit="1" customWidth="1"/>
    <col min="5381" max="5381" width="8.7109375" bestFit="1" customWidth="1"/>
    <col min="5382" max="5382" width="11.5703125" bestFit="1" customWidth="1"/>
    <col min="5383" max="5383" width="14.42578125" bestFit="1" customWidth="1"/>
    <col min="5384" max="5632" width="9.140625" bestFit="1" customWidth="1"/>
    <col min="5633" max="5633" width="5.85546875" bestFit="1" customWidth="1"/>
    <col min="5634" max="5634" width="41.7109375" bestFit="1" customWidth="1"/>
    <col min="5635" max="5635" width="7.5703125" bestFit="1" customWidth="1"/>
    <col min="5636" max="5636" width="6.85546875" bestFit="1" customWidth="1"/>
    <col min="5637" max="5637" width="8.7109375" bestFit="1" customWidth="1"/>
    <col min="5638" max="5638" width="11.5703125" bestFit="1" customWidth="1"/>
    <col min="5639" max="5639" width="14.42578125" bestFit="1" customWidth="1"/>
    <col min="5640" max="5888" width="9.140625" bestFit="1" customWidth="1"/>
    <col min="5889" max="5889" width="5.85546875" bestFit="1" customWidth="1"/>
    <col min="5890" max="5890" width="41.7109375" bestFit="1" customWidth="1"/>
    <col min="5891" max="5891" width="7.5703125" bestFit="1" customWidth="1"/>
    <col min="5892" max="5892" width="6.85546875" bestFit="1" customWidth="1"/>
    <col min="5893" max="5893" width="8.7109375" bestFit="1" customWidth="1"/>
    <col min="5894" max="5894" width="11.5703125" bestFit="1" customWidth="1"/>
    <col min="5895" max="5895" width="14.42578125" bestFit="1" customWidth="1"/>
    <col min="5896" max="6144" width="9.140625" bestFit="1" customWidth="1"/>
    <col min="6145" max="6145" width="5.85546875" bestFit="1" customWidth="1"/>
    <col min="6146" max="6146" width="41.7109375" bestFit="1" customWidth="1"/>
    <col min="6147" max="6147" width="7.5703125" bestFit="1" customWidth="1"/>
    <col min="6148" max="6148" width="6.85546875" bestFit="1" customWidth="1"/>
    <col min="6149" max="6149" width="8.7109375" bestFit="1" customWidth="1"/>
    <col min="6150" max="6150" width="11.5703125" bestFit="1" customWidth="1"/>
    <col min="6151" max="6151" width="14.42578125" bestFit="1" customWidth="1"/>
    <col min="6152" max="6400" width="9.140625" bestFit="1" customWidth="1"/>
    <col min="6401" max="6401" width="5.85546875" bestFit="1" customWidth="1"/>
    <col min="6402" max="6402" width="41.7109375" bestFit="1" customWidth="1"/>
    <col min="6403" max="6403" width="7.5703125" bestFit="1" customWidth="1"/>
    <col min="6404" max="6404" width="6.85546875" bestFit="1" customWidth="1"/>
    <col min="6405" max="6405" width="8.7109375" bestFit="1" customWidth="1"/>
    <col min="6406" max="6406" width="11.5703125" bestFit="1" customWidth="1"/>
    <col min="6407" max="6407" width="14.42578125" bestFit="1" customWidth="1"/>
    <col min="6408" max="6656" width="9.140625" bestFit="1" customWidth="1"/>
    <col min="6657" max="6657" width="5.85546875" bestFit="1" customWidth="1"/>
    <col min="6658" max="6658" width="41.7109375" bestFit="1" customWidth="1"/>
    <col min="6659" max="6659" width="7.5703125" bestFit="1" customWidth="1"/>
    <col min="6660" max="6660" width="6.85546875" bestFit="1" customWidth="1"/>
    <col min="6661" max="6661" width="8.7109375" bestFit="1" customWidth="1"/>
    <col min="6662" max="6662" width="11.5703125" bestFit="1" customWidth="1"/>
    <col min="6663" max="6663" width="14.42578125" bestFit="1" customWidth="1"/>
    <col min="6664" max="6912" width="9.140625" bestFit="1" customWidth="1"/>
    <col min="6913" max="6913" width="5.85546875" bestFit="1" customWidth="1"/>
    <col min="6914" max="6914" width="41.7109375" bestFit="1" customWidth="1"/>
    <col min="6915" max="6915" width="7.5703125" bestFit="1" customWidth="1"/>
    <col min="6916" max="6916" width="6.85546875" bestFit="1" customWidth="1"/>
    <col min="6917" max="6917" width="8.7109375" bestFit="1" customWidth="1"/>
    <col min="6918" max="6918" width="11.5703125" bestFit="1" customWidth="1"/>
    <col min="6919" max="6919" width="14.42578125" bestFit="1" customWidth="1"/>
    <col min="6920" max="7168" width="9.140625" bestFit="1" customWidth="1"/>
    <col min="7169" max="7169" width="5.85546875" bestFit="1" customWidth="1"/>
    <col min="7170" max="7170" width="41.7109375" bestFit="1" customWidth="1"/>
    <col min="7171" max="7171" width="7.5703125" bestFit="1" customWidth="1"/>
    <col min="7172" max="7172" width="6.85546875" bestFit="1" customWidth="1"/>
    <col min="7173" max="7173" width="8.7109375" bestFit="1" customWidth="1"/>
    <col min="7174" max="7174" width="11.5703125" bestFit="1" customWidth="1"/>
    <col min="7175" max="7175" width="14.42578125" bestFit="1" customWidth="1"/>
    <col min="7176" max="7424" width="9.140625" bestFit="1" customWidth="1"/>
    <col min="7425" max="7425" width="5.85546875" bestFit="1" customWidth="1"/>
    <col min="7426" max="7426" width="41.7109375" bestFit="1" customWidth="1"/>
    <col min="7427" max="7427" width="7.5703125" bestFit="1" customWidth="1"/>
    <col min="7428" max="7428" width="6.85546875" bestFit="1" customWidth="1"/>
    <col min="7429" max="7429" width="8.7109375" bestFit="1" customWidth="1"/>
    <col min="7430" max="7430" width="11.5703125" bestFit="1" customWidth="1"/>
    <col min="7431" max="7431" width="14.42578125" bestFit="1" customWidth="1"/>
    <col min="7432" max="7680" width="9.140625" bestFit="1" customWidth="1"/>
    <col min="7681" max="7681" width="5.85546875" bestFit="1" customWidth="1"/>
    <col min="7682" max="7682" width="41.7109375" bestFit="1" customWidth="1"/>
    <col min="7683" max="7683" width="7.5703125" bestFit="1" customWidth="1"/>
    <col min="7684" max="7684" width="6.85546875" bestFit="1" customWidth="1"/>
    <col min="7685" max="7685" width="8.7109375" bestFit="1" customWidth="1"/>
    <col min="7686" max="7686" width="11.5703125" bestFit="1" customWidth="1"/>
    <col min="7687" max="7687" width="14.42578125" bestFit="1" customWidth="1"/>
    <col min="7688" max="7936" width="9.140625" bestFit="1" customWidth="1"/>
    <col min="7937" max="7937" width="5.85546875" bestFit="1" customWidth="1"/>
    <col min="7938" max="7938" width="41.7109375" bestFit="1" customWidth="1"/>
    <col min="7939" max="7939" width="7.5703125" bestFit="1" customWidth="1"/>
    <col min="7940" max="7940" width="6.85546875" bestFit="1" customWidth="1"/>
    <col min="7941" max="7941" width="8.7109375" bestFit="1" customWidth="1"/>
    <col min="7942" max="7942" width="11.5703125" bestFit="1" customWidth="1"/>
    <col min="7943" max="7943" width="14.42578125" bestFit="1" customWidth="1"/>
    <col min="7944" max="8192" width="9.140625" bestFit="1" customWidth="1"/>
    <col min="8193" max="8193" width="5.85546875" bestFit="1" customWidth="1"/>
    <col min="8194" max="8194" width="41.7109375" bestFit="1" customWidth="1"/>
    <col min="8195" max="8195" width="7.5703125" bestFit="1" customWidth="1"/>
    <col min="8196" max="8196" width="6.85546875" bestFit="1" customWidth="1"/>
    <col min="8197" max="8197" width="8.7109375" bestFit="1" customWidth="1"/>
    <col min="8198" max="8198" width="11.5703125" bestFit="1" customWidth="1"/>
    <col min="8199" max="8199" width="14.42578125" bestFit="1" customWidth="1"/>
    <col min="8200" max="8448" width="9.140625" bestFit="1" customWidth="1"/>
    <col min="8449" max="8449" width="5.85546875" bestFit="1" customWidth="1"/>
    <col min="8450" max="8450" width="41.7109375" bestFit="1" customWidth="1"/>
    <col min="8451" max="8451" width="7.5703125" bestFit="1" customWidth="1"/>
    <col min="8452" max="8452" width="6.85546875" bestFit="1" customWidth="1"/>
    <col min="8453" max="8453" width="8.7109375" bestFit="1" customWidth="1"/>
    <col min="8454" max="8454" width="11.5703125" bestFit="1" customWidth="1"/>
    <col min="8455" max="8455" width="14.42578125" bestFit="1" customWidth="1"/>
    <col min="8456" max="8704" width="9.140625" bestFit="1" customWidth="1"/>
    <col min="8705" max="8705" width="5.85546875" bestFit="1" customWidth="1"/>
    <col min="8706" max="8706" width="41.7109375" bestFit="1" customWidth="1"/>
    <col min="8707" max="8707" width="7.5703125" bestFit="1" customWidth="1"/>
    <col min="8708" max="8708" width="6.85546875" bestFit="1" customWidth="1"/>
    <col min="8709" max="8709" width="8.7109375" bestFit="1" customWidth="1"/>
    <col min="8710" max="8710" width="11.5703125" bestFit="1" customWidth="1"/>
    <col min="8711" max="8711" width="14.42578125" bestFit="1" customWidth="1"/>
    <col min="8712" max="8960" width="9.140625" bestFit="1" customWidth="1"/>
    <col min="8961" max="8961" width="5.85546875" bestFit="1" customWidth="1"/>
    <col min="8962" max="8962" width="41.7109375" bestFit="1" customWidth="1"/>
    <col min="8963" max="8963" width="7.5703125" bestFit="1" customWidth="1"/>
    <col min="8964" max="8964" width="6.85546875" bestFit="1" customWidth="1"/>
    <col min="8965" max="8965" width="8.7109375" bestFit="1" customWidth="1"/>
    <col min="8966" max="8966" width="11.5703125" bestFit="1" customWidth="1"/>
    <col min="8967" max="8967" width="14.42578125" bestFit="1" customWidth="1"/>
    <col min="8968" max="9216" width="9.140625" bestFit="1" customWidth="1"/>
    <col min="9217" max="9217" width="5.85546875" bestFit="1" customWidth="1"/>
    <col min="9218" max="9218" width="41.7109375" bestFit="1" customWidth="1"/>
    <col min="9219" max="9219" width="7.5703125" bestFit="1" customWidth="1"/>
    <col min="9220" max="9220" width="6.85546875" bestFit="1" customWidth="1"/>
    <col min="9221" max="9221" width="8.7109375" bestFit="1" customWidth="1"/>
    <col min="9222" max="9222" width="11.5703125" bestFit="1" customWidth="1"/>
    <col min="9223" max="9223" width="14.42578125" bestFit="1" customWidth="1"/>
    <col min="9224" max="9472" width="9.140625" bestFit="1" customWidth="1"/>
    <col min="9473" max="9473" width="5.85546875" bestFit="1" customWidth="1"/>
    <col min="9474" max="9474" width="41.7109375" bestFit="1" customWidth="1"/>
    <col min="9475" max="9475" width="7.5703125" bestFit="1" customWidth="1"/>
    <col min="9476" max="9476" width="6.85546875" bestFit="1" customWidth="1"/>
    <col min="9477" max="9477" width="8.7109375" bestFit="1" customWidth="1"/>
    <col min="9478" max="9478" width="11.5703125" bestFit="1" customWidth="1"/>
    <col min="9479" max="9479" width="14.42578125" bestFit="1" customWidth="1"/>
    <col min="9480" max="9728" width="9.140625" bestFit="1" customWidth="1"/>
    <col min="9729" max="9729" width="5.85546875" bestFit="1" customWidth="1"/>
    <col min="9730" max="9730" width="41.7109375" bestFit="1" customWidth="1"/>
    <col min="9731" max="9731" width="7.5703125" bestFit="1" customWidth="1"/>
    <col min="9732" max="9732" width="6.85546875" bestFit="1" customWidth="1"/>
    <col min="9733" max="9733" width="8.7109375" bestFit="1" customWidth="1"/>
    <col min="9734" max="9734" width="11.5703125" bestFit="1" customWidth="1"/>
    <col min="9735" max="9735" width="14.42578125" bestFit="1" customWidth="1"/>
    <col min="9736" max="9984" width="9.140625" bestFit="1" customWidth="1"/>
    <col min="9985" max="9985" width="5.85546875" bestFit="1" customWidth="1"/>
    <col min="9986" max="9986" width="41.7109375" bestFit="1" customWidth="1"/>
    <col min="9987" max="9987" width="7.5703125" bestFit="1" customWidth="1"/>
    <col min="9988" max="9988" width="6.85546875" bestFit="1" customWidth="1"/>
    <col min="9989" max="9989" width="8.7109375" bestFit="1" customWidth="1"/>
    <col min="9990" max="9990" width="11.5703125" bestFit="1" customWidth="1"/>
    <col min="9991" max="9991" width="14.42578125" bestFit="1" customWidth="1"/>
    <col min="9992" max="10240" width="9.140625" bestFit="1" customWidth="1"/>
    <col min="10241" max="10241" width="5.85546875" bestFit="1" customWidth="1"/>
    <col min="10242" max="10242" width="41.7109375" bestFit="1" customWidth="1"/>
    <col min="10243" max="10243" width="7.5703125" bestFit="1" customWidth="1"/>
    <col min="10244" max="10244" width="6.85546875" bestFit="1" customWidth="1"/>
    <col min="10245" max="10245" width="8.7109375" bestFit="1" customWidth="1"/>
    <col min="10246" max="10246" width="11.5703125" bestFit="1" customWidth="1"/>
    <col min="10247" max="10247" width="14.42578125" bestFit="1" customWidth="1"/>
    <col min="10248" max="10496" width="9.140625" bestFit="1" customWidth="1"/>
    <col min="10497" max="10497" width="5.85546875" bestFit="1" customWidth="1"/>
    <col min="10498" max="10498" width="41.7109375" bestFit="1" customWidth="1"/>
    <col min="10499" max="10499" width="7.5703125" bestFit="1" customWidth="1"/>
    <col min="10500" max="10500" width="6.85546875" bestFit="1" customWidth="1"/>
    <col min="10501" max="10501" width="8.7109375" bestFit="1" customWidth="1"/>
    <col min="10502" max="10502" width="11.5703125" bestFit="1" customWidth="1"/>
    <col min="10503" max="10503" width="14.42578125" bestFit="1" customWidth="1"/>
    <col min="10504" max="10752" width="9.140625" bestFit="1" customWidth="1"/>
    <col min="10753" max="10753" width="5.85546875" bestFit="1" customWidth="1"/>
    <col min="10754" max="10754" width="41.7109375" bestFit="1" customWidth="1"/>
    <col min="10755" max="10755" width="7.5703125" bestFit="1" customWidth="1"/>
    <col min="10756" max="10756" width="6.85546875" bestFit="1" customWidth="1"/>
    <col min="10757" max="10757" width="8.7109375" bestFit="1" customWidth="1"/>
    <col min="10758" max="10758" width="11.5703125" bestFit="1" customWidth="1"/>
    <col min="10759" max="10759" width="14.42578125" bestFit="1" customWidth="1"/>
    <col min="10760" max="11008" width="9.140625" bestFit="1" customWidth="1"/>
    <col min="11009" max="11009" width="5.85546875" bestFit="1" customWidth="1"/>
    <col min="11010" max="11010" width="41.7109375" bestFit="1" customWidth="1"/>
    <col min="11011" max="11011" width="7.5703125" bestFit="1" customWidth="1"/>
    <col min="11012" max="11012" width="6.85546875" bestFit="1" customWidth="1"/>
    <col min="11013" max="11013" width="8.7109375" bestFit="1" customWidth="1"/>
    <col min="11014" max="11014" width="11.5703125" bestFit="1" customWidth="1"/>
    <col min="11015" max="11015" width="14.42578125" bestFit="1" customWidth="1"/>
    <col min="11016" max="11264" width="9.140625" bestFit="1" customWidth="1"/>
    <col min="11265" max="11265" width="5.85546875" bestFit="1" customWidth="1"/>
    <col min="11266" max="11266" width="41.7109375" bestFit="1" customWidth="1"/>
    <col min="11267" max="11267" width="7.5703125" bestFit="1" customWidth="1"/>
    <col min="11268" max="11268" width="6.85546875" bestFit="1" customWidth="1"/>
    <col min="11269" max="11269" width="8.7109375" bestFit="1" customWidth="1"/>
    <col min="11270" max="11270" width="11.5703125" bestFit="1" customWidth="1"/>
    <col min="11271" max="11271" width="14.42578125" bestFit="1" customWidth="1"/>
    <col min="11272" max="11520" width="9.140625" bestFit="1" customWidth="1"/>
    <col min="11521" max="11521" width="5.85546875" bestFit="1" customWidth="1"/>
    <col min="11522" max="11522" width="41.7109375" bestFit="1" customWidth="1"/>
    <col min="11523" max="11523" width="7.5703125" bestFit="1" customWidth="1"/>
    <col min="11524" max="11524" width="6.85546875" bestFit="1" customWidth="1"/>
    <col min="11525" max="11525" width="8.7109375" bestFit="1" customWidth="1"/>
    <col min="11526" max="11526" width="11.5703125" bestFit="1" customWidth="1"/>
    <col min="11527" max="11527" width="14.42578125" bestFit="1" customWidth="1"/>
    <col min="11528" max="11776" width="9.140625" bestFit="1" customWidth="1"/>
    <col min="11777" max="11777" width="5.85546875" bestFit="1" customWidth="1"/>
    <col min="11778" max="11778" width="41.7109375" bestFit="1" customWidth="1"/>
    <col min="11779" max="11779" width="7.5703125" bestFit="1" customWidth="1"/>
    <col min="11780" max="11780" width="6.85546875" bestFit="1" customWidth="1"/>
    <col min="11781" max="11781" width="8.7109375" bestFit="1" customWidth="1"/>
    <col min="11782" max="11782" width="11.5703125" bestFit="1" customWidth="1"/>
    <col min="11783" max="11783" width="14.42578125" bestFit="1" customWidth="1"/>
    <col min="11784" max="12032" width="9.140625" bestFit="1" customWidth="1"/>
    <col min="12033" max="12033" width="5.85546875" bestFit="1" customWidth="1"/>
    <col min="12034" max="12034" width="41.7109375" bestFit="1" customWidth="1"/>
    <col min="12035" max="12035" width="7.5703125" bestFit="1" customWidth="1"/>
    <col min="12036" max="12036" width="6.85546875" bestFit="1" customWidth="1"/>
    <col min="12037" max="12037" width="8.7109375" bestFit="1" customWidth="1"/>
    <col min="12038" max="12038" width="11.5703125" bestFit="1" customWidth="1"/>
    <col min="12039" max="12039" width="14.42578125" bestFit="1" customWidth="1"/>
    <col min="12040" max="12288" width="9.140625" bestFit="1" customWidth="1"/>
    <col min="12289" max="12289" width="5.85546875" bestFit="1" customWidth="1"/>
    <col min="12290" max="12290" width="41.7109375" bestFit="1" customWidth="1"/>
    <col min="12291" max="12291" width="7.5703125" bestFit="1" customWidth="1"/>
    <col min="12292" max="12292" width="6.85546875" bestFit="1" customWidth="1"/>
    <col min="12293" max="12293" width="8.7109375" bestFit="1" customWidth="1"/>
    <col min="12294" max="12294" width="11.5703125" bestFit="1" customWidth="1"/>
    <col min="12295" max="12295" width="14.42578125" bestFit="1" customWidth="1"/>
    <col min="12296" max="12544" width="9.140625" bestFit="1" customWidth="1"/>
    <col min="12545" max="12545" width="5.85546875" bestFit="1" customWidth="1"/>
    <col min="12546" max="12546" width="41.7109375" bestFit="1" customWidth="1"/>
    <col min="12547" max="12547" width="7.5703125" bestFit="1" customWidth="1"/>
    <col min="12548" max="12548" width="6.85546875" bestFit="1" customWidth="1"/>
    <col min="12549" max="12549" width="8.7109375" bestFit="1" customWidth="1"/>
    <col min="12550" max="12550" width="11.5703125" bestFit="1" customWidth="1"/>
    <col min="12551" max="12551" width="14.42578125" bestFit="1" customWidth="1"/>
    <col min="12552" max="12800" width="9.140625" bestFit="1" customWidth="1"/>
    <col min="12801" max="12801" width="5.85546875" bestFit="1" customWidth="1"/>
    <col min="12802" max="12802" width="41.7109375" bestFit="1" customWidth="1"/>
    <col min="12803" max="12803" width="7.5703125" bestFit="1" customWidth="1"/>
    <col min="12804" max="12804" width="6.85546875" bestFit="1" customWidth="1"/>
    <col min="12805" max="12805" width="8.7109375" bestFit="1" customWidth="1"/>
    <col min="12806" max="12806" width="11.5703125" bestFit="1" customWidth="1"/>
    <col min="12807" max="12807" width="14.42578125" bestFit="1" customWidth="1"/>
    <col min="12808" max="13056" width="9.140625" bestFit="1" customWidth="1"/>
    <col min="13057" max="13057" width="5.85546875" bestFit="1" customWidth="1"/>
    <col min="13058" max="13058" width="41.7109375" bestFit="1" customWidth="1"/>
    <col min="13059" max="13059" width="7.5703125" bestFit="1" customWidth="1"/>
    <col min="13060" max="13060" width="6.85546875" bestFit="1" customWidth="1"/>
    <col min="13061" max="13061" width="8.7109375" bestFit="1" customWidth="1"/>
    <col min="13062" max="13062" width="11.5703125" bestFit="1" customWidth="1"/>
    <col min="13063" max="13063" width="14.42578125" bestFit="1" customWidth="1"/>
    <col min="13064" max="13312" width="9.140625" bestFit="1" customWidth="1"/>
    <col min="13313" max="13313" width="5.85546875" bestFit="1" customWidth="1"/>
    <col min="13314" max="13314" width="41.7109375" bestFit="1" customWidth="1"/>
    <col min="13315" max="13315" width="7.5703125" bestFit="1" customWidth="1"/>
    <col min="13316" max="13316" width="6.85546875" bestFit="1" customWidth="1"/>
    <col min="13317" max="13317" width="8.7109375" bestFit="1" customWidth="1"/>
    <col min="13318" max="13318" width="11.5703125" bestFit="1" customWidth="1"/>
    <col min="13319" max="13319" width="14.42578125" bestFit="1" customWidth="1"/>
    <col min="13320" max="13568" width="9.140625" bestFit="1" customWidth="1"/>
    <col min="13569" max="13569" width="5.85546875" bestFit="1" customWidth="1"/>
    <col min="13570" max="13570" width="41.7109375" bestFit="1" customWidth="1"/>
    <col min="13571" max="13571" width="7.5703125" bestFit="1" customWidth="1"/>
    <col min="13572" max="13572" width="6.85546875" bestFit="1" customWidth="1"/>
    <col min="13573" max="13573" width="8.7109375" bestFit="1" customWidth="1"/>
    <col min="13574" max="13574" width="11.5703125" bestFit="1" customWidth="1"/>
    <col min="13575" max="13575" width="14.42578125" bestFit="1" customWidth="1"/>
    <col min="13576" max="13824" width="9.140625" bestFit="1" customWidth="1"/>
    <col min="13825" max="13825" width="5.85546875" bestFit="1" customWidth="1"/>
    <col min="13826" max="13826" width="41.7109375" bestFit="1" customWidth="1"/>
    <col min="13827" max="13827" width="7.5703125" bestFit="1" customWidth="1"/>
    <col min="13828" max="13828" width="6.85546875" bestFit="1" customWidth="1"/>
    <col min="13829" max="13829" width="8.7109375" bestFit="1" customWidth="1"/>
    <col min="13830" max="13830" width="11.5703125" bestFit="1" customWidth="1"/>
    <col min="13831" max="13831" width="14.42578125" bestFit="1" customWidth="1"/>
    <col min="13832" max="14080" width="9.140625" bestFit="1" customWidth="1"/>
    <col min="14081" max="14081" width="5.85546875" bestFit="1" customWidth="1"/>
    <col min="14082" max="14082" width="41.7109375" bestFit="1" customWidth="1"/>
    <col min="14083" max="14083" width="7.5703125" bestFit="1" customWidth="1"/>
    <col min="14084" max="14084" width="6.85546875" bestFit="1" customWidth="1"/>
    <col min="14085" max="14085" width="8.7109375" bestFit="1" customWidth="1"/>
    <col min="14086" max="14086" width="11.5703125" bestFit="1" customWidth="1"/>
    <col min="14087" max="14087" width="14.42578125" bestFit="1" customWidth="1"/>
    <col min="14088" max="14336" width="9.140625" bestFit="1" customWidth="1"/>
    <col min="14337" max="14337" width="5.85546875" bestFit="1" customWidth="1"/>
    <col min="14338" max="14338" width="41.7109375" bestFit="1" customWidth="1"/>
    <col min="14339" max="14339" width="7.5703125" bestFit="1" customWidth="1"/>
    <col min="14340" max="14340" width="6.85546875" bestFit="1" customWidth="1"/>
    <col min="14341" max="14341" width="8.7109375" bestFit="1" customWidth="1"/>
    <col min="14342" max="14342" width="11.5703125" bestFit="1" customWidth="1"/>
    <col min="14343" max="14343" width="14.42578125" bestFit="1" customWidth="1"/>
    <col min="14344" max="14592" width="9.140625" bestFit="1" customWidth="1"/>
    <col min="14593" max="14593" width="5.85546875" bestFit="1" customWidth="1"/>
    <col min="14594" max="14594" width="41.7109375" bestFit="1" customWidth="1"/>
    <col min="14595" max="14595" width="7.5703125" bestFit="1" customWidth="1"/>
    <col min="14596" max="14596" width="6.85546875" bestFit="1" customWidth="1"/>
    <col min="14597" max="14597" width="8.7109375" bestFit="1" customWidth="1"/>
    <col min="14598" max="14598" width="11.5703125" bestFit="1" customWidth="1"/>
    <col min="14599" max="14599" width="14.42578125" bestFit="1" customWidth="1"/>
    <col min="14600" max="14848" width="9.140625" bestFit="1" customWidth="1"/>
    <col min="14849" max="14849" width="5.85546875" bestFit="1" customWidth="1"/>
    <col min="14850" max="14850" width="41.7109375" bestFit="1" customWidth="1"/>
    <col min="14851" max="14851" width="7.5703125" bestFit="1" customWidth="1"/>
    <col min="14852" max="14852" width="6.85546875" bestFit="1" customWidth="1"/>
    <col min="14853" max="14853" width="8.7109375" bestFit="1" customWidth="1"/>
    <col min="14854" max="14854" width="11.5703125" bestFit="1" customWidth="1"/>
    <col min="14855" max="14855" width="14.42578125" bestFit="1" customWidth="1"/>
    <col min="14856" max="15104" width="9.140625" bestFit="1" customWidth="1"/>
    <col min="15105" max="15105" width="5.85546875" bestFit="1" customWidth="1"/>
    <col min="15106" max="15106" width="41.7109375" bestFit="1" customWidth="1"/>
    <col min="15107" max="15107" width="7.5703125" bestFit="1" customWidth="1"/>
    <col min="15108" max="15108" width="6.85546875" bestFit="1" customWidth="1"/>
    <col min="15109" max="15109" width="8.7109375" bestFit="1" customWidth="1"/>
    <col min="15110" max="15110" width="11.5703125" bestFit="1" customWidth="1"/>
    <col min="15111" max="15111" width="14.42578125" bestFit="1" customWidth="1"/>
    <col min="15112" max="15360" width="9.140625" bestFit="1" customWidth="1"/>
    <col min="15361" max="15361" width="5.85546875" bestFit="1" customWidth="1"/>
    <col min="15362" max="15362" width="41.7109375" bestFit="1" customWidth="1"/>
    <col min="15363" max="15363" width="7.5703125" bestFit="1" customWidth="1"/>
    <col min="15364" max="15364" width="6.85546875" bestFit="1" customWidth="1"/>
    <col min="15365" max="15365" width="8.7109375" bestFit="1" customWidth="1"/>
    <col min="15366" max="15366" width="11.5703125" bestFit="1" customWidth="1"/>
    <col min="15367" max="15367" width="14.42578125" bestFit="1" customWidth="1"/>
    <col min="15368" max="15616" width="9.140625" bestFit="1" customWidth="1"/>
    <col min="15617" max="15617" width="5.85546875" bestFit="1" customWidth="1"/>
    <col min="15618" max="15618" width="41.7109375" bestFit="1" customWidth="1"/>
    <col min="15619" max="15619" width="7.5703125" bestFit="1" customWidth="1"/>
    <col min="15620" max="15620" width="6.85546875" bestFit="1" customWidth="1"/>
    <col min="15621" max="15621" width="8.7109375" bestFit="1" customWidth="1"/>
    <col min="15622" max="15622" width="11.5703125" bestFit="1" customWidth="1"/>
    <col min="15623" max="15623" width="14.42578125" bestFit="1" customWidth="1"/>
    <col min="15624" max="15872" width="9.140625" bestFit="1" customWidth="1"/>
    <col min="15873" max="15873" width="5.85546875" bestFit="1" customWidth="1"/>
    <col min="15874" max="15874" width="41.7109375" bestFit="1" customWidth="1"/>
    <col min="15875" max="15875" width="7.5703125" bestFit="1" customWidth="1"/>
    <col min="15876" max="15876" width="6.85546875" bestFit="1" customWidth="1"/>
    <col min="15877" max="15877" width="8.7109375" bestFit="1" customWidth="1"/>
    <col min="15878" max="15878" width="11.5703125" bestFit="1" customWidth="1"/>
    <col min="15879" max="15879" width="14.42578125" bestFit="1" customWidth="1"/>
    <col min="15880" max="16128" width="9.140625" bestFit="1" customWidth="1"/>
    <col min="16129" max="16129" width="5.85546875" bestFit="1" customWidth="1"/>
    <col min="16130" max="16130" width="41.7109375" bestFit="1" customWidth="1"/>
    <col min="16131" max="16131" width="7.5703125" bestFit="1" customWidth="1"/>
    <col min="16132" max="16132" width="6.85546875" bestFit="1" customWidth="1"/>
    <col min="16133" max="16133" width="8.7109375" bestFit="1" customWidth="1"/>
    <col min="16134" max="16134" width="11.5703125" bestFit="1" customWidth="1"/>
    <col min="16135" max="16135" width="14.42578125" bestFit="1" customWidth="1"/>
    <col min="16136" max="16384" width="9.140625" bestFit="1" customWidth="1"/>
  </cols>
  <sheetData>
    <row r="1" spans="1:8" s="6" customFormat="1" ht="14.25" x14ac:dyDescent="0.2">
      <c r="A1" s="289" t="s">
        <v>1689</v>
      </c>
      <c r="C1" s="2"/>
      <c r="D1" s="2"/>
      <c r="E1" s="3"/>
      <c r="F1" s="4"/>
      <c r="G1" s="5"/>
      <c r="H1" s="1"/>
    </row>
    <row r="2" spans="1:8" s="6" customFormat="1" ht="14.25" x14ac:dyDescent="0.2">
      <c r="A2" s="289" t="s">
        <v>1690</v>
      </c>
      <c r="C2" s="2"/>
      <c r="D2" s="2"/>
      <c r="E2" s="3"/>
      <c r="F2" s="4"/>
      <c r="G2" s="5"/>
      <c r="H2" s="1"/>
    </row>
    <row r="3" spans="1:8" s="6" customFormat="1" ht="14.25" x14ac:dyDescent="0.2">
      <c r="A3" s="289" t="s">
        <v>1691</v>
      </c>
      <c r="C3" s="2"/>
      <c r="D3" s="2"/>
      <c r="E3" s="3"/>
      <c r="F3" s="4"/>
      <c r="G3" s="5"/>
      <c r="H3" s="1"/>
    </row>
    <row r="4" spans="1:8" ht="10.5" customHeight="1" x14ac:dyDescent="0.25">
      <c r="B4" s="8"/>
    </row>
    <row r="5" spans="1:8" ht="10.5" customHeight="1" x14ac:dyDescent="0.25">
      <c r="B5" s="8"/>
    </row>
    <row r="6" spans="1:8" ht="10.5" customHeight="1" x14ac:dyDescent="0.25">
      <c r="B6" s="8"/>
    </row>
    <row r="7" spans="1:8" ht="10.5" customHeight="1" x14ac:dyDescent="0.25">
      <c r="B7" s="8"/>
    </row>
    <row r="8" spans="1:8" ht="31.5" customHeight="1" x14ac:dyDescent="0.25">
      <c r="A8" s="390" t="s">
        <v>2172</v>
      </c>
    </row>
    <row r="9" spans="1:8" ht="14.25" customHeight="1" x14ac:dyDescent="0.25">
      <c r="B9" s="7"/>
      <c r="C9" s="14"/>
    </row>
    <row r="10" spans="1:8" ht="14.25" customHeight="1" x14ac:dyDescent="0.25">
      <c r="B10" s="7"/>
      <c r="C10" s="14"/>
    </row>
    <row r="11" spans="1:8" ht="14.25" customHeight="1" x14ac:dyDescent="0.25">
      <c r="A11" s="373"/>
      <c r="C11" s="14"/>
    </row>
    <row r="12" spans="1:8" ht="12" customHeight="1" x14ac:dyDescent="0.25">
      <c r="B12" s="8"/>
    </row>
    <row r="13" spans="1:8" ht="12" customHeight="1" x14ac:dyDescent="0.25">
      <c r="A13" s="402" t="s">
        <v>0</v>
      </c>
      <c r="B13" s="402"/>
      <c r="C13" s="402"/>
      <c r="D13" s="402"/>
      <c r="E13" s="17"/>
      <c r="F13" s="18"/>
      <c r="G13" s="19"/>
    </row>
    <row r="14" spans="1:8" ht="12" customHeight="1" x14ac:dyDescent="0.25">
      <c r="A14" s="402"/>
      <c r="B14" s="402"/>
      <c r="C14" s="402"/>
      <c r="D14" s="402"/>
      <c r="E14" s="17"/>
      <c r="F14" s="18"/>
      <c r="G14" s="19"/>
    </row>
    <row r="15" spans="1:8" ht="12" customHeight="1" x14ac:dyDescent="0.25">
      <c r="A15" s="402"/>
      <c r="B15" s="402"/>
      <c r="C15" s="402"/>
      <c r="D15" s="402"/>
      <c r="E15" s="17"/>
      <c r="F15" s="18"/>
      <c r="G15" s="19"/>
    </row>
    <row r="16" spans="1:8" ht="12" customHeight="1" x14ac:dyDescent="0.25">
      <c r="A16" s="402"/>
      <c r="B16" s="402"/>
      <c r="C16" s="402"/>
      <c r="D16" s="402"/>
      <c r="E16" s="17"/>
      <c r="F16" s="18"/>
      <c r="G16" s="19"/>
    </row>
    <row r="17" spans="1:256" ht="12" customHeight="1" x14ac:dyDescent="0.25">
      <c r="A17" s="402"/>
      <c r="B17" s="402"/>
      <c r="C17" s="402"/>
      <c r="D17" s="402"/>
      <c r="E17" s="17"/>
      <c r="F17" s="18"/>
      <c r="G17" s="19"/>
    </row>
    <row r="18" spans="1:256" ht="5.25" customHeight="1" x14ac:dyDescent="0.25">
      <c r="A18" s="402"/>
      <c r="B18" s="402"/>
      <c r="C18" s="402"/>
      <c r="D18" s="402"/>
      <c r="E18" s="17"/>
      <c r="F18" s="18"/>
      <c r="G18" s="19"/>
    </row>
    <row r="19" spans="1:256" ht="12" hidden="1" customHeight="1" x14ac:dyDescent="0.25">
      <c r="A19" s="402"/>
      <c r="B19" s="402"/>
      <c r="C19" s="402"/>
      <c r="D19" s="402"/>
      <c r="E19" s="17"/>
      <c r="F19" s="18"/>
      <c r="G19" s="19"/>
    </row>
    <row r="20" spans="1:256" ht="12" customHeight="1" x14ac:dyDescent="0.25">
      <c r="C20" s="16"/>
      <c r="D20" s="15"/>
      <c r="E20" s="17"/>
      <c r="F20" s="18"/>
      <c r="G20" s="19"/>
    </row>
    <row r="21" spans="1:256" ht="18.75" customHeight="1" thickBot="1" x14ac:dyDescent="0.3">
      <c r="D21" s="15"/>
      <c r="E21" s="20"/>
      <c r="F21" s="15"/>
      <c r="G21" s="13"/>
    </row>
    <row r="22" spans="1:256" s="303" customFormat="1" ht="16.5" customHeight="1" thickBot="1" x14ac:dyDescent="0.3">
      <c r="A22" s="304" t="s">
        <v>1</v>
      </c>
      <c r="B22" s="305" t="s">
        <v>2</v>
      </c>
      <c r="C22" s="306"/>
      <c r="D22" s="307"/>
      <c r="E22" s="308"/>
      <c r="F22" s="309"/>
      <c r="G22" s="263"/>
      <c r="H22" s="302"/>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c r="BA22" s="263"/>
      <c r="BB22" s="263"/>
      <c r="BC22" s="263"/>
      <c r="BD22" s="263"/>
      <c r="BE22" s="263"/>
      <c r="BF22" s="263"/>
      <c r="BG22" s="263"/>
      <c r="BH22" s="263"/>
      <c r="BI22" s="263"/>
      <c r="BJ22" s="263"/>
      <c r="BK22" s="263"/>
      <c r="BL22" s="263"/>
      <c r="BM22" s="263"/>
      <c r="BN22" s="263"/>
      <c r="BO22" s="263"/>
      <c r="BP22" s="263"/>
      <c r="BQ22" s="263"/>
      <c r="BR22" s="263"/>
      <c r="BS22" s="263"/>
      <c r="BT22" s="263"/>
      <c r="BU22" s="263"/>
      <c r="BV22" s="263"/>
      <c r="BW22" s="263"/>
      <c r="BX22" s="263"/>
      <c r="BY22" s="263"/>
      <c r="BZ22" s="263"/>
      <c r="CA22" s="263"/>
      <c r="CB22" s="263"/>
      <c r="CC22" s="263"/>
      <c r="CD22" s="263"/>
      <c r="CE22" s="263"/>
      <c r="CF22" s="263"/>
      <c r="CG22" s="263"/>
      <c r="CH22" s="263"/>
      <c r="CI22" s="263"/>
      <c r="CJ22" s="263"/>
      <c r="CK22" s="263"/>
      <c r="CL22" s="263"/>
      <c r="CM22" s="263"/>
      <c r="CN22" s="263"/>
      <c r="CO22" s="263"/>
      <c r="CP22" s="263"/>
      <c r="CQ22" s="263"/>
      <c r="CR22" s="263"/>
      <c r="CS22" s="263"/>
      <c r="CT22" s="263"/>
      <c r="CU22" s="263"/>
      <c r="CV22" s="263"/>
      <c r="CW22" s="263"/>
      <c r="CX22" s="263"/>
      <c r="CY22" s="263"/>
      <c r="CZ22" s="263"/>
      <c r="DA22" s="263"/>
      <c r="DB22" s="263"/>
      <c r="DC22" s="263"/>
      <c r="DD22" s="263"/>
      <c r="DE22" s="263"/>
      <c r="DF22" s="263"/>
      <c r="DG22" s="263"/>
      <c r="DH22" s="263"/>
      <c r="DI22" s="263"/>
      <c r="DJ22" s="263"/>
      <c r="DK22" s="263"/>
      <c r="DL22" s="263"/>
      <c r="DM22" s="263"/>
      <c r="DN22" s="263"/>
      <c r="DO22" s="263"/>
      <c r="DP22" s="263"/>
      <c r="DQ22" s="263"/>
      <c r="DR22" s="263"/>
      <c r="DS22" s="263"/>
      <c r="DT22" s="263"/>
      <c r="DU22" s="263"/>
      <c r="DV22" s="263"/>
      <c r="DW22" s="263"/>
      <c r="DX22" s="263"/>
      <c r="DY22" s="263"/>
      <c r="DZ22" s="263"/>
      <c r="EA22" s="263"/>
      <c r="EB22" s="263"/>
      <c r="EC22" s="263"/>
      <c r="ED22" s="263"/>
      <c r="EE22" s="263"/>
      <c r="EF22" s="263"/>
      <c r="EG22" s="263"/>
      <c r="EH22" s="263"/>
      <c r="EI22" s="263"/>
      <c r="EJ22" s="263"/>
      <c r="EK22" s="263"/>
      <c r="EL22" s="263"/>
      <c r="EM22" s="263"/>
      <c r="EN22" s="263"/>
      <c r="EO22" s="263"/>
      <c r="EP22" s="263"/>
      <c r="EQ22" s="263"/>
      <c r="ER22" s="263"/>
      <c r="ES22" s="263"/>
      <c r="ET22" s="263"/>
      <c r="EU22" s="263"/>
      <c r="EV22" s="263"/>
      <c r="EW22" s="263"/>
      <c r="EX22" s="263"/>
      <c r="EY22" s="263"/>
      <c r="EZ22" s="263"/>
      <c r="FA22" s="263"/>
      <c r="FB22" s="263"/>
      <c r="FC22" s="263"/>
      <c r="FD22" s="263"/>
      <c r="FE22" s="263"/>
      <c r="FF22" s="263"/>
      <c r="FG22" s="263"/>
      <c r="FH22" s="263"/>
      <c r="FI22" s="263"/>
      <c r="FJ22" s="263"/>
      <c r="FK22" s="263"/>
      <c r="FL22" s="263"/>
      <c r="FM22" s="263"/>
      <c r="FN22" s="263"/>
      <c r="FO22" s="263"/>
      <c r="FP22" s="263"/>
      <c r="FQ22" s="263"/>
      <c r="FR22" s="263"/>
      <c r="FS22" s="263"/>
      <c r="FT22" s="263"/>
      <c r="FU22" s="263"/>
      <c r="FV22" s="263"/>
      <c r="FW22" s="263"/>
      <c r="FX22" s="263"/>
      <c r="FY22" s="263"/>
      <c r="FZ22" s="263"/>
      <c r="GA22" s="263"/>
      <c r="GB22" s="263"/>
      <c r="GC22" s="263"/>
      <c r="GD22" s="263"/>
      <c r="GE22" s="263"/>
      <c r="GF22" s="263"/>
      <c r="GG22" s="263"/>
      <c r="GH22" s="263"/>
      <c r="GI22" s="263"/>
      <c r="GJ22" s="263"/>
      <c r="GK22" s="263"/>
      <c r="GL22" s="263"/>
      <c r="GM22" s="263"/>
      <c r="GN22" s="263"/>
      <c r="GO22" s="263"/>
      <c r="GP22" s="263"/>
      <c r="GQ22" s="263"/>
      <c r="GR22" s="263"/>
      <c r="GS22" s="263"/>
      <c r="GT22" s="263"/>
      <c r="GU22" s="263"/>
      <c r="GV22" s="263"/>
      <c r="GW22" s="263"/>
      <c r="GX22" s="263"/>
      <c r="GY22" s="263"/>
      <c r="GZ22" s="263"/>
      <c r="HA22" s="263"/>
      <c r="HB22" s="263"/>
      <c r="HC22" s="263"/>
      <c r="HD22" s="263"/>
      <c r="HE22" s="263"/>
      <c r="HF22" s="263"/>
      <c r="HG22" s="263"/>
      <c r="HH22" s="263"/>
      <c r="HI22" s="263"/>
      <c r="HJ22" s="263"/>
      <c r="HK22" s="263"/>
      <c r="HL22" s="263"/>
      <c r="HM22" s="263"/>
      <c r="HN22" s="263"/>
      <c r="HO22" s="263"/>
      <c r="HP22" s="263"/>
      <c r="HQ22" s="263"/>
      <c r="HR22" s="263"/>
      <c r="HS22" s="263"/>
      <c r="HT22" s="263"/>
      <c r="HU22" s="263"/>
      <c r="HV22" s="263"/>
      <c r="HW22" s="263"/>
      <c r="HX22" s="263"/>
      <c r="HY22" s="263"/>
      <c r="HZ22" s="263"/>
      <c r="IA22" s="263"/>
      <c r="IB22" s="263"/>
      <c r="IC22" s="263"/>
      <c r="ID22" s="263"/>
      <c r="IE22" s="263"/>
      <c r="IF22" s="263"/>
      <c r="IG22" s="263"/>
      <c r="IH22" s="263"/>
      <c r="II22" s="263"/>
      <c r="IJ22" s="263"/>
      <c r="IK22" s="263"/>
      <c r="IL22" s="263"/>
      <c r="IM22" s="263"/>
      <c r="IN22" s="263"/>
      <c r="IO22" s="263"/>
      <c r="IP22" s="263"/>
      <c r="IQ22" s="263"/>
      <c r="IR22" s="263"/>
      <c r="IS22" s="263"/>
      <c r="IT22" s="263"/>
      <c r="IU22" s="263"/>
      <c r="IV22" s="263"/>
    </row>
    <row r="23" spans="1:256" ht="16.5" customHeight="1" x14ac:dyDescent="0.25">
      <c r="B23" s="329" t="s">
        <v>3</v>
      </c>
      <c r="C23" s="26"/>
      <c r="D23" s="27"/>
      <c r="E23" s="28"/>
      <c r="F23" s="29">
        <f>F82+F96</f>
        <v>0</v>
      </c>
      <c r="G23" s="13"/>
    </row>
    <row r="24" spans="1:256" ht="16.5" customHeight="1" x14ac:dyDescent="0.25">
      <c r="B24" s="330" t="s">
        <v>4</v>
      </c>
      <c r="C24" s="30"/>
      <c r="D24" s="31"/>
      <c r="E24" s="32"/>
      <c r="F24" s="33">
        <f>+F493</f>
        <v>0</v>
      </c>
      <c r="G24" s="13"/>
    </row>
    <row r="25" spans="1:256" ht="16.5" customHeight="1" x14ac:dyDescent="0.25">
      <c r="B25" s="330" t="s">
        <v>5</v>
      </c>
      <c r="C25" s="30"/>
      <c r="D25" s="31"/>
      <c r="E25" s="32"/>
      <c r="F25" s="33">
        <f>+F710</f>
        <v>0</v>
      </c>
      <c r="G25" s="13"/>
    </row>
    <row r="26" spans="1:256" ht="16.5" customHeight="1" thickBot="1" x14ac:dyDescent="0.3">
      <c r="B26" s="331" t="s">
        <v>6</v>
      </c>
      <c r="C26" s="34"/>
      <c r="D26" s="35"/>
      <c r="E26" s="36"/>
      <c r="F26" s="37">
        <f>+F777</f>
        <v>0</v>
      </c>
      <c r="G26" s="13"/>
    </row>
    <row r="27" spans="1:256" s="296" customFormat="1" ht="16.5" customHeight="1" x14ac:dyDescent="0.2">
      <c r="A27" s="295"/>
      <c r="B27" s="332" t="s">
        <v>7</v>
      </c>
      <c r="C27" s="375"/>
      <c r="D27" s="376"/>
      <c r="E27" s="377"/>
      <c r="F27" s="335">
        <f>SUM(F23:F26)</f>
        <v>0</v>
      </c>
      <c r="G27" s="294"/>
      <c r="H27" s="295"/>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4"/>
      <c r="AL27" s="294"/>
      <c r="AM27" s="294"/>
      <c r="AN27" s="294"/>
      <c r="AO27" s="294"/>
      <c r="AP27" s="294"/>
      <c r="AQ27" s="294"/>
      <c r="AR27" s="294"/>
      <c r="AS27" s="294"/>
      <c r="AT27" s="294"/>
      <c r="AU27" s="294"/>
      <c r="AV27" s="294"/>
      <c r="AW27" s="294"/>
      <c r="AX27" s="294"/>
      <c r="AY27" s="294"/>
      <c r="AZ27" s="294"/>
      <c r="BA27" s="294"/>
      <c r="BB27" s="294"/>
      <c r="BC27" s="294"/>
      <c r="BD27" s="294"/>
      <c r="BE27" s="294"/>
      <c r="BF27" s="294"/>
      <c r="BG27" s="294"/>
      <c r="BH27" s="294"/>
      <c r="BI27" s="294"/>
      <c r="BJ27" s="294"/>
      <c r="BK27" s="294"/>
      <c r="BL27" s="294"/>
      <c r="BM27" s="294"/>
      <c r="BN27" s="294"/>
      <c r="BO27" s="294"/>
      <c r="BP27" s="294"/>
      <c r="BQ27" s="294"/>
      <c r="BR27" s="294"/>
      <c r="BS27" s="294"/>
      <c r="BT27" s="294"/>
      <c r="BU27" s="294"/>
      <c r="BV27" s="294"/>
      <c r="BW27" s="294"/>
      <c r="BX27" s="294"/>
      <c r="BY27" s="294"/>
      <c r="BZ27" s="294"/>
      <c r="CA27" s="294"/>
      <c r="CB27" s="294"/>
      <c r="CC27" s="294"/>
      <c r="CD27" s="294"/>
      <c r="CE27" s="294"/>
      <c r="CF27" s="294"/>
      <c r="CG27" s="294"/>
      <c r="CH27" s="294"/>
      <c r="CI27" s="294"/>
      <c r="CJ27" s="294"/>
      <c r="CK27" s="294"/>
      <c r="CL27" s="294"/>
      <c r="CM27" s="294"/>
      <c r="CN27" s="294"/>
      <c r="CO27" s="294"/>
      <c r="CP27" s="294"/>
      <c r="CQ27" s="294"/>
      <c r="CR27" s="294"/>
      <c r="CS27" s="294"/>
      <c r="CT27" s="294"/>
      <c r="CU27" s="294"/>
      <c r="CV27" s="294"/>
      <c r="CW27" s="294"/>
      <c r="CX27" s="294"/>
      <c r="CY27" s="294"/>
      <c r="CZ27" s="294"/>
      <c r="DA27" s="294"/>
      <c r="DB27" s="294"/>
      <c r="DC27" s="294"/>
      <c r="DD27" s="294"/>
      <c r="DE27" s="294"/>
      <c r="DF27" s="294"/>
      <c r="DG27" s="294"/>
      <c r="DH27" s="294"/>
      <c r="DI27" s="294"/>
      <c r="DJ27" s="294"/>
      <c r="DK27" s="294"/>
      <c r="DL27" s="294"/>
      <c r="DM27" s="294"/>
      <c r="DN27" s="294"/>
      <c r="DO27" s="294"/>
      <c r="DP27" s="294"/>
      <c r="DQ27" s="294"/>
      <c r="DR27" s="294"/>
      <c r="DS27" s="294"/>
      <c r="DT27" s="294"/>
      <c r="DU27" s="294"/>
      <c r="DV27" s="294"/>
      <c r="DW27" s="294"/>
      <c r="DX27" s="294"/>
      <c r="DY27" s="294"/>
      <c r="DZ27" s="294"/>
      <c r="EA27" s="294"/>
      <c r="EB27" s="294"/>
      <c r="EC27" s="294"/>
      <c r="ED27" s="294"/>
      <c r="EE27" s="294"/>
      <c r="EF27" s="294"/>
      <c r="EG27" s="294"/>
      <c r="EH27" s="294"/>
      <c r="EI27" s="294"/>
      <c r="EJ27" s="294"/>
      <c r="EK27" s="294"/>
      <c r="EL27" s="294"/>
      <c r="EM27" s="294"/>
      <c r="EN27" s="294"/>
      <c r="EO27" s="294"/>
      <c r="EP27" s="294"/>
      <c r="EQ27" s="294"/>
      <c r="ER27" s="294"/>
      <c r="ES27" s="294"/>
      <c r="ET27" s="294"/>
      <c r="EU27" s="294"/>
      <c r="EV27" s="294"/>
      <c r="EW27" s="294"/>
      <c r="EX27" s="294"/>
      <c r="EY27" s="294"/>
      <c r="EZ27" s="294"/>
      <c r="FA27" s="294"/>
      <c r="FB27" s="294"/>
      <c r="FC27" s="294"/>
      <c r="FD27" s="294"/>
      <c r="FE27" s="294"/>
      <c r="FF27" s="294"/>
      <c r="FG27" s="294"/>
      <c r="FH27" s="294"/>
      <c r="FI27" s="294"/>
      <c r="FJ27" s="294"/>
      <c r="FK27" s="294"/>
      <c r="FL27" s="294"/>
      <c r="FM27" s="294"/>
      <c r="FN27" s="294"/>
      <c r="FO27" s="294"/>
      <c r="FP27" s="294"/>
      <c r="FQ27" s="294"/>
      <c r="FR27" s="294"/>
      <c r="FS27" s="294"/>
      <c r="FT27" s="294"/>
      <c r="FU27" s="294"/>
      <c r="FV27" s="294"/>
      <c r="FW27" s="294"/>
      <c r="FX27" s="294"/>
      <c r="FY27" s="294"/>
      <c r="FZ27" s="294"/>
      <c r="GA27" s="294"/>
      <c r="GB27" s="294"/>
      <c r="GC27" s="294"/>
      <c r="GD27" s="294"/>
      <c r="GE27" s="294"/>
      <c r="GF27" s="294"/>
      <c r="GG27" s="294"/>
      <c r="GH27" s="294"/>
      <c r="GI27" s="294"/>
      <c r="GJ27" s="294"/>
      <c r="GK27" s="294"/>
      <c r="GL27" s="294"/>
      <c r="GM27" s="294"/>
      <c r="GN27" s="294"/>
      <c r="GO27" s="294"/>
      <c r="GP27" s="294"/>
      <c r="GQ27" s="294"/>
      <c r="GR27" s="294"/>
      <c r="GS27" s="294"/>
      <c r="GT27" s="294"/>
      <c r="GU27" s="294"/>
      <c r="GV27" s="294"/>
      <c r="GW27" s="294"/>
      <c r="GX27" s="294"/>
      <c r="GY27" s="294"/>
      <c r="GZ27" s="294"/>
      <c r="HA27" s="294"/>
      <c r="HB27" s="294"/>
      <c r="HC27" s="294"/>
      <c r="HD27" s="294"/>
      <c r="HE27" s="294"/>
      <c r="HF27" s="294"/>
      <c r="HG27" s="294"/>
      <c r="HH27" s="294"/>
      <c r="HI27" s="294"/>
      <c r="HJ27" s="294"/>
      <c r="HK27" s="294"/>
      <c r="HL27" s="294"/>
      <c r="HM27" s="294"/>
      <c r="HN27" s="294"/>
      <c r="HO27" s="294"/>
      <c r="HP27" s="294"/>
      <c r="HQ27" s="294"/>
      <c r="HR27" s="294"/>
      <c r="HS27" s="294"/>
      <c r="HT27" s="294"/>
      <c r="HU27" s="294"/>
      <c r="HV27" s="294"/>
      <c r="HW27" s="294"/>
      <c r="HX27" s="294"/>
      <c r="HY27" s="294"/>
      <c r="HZ27" s="294"/>
      <c r="IA27" s="294"/>
      <c r="IB27" s="294"/>
      <c r="IC27" s="294"/>
      <c r="ID27" s="294"/>
      <c r="IE27" s="294"/>
      <c r="IF27" s="294"/>
      <c r="IG27" s="294"/>
      <c r="IH27" s="294"/>
      <c r="II27" s="294"/>
      <c r="IJ27" s="294"/>
      <c r="IK27" s="294"/>
      <c r="IL27" s="294"/>
      <c r="IM27" s="294"/>
      <c r="IN27" s="294"/>
      <c r="IO27" s="294"/>
      <c r="IP27" s="294"/>
      <c r="IQ27" s="294"/>
      <c r="IR27" s="294"/>
      <c r="IS27" s="294"/>
      <c r="IT27" s="294"/>
      <c r="IU27" s="294"/>
      <c r="IV27" s="294"/>
    </row>
    <row r="28" spans="1:256" s="296" customFormat="1" ht="16.5" customHeight="1" x14ac:dyDescent="0.2">
      <c r="A28" s="295"/>
      <c r="B28" s="336" t="s">
        <v>8</v>
      </c>
      <c r="C28" s="378"/>
      <c r="D28" s="379">
        <v>0.22</v>
      </c>
      <c r="E28" s="380"/>
      <c r="F28" s="381">
        <f>+F27*D28</f>
        <v>0</v>
      </c>
      <c r="G28" s="339"/>
      <c r="H28" s="295"/>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4"/>
      <c r="AK28" s="294"/>
      <c r="AL28" s="294"/>
      <c r="AM28" s="294"/>
      <c r="AN28" s="294"/>
      <c r="AO28" s="294"/>
      <c r="AP28" s="294"/>
      <c r="AQ28" s="294"/>
      <c r="AR28" s="294"/>
      <c r="AS28" s="294"/>
      <c r="AT28" s="294"/>
      <c r="AU28" s="294"/>
      <c r="AV28" s="294"/>
      <c r="AW28" s="294"/>
      <c r="AX28" s="294"/>
      <c r="AY28" s="294"/>
      <c r="AZ28" s="294"/>
      <c r="BA28" s="294"/>
      <c r="BB28" s="294"/>
      <c r="BC28" s="294"/>
      <c r="BD28" s="294"/>
      <c r="BE28" s="294"/>
      <c r="BF28" s="294"/>
      <c r="BG28" s="294"/>
      <c r="BH28" s="294"/>
      <c r="BI28" s="294"/>
      <c r="BJ28" s="294"/>
      <c r="BK28" s="294"/>
      <c r="BL28" s="294"/>
      <c r="BM28" s="294"/>
      <c r="BN28" s="294"/>
      <c r="BO28" s="294"/>
      <c r="BP28" s="294"/>
      <c r="BQ28" s="294"/>
      <c r="BR28" s="294"/>
      <c r="BS28" s="294"/>
      <c r="BT28" s="294"/>
      <c r="BU28" s="294"/>
      <c r="BV28" s="294"/>
      <c r="BW28" s="294"/>
      <c r="BX28" s="294"/>
      <c r="BY28" s="294"/>
      <c r="BZ28" s="294"/>
      <c r="CA28" s="294"/>
      <c r="CB28" s="294"/>
      <c r="CC28" s="294"/>
      <c r="CD28" s="294"/>
      <c r="CE28" s="294"/>
      <c r="CF28" s="294"/>
      <c r="CG28" s="294"/>
      <c r="CH28" s="294"/>
      <c r="CI28" s="294"/>
      <c r="CJ28" s="294"/>
      <c r="CK28" s="294"/>
      <c r="CL28" s="294"/>
      <c r="CM28" s="294"/>
      <c r="CN28" s="294"/>
      <c r="CO28" s="294"/>
      <c r="CP28" s="294"/>
      <c r="CQ28" s="294"/>
      <c r="CR28" s="294"/>
      <c r="CS28" s="294"/>
      <c r="CT28" s="294"/>
      <c r="CU28" s="294"/>
      <c r="CV28" s="294"/>
      <c r="CW28" s="294"/>
      <c r="CX28" s="294"/>
      <c r="CY28" s="294"/>
      <c r="CZ28" s="294"/>
      <c r="DA28" s="294"/>
      <c r="DB28" s="294"/>
      <c r="DC28" s="294"/>
      <c r="DD28" s="294"/>
      <c r="DE28" s="294"/>
      <c r="DF28" s="294"/>
      <c r="DG28" s="294"/>
      <c r="DH28" s="294"/>
      <c r="DI28" s="294"/>
      <c r="DJ28" s="294"/>
      <c r="DK28" s="294"/>
      <c r="DL28" s="294"/>
      <c r="DM28" s="294"/>
      <c r="DN28" s="294"/>
      <c r="DO28" s="294"/>
      <c r="DP28" s="294"/>
      <c r="DQ28" s="294"/>
      <c r="DR28" s="294"/>
      <c r="DS28" s="294"/>
      <c r="DT28" s="294"/>
      <c r="DU28" s="294"/>
      <c r="DV28" s="294"/>
      <c r="DW28" s="294"/>
      <c r="DX28" s="294"/>
      <c r="DY28" s="294"/>
      <c r="DZ28" s="294"/>
      <c r="EA28" s="294"/>
      <c r="EB28" s="294"/>
      <c r="EC28" s="294"/>
      <c r="ED28" s="294"/>
      <c r="EE28" s="294"/>
      <c r="EF28" s="294"/>
      <c r="EG28" s="294"/>
      <c r="EH28" s="294"/>
      <c r="EI28" s="294"/>
      <c r="EJ28" s="294"/>
      <c r="EK28" s="294"/>
      <c r="EL28" s="294"/>
      <c r="EM28" s="294"/>
      <c r="EN28" s="294"/>
      <c r="EO28" s="294"/>
      <c r="EP28" s="294"/>
      <c r="EQ28" s="294"/>
      <c r="ER28" s="294"/>
      <c r="ES28" s="294"/>
      <c r="ET28" s="294"/>
      <c r="EU28" s="294"/>
      <c r="EV28" s="294"/>
      <c r="EW28" s="294"/>
      <c r="EX28" s="294"/>
      <c r="EY28" s="294"/>
      <c r="EZ28" s="294"/>
      <c r="FA28" s="294"/>
      <c r="FB28" s="294"/>
      <c r="FC28" s="294"/>
      <c r="FD28" s="294"/>
      <c r="FE28" s="294"/>
      <c r="FF28" s="294"/>
      <c r="FG28" s="294"/>
      <c r="FH28" s="294"/>
      <c r="FI28" s="294"/>
      <c r="FJ28" s="294"/>
      <c r="FK28" s="294"/>
      <c r="FL28" s="294"/>
      <c r="FM28" s="294"/>
      <c r="FN28" s="294"/>
      <c r="FO28" s="294"/>
      <c r="FP28" s="294"/>
      <c r="FQ28" s="294"/>
      <c r="FR28" s="294"/>
      <c r="FS28" s="294"/>
      <c r="FT28" s="294"/>
      <c r="FU28" s="294"/>
      <c r="FV28" s="294"/>
      <c r="FW28" s="294"/>
      <c r="FX28" s="294"/>
      <c r="FY28" s="294"/>
      <c r="FZ28" s="294"/>
      <c r="GA28" s="294"/>
      <c r="GB28" s="294"/>
      <c r="GC28" s="294"/>
      <c r="GD28" s="294"/>
      <c r="GE28" s="294"/>
      <c r="GF28" s="294"/>
      <c r="GG28" s="294"/>
      <c r="GH28" s="294"/>
      <c r="GI28" s="294"/>
      <c r="GJ28" s="294"/>
      <c r="GK28" s="294"/>
      <c r="GL28" s="294"/>
      <c r="GM28" s="294"/>
      <c r="GN28" s="294"/>
      <c r="GO28" s="294"/>
      <c r="GP28" s="294"/>
      <c r="GQ28" s="294"/>
      <c r="GR28" s="294"/>
      <c r="GS28" s="294"/>
      <c r="GT28" s="294"/>
      <c r="GU28" s="294"/>
      <c r="GV28" s="294"/>
      <c r="GW28" s="294"/>
      <c r="GX28" s="294"/>
      <c r="GY28" s="294"/>
      <c r="GZ28" s="294"/>
      <c r="HA28" s="294"/>
      <c r="HB28" s="294"/>
      <c r="HC28" s="294"/>
      <c r="HD28" s="294"/>
      <c r="HE28" s="294"/>
      <c r="HF28" s="294"/>
      <c r="HG28" s="294"/>
      <c r="HH28" s="294"/>
      <c r="HI28" s="294"/>
      <c r="HJ28" s="294"/>
      <c r="HK28" s="294"/>
      <c r="HL28" s="294"/>
      <c r="HM28" s="294"/>
      <c r="HN28" s="294"/>
      <c r="HO28" s="294"/>
      <c r="HP28" s="294"/>
      <c r="HQ28" s="294"/>
      <c r="HR28" s="294"/>
      <c r="HS28" s="294"/>
      <c r="HT28" s="294"/>
      <c r="HU28" s="294"/>
      <c r="HV28" s="294"/>
      <c r="HW28" s="294"/>
      <c r="HX28" s="294"/>
      <c r="HY28" s="294"/>
      <c r="HZ28" s="294"/>
      <c r="IA28" s="294"/>
      <c r="IB28" s="294"/>
      <c r="IC28" s="294"/>
      <c r="ID28" s="294"/>
      <c r="IE28" s="294"/>
      <c r="IF28" s="294"/>
      <c r="IG28" s="294"/>
      <c r="IH28" s="294"/>
      <c r="II28" s="294"/>
      <c r="IJ28" s="294"/>
      <c r="IK28" s="294"/>
      <c r="IL28" s="294"/>
      <c r="IM28" s="294"/>
      <c r="IN28" s="294"/>
      <c r="IO28" s="294"/>
      <c r="IP28" s="294"/>
      <c r="IQ28" s="294"/>
      <c r="IR28" s="294"/>
      <c r="IS28" s="294"/>
      <c r="IT28" s="294"/>
      <c r="IU28" s="294"/>
      <c r="IV28" s="294"/>
    </row>
    <row r="29" spans="1:256" s="296" customFormat="1" ht="16.5" customHeight="1" thickBot="1" x14ac:dyDescent="0.25">
      <c r="A29" s="295"/>
      <c r="B29" s="340" t="s">
        <v>9</v>
      </c>
      <c r="C29" s="374"/>
      <c r="D29" s="342"/>
      <c r="E29" s="343"/>
      <c r="F29" s="344">
        <f>+F27+F28</f>
        <v>0</v>
      </c>
      <c r="G29" s="339"/>
      <c r="H29" s="295"/>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4"/>
      <c r="AK29" s="294"/>
      <c r="AL29" s="294"/>
      <c r="AM29" s="294"/>
      <c r="AN29" s="294"/>
      <c r="AO29" s="294"/>
      <c r="AP29" s="294"/>
      <c r="AQ29" s="294"/>
      <c r="AR29" s="294"/>
      <c r="AS29" s="294"/>
      <c r="AT29" s="294"/>
      <c r="AU29" s="294"/>
      <c r="AV29" s="294"/>
      <c r="AW29" s="294"/>
      <c r="AX29" s="294"/>
      <c r="AY29" s="294"/>
      <c r="AZ29" s="294"/>
      <c r="BA29" s="294"/>
      <c r="BB29" s="294"/>
      <c r="BC29" s="294"/>
      <c r="BD29" s="294"/>
      <c r="BE29" s="294"/>
      <c r="BF29" s="294"/>
      <c r="BG29" s="294"/>
      <c r="BH29" s="294"/>
      <c r="BI29" s="294"/>
      <c r="BJ29" s="294"/>
      <c r="BK29" s="294"/>
      <c r="BL29" s="294"/>
      <c r="BM29" s="294"/>
      <c r="BN29" s="294"/>
      <c r="BO29" s="294"/>
      <c r="BP29" s="294"/>
      <c r="BQ29" s="294"/>
      <c r="BR29" s="294"/>
      <c r="BS29" s="294"/>
      <c r="BT29" s="294"/>
      <c r="BU29" s="294"/>
      <c r="BV29" s="294"/>
      <c r="BW29" s="294"/>
      <c r="BX29" s="294"/>
      <c r="BY29" s="294"/>
      <c r="BZ29" s="294"/>
      <c r="CA29" s="294"/>
      <c r="CB29" s="294"/>
      <c r="CC29" s="294"/>
      <c r="CD29" s="294"/>
      <c r="CE29" s="294"/>
      <c r="CF29" s="294"/>
      <c r="CG29" s="294"/>
      <c r="CH29" s="294"/>
      <c r="CI29" s="294"/>
      <c r="CJ29" s="294"/>
      <c r="CK29" s="294"/>
      <c r="CL29" s="294"/>
      <c r="CM29" s="294"/>
      <c r="CN29" s="294"/>
      <c r="CO29" s="294"/>
      <c r="CP29" s="294"/>
      <c r="CQ29" s="294"/>
      <c r="CR29" s="294"/>
      <c r="CS29" s="294"/>
      <c r="CT29" s="294"/>
      <c r="CU29" s="294"/>
      <c r="CV29" s="294"/>
      <c r="CW29" s="294"/>
      <c r="CX29" s="294"/>
      <c r="CY29" s="294"/>
      <c r="CZ29" s="294"/>
      <c r="DA29" s="294"/>
      <c r="DB29" s="294"/>
      <c r="DC29" s="294"/>
      <c r="DD29" s="294"/>
      <c r="DE29" s="294"/>
      <c r="DF29" s="294"/>
      <c r="DG29" s="294"/>
      <c r="DH29" s="294"/>
      <c r="DI29" s="294"/>
      <c r="DJ29" s="294"/>
      <c r="DK29" s="294"/>
      <c r="DL29" s="294"/>
      <c r="DM29" s="294"/>
      <c r="DN29" s="294"/>
      <c r="DO29" s="294"/>
      <c r="DP29" s="294"/>
      <c r="DQ29" s="294"/>
      <c r="DR29" s="294"/>
      <c r="DS29" s="294"/>
      <c r="DT29" s="294"/>
      <c r="DU29" s="294"/>
      <c r="DV29" s="294"/>
      <c r="DW29" s="294"/>
      <c r="DX29" s="294"/>
      <c r="DY29" s="294"/>
      <c r="DZ29" s="294"/>
      <c r="EA29" s="294"/>
      <c r="EB29" s="294"/>
      <c r="EC29" s="294"/>
      <c r="ED29" s="294"/>
      <c r="EE29" s="294"/>
      <c r="EF29" s="294"/>
      <c r="EG29" s="294"/>
      <c r="EH29" s="294"/>
      <c r="EI29" s="294"/>
      <c r="EJ29" s="294"/>
      <c r="EK29" s="294"/>
      <c r="EL29" s="294"/>
      <c r="EM29" s="294"/>
      <c r="EN29" s="294"/>
      <c r="EO29" s="294"/>
      <c r="EP29" s="294"/>
      <c r="EQ29" s="294"/>
      <c r="ER29" s="294"/>
      <c r="ES29" s="294"/>
      <c r="ET29" s="294"/>
      <c r="EU29" s="294"/>
      <c r="EV29" s="294"/>
      <c r="EW29" s="294"/>
      <c r="EX29" s="294"/>
      <c r="EY29" s="294"/>
      <c r="EZ29" s="294"/>
      <c r="FA29" s="294"/>
      <c r="FB29" s="294"/>
      <c r="FC29" s="294"/>
      <c r="FD29" s="294"/>
      <c r="FE29" s="294"/>
      <c r="FF29" s="294"/>
      <c r="FG29" s="294"/>
      <c r="FH29" s="294"/>
      <c r="FI29" s="294"/>
      <c r="FJ29" s="294"/>
      <c r="FK29" s="294"/>
      <c r="FL29" s="294"/>
      <c r="FM29" s="294"/>
      <c r="FN29" s="294"/>
      <c r="FO29" s="294"/>
      <c r="FP29" s="294"/>
      <c r="FQ29" s="294"/>
      <c r="FR29" s="294"/>
      <c r="FS29" s="294"/>
      <c r="FT29" s="294"/>
      <c r="FU29" s="294"/>
      <c r="FV29" s="294"/>
      <c r="FW29" s="294"/>
      <c r="FX29" s="294"/>
      <c r="FY29" s="294"/>
      <c r="FZ29" s="294"/>
      <c r="GA29" s="294"/>
      <c r="GB29" s="294"/>
      <c r="GC29" s="294"/>
      <c r="GD29" s="294"/>
      <c r="GE29" s="294"/>
      <c r="GF29" s="294"/>
      <c r="GG29" s="294"/>
      <c r="GH29" s="294"/>
      <c r="GI29" s="294"/>
      <c r="GJ29" s="294"/>
      <c r="GK29" s="294"/>
      <c r="GL29" s="294"/>
      <c r="GM29" s="294"/>
      <c r="GN29" s="294"/>
      <c r="GO29" s="294"/>
      <c r="GP29" s="294"/>
      <c r="GQ29" s="294"/>
      <c r="GR29" s="294"/>
      <c r="GS29" s="294"/>
      <c r="GT29" s="294"/>
      <c r="GU29" s="294"/>
      <c r="GV29" s="294"/>
      <c r="GW29" s="294"/>
      <c r="GX29" s="294"/>
      <c r="GY29" s="294"/>
      <c r="GZ29" s="294"/>
      <c r="HA29" s="294"/>
      <c r="HB29" s="294"/>
      <c r="HC29" s="294"/>
      <c r="HD29" s="294"/>
      <c r="HE29" s="294"/>
      <c r="HF29" s="294"/>
      <c r="HG29" s="294"/>
      <c r="HH29" s="294"/>
      <c r="HI29" s="294"/>
      <c r="HJ29" s="294"/>
      <c r="HK29" s="294"/>
      <c r="HL29" s="294"/>
      <c r="HM29" s="294"/>
      <c r="HN29" s="294"/>
      <c r="HO29" s="294"/>
      <c r="HP29" s="294"/>
      <c r="HQ29" s="294"/>
      <c r="HR29" s="294"/>
      <c r="HS29" s="294"/>
      <c r="HT29" s="294"/>
      <c r="HU29" s="294"/>
      <c r="HV29" s="294"/>
      <c r="HW29" s="294"/>
      <c r="HX29" s="294"/>
      <c r="HY29" s="294"/>
      <c r="HZ29" s="294"/>
      <c r="IA29" s="294"/>
      <c r="IB29" s="294"/>
      <c r="IC29" s="294"/>
      <c r="ID29" s="294"/>
      <c r="IE29" s="294"/>
      <c r="IF29" s="294"/>
      <c r="IG29" s="294"/>
      <c r="IH29" s="294"/>
      <c r="II29" s="294"/>
      <c r="IJ29" s="294"/>
      <c r="IK29" s="294"/>
      <c r="IL29" s="294"/>
      <c r="IM29" s="294"/>
      <c r="IN29" s="294"/>
      <c r="IO29" s="294"/>
      <c r="IP29" s="294"/>
      <c r="IQ29" s="294"/>
      <c r="IR29" s="294"/>
      <c r="IS29" s="294"/>
      <c r="IT29" s="294"/>
      <c r="IU29" s="294"/>
      <c r="IV29" s="294"/>
    </row>
    <row r="30" spans="1:256" s="44" customFormat="1" ht="18.75" customHeight="1" thickBot="1" x14ac:dyDescent="0.25">
      <c r="A30" s="38"/>
      <c r="B30" s="39"/>
      <c r="C30" s="40"/>
      <c r="D30" s="41"/>
      <c r="E30" s="42"/>
      <c r="F30" s="43"/>
      <c r="H30" s="38"/>
    </row>
    <row r="31" spans="1:256" s="303" customFormat="1" ht="16.5" customHeight="1" thickBot="1" x14ac:dyDescent="0.3">
      <c r="A31" s="297" t="s">
        <v>1</v>
      </c>
      <c r="B31" s="293" t="s">
        <v>1740</v>
      </c>
      <c r="C31" s="298"/>
      <c r="D31" s="299"/>
      <c r="E31" s="300"/>
      <c r="F31" s="301"/>
      <c r="G31" s="263"/>
      <c r="H31" s="302"/>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c r="BA31" s="263"/>
      <c r="BB31" s="263"/>
      <c r="BC31" s="263"/>
      <c r="BD31" s="263"/>
      <c r="BE31" s="263"/>
      <c r="BF31" s="263"/>
      <c r="BG31" s="263"/>
      <c r="BH31" s="263"/>
      <c r="BI31" s="263"/>
      <c r="BJ31" s="263"/>
      <c r="BK31" s="263"/>
      <c r="BL31" s="263"/>
      <c r="BM31" s="263"/>
      <c r="BN31" s="263"/>
      <c r="BO31" s="263"/>
      <c r="BP31" s="263"/>
      <c r="BQ31" s="263"/>
      <c r="BR31" s="263"/>
      <c r="BS31" s="263"/>
      <c r="BT31" s="263"/>
      <c r="BU31" s="263"/>
      <c r="BV31" s="263"/>
      <c r="BW31" s="263"/>
      <c r="BX31" s="263"/>
      <c r="BY31" s="263"/>
      <c r="BZ31" s="263"/>
      <c r="CA31" s="263"/>
      <c r="CB31" s="263"/>
      <c r="CC31" s="263"/>
      <c r="CD31" s="263"/>
      <c r="CE31" s="263"/>
      <c r="CF31" s="263"/>
      <c r="CG31" s="263"/>
      <c r="CH31" s="263"/>
      <c r="CI31" s="263"/>
      <c r="CJ31" s="263"/>
      <c r="CK31" s="263"/>
      <c r="CL31" s="263"/>
      <c r="CM31" s="263"/>
      <c r="CN31" s="263"/>
      <c r="CO31" s="263"/>
      <c r="CP31" s="263"/>
      <c r="CQ31" s="263"/>
      <c r="CR31" s="263"/>
      <c r="CS31" s="263"/>
      <c r="CT31" s="263"/>
      <c r="CU31" s="263"/>
      <c r="CV31" s="263"/>
      <c r="CW31" s="263"/>
      <c r="CX31" s="263"/>
      <c r="CY31" s="263"/>
      <c r="CZ31" s="263"/>
      <c r="DA31" s="263"/>
      <c r="DB31" s="263"/>
      <c r="DC31" s="263"/>
      <c r="DD31" s="263"/>
      <c r="DE31" s="263"/>
      <c r="DF31" s="263"/>
      <c r="DG31" s="263"/>
      <c r="DH31" s="263"/>
      <c r="DI31" s="263"/>
      <c r="DJ31" s="263"/>
      <c r="DK31" s="263"/>
      <c r="DL31" s="263"/>
      <c r="DM31" s="263"/>
      <c r="DN31" s="263"/>
      <c r="DO31" s="263"/>
      <c r="DP31" s="263"/>
      <c r="DQ31" s="263"/>
      <c r="DR31" s="263"/>
      <c r="DS31" s="263"/>
      <c r="DT31" s="263"/>
      <c r="DU31" s="263"/>
      <c r="DV31" s="263"/>
      <c r="DW31" s="263"/>
      <c r="DX31" s="263"/>
      <c r="DY31" s="263"/>
      <c r="DZ31" s="263"/>
      <c r="EA31" s="263"/>
      <c r="EB31" s="263"/>
      <c r="EC31" s="263"/>
      <c r="ED31" s="263"/>
      <c r="EE31" s="263"/>
      <c r="EF31" s="263"/>
      <c r="EG31" s="263"/>
      <c r="EH31" s="263"/>
      <c r="EI31" s="263"/>
      <c r="EJ31" s="263"/>
      <c r="EK31" s="263"/>
      <c r="EL31" s="263"/>
      <c r="EM31" s="263"/>
      <c r="EN31" s="263"/>
      <c r="EO31" s="263"/>
      <c r="EP31" s="263"/>
      <c r="EQ31" s="263"/>
      <c r="ER31" s="263"/>
      <c r="ES31" s="263"/>
      <c r="ET31" s="263"/>
      <c r="EU31" s="263"/>
      <c r="EV31" s="263"/>
      <c r="EW31" s="263"/>
      <c r="EX31" s="263"/>
      <c r="EY31" s="263"/>
      <c r="EZ31" s="263"/>
      <c r="FA31" s="263"/>
      <c r="FB31" s="263"/>
      <c r="FC31" s="263"/>
      <c r="FD31" s="263"/>
      <c r="FE31" s="263"/>
      <c r="FF31" s="263"/>
      <c r="FG31" s="263"/>
      <c r="FH31" s="263"/>
      <c r="FI31" s="263"/>
      <c r="FJ31" s="263"/>
      <c r="FK31" s="263"/>
      <c r="FL31" s="263"/>
      <c r="FM31" s="263"/>
      <c r="FN31" s="263"/>
      <c r="FO31" s="263"/>
      <c r="FP31" s="263"/>
      <c r="FQ31" s="263"/>
      <c r="FR31" s="263"/>
      <c r="FS31" s="263"/>
      <c r="FT31" s="263"/>
      <c r="FU31" s="263"/>
      <c r="FV31" s="263"/>
      <c r="FW31" s="263"/>
      <c r="FX31" s="263"/>
      <c r="FY31" s="263"/>
      <c r="FZ31" s="263"/>
      <c r="GA31" s="263"/>
      <c r="GB31" s="263"/>
      <c r="GC31" s="263"/>
      <c r="GD31" s="263"/>
      <c r="GE31" s="263"/>
      <c r="GF31" s="263"/>
      <c r="GG31" s="263"/>
      <c r="GH31" s="263"/>
      <c r="GI31" s="263"/>
      <c r="GJ31" s="263"/>
      <c r="GK31" s="263"/>
      <c r="GL31" s="263"/>
      <c r="GM31" s="263"/>
      <c r="GN31" s="263"/>
      <c r="GO31" s="263"/>
      <c r="GP31" s="263"/>
      <c r="GQ31" s="263"/>
      <c r="GR31" s="263"/>
      <c r="GS31" s="263"/>
      <c r="GT31" s="263"/>
      <c r="GU31" s="263"/>
      <c r="GV31" s="263"/>
      <c r="GW31" s="263"/>
      <c r="GX31" s="263"/>
      <c r="GY31" s="263"/>
      <c r="GZ31" s="263"/>
      <c r="HA31" s="263"/>
      <c r="HB31" s="263"/>
      <c r="HC31" s="263"/>
      <c r="HD31" s="263"/>
      <c r="HE31" s="263"/>
      <c r="HF31" s="263"/>
      <c r="HG31" s="263"/>
      <c r="HH31" s="263"/>
      <c r="HI31" s="263"/>
      <c r="HJ31" s="263"/>
      <c r="HK31" s="263"/>
      <c r="HL31" s="263"/>
      <c r="HM31" s="263"/>
      <c r="HN31" s="263"/>
      <c r="HO31" s="263"/>
      <c r="HP31" s="263"/>
      <c r="HQ31" s="263"/>
      <c r="HR31" s="263"/>
      <c r="HS31" s="263"/>
      <c r="HT31" s="263"/>
      <c r="HU31" s="263"/>
      <c r="HV31" s="263"/>
      <c r="HW31" s="263"/>
      <c r="HX31" s="263"/>
      <c r="HY31" s="263"/>
      <c r="HZ31" s="263"/>
      <c r="IA31" s="263"/>
      <c r="IB31" s="263"/>
      <c r="IC31" s="263"/>
      <c r="ID31" s="263"/>
      <c r="IE31" s="263"/>
      <c r="IF31" s="263"/>
      <c r="IG31" s="263"/>
      <c r="IH31" s="263"/>
      <c r="II31" s="263"/>
      <c r="IJ31" s="263"/>
      <c r="IK31" s="263"/>
      <c r="IL31" s="263"/>
      <c r="IM31" s="263"/>
      <c r="IN31" s="263"/>
      <c r="IO31" s="263"/>
      <c r="IP31" s="263"/>
      <c r="IQ31" s="263"/>
      <c r="IR31" s="263"/>
      <c r="IS31" s="263"/>
      <c r="IT31" s="263"/>
      <c r="IU31" s="263"/>
      <c r="IV31" s="263"/>
    </row>
    <row r="32" spans="1:256" s="296" customFormat="1" ht="16.5" customHeight="1" x14ac:dyDescent="0.2">
      <c r="A32" s="295"/>
      <c r="B32" s="329" t="s">
        <v>10</v>
      </c>
      <c r="C32" s="345"/>
      <c r="D32" s="346"/>
      <c r="E32" s="347"/>
      <c r="F32" s="348">
        <f>+F816</f>
        <v>0</v>
      </c>
      <c r="G32" s="294"/>
      <c r="H32" s="295"/>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4"/>
      <c r="AL32" s="294"/>
      <c r="AM32" s="294"/>
      <c r="AN32" s="294"/>
      <c r="AO32" s="294"/>
      <c r="AP32" s="294"/>
      <c r="AQ32" s="294"/>
      <c r="AR32" s="294"/>
      <c r="AS32" s="294"/>
      <c r="AT32" s="294"/>
      <c r="AU32" s="294"/>
      <c r="AV32" s="294"/>
      <c r="AW32" s="294"/>
      <c r="AX32" s="294"/>
      <c r="AY32" s="294"/>
      <c r="AZ32" s="294"/>
      <c r="BA32" s="294"/>
      <c r="BB32" s="294"/>
      <c r="BC32" s="294"/>
      <c r="BD32" s="294"/>
      <c r="BE32" s="294"/>
      <c r="BF32" s="294"/>
      <c r="BG32" s="294"/>
      <c r="BH32" s="294"/>
      <c r="BI32" s="294"/>
      <c r="BJ32" s="294"/>
      <c r="BK32" s="294"/>
      <c r="BL32" s="294"/>
      <c r="BM32" s="294"/>
      <c r="BN32" s="294"/>
      <c r="BO32" s="294"/>
      <c r="BP32" s="294"/>
      <c r="BQ32" s="294"/>
      <c r="BR32" s="294"/>
      <c r="BS32" s="294"/>
      <c r="BT32" s="294"/>
      <c r="BU32" s="294"/>
      <c r="BV32" s="294"/>
      <c r="BW32" s="294"/>
      <c r="BX32" s="294"/>
      <c r="BY32" s="294"/>
      <c r="BZ32" s="294"/>
      <c r="CA32" s="294"/>
      <c r="CB32" s="294"/>
      <c r="CC32" s="294"/>
      <c r="CD32" s="294"/>
      <c r="CE32" s="294"/>
      <c r="CF32" s="294"/>
      <c r="CG32" s="294"/>
      <c r="CH32" s="294"/>
      <c r="CI32" s="294"/>
      <c r="CJ32" s="294"/>
      <c r="CK32" s="294"/>
      <c r="CL32" s="294"/>
      <c r="CM32" s="294"/>
      <c r="CN32" s="294"/>
      <c r="CO32" s="294"/>
      <c r="CP32" s="294"/>
      <c r="CQ32" s="294"/>
      <c r="CR32" s="294"/>
      <c r="CS32" s="294"/>
      <c r="CT32" s="294"/>
      <c r="CU32" s="294"/>
      <c r="CV32" s="294"/>
      <c r="CW32" s="294"/>
      <c r="CX32" s="294"/>
      <c r="CY32" s="294"/>
      <c r="CZ32" s="294"/>
      <c r="DA32" s="294"/>
      <c r="DB32" s="294"/>
      <c r="DC32" s="294"/>
      <c r="DD32" s="294"/>
      <c r="DE32" s="294"/>
      <c r="DF32" s="294"/>
      <c r="DG32" s="294"/>
      <c r="DH32" s="294"/>
      <c r="DI32" s="294"/>
      <c r="DJ32" s="294"/>
      <c r="DK32" s="294"/>
      <c r="DL32" s="294"/>
      <c r="DM32" s="294"/>
      <c r="DN32" s="294"/>
      <c r="DO32" s="294"/>
      <c r="DP32" s="294"/>
      <c r="DQ32" s="294"/>
      <c r="DR32" s="294"/>
      <c r="DS32" s="294"/>
      <c r="DT32" s="294"/>
      <c r="DU32" s="294"/>
      <c r="DV32" s="294"/>
      <c r="DW32" s="294"/>
      <c r="DX32" s="294"/>
      <c r="DY32" s="294"/>
      <c r="DZ32" s="294"/>
      <c r="EA32" s="294"/>
      <c r="EB32" s="294"/>
      <c r="EC32" s="294"/>
      <c r="ED32" s="294"/>
      <c r="EE32" s="294"/>
      <c r="EF32" s="294"/>
      <c r="EG32" s="294"/>
      <c r="EH32" s="294"/>
      <c r="EI32" s="294"/>
      <c r="EJ32" s="294"/>
      <c r="EK32" s="294"/>
      <c r="EL32" s="294"/>
      <c r="EM32" s="294"/>
      <c r="EN32" s="294"/>
      <c r="EO32" s="294"/>
      <c r="EP32" s="294"/>
      <c r="EQ32" s="294"/>
      <c r="ER32" s="294"/>
      <c r="ES32" s="294"/>
      <c r="ET32" s="294"/>
      <c r="EU32" s="294"/>
      <c r="EV32" s="294"/>
      <c r="EW32" s="294"/>
      <c r="EX32" s="294"/>
      <c r="EY32" s="294"/>
      <c r="EZ32" s="294"/>
      <c r="FA32" s="294"/>
      <c r="FB32" s="294"/>
      <c r="FC32" s="294"/>
      <c r="FD32" s="294"/>
      <c r="FE32" s="294"/>
      <c r="FF32" s="294"/>
      <c r="FG32" s="294"/>
      <c r="FH32" s="294"/>
      <c r="FI32" s="294"/>
      <c r="FJ32" s="294"/>
      <c r="FK32" s="294"/>
      <c r="FL32" s="294"/>
      <c r="FM32" s="294"/>
      <c r="FN32" s="294"/>
      <c r="FO32" s="294"/>
      <c r="FP32" s="294"/>
      <c r="FQ32" s="294"/>
      <c r="FR32" s="294"/>
      <c r="FS32" s="294"/>
      <c r="FT32" s="294"/>
      <c r="FU32" s="294"/>
      <c r="FV32" s="294"/>
      <c r="FW32" s="294"/>
      <c r="FX32" s="294"/>
      <c r="FY32" s="294"/>
      <c r="FZ32" s="294"/>
      <c r="GA32" s="294"/>
      <c r="GB32" s="294"/>
      <c r="GC32" s="294"/>
      <c r="GD32" s="294"/>
      <c r="GE32" s="294"/>
      <c r="GF32" s="294"/>
      <c r="GG32" s="294"/>
      <c r="GH32" s="294"/>
      <c r="GI32" s="294"/>
      <c r="GJ32" s="294"/>
      <c r="GK32" s="294"/>
      <c r="GL32" s="294"/>
      <c r="GM32" s="294"/>
      <c r="GN32" s="294"/>
      <c r="GO32" s="294"/>
      <c r="GP32" s="294"/>
      <c r="GQ32" s="294"/>
      <c r="GR32" s="294"/>
      <c r="GS32" s="294"/>
      <c r="GT32" s="294"/>
      <c r="GU32" s="294"/>
      <c r="GV32" s="294"/>
      <c r="GW32" s="294"/>
      <c r="GX32" s="294"/>
      <c r="GY32" s="294"/>
      <c r="GZ32" s="294"/>
      <c r="HA32" s="294"/>
      <c r="HB32" s="294"/>
      <c r="HC32" s="294"/>
      <c r="HD32" s="294"/>
      <c r="HE32" s="294"/>
      <c r="HF32" s="294"/>
      <c r="HG32" s="294"/>
      <c r="HH32" s="294"/>
      <c r="HI32" s="294"/>
      <c r="HJ32" s="294"/>
      <c r="HK32" s="294"/>
      <c r="HL32" s="294"/>
      <c r="HM32" s="294"/>
      <c r="HN32" s="294"/>
      <c r="HO32" s="294"/>
      <c r="HP32" s="294"/>
      <c r="HQ32" s="294"/>
      <c r="HR32" s="294"/>
      <c r="HS32" s="294"/>
      <c r="HT32" s="294"/>
      <c r="HU32" s="294"/>
      <c r="HV32" s="294"/>
      <c r="HW32" s="294"/>
      <c r="HX32" s="294"/>
      <c r="HY32" s="294"/>
      <c r="HZ32" s="294"/>
      <c r="IA32" s="294"/>
      <c r="IB32" s="294"/>
      <c r="IC32" s="294"/>
      <c r="ID32" s="294"/>
      <c r="IE32" s="294"/>
      <c r="IF32" s="294"/>
      <c r="IG32" s="294"/>
      <c r="IH32" s="294"/>
      <c r="II32" s="294"/>
      <c r="IJ32" s="294"/>
      <c r="IK32" s="294"/>
      <c r="IL32" s="294"/>
      <c r="IM32" s="294"/>
      <c r="IN32" s="294"/>
      <c r="IO32" s="294"/>
      <c r="IP32" s="294"/>
      <c r="IQ32" s="294"/>
      <c r="IR32" s="294"/>
      <c r="IS32" s="294"/>
      <c r="IT32" s="294"/>
      <c r="IU32" s="294"/>
      <c r="IV32" s="294"/>
    </row>
    <row r="33" spans="1:256" s="296" customFormat="1" ht="16.5" customHeight="1" x14ac:dyDescent="0.2">
      <c r="A33" s="295"/>
      <c r="B33" s="329" t="s">
        <v>11</v>
      </c>
      <c r="C33" s="345"/>
      <c r="D33" s="346"/>
      <c r="E33" s="347"/>
      <c r="F33" s="348">
        <f>+F954</f>
        <v>0</v>
      </c>
      <c r="G33" s="294"/>
      <c r="H33" s="295"/>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94"/>
      <c r="AL33" s="294"/>
      <c r="AM33" s="294"/>
      <c r="AN33" s="294"/>
      <c r="AO33" s="294"/>
      <c r="AP33" s="294"/>
      <c r="AQ33" s="294"/>
      <c r="AR33" s="294"/>
      <c r="AS33" s="294"/>
      <c r="AT33" s="294"/>
      <c r="AU33" s="294"/>
      <c r="AV33" s="294"/>
      <c r="AW33" s="294"/>
      <c r="AX33" s="294"/>
      <c r="AY33" s="294"/>
      <c r="AZ33" s="294"/>
      <c r="BA33" s="294"/>
      <c r="BB33" s="294"/>
      <c r="BC33" s="294"/>
      <c r="BD33" s="294"/>
      <c r="BE33" s="294"/>
      <c r="BF33" s="294"/>
      <c r="BG33" s="294"/>
      <c r="BH33" s="294"/>
      <c r="BI33" s="294"/>
      <c r="BJ33" s="294"/>
      <c r="BK33" s="294"/>
      <c r="BL33" s="294"/>
      <c r="BM33" s="294"/>
      <c r="BN33" s="294"/>
      <c r="BO33" s="294"/>
      <c r="BP33" s="294"/>
      <c r="BQ33" s="294"/>
      <c r="BR33" s="294"/>
      <c r="BS33" s="294"/>
      <c r="BT33" s="294"/>
      <c r="BU33" s="294"/>
      <c r="BV33" s="294"/>
      <c r="BW33" s="294"/>
      <c r="BX33" s="294"/>
      <c r="BY33" s="294"/>
      <c r="BZ33" s="294"/>
      <c r="CA33" s="294"/>
      <c r="CB33" s="294"/>
      <c r="CC33" s="294"/>
      <c r="CD33" s="294"/>
      <c r="CE33" s="294"/>
      <c r="CF33" s="294"/>
      <c r="CG33" s="294"/>
      <c r="CH33" s="294"/>
      <c r="CI33" s="294"/>
      <c r="CJ33" s="294"/>
      <c r="CK33" s="294"/>
      <c r="CL33" s="294"/>
      <c r="CM33" s="294"/>
      <c r="CN33" s="294"/>
      <c r="CO33" s="294"/>
      <c r="CP33" s="294"/>
      <c r="CQ33" s="294"/>
      <c r="CR33" s="294"/>
      <c r="CS33" s="294"/>
      <c r="CT33" s="294"/>
      <c r="CU33" s="294"/>
      <c r="CV33" s="294"/>
      <c r="CW33" s="294"/>
      <c r="CX33" s="294"/>
      <c r="CY33" s="294"/>
      <c r="CZ33" s="294"/>
      <c r="DA33" s="294"/>
      <c r="DB33" s="294"/>
      <c r="DC33" s="294"/>
      <c r="DD33" s="294"/>
      <c r="DE33" s="294"/>
      <c r="DF33" s="294"/>
      <c r="DG33" s="294"/>
      <c r="DH33" s="294"/>
      <c r="DI33" s="294"/>
      <c r="DJ33" s="294"/>
      <c r="DK33" s="294"/>
      <c r="DL33" s="294"/>
      <c r="DM33" s="294"/>
      <c r="DN33" s="294"/>
      <c r="DO33" s="294"/>
      <c r="DP33" s="294"/>
      <c r="DQ33" s="294"/>
      <c r="DR33" s="294"/>
      <c r="DS33" s="294"/>
      <c r="DT33" s="294"/>
      <c r="DU33" s="294"/>
      <c r="DV33" s="294"/>
      <c r="DW33" s="294"/>
      <c r="DX33" s="294"/>
      <c r="DY33" s="294"/>
      <c r="DZ33" s="294"/>
      <c r="EA33" s="294"/>
      <c r="EB33" s="294"/>
      <c r="EC33" s="294"/>
      <c r="ED33" s="294"/>
      <c r="EE33" s="294"/>
      <c r="EF33" s="294"/>
      <c r="EG33" s="294"/>
      <c r="EH33" s="294"/>
      <c r="EI33" s="294"/>
      <c r="EJ33" s="294"/>
      <c r="EK33" s="294"/>
      <c r="EL33" s="294"/>
      <c r="EM33" s="294"/>
      <c r="EN33" s="294"/>
      <c r="EO33" s="294"/>
      <c r="EP33" s="294"/>
      <c r="EQ33" s="294"/>
      <c r="ER33" s="294"/>
      <c r="ES33" s="294"/>
      <c r="ET33" s="294"/>
      <c r="EU33" s="294"/>
      <c r="EV33" s="294"/>
      <c r="EW33" s="294"/>
      <c r="EX33" s="294"/>
      <c r="EY33" s="294"/>
      <c r="EZ33" s="294"/>
      <c r="FA33" s="294"/>
      <c r="FB33" s="294"/>
      <c r="FC33" s="294"/>
      <c r="FD33" s="294"/>
      <c r="FE33" s="294"/>
      <c r="FF33" s="294"/>
      <c r="FG33" s="294"/>
      <c r="FH33" s="294"/>
      <c r="FI33" s="294"/>
      <c r="FJ33" s="294"/>
      <c r="FK33" s="294"/>
      <c r="FL33" s="294"/>
      <c r="FM33" s="294"/>
      <c r="FN33" s="294"/>
      <c r="FO33" s="294"/>
      <c r="FP33" s="294"/>
      <c r="FQ33" s="294"/>
      <c r="FR33" s="294"/>
      <c r="FS33" s="294"/>
      <c r="FT33" s="294"/>
      <c r="FU33" s="294"/>
      <c r="FV33" s="294"/>
      <c r="FW33" s="294"/>
      <c r="FX33" s="294"/>
      <c r="FY33" s="294"/>
      <c r="FZ33" s="294"/>
      <c r="GA33" s="294"/>
      <c r="GB33" s="294"/>
      <c r="GC33" s="294"/>
      <c r="GD33" s="294"/>
      <c r="GE33" s="294"/>
      <c r="GF33" s="294"/>
      <c r="GG33" s="294"/>
      <c r="GH33" s="294"/>
      <c r="GI33" s="294"/>
      <c r="GJ33" s="294"/>
      <c r="GK33" s="294"/>
      <c r="GL33" s="294"/>
      <c r="GM33" s="294"/>
      <c r="GN33" s="294"/>
      <c r="GO33" s="294"/>
      <c r="GP33" s="294"/>
      <c r="GQ33" s="294"/>
      <c r="GR33" s="294"/>
      <c r="GS33" s="294"/>
      <c r="GT33" s="294"/>
      <c r="GU33" s="294"/>
      <c r="GV33" s="294"/>
      <c r="GW33" s="294"/>
      <c r="GX33" s="294"/>
      <c r="GY33" s="294"/>
      <c r="GZ33" s="294"/>
      <c r="HA33" s="294"/>
      <c r="HB33" s="294"/>
      <c r="HC33" s="294"/>
      <c r="HD33" s="294"/>
      <c r="HE33" s="294"/>
      <c r="HF33" s="294"/>
      <c r="HG33" s="294"/>
      <c r="HH33" s="294"/>
      <c r="HI33" s="294"/>
      <c r="HJ33" s="294"/>
      <c r="HK33" s="294"/>
      <c r="HL33" s="294"/>
      <c r="HM33" s="294"/>
      <c r="HN33" s="294"/>
      <c r="HO33" s="294"/>
      <c r="HP33" s="294"/>
      <c r="HQ33" s="294"/>
      <c r="HR33" s="294"/>
      <c r="HS33" s="294"/>
      <c r="HT33" s="294"/>
      <c r="HU33" s="294"/>
      <c r="HV33" s="294"/>
      <c r="HW33" s="294"/>
      <c r="HX33" s="294"/>
      <c r="HY33" s="294"/>
      <c r="HZ33" s="294"/>
      <c r="IA33" s="294"/>
      <c r="IB33" s="294"/>
      <c r="IC33" s="294"/>
      <c r="ID33" s="294"/>
      <c r="IE33" s="294"/>
      <c r="IF33" s="294"/>
      <c r="IG33" s="294"/>
      <c r="IH33" s="294"/>
      <c r="II33" s="294"/>
      <c r="IJ33" s="294"/>
      <c r="IK33" s="294"/>
      <c r="IL33" s="294"/>
      <c r="IM33" s="294"/>
      <c r="IN33" s="294"/>
      <c r="IO33" s="294"/>
      <c r="IP33" s="294"/>
      <c r="IQ33" s="294"/>
      <c r="IR33" s="294"/>
      <c r="IS33" s="294"/>
      <c r="IT33" s="294"/>
      <c r="IU33" s="294"/>
      <c r="IV33" s="294"/>
    </row>
    <row r="34" spans="1:256" s="296" customFormat="1" ht="16.5" customHeight="1" x14ac:dyDescent="0.2">
      <c r="A34" s="295"/>
      <c r="B34" s="330" t="s">
        <v>12</v>
      </c>
      <c r="C34" s="349"/>
      <c r="D34" s="350"/>
      <c r="E34" s="351"/>
      <c r="F34" s="352">
        <f>+F969</f>
        <v>0</v>
      </c>
      <c r="G34" s="294"/>
      <c r="H34" s="295"/>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4"/>
      <c r="AL34" s="294"/>
      <c r="AM34" s="294"/>
      <c r="AN34" s="294"/>
      <c r="AO34" s="294"/>
      <c r="AP34" s="294"/>
      <c r="AQ34" s="294"/>
      <c r="AR34" s="294"/>
      <c r="AS34" s="294"/>
      <c r="AT34" s="294"/>
      <c r="AU34" s="294"/>
      <c r="AV34" s="294"/>
      <c r="AW34" s="294"/>
      <c r="AX34" s="294"/>
      <c r="AY34" s="294"/>
      <c r="AZ34" s="294"/>
      <c r="BA34" s="294"/>
      <c r="BB34" s="294"/>
      <c r="BC34" s="294"/>
      <c r="BD34" s="294"/>
      <c r="BE34" s="294"/>
      <c r="BF34" s="294"/>
      <c r="BG34" s="294"/>
      <c r="BH34" s="294"/>
      <c r="BI34" s="294"/>
      <c r="BJ34" s="294"/>
      <c r="BK34" s="294"/>
      <c r="BL34" s="294"/>
      <c r="BM34" s="294"/>
      <c r="BN34" s="294"/>
      <c r="BO34" s="294"/>
      <c r="BP34" s="294"/>
      <c r="BQ34" s="294"/>
      <c r="BR34" s="294"/>
      <c r="BS34" s="294"/>
      <c r="BT34" s="294"/>
      <c r="BU34" s="294"/>
      <c r="BV34" s="294"/>
      <c r="BW34" s="294"/>
      <c r="BX34" s="294"/>
      <c r="BY34" s="294"/>
      <c r="BZ34" s="294"/>
      <c r="CA34" s="294"/>
      <c r="CB34" s="294"/>
      <c r="CC34" s="294"/>
      <c r="CD34" s="294"/>
      <c r="CE34" s="294"/>
      <c r="CF34" s="294"/>
      <c r="CG34" s="294"/>
      <c r="CH34" s="294"/>
      <c r="CI34" s="294"/>
      <c r="CJ34" s="294"/>
      <c r="CK34" s="294"/>
      <c r="CL34" s="294"/>
      <c r="CM34" s="294"/>
      <c r="CN34" s="294"/>
      <c r="CO34" s="294"/>
      <c r="CP34" s="294"/>
      <c r="CQ34" s="294"/>
      <c r="CR34" s="294"/>
      <c r="CS34" s="294"/>
      <c r="CT34" s="294"/>
      <c r="CU34" s="294"/>
      <c r="CV34" s="294"/>
      <c r="CW34" s="294"/>
      <c r="CX34" s="294"/>
      <c r="CY34" s="294"/>
      <c r="CZ34" s="294"/>
      <c r="DA34" s="294"/>
      <c r="DB34" s="294"/>
      <c r="DC34" s="294"/>
      <c r="DD34" s="294"/>
      <c r="DE34" s="294"/>
      <c r="DF34" s="294"/>
      <c r="DG34" s="294"/>
      <c r="DH34" s="294"/>
      <c r="DI34" s="294"/>
      <c r="DJ34" s="294"/>
      <c r="DK34" s="294"/>
      <c r="DL34" s="294"/>
      <c r="DM34" s="294"/>
      <c r="DN34" s="294"/>
      <c r="DO34" s="294"/>
      <c r="DP34" s="294"/>
      <c r="DQ34" s="294"/>
      <c r="DR34" s="294"/>
      <c r="DS34" s="294"/>
      <c r="DT34" s="294"/>
      <c r="DU34" s="294"/>
      <c r="DV34" s="294"/>
      <c r="DW34" s="294"/>
      <c r="DX34" s="294"/>
      <c r="DY34" s="294"/>
      <c r="DZ34" s="294"/>
      <c r="EA34" s="294"/>
      <c r="EB34" s="294"/>
      <c r="EC34" s="294"/>
      <c r="ED34" s="294"/>
      <c r="EE34" s="294"/>
      <c r="EF34" s="294"/>
      <c r="EG34" s="294"/>
      <c r="EH34" s="294"/>
      <c r="EI34" s="294"/>
      <c r="EJ34" s="294"/>
      <c r="EK34" s="294"/>
      <c r="EL34" s="294"/>
      <c r="EM34" s="294"/>
      <c r="EN34" s="294"/>
      <c r="EO34" s="294"/>
      <c r="EP34" s="294"/>
      <c r="EQ34" s="294"/>
      <c r="ER34" s="294"/>
      <c r="ES34" s="294"/>
      <c r="ET34" s="294"/>
      <c r="EU34" s="294"/>
      <c r="EV34" s="294"/>
      <c r="EW34" s="294"/>
      <c r="EX34" s="294"/>
      <c r="EY34" s="294"/>
      <c r="EZ34" s="294"/>
      <c r="FA34" s="294"/>
      <c r="FB34" s="294"/>
      <c r="FC34" s="294"/>
      <c r="FD34" s="294"/>
      <c r="FE34" s="294"/>
      <c r="FF34" s="294"/>
      <c r="FG34" s="294"/>
      <c r="FH34" s="294"/>
      <c r="FI34" s="294"/>
      <c r="FJ34" s="294"/>
      <c r="FK34" s="294"/>
      <c r="FL34" s="294"/>
      <c r="FM34" s="294"/>
      <c r="FN34" s="294"/>
      <c r="FO34" s="294"/>
      <c r="FP34" s="294"/>
      <c r="FQ34" s="294"/>
      <c r="FR34" s="294"/>
      <c r="FS34" s="294"/>
      <c r="FT34" s="294"/>
      <c r="FU34" s="294"/>
      <c r="FV34" s="294"/>
      <c r="FW34" s="294"/>
      <c r="FX34" s="294"/>
      <c r="FY34" s="294"/>
      <c r="FZ34" s="294"/>
      <c r="GA34" s="294"/>
      <c r="GB34" s="294"/>
      <c r="GC34" s="294"/>
      <c r="GD34" s="294"/>
      <c r="GE34" s="294"/>
      <c r="GF34" s="294"/>
      <c r="GG34" s="294"/>
      <c r="GH34" s="294"/>
      <c r="GI34" s="294"/>
      <c r="GJ34" s="294"/>
      <c r="GK34" s="294"/>
      <c r="GL34" s="294"/>
      <c r="GM34" s="294"/>
      <c r="GN34" s="294"/>
      <c r="GO34" s="294"/>
      <c r="GP34" s="294"/>
      <c r="GQ34" s="294"/>
      <c r="GR34" s="294"/>
      <c r="GS34" s="294"/>
      <c r="GT34" s="294"/>
      <c r="GU34" s="294"/>
      <c r="GV34" s="294"/>
      <c r="GW34" s="294"/>
      <c r="GX34" s="294"/>
      <c r="GY34" s="294"/>
      <c r="GZ34" s="294"/>
      <c r="HA34" s="294"/>
      <c r="HB34" s="294"/>
      <c r="HC34" s="294"/>
      <c r="HD34" s="294"/>
      <c r="HE34" s="294"/>
      <c r="HF34" s="294"/>
      <c r="HG34" s="294"/>
      <c r="HH34" s="294"/>
      <c r="HI34" s="294"/>
      <c r="HJ34" s="294"/>
      <c r="HK34" s="294"/>
      <c r="HL34" s="294"/>
      <c r="HM34" s="294"/>
      <c r="HN34" s="294"/>
      <c r="HO34" s="294"/>
      <c r="HP34" s="294"/>
      <c r="HQ34" s="294"/>
      <c r="HR34" s="294"/>
      <c r="HS34" s="294"/>
      <c r="HT34" s="294"/>
      <c r="HU34" s="294"/>
      <c r="HV34" s="294"/>
      <c r="HW34" s="294"/>
      <c r="HX34" s="294"/>
      <c r="HY34" s="294"/>
      <c r="HZ34" s="294"/>
      <c r="IA34" s="294"/>
      <c r="IB34" s="294"/>
      <c r="IC34" s="294"/>
      <c r="ID34" s="294"/>
      <c r="IE34" s="294"/>
      <c r="IF34" s="294"/>
      <c r="IG34" s="294"/>
      <c r="IH34" s="294"/>
      <c r="II34" s="294"/>
      <c r="IJ34" s="294"/>
      <c r="IK34" s="294"/>
      <c r="IL34" s="294"/>
      <c r="IM34" s="294"/>
      <c r="IN34" s="294"/>
      <c r="IO34" s="294"/>
      <c r="IP34" s="294"/>
      <c r="IQ34" s="294"/>
      <c r="IR34" s="294"/>
      <c r="IS34" s="294"/>
      <c r="IT34" s="294"/>
      <c r="IU34" s="294"/>
      <c r="IV34" s="294"/>
    </row>
    <row r="35" spans="1:256" s="296" customFormat="1" ht="16.5" customHeight="1" x14ac:dyDescent="0.2">
      <c r="A35" s="295"/>
      <c r="B35" s="330" t="s">
        <v>13</v>
      </c>
      <c r="C35" s="349"/>
      <c r="D35" s="350"/>
      <c r="E35" s="351"/>
      <c r="F35" s="352">
        <f>+F1097</f>
        <v>0</v>
      </c>
      <c r="G35" s="294"/>
      <c r="H35" s="295"/>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4"/>
      <c r="AL35" s="294"/>
      <c r="AM35" s="294"/>
      <c r="AN35" s="294"/>
      <c r="AO35" s="294"/>
      <c r="AP35" s="294"/>
      <c r="AQ35" s="294"/>
      <c r="AR35" s="294"/>
      <c r="AS35" s="294"/>
      <c r="AT35" s="294"/>
      <c r="AU35" s="294"/>
      <c r="AV35" s="294"/>
      <c r="AW35" s="294"/>
      <c r="AX35" s="294"/>
      <c r="AY35" s="294"/>
      <c r="AZ35" s="294"/>
      <c r="BA35" s="294"/>
      <c r="BB35" s="294"/>
      <c r="BC35" s="294"/>
      <c r="BD35" s="294"/>
      <c r="BE35" s="294"/>
      <c r="BF35" s="294"/>
      <c r="BG35" s="294"/>
      <c r="BH35" s="294"/>
      <c r="BI35" s="294"/>
      <c r="BJ35" s="294"/>
      <c r="BK35" s="294"/>
      <c r="BL35" s="294"/>
      <c r="BM35" s="294"/>
      <c r="BN35" s="294"/>
      <c r="BO35" s="294"/>
      <c r="BP35" s="294"/>
      <c r="BQ35" s="294"/>
      <c r="BR35" s="294"/>
      <c r="BS35" s="294"/>
      <c r="BT35" s="294"/>
      <c r="BU35" s="294"/>
      <c r="BV35" s="294"/>
      <c r="BW35" s="294"/>
      <c r="BX35" s="294"/>
      <c r="BY35" s="294"/>
      <c r="BZ35" s="294"/>
      <c r="CA35" s="294"/>
      <c r="CB35" s="294"/>
      <c r="CC35" s="294"/>
      <c r="CD35" s="294"/>
      <c r="CE35" s="294"/>
      <c r="CF35" s="294"/>
      <c r="CG35" s="294"/>
      <c r="CH35" s="294"/>
      <c r="CI35" s="294"/>
      <c r="CJ35" s="294"/>
      <c r="CK35" s="294"/>
      <c r="CL35" s="294"/>
      <c r="CM35" s="294"/>
      <c r="CN35" s="294"/>
      <c r="CO35" s="294"/>
      <c r="CP35" s="294"/>
      <c r="CQ35" s="294"/>
      <c r="CR35" s="294"/>
      <c r="CS35" s="294"/>
      <c r="CT35" s="294"/>
      <c r="CU35" s="294"/>
      <c r="CV35" s="294"/>
      <c r="CW35" s="294"/>
      <c r="CX35" s="294"/>
      <c r="CY35" s="294"/>
      <c r="CZ35" s="294"/>
      <c r="DA35" s="294"/>
      <c r="DB35" s="294"/>
      <c r="DC35" s="294"/>
      <c r="DD35" s="294"/>
      <c r="DE35" s="294"/>
      <c r="DF35" s="294"/>
      <c r="DG35" s="294"/>
      <c r="DH35" s="294"/>
      <c r="DI35" s="294"/>
      <c r="DJ35" s="294"/>
      <c r="DK35" s="294"/>
      <c r="DL35" s="294"/>
      <c r="DM35" s="294"/>
      <c r="DN35" s="294"/>
      <c r="DO35" s="294"/>
      <c r="DP35" s="294"/>
      <c r="DQ35" s="294"/>
      <c r="DR35" s="294"/>
      <c r="DS35" s="294"/>
      <c r="DT35" s="294"/>
      <c r="DU35" s="294"/>
      <c r="DV35" s="294"/>
      <c r="DW35" s="294"/>
      <c r="DX35" s="294"/>
      <c r="DY35" s="294"/>
      <c r="DZ35" s="294"/>
      <c r="EA35" s="294"/>
      <c r="EB35" s="294"/>
      <c r="EC35" s="294"/>
      <c r="ED35" s="294"/>
      <c r="EE35" s="294"/>
      <c r="EF35" s="294"/>
      <c r="EG35" s="294"/>
      <c r="EH35" s="294"/>
      <c r="EI35" s="294"/>
      <c r="EJ35" s="294"/>
      <c r="EK35" s="294"/>
      <c r="EL35" s="294"/>
      <c r="EM35" s="294"/>
      <c r="EN35" s="294"/>
      <c r="EO35" s="294"/>
      <c r="EP35" s="294"/>
      <c r="EQ35" s="294"/>
      <c r="ER35" s="294"/>
      <c r="ES35" s="294"/>
      <c r="ET35" s="294"/>
      <c r="EU35" s="294"/>
      <c r="EV35" s="294"/>
      <c r="EW35" s="294"/>
      <c r="EX35" s="294"/>
      <c r="EY35" s="294"/>
      <c r="EZ35" s="294"/>
      <c r="FA35" s="294"/>
      <c r="FB35" s="294"/>
      <c r="FC35" s="294"/>
      <c r="FD35" s="294"/>
      <c r="FE35" s="294"/>
      <c r="FF35" s="294"/>
      <c r="FG35" s="294"/>
      <c r="FH35" s="294"/>
      <c r="FI35" s="294"/>
      <c r="FJ35" s="294"/>
      <c r="FK35" s="294"/>
      <c r="FL35" s="294"/>
      <c r="FM35" s="294"/>
      <c r="FN35" s="294"/>
      <c r="FO35" s="294"/>
      <c r="FP35" s="294"/>
      <c r="FQ35" s="294"/>
      <c r="FR35" s="294"/>
      <c r="FS35" s="294"/>
      <c r="FT35" s="294"/>
      <c r="FU35" s="294"/>
      <c r="FV35" s="294"/>
      <c r="FW35" s="294"/>
      <c r="FX35" s="294"/>
      <c r="FY35" s="294"/>
      <c r="FZ35" s="294"/>
      <c r="GA35" s="294"/>
      <c r="GB35" s="294"/>
      <c r="GC35" s="294"/>
      <c r="GD35" s="294"/>
      <c r="GE35" s="294"/>
      <c r="GF35" s="294"/>
      <c r="GG35" s="294"/>
      <c r="GH35" s="294"/>
      <c r="GI35" s="294"/>
      <c r="GJ35" s="294"/>
      <c r="GK35" s="294"/>
      <c r="GL35" s="294"/>
      <c r="GM35" s="294"/>
      <c r="GN35" s="294"/>
      <c r="GO35" s="294"/>
      <c r="GP35" s="294"/>
      <c r="GQ35" s="294"/>
      <c r="GR35" s="294"/>
      <c r="GS35" s="294"/>
      <c r="GT35" s="294"/>
      <c r="GU35" s="294"/>
      <c r="GV35" s="294"/>
      <c r="GW35" s="294"/>
      <c r="GX35" s="294"/>
      <c r="GY35" s="294"/>
      <c r="GZ35" s="294"/>
      <c r="HA35" s="294"/>
      <c r="HB35" s="294"/>
      <c r="HC35" s="294"/>
      <c r="HD35" s="294"/>
      <c r="HE35" s="294"/>
      <c r="HF35" s="294"/>
      <c r="HG35" s="294"/>
      <c r="HH35" s="294"/>
      <c r="HI35" s="294"/>
      <c r="HJ35" s="294"/>
      <c r="HK35" s="294"/>
      <c r="HL35" s="294"/>
      <c r="HM35" s="294"/>
      <c r="HN35" s="294"/>
      <c r="HO35" s="294"/>
      <c r="HP35" s="294"/>
      <c r="HQ35" s="294"/>
      <c r="HR35" s="294"/>
      <c r="HS35" s="294"/>
      <c r="HT35" s="294"/>
      <c r="HU35" s="294"/>
      <c r="HV35" s="294"/>
      <c r="HW35" s="294"/>
      <c r="HX35" s="294"/>
      <c r="HY35" s="294"/>
      <c r="HZ35" s="294"/>
      <c r="IA35" s="294"/>
      <c r="IB35" s="294"/>
      <c r="IC35" s="294"/>
      <c r="ID35" s="294"/>
      <c r="IE35" s="294"/>
      <c r="IF35" s="294"/>
      <c r="IG35" s="294"/>
      <c r="IH35" s="294"/>
      <c r="II35" s="294"/>
      <c r="IJ35" s="294"/>
      <c r="IK35" s="294"/>
      <c r="IL35" s="294"/>
      <c r="IM35" s="294"/>
      <c r="IN35" s="294"/>
      <c r="IO35" s="294"/>
      <c r="IP35" s="294"/>
      <c r="IQ35" s="294"/>
      <c r="IR35" s="294"/>
      <c r="IS35" s="294"/>
      <c r="IT35" s="294"/>
      <c r="IU35" s="294"/>
      <c r="IV35" s="294"/>
    </row>
    <row r="36" spans="1:256" s="296" customFormat="1" ht="16.5" customHeight="1" thickBot="1" x14ac:dyDescent="0.25">
      <c r="A36" s="295"/>
      <c r="B36" s="331" t="s">
        <v>14</v>
      </c>
      <c r="C36" s="353"/>
      <c r="D36" s="354"/>
      <c r="E36" s="355"/>
      <c r="F36" s="356">
        <f>+F1111</f>
        <v>0</v>
      </c>
      <c r="G36" s="294"/>
      <c r="H36" s="295"/>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4"/>
      <c r="AL36" s="294"/>
      <c r="AM36" s="294"/>
      <c r="AN36" s="294"/>
      <c r="AO36" s="294"/>
      <c r="AP36" s="294"/>
      <c r="AQ36" s="294"/>
      <c r="AR36" s="294"/>
      <c r="AS36" s="294"/>
      <c r="AT36" s="294"/>
      <c r="AU36" s="294"/>
      <c r="AV36" s="294"/>
      <c r="AW36" s="294"/>
      <c r="AX36" s="294"/>
      <c r="AY36" s="294"/>
      <c r="AZ36" s="294"/>
      <c r="BA36" s="294"/>
      <c r="BB36" s="294"/>
      <c r="BC36" s="294"/>
      <c r="BD36" s="294"/>
      <c r="BE36" s="294"/>
      <c r="BF36" s="294"/>
      <c r="BG36" s="294"/>
      <c r="BH36" s="294"/>
      <c r="BI36" s="294"/>
      <c r="BJ36" s="294"/>
      <c r="BK36" s="294"/>
      <c r="BL36" s="294"/>
      <c r="BM36" s="294"/>
      <c r="BN36" s="294"/>
      <c r="BO36" s="294"/>
      <c r="BP36" s="294"/>
      <c r="BQ36" s="294"/>
      <c r="BR36" s="294"/>
      <c r="BS36" s="294"/>
      <c r="BT36" s="294"/>
      <c r="BU36" s="294"/>
      <c r="BV36" s="294"/>
      <c r="BW36" s="294"/>
      <c r="BX36" s="294"/>
      <c r="BY36" s="294"/>
      <c r="BZ36" s="294"/>
      <c r="CA36" s="294"/>
      <c r="CB36" s="294"/>
      <c r="CC36" s="294"/>
      <c r="CD36" s="294"/>
      <c r="CE36" s="294"/>
      <c r="CF36" s="294"/>
      <c r="CG36" s="294"/>
      <c r="CH36" s="294"/>
      <c r="CI36" s="294"/>
      <c r="CJ36" s="294"/>
      <c r="CK36" s="294"/>
      <c r="CL36" s="294"/>
      <c r="CM36" s="294"/>
      <c r="CN36" s="294"/>
      <c r="CO36" s="294"/>
      <c r="CP36" s="294"/>
      <c r="CQ36" s="294"/>
      <c r="CR36" s="294"/>
      <c r="CS36" s="294"/>
      <c r="CT36" s="294"/>
      <c r="CU36" s="294"/>
      <c r="CV36" s="294"/>
      <c r="CW36" s="294"/>
      <c r="CX36" s="294"/>
      <c r="CY36" s="294"/>
      <c r="CZ36" s="294"/>
      <c r="DA36" s="294"/>
      <c r="DB36" s="294"/>
      <c r="DC36" s="294"/>
      <c r="DD36" s="294"/>
      <c r="DE36" s="294"/>
      <c r="DF36" s="294"/>
      <c r="DG36" s="294"/>
      <c r="DH36" s="294"/>
      <c r="DI36" s="294"/>
      <c r="DJ36" s="294"/>
      <c r="DK36" s="294"/>
      <c r="DL36" s="294"/>
      <c r="DM36" s="294"/>
      <c r="DN36" s="294"/>
      <c r="DO36" s="294"/>
      <c r="DP36" s="294"/>
      <c r="DQ36" s="294"/>
      <c r="DR36" s="294"/>
      <c r="DS36" s="294"/>
      <c r="DT36" s="294"/>
      <c r="DU36" s="294"/>
      <c r="DV36" s="294"/>
      <c r="DW36" s="294"/>
      <c r="DX36" s="294"/>
      <c r="DY36" s="294"/>
      <c r="DZ36" s="294"/>
      <c r="EA36" s="294"/>
      <c r="EB36" s="294"/>
      <c r="EC36" s="294"/>
      <c r="ED36" s="294"/>
      <c r="EE36" s="294"/>
      <c r="EF36" s="294"/>
      <c r="EG36" s="294"/>
      <c r="EH36" s="294"/>
      <c r="EI36" s="294"/>
      <c r="EJ36" s="294"/>
      <c r="EK36" s="294"/>
      <c r="EL36" s="294"/>
      <c r="EM36" s="294"/>
      <c r="EN36" s="294"/>
      <c r="EO36" s="294"/>
      <c r="EP36" s="294"/>
      <c r="EQ36" s="294"/>
      <c r="ER36" s="294"/>
      <c r="ES36" s="294"/>
      <c r="ET36" s="294"/>
      <c r="EU36" s="294"/>
      <c r="EV36" s="294"/>
      <c r="EW36" s="294"/>
      <c r="EX36" s="294"/>
      <c r="EY36" s="294"/>
      <c r="EZ36" s="294"/>
      <c r="FA36" s="294"/>
      <c r="FB36" s="294"/>
      <c r="FC36" s="294"/>
      <c r="FD36" s="294"/>
      <c r="FE36" s="294"/>
      <c r="FF36" s="294"/>
      <c r="FG36" s="294"/>
      <c r="FH36" s="294"/>
      <c r="FI36" s="294"/>
      <c r="FJ36" s="294"/>
      <c r="FK36" s="294"/>
      <c r="FL36" s="294"/>
      <c r="FM36" s="294"/>
      <c r="FN36" s="294"/>
      <c r="FO36" s="294"/>
      <c r="FP36" s="294"/>
      <c r="FQ36" s="294"/>
      <c r="FR36" s="294"/>
      <c r="FS36" s="294"/>
      <c r="FT36" s="294"/>
      <c r="FU36" s="294"/>
      <c r="FV36" s="294"/>
      <c r="FW36" s="294"/>
      <c r="FX36" s="294"/>
      <c r="FY36" s="294"/>
      <c r="FZ36" s="294"/>
      <c r="GA36" s="294"/>
      <c r="GB36" s="294"/>
      <c r="GC36" s="294"/>
      <c r="GD36" s="294"/>
      <c r="GE36" s="294"/>
      <c r="GF36" s="294"/>
      <c r="GG36" s="294"/>
      <c r="GH36" s="294"/>
      <c r="GI36" s="294"/>
      <c r="GJ36" s="294"/>
      <c r="GK36" s="294"/>
      <c r="GL36" s="294"/>
      <c r="GM36" s="294"/>
      <c r="GN36" s="294"/>
      <c r="GO36" s="294"/>
      <c r="GP36" s="294"/>
      <c r="GQ36" s="294"/>
      <c r="GR36" s="294"/>
      <c r="GS36" s="294"/>
      <c r="GT36" s="294"/>
      <c r="GU36" s="294"/>
      <c r="GV36" s="294"/>
      <c r="GW36" s="294"/>
      <c r="GX36" s="294"/>
      <c r="GY36" s="294"/>
      <c r="GZ36" s="294"/>
      <c r="HA36" s="294"/>
      <c r="HB36" s="294"/>
      <c r="HC36" s="294"/>
      <c r="HD36" s="294"/>
      <c r="HE36" s="294"/>
      <c r="HF36" s="294"/>
      <c r="HG36" s="294"/>
      <c r="HH36" s="294"/>
      <c r="HI36" s="294"/>
      <c r="HJ36" s="294"/>
      <c r="HK36" s="294"/>
      <c r="HL36" s="294"/>
      <c r="HM36" s="294"/>
      <c r="HN36" s="294"/>
      <c r="HO36" s="294"/>
      <c r="HP36" s="294"/>
      <c r="HQ36" s="294"/>
      <c r="HR36" s="294"/>
      <c r="HS36" s="294"/>
      <c r="HT36" s="294"/>
      <c r="HU36" s="294"/>
      <c r="HV36" s="294"/>
      <c r="HW36" s="294"/>
      <c r="HX36" s="294"/>
      <c r="HY36" s="294"/>
      <c r="HZ36" s="294"/>
      <c r="IA36" s="294"/>
      <c r="IB36" s="294"/>
      <c r="IC36" s="294"/>
      <c r="ID36" s="294"/>
      <c r="IE36" s="294"/>
      <c r="IF36" s="294"/>
      <c r="IG36" s="294"/>
      <c r="IH36" s="294"/>
      <c r="II36" s="294"/>
      <c r="IJ36" s="294"/>
      <c r="IK36" s="294"/>
      <c r="IL36" s="294"/>
      <c r="IM36" s="294"/>
      <c r="IN36" s="294"/>
      <c r="IO36" s="294"/>
      <c r="IP36" s="294"/>
      <c r="IQ36" s="294"/>
      <c r="IR36" s="294"/>
      <c r="IS36" s="294"/>
      <c r="IT36" s="294"/>
      <c r="IU36" s="294"/>
      <c r="IV36" s="294"/>
    </row>
    <row r="37" spans="1:256" s="296" customFormat="1" ht="16.5" customHeight="1" x14ac:dyDescent="0.2">
      <c r="A37" s="295"/>
      <c r="B37" s="332" t="s">
        <v>7</v>
      </c>
      <c r="C37" s="333"/>
      <c r="D37" s="376"/>
      <c r="E37" s="377"/>
      <c r="F37" s="335">
        <f>SUM(F32:F36)</f>
        <v>0</v>
      </c>
      <c r="G37" s="294"/>
      <c r="H37" s="295"/>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4"/>
      <c r="AL37" s="294"/>
      <c r="AM37" s="294"/>
      <c r="AN37" s="294"/>
      <c r="AO37" s="294"/>
      <c r="AP37" s="294"/>
      <c r="AQ37" s="294"/>
      <c r="AR37" s="294"/>
      <c r="AS37" s="294"/>
      <c r="AT37" s="294"/>
      <c r="AU37" s="294"/>
      <c r="AV37" s="294"/>
      <c r="AW37" s="294"/>
      <c r="AX37" s="294"/>
      <c r="AY37" s="294"/>
      <c r="AZ37" s="294"/>
      <c r="BA37" s="294"/>
      <c r="BB37" s="294"/>
      <c r="BC37" s="294"/>
      <c r="BD37" s="294"/>
      <c r="BE37" s="294"/>
      <c r="BF37" s="294"/>
      <c r="BG37" s="294"/>
      <c r="BH37" s="294"/>
      <c r="BI37" s="294"/>
      <c r="BJ37" s="294"/>
      <c r="BK37" s="294"/>
      <c r="BL37" s="294"/>
      <c r="BM37" s="294"/>
      <c r="BN37" s="294"/>
      <c r="BO37" s="294"/>
      <c r="BP37" s="294"/>
      <c r="BQ37" s="294"/>
      <c r="BR37" s="294"/>
      <c r="BS37" s="294"/>
      <c r="BT37" s="294"/>
      <c r="BU37" s="294"/>
      <c r="BV37" s="294"/>
      <c r="BW37" s="294"/>
      <c r="BX37" s="294"/>
      <c r="BY37" s="294"/>
      <c r="BZ37" s="294"/>
      <c r="CA37" s="294"/>
      <c r="CB37" s="294"/>
      <c r="CC37" s="294"/>
      <c r="CD37" s="294"/>
      <c r="CE37" s="294"/>
      <c r="CF37" s="294"/>
      <c r="CG37" s="294"/>
      <c r="CH37" s="294"/>
      <c r="CI37" s="294"/>
      <c r="CJ37" s="294"/>
      <c r="CK37" s="294"/>
      <c r="CL37" s="294"/>
      <c r="CM37" s="294"/>
      <c r="CN37" s="294"/>
      <c r="CO37" s="294"/>
      <c r="CP37" s="294"/>
      <c r="CQ37" s="294"/>
      <c r="CR37" s="294"/>
      <c r="CS37" s="294"/>
      <c r="CT37" s="294"/>
      <c r="CU37" s="294"/>
      <c r="CV37" s="294"/>
      <c r="CW37" s="294"/>
      <c r="CX37" s="294"/>
      <c r="CY37" s="294"/>
      <c r="CZ37" s="294"/>
      <c r="DA37" s="294"/>
      <c r="DB37" s="294"/>
      <c r="DC37" s="294"/>
      <c r="DD37" s="294"/>
      <c r="DE37" s="294"/>
      <c r="DF37" s="294"/>
      <c r="DG37" s="294"/>
      <c r="DH37" s="294"/>
      <c r="DI37" s="294"/>
      <c r="DJ37" s="294"/>
      <c r="DK37" s="294"/>
      <c r="DL37" s="294"/>
      <c r="DM37" s="294"/>
      <c r="DN37" s="294"/>
      <c r="DO37" s="294"/>
      <c r="DP37" s="294"/>
      <c r="DQ37" s="294"/>
      <c r="DR37" s="294"/>
      <c r="DS37" s="294"/>
      <c r="DT37" s="294"/>
      <c r="DU37" s="294"/>
      <c r="DV37" s="294"/>
      <c r="DW37" s="294"/>
      <c r="DX37" s="294"/>
      <c r="DY37" s="294"/>
      <c r="DZ37" s="294"/>
      <c r="EA37" s="294"/>
      <c r="EB37" s="294"/>
      <c r="EC37" s="294"/>
      <c r="ED37" s="294"/>
      <c r="EE37" s="294"/>
      <c r="EF37" s="294"/>
      <c r="EG37" s="294"/>
      <c r="EH37" s="294"/>
      <c r="EI37" s="294"/>
      <c r="EJ37" s="294"/>
      <c r="EK37" s="294"/>
      <c r="EL37" s="294"/>
      <c r="EM37" s="294"/>
      <c r="EN37" s="294"/>
      <c r="EO37" s="294"/>
      <c r="EP37" s="294"/>
      <c r="EQ37" s="294"/>
      <c r="ER37" s="294"/>
      <c r="ES37" s="294"/>
      <c r="ET37" s="294"/>
      <c r="EU37" s="294"/>
      <c r="EV37" s="294"/>
      <c r="EW37" s="294"/>
      <c r="EX37" s="294"/>
      <c r="EY37" s="294"/>
      <c r="EZ37" s="294"/>
      <c r="FA37" s="294"/>
      <c r="FB37" s="294"/>
      <c r="FC37" s="294"/>
      <c r="FD37" s="294"/>
      <c r="FE37" s="294"/>
      <c r="FF37" s="294"/>
      <c r="FG37" s="294"/>
      <c r="FH37" s="294"/>
      <c r="FI37" s="294"/>
      <c r="FJ37" s="294"/>
      <c r="FK37" s="294"/>
      <c r="FL37" s="294"/>
      <c r="FM37" s="294"/>
      <c r="FN37" s="294"/>
      <c r="FO37" s="294"/>
      <c r="FP37" s="294"/>
      <c r="FQ37" s="294"/>
      <c r="FR37" s="294"/>
      <c r="FS37" s="294"/>
      <c r="FT37" s="294"/>
      <c r="FU37" s="294"/>
      <c r="FV37" s="294"/>
      <c r="FW37" s="294"/>
      <c r="FX37" s="294"/>
      <c r="FY37" s="294"/>
      <c r="FZ37" s="294"/>
      <c r="GA37" s="294"/>
      <c r="GB37" s="294"/>
      <c r="GC37" s="294"/>
      <c r="GD37" s="294"/>
      <c r="GE37" s="294"/>
      <c r="GF37" s="294"/>
      <c r="GG37" s="294"/>
      <c r="GH37" s="294"/>
      <c r="GI37" s="294"/>
      <c r="GJ37" s="294"/>
      <c r="GK37" s="294"/>
      <c r="GL37" s="294"/>
      <c r="GM37" s="294"/>
      <c r="GN37" s="294"/>
      <c r="GO37" s="294"/>
      <c r="GP37" s="294"/>
      <c r="GQ37" s="294"/>
      <c r="GR37" s="294"/>
      <c r="GS37" s="294"/>
      <c r="GT37" s="294"/>
      <c r="GU37" s="294"/>
      <c r="GV37" s="294"/>
      <c r="GW37" s="294"/>
      <c r="GX37" s="294"/>
      <c r="GY37" s="294"/>
      <c r="GZ37" s="294"/>
      <c r="HA37" s="294"/>
      <c r="HB37" s="294"/>
      <c r="HC37" s="294"/>
      <c r="HD37" s="294"/>
      <c r="HE37" s="294"/>
      <c r="HF37" s="294"/>
      <c r="HG37" s="294"/>
      <c r="HH37" s="294"/>
      <c r="HI37" s="294"/>
      <c r="HJ37" s="294"/>
      <c r="HK37" s="294"/>
      <c r="HL37" s="294"/>
      <c r="HM37" s="294"/>
      <c r="HN37" s="294"/>
      <c r="HO37" s="294"/>
      <c r="HP37" s="294"/>
      <c r="HQ37" s="294"/>
      <c r="HR37" s="294"/>
      <c r="HS37" s="294"/>
      <c r="HT37" s="294"/>
      <c r="HU37" s="294"/>
      <c r="HV37" s="294"/>
      <c r="HW37" s="294"/>
      <c r="HX37" s="294"/>
      <c r="HY37" s="294"/>
      <c r="HZ37" s="294"/>
      <c r="IA37" s="294"/>
      <c r="IB37" s="294"/>
      <c r="IC37" s="294"/>
      <c r="ID37" s="294"/>
      <c r="IE37" s="294"/>
      <c r="IF37" s="294"/>
      <c r="IG37" s="294"/>
      <c r="IH37" s="294"/>
      <c r="II37" s="294"/>
      <c r="IJ37" s="294"/>
      <c r="IK37" s="294"/>
      <c r="IL37" s="294"/>
      <c r="IM37" s="294"/>
      <c r="IN37" s="294"/>
      <c r="IO37" s="294"/>
      <c r="IP37" s="294"/>
      <c r="IQ37" s="294"/>
      <c r="IR37" s="294"/>
      <c r="IS37" s="294"/>
      <c r="IT37" s="294"/>
      <c r="IU37" s="294"/>
      <c r="IV37" s="294"/>
    </row>
    <row r="38" spans="1:256" s="296" customFormat="1" ht="16.5" customHeight="1" x14ac:dyDescent="0.2">
      <c r="A38" s="295"/>
      <c r="B38" s="336" t="s">
        <v>8</v>
      </c>
      <c r="C38" s="337"/>
      <c r="D38" s="379">
        <v>0.22</v>
      </c>
      <c r="E38" s="382"/>
      <c r="F38" s="338">
        <f>+F37*D38</f>
        <v>0</v>
      </c>
      <c r="G38" s="294"/>
      <c r="H38" s="295"/>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4"/>
      <c r="AL38" s="294"/>
      <c r="AM38" s="294"/>
      <c r="AN38" s="294"/>
      <c r="AO38" s="294"/>
      <c r="AP38" s="294"/>
      <c r="AQ38" s="294"/>
      <c r="AR38" s="294"/>
      <c r="AS38" s="294"/>
      <c r="AT38" s="294"/>
      <c r="AU38" s="294"/>
      <c r="AV38" s="294"/>
      <c r="AW38" s="294"/>
      <c r="AX38" s="294"/>
      <c r="AY38" s="294"/>
      <c r="AZ38" s="294"/>
      <c r="BA38" s="294"/>
      <c r="BB38" s="294"/>
      <c r="BC38" s="294"/>
      <c r="BD38" s="294"/>
      <c r="BE38" s="294"/>
      <c r="BF38" s="294"/>
      <c r="BG38" s="294"/>
      <c r="BH38" s="294"/>
      <c r="BI38" s="294"/>
      <c r="BJ38" s="294"/>
      <c r="BK38" s="294"/>
      <c r="BL38" s="294"/>
      <c r="BM38" s="294"/>
      <c r="BN38" s="294"/>
      <c r="BO38" s="294"/>
      <c r="BP38" s="294"/>
      <c r="BQ38" s="294"/>
      <c r="BR38" s="294"/>
      <c r="BS38" s="294"/>
      <c r="BT38" s="294"/>
      <c r="BU38" s="294"/>
      <c r="BV38" s="294"/>
      <c r="BW38" s="294"/>
      <c r="BX38" s="294"/>
      <c r="BY38" s="294"/>
      <c r="BZ38" s="294"/>
      <c r="CA38" s="294"/>
      <c r="CB38" s="294"/>
      <c r="CC38" s="294"/>
      <c r="CD38" s="294"/>
      <c r="CE38" s="294"/>
      <c r="CF38" s="294"/>
      <c r="CG38" s="294"/>
      <c r="CH38" s="294"/>
      <c r="CI38" s="294"/>
      <c r="CJ38" s="294"/>
      <c r="CK38" s="294"/>
      <c r="CL38" s="294"/>
      <c r="CM38" s="294"/>
      <c r="CN38" s="294"/>
      <c r="CO38" s="294"/>
      <c r="CP38" s="294"/>
      <c r="CQ38" s="294"/>
      <c r="CR38" s="294"/>
      <c r="CS38" s="294"/>
      <c r="CT38" s="294"/>
      <c r="CU38" s="294"/>
      <c r="CV38" s="294"/>
      <c r="CW38" s="294"/>
      <c r="CX38" s="294"/>
      <c r="CY38" s="294"/>
      <c r="CZ38" s="294"/>
      <c r="DA38" s="294"/>
      <c r="DB38" s="294"/>
      <c r="DC38" s="294"/>
      <c r="DD38" s="294"/>
      <c r="DE38" s="294"/>
      <c r="DF38" s="294"/>
      <c r="DG38" s="294"/>
      <c r="DH38" s="294"/>
      <c r="DI38" s="294"/>
      <c r="DJ38" s="294"/>
      <c r="DK38" s="294"/>
      <c r="DL38" s="294"/>
      <c r="DM38" s="294"/>
      <c r="DN38" s="294"/>
      <c r="DO38" s="294"/>
      <c r="DP38" s="294"/>
      <c r="DQ38" s="294"/>
      <c r="DR38" s="294"/>
      <c r="DS38" s="294"/>
      <c r="DT38" s="294"/>
      <c r="DU38" s="294"/>
      <c r="DV38" s="294"/>
      <c r="DW38" s="294"/>
      <c r="DX38" s="294"/>
      <c r="DY38" s="294"/>
      <c r="DZ38" s="294"/>
      <c r="EA38" s="294"/>
      <c r="EB38" s="294"/>
      <c r="EC38" s="294"/>
      <c r="ED38" s="294"/>
      <c r="EE38" s="294"/>
      <c r="EF38" s="294"/>
      <c r="EG38" s="294"/>
      <c r="EH38" s="294"/>
      <c r="EI38" s="294"/>
      <c r="EJ38" s="294"/>
      <c r="EK38" s="294"/>
      <c r="EL38" s="294"/>
      <c r="EM38" s="294"/>
      <c r="EN38" s="294"/>
      <c r="EO38" s="294"/>
      <c r="EP38" s="294"/>
      <c r="EQ38" s="294"/>
      <c r="ER38" s="294"/>
      <c r="ES38" s="294"/>
      <c r="ET38" s="294"/>
      <c r="EU38" s="294"/>
      <c r="EV38" s="294"/>
      <c r="EW38" s="294"/>
      <c r="EX38" s="294"/>
      <c r="EY38" s="294"/>
      <c r="EZ38" s="294"/>
      <c r="FA38" s="294"/>
      <c r="FB38" s="294"/>
      <c r="FC38" s="294"/>
      <c r="FD38" s="294"/>
      <c r="FE38" s="294"/>
      <c r="FF38" s="294"/>
      <c r="FG38" s="294"/>
      <c r="FH38" s="294"/>
      <c r="FI38" s="294"/>
      <c r="FJ38" s="294"/>
      <c r="FK38" s="294"/>
      <c r="FL38" s="294"/>
      <c r="FM38" s="294"/>
      <c r="FN38" s="294"/>
      <c r="FO38" s="294"/>
      <c r="FP38" s="294"/>
      <c r="FQ38" s="294"/>
      <c r="FR38" s="294"/>
      <c r="FS38" s="294"/>
      <c r="FT38" s="294"/>
      <c r="FU38" s="294"/>
      <c r="FV38" s="294"/>
      <c r="FW38" s="294"/>
      <c r="FX38" s="294"/>
      <c r="FY38" s="294"/>
      <c r="FZ38" s="294"/>
      <c r="GA38" s="294"/>
      <c r="GB38" s="294"/>
      <c r="GC38" s="294"/>
      <c r="GD38" s="294"/>
      <c r="GE38" s="294"/>
      <c r="GF38" s="294"/>
      <c r="GG38" s="294"/>
      <c r="GH38" s="294"/>
      <c r="GI38" s="294"/>
      <c r="GJ38" s="294"/>
      <c r="GK38" s="294"/>
      <c r="GL38" s="294"/>
      <c r="GM38" s="294"/>
      <c r="GN38" s="294"/>
      <c r="GO38" s="294"/>
      <c r="GP38" s="294"/>
      <c r="GQ38" s="294"/>
      <c r="GR38" s="294"/>
      <c r="GS38" s="294"/>
      <c r="GT38" s="294"/>
      <c r="GU38" s="294"/>
      <c r="GV38" s="294"/>
      <c r="GW38" s="294"/>
      <c r="GX38" s="294"/>
      <c r="GY38" s="294"/>
      <c r="GZ38" s="294"/>
      <c r="HA38" s="294"/>
      <c r="HB38" s="294"/>
      <c r="HC38" s="294"/>
      <c r="HD38" s="294"/>
      <c r="HE38" s="294"/>
      <c r="HF38" s="294"/>
      <c r="HG38" s="294"/>
      <c r="HH38" s="294"/>
      <c r="HI38" s="294"/>
      <c r="HJ38" s="294"/>
      <c r="HK38" s="294"/>
      <c r="HL38" s="294"/>
      <c r="HM38" s="294"/>
      <c r="HN38" s="294"/>
      <c r="HO38" s="294"/>
      <c r="HP38" s="294"/>
      <c r="HQ38" s="294"/>
      <c r="HR38" s="294"/>
      <c r="HS38" s="294"/>
      <c r="HT38" s="294"/>
      <c r="HU38" s="294"/>
      <c r="HV38" s="294"/>
      <c r="HW38" s="294"/>
      <c r="HX38" s="294"/>
      <c r="HY38" s="294"/>
      <c r="HZ38" s="294"/>
      <c r="IA38" s="294"/>
      <c r="IB38" s="294"/>
      <c r="IC38" s="294"/>
      <c r="ID38" s="294"/>
      <c r="IE38" s="294"/>
      <c r="IF38" s="294"/>
      <c r="IG38" s="294"/>
      <c r="IH38" s="294"/>
      <c r="II38" s="294"/>
      <c r="IJ38" s="294"/>
      <c r="IK38" s="294"/>
      <c r="IL38" s="294"/>
      <c r="IM38" s="294"/>
      <c r="IN38" s="294"/>
      <c r="IO38" s="294"/>
      <c r="IP38" s="294"/>
      <c r="IQ38" s="294"/>
      <c r="IR38" s="294"/>
      <c r="IS38" s="294"/>
      <c r="IT38" s="294"/>
      <c r="IU38" s="294"/>
      <c r="IV38" s="294"/>
    </row>
    <row r="39" spans="1:256" s="296" customFormat="1" ht="16.5" customHeight="1" thickBot="1" x14ac:dyDescent="0.25">
      <c r="A39" s="295"/>
      <c r="B39" s="340" t="s">
        <v>9</v>
      </c>
      <c r="C39" s="341"/>
      <c r="D39" s="342"/>
      <c r="E39" s="343"/>
      <c r="F39" s="344">
        <f>+F37+F38</f>
        <v>0</v>
      </c>
      <c r="G39" s="294"/>
      <c r="H39" s="295"/>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4"/>
      <c r="AL39" s="294"/>
      <c r="AM39" s="294"/>
      <c r="AN39" s="294"/>
      <c r="AO39" s="294"/>
      <c r="AP39" s="294"/>
      <c r="AQ39" s="294"/>
      <c r="AR39" s="294"/>
      <c r="AS39" s="294"/>
      <c r="AT39" s="294"/>
      <c r="AU39" s="294"/>
      <c r="AV39" s="294"/>
      <c r="AW39" s="294"/>
      <c r="AX39" s="294"/>
      <c r="AY39" s="294"/>
      <c r="AZ39" s="294"/>
      <c r="BA39" s="294"/>
      <c r="BB39" s="294"/>
      <c r="BC39" s="294"/>
      <c r="BD39" s="294"/>
      <c r="BE39" s="294"/>
      <c r="BF39" s="294"/>
      <c r="BG39" s="294"/>
      <c r="BH39" s="294"/>
      <c r="BI39" s="294"/>
      <c r="BJ39" s="294"/>
      <c r="BK39" s="294"/>
      <c r="BL39" s="294"/>
      <c r="BM39" s="294"/>
      <c r="BN39" s="294"/>
      <c r="BO39" s="294"/>
      <c r="BP39" s="294"/>
      <c r="BQ39" s="294"/>
      <c r="BR39" s="294"/>
      <c r="BS39" s="294"/>
      <c r="BT39" s="294"/>
      <c r="BU39" s="294"/>
      <c r="BV39" s="294"/>
      <c r="BW39" s="294"/>
      <c r="BX39" s="294"/>
      <c r="BY39" s="294"/>
      <c r="BZ39" s="294"/>
      <c r="CA39" s="294"/>
      <c r="CB39" s="294"/>
      <c r="CC39" s="294"/>
      <c r="CD39" s="294"/>
      <c r="CE39" s="294"/>
      <c r="CF39" s="294"/>
      <c r="CG39" s="294"/>
      <c r="CH39" s="294"/>
      <c r="CI39" s="294"/>
      <c r="CJ39" s="294"/>
      <c r="CK39" s="294"/>
      <c r="CL39" s="294"/>
      <c r="CM39" s="294"/>
      <c r="CN39" s="294"/>
      <c r="CO39" s="294"/>
      <c r="CP39" s="294"/>
      <c r="CQ39" s="294"/>
      <c r="CR39" s="294"/>
      <c r="CS39" s="294"/>
      <c r="CT39" s="294"/>
      <c r="CU39" s="294"/>
      <c r="CV39" s="294"/>
      <c r="CW39" s="294"/>
      <c r="CX39" s="294"/>
      <c r="CY39" s="294"/>
      <c r="CZ39" s="294"/>
      <c r="DA39" s="294"/>
      <c r="DB39" s="294"/>
      <c r="DC39" s="294"/>
      <c r="DD39" s="294"/>
      <c r="DE39" s="294"/>
      <c r="DF39" s="294"/>
      <c r="DG39" s="294"/>
      <c r="DH39" s="294"/>
      <c r="DI39" s="294"/>
      <c r="DJ39" s="294"/>
      <c r="DK39" s="294"/>
      <c r="DL39" s="294"/>
      <c r="DM39" s="294"/>
      <c r="DN39" s="294"/>
      <c r="DO39" s="294"/>
      <c r="DP39" s="294"/>
      <c r="DQ39" s="294"/>
      <c r="DR39" s="294"/>
      <c r="DS39" s="294"/>
      <c r="DT39" s="294"/>
      <c r="DU39" s="294"/>
      <c r="DV39" s="294"/>
      <c r="DW39" s="294"/>
      <c r="DX39" s="294"/>
      <c r="DY39" s="294"/>
      <c r="DZ39" s="294"/>
      <c r="EA39" s="294"/>
      <c r="EB39" s="294"/>
      <c r="EC39" s="294"/>
      <c r="ED39" s="294"/>
      <c r="EE39" s="294"/>
      <c r="EF39" s="294"/>
      <c r="EG39" s="294"/>
      <c r="EH39" s="294"/>
      <c r="EI39" s="294"/>
      <c r="EJ39" s="294"/>
      <c r="EK39" s="294"/>
      <c r="EL39" s="294"/>
      <c r="EM39" s="294"/>
      <c r="EN39" s="294"/>
      <c r="EO39" s="294"/>
      <c r="EP39" s="294"/>
      <c r="EQ39" s="294"/>
      <c r="ER39" s="294"/>
      <c r="ES39" s="294"/>
      <c r="ET39" s="294"/>
      <c r="EU39" s="294"/>
      <c r="EV39" s="294"/>
      <c r="EW39" s="294"/>
      <c r="EX39" s="294"/>
      <c r="EY39" s="294"/>
      <c r="EZ39" s="294"/>
      <c r="FA39" s="294"/>
      <c r="FB39" s="294"/>
      <c r="FC39" s="294"/>
      <c r="FD39" s="294"/>
      <c r="FE39" s="294"/>
      <c r="FF39" s="294"/>
      <c r="FG39" s="294"/>
      <c r="FH39" s="294"/>
      <c r="FI39" s="294"/>
      <c r="FJ39" s="294"/>
      <c r="FK39" s="294"/>
      <c r="FL39" s="294"/>
      <c r="FM39" s="294"/>
      <c r="FN39" s="294"/>
      <c r="FO39" s="294"/>
      <c r="FP39" s="294"/>
      <c r="FQ39" s="294"/>
      <c r="FR39" s="294"/>
      <c r="FS39" s="294"/>
      <c r="FT39" s="294"/>
      <c r="FU39" s="294"/>
      <c r="FV39" s="294"/>
      <c r="FW39" s="294"/>
      <c r="FX39" s="294"/>
      <c r="FY39" s="294"/>
      <c r="FZ39" s="294"/>
      <c r="GA39" s="294"/>
      <c r="GB39" s="294"/>
      <c r="GC39" s="294"/>
      <c r="GD39" s="294"/>
      <c r="GE39" s="294"/>
      <c r="GF39" s="294"/>
      <c r="GG39" s="294"/>
      <c r="GH39" s="294"/>
      <c r="GI39" s="294"/>
      <c r="GJ39" s="294"/>
      <c r="GK39" s="294"/>
      <c r="GL39" s="294"/>
      <c r="GM39" s="294"/>
      <c r="GN39" s="294"/>
      <c r="GO39" s="294"/>
      <c r="GP39" s="294"/>
      <c r="GQ39" s="294"/>
      <c r="GR39" s="294"/>
      <c r="GS39" s="294"/>
      <c r="GT39" s="294"/>
      <c r="GU39" s="294"/>
      <c r="GV39" s="294"/>
      <c r="GW39" s="294"/>
      <c r="GX39" s="294"/>
      <c r="GY39" s="294"/>
      <c r="GZ39" s="294"/>
      <c r="HA39" s="294"/>
      <c r="HB39" s="294"/>
      <c r="HC39" s="294"/>
      <c r="HD39" s="294"/>
      <c r="HE39" s="294"/>
      <c r="HF39" s="294"/>
      <c r="HG39" s="294"/>
      <c r="HH39" s="294"/>
      <c r="HI39" s="294"/>
      <c r="HJ39" s="294"/>
      <c r="HK39" s="294"/>
      <c r="HL39" s="294"/>
      <c r="HM39" s="294"/>
      <c r="HN39" s="294"/>
      <c r="HO39" s="294"/>
      <c r="HP39" s="294"/>
      <c r="HQ39" s="294"/>
      <c r="HR39" s="294"/>
      <c r="HS39" s="294"/>
      <c r="HT39" s="294"/>
      <c r="HU39" s="294"/>
      <c r="HV39" s="294"/>
      <c r="HW39" s="294"/>
      <c r="HX39" s="294"/>
      <c r="HY39" s="294"/>
      <c r="HZ39" s="294"/>
      <c r="IA39" s="294"/>
      <c r="IB39" s="294"/>
      <c r="IC39" s="294"/>
      <c r="ID39" s="294"/>
      <c r="IE39" s="294"/>
      <c r="IF39" s="294"/>
      <c r="IG39" s="294"/>
      <c r="IH39" s="294"/>
      <c r="II39" s="294"/>
      <c r="IJ39" s="294"/>
      <c r="IK39" s="294"/>
      <c r="IL39" s="294"/>
      <c r="IM39" s="294"/>
      <c r="IN39" s="294"/>
      <c r="IO39" s="294"/>
      <c r="IP39" s="294"/>
      <c r="IQ39" s="294"/>
      <c r="IR39" s="294"/>
      <c r="IS39" s="294"/>
      <c r="IT39" s="294"/>
      <c r="IU39" s="294"/>
      <c r="IV39" s="294"/>
    </row>
    <row r="40" spans="1:256" s="44" customFormat="1" ht="21.75" customHeight="1" thickBot="1" x14ac:dyDescent="0.25">
      <c r="A40" s="38"/>
      <c r="B40" s="39"/>
      <c r="C40" s="50"/>
      <c r="D40" s="51"/>
      <c r="E40" s="17"/>
      <c r="F40" s="43"/>
      <c r="H40" s="38"/>
    </row>
    <row r="41" spans="1:256" s="303" customFormat="1" ht="16.5" customHeight="1" thickBot="1" x14ac:dyDescent="0.3">
      <c r="A41" s="310" t="s">
        <v>1</v>
      </c>
      <c r="B41" s="311" t="s">
        <v>15</v>
      </c>
      <c r="C41" s="312"/>
      <c r="D41" s="313"/>
      <c r="E41" s="314"/>
      <c r="F41" s="315"/>
      <c r="G41" s="263"/>
      <c r="H41" s="302"/>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3"/>
      <c r="AL41" s="263"/>
      <c r="AM41" s="263"/>
      <c r="AN41" s="263"/>
      <c r="AO41" s="263"/>
      <c r="AP41" s="263"/>
      <c r="AQ41" s="263"/>
      <c r="AR41" s="263"/>
      <c r="AS41" s="263"/>
      <c r="AT41" s="263"/>
      <c r="AU41" s="263"/>
      <c r="AV41" s="263"/>
      <c r="AW41" s="263"/>
      <c r="AX41" s="263"/>
      <c r="AY41" s="263"/>
      <c r="AZ41" s="263"/>
      <c r="BA41" s="263"/>
      <c r="BB41" s="263"/>
      <c r="BC41" s="263"/>
      <c r="BD41" s="263"/>
      <c r="BE41" s="263"/>
      <c r="BF41" s="263"/>
      <c r="BG41" s="263"/>
      <c r="BH41" s="263"/>
      <c r="BI41" s="263"/>
      <c r="BJ41" s="263"/>
      <c r="BK41" s="263"/>
      <c r="BL41" s="263"/>
      <c r="BM41" s="263"/>
      <c r="BN41" s="263"/>
      <c r="BO41" s="263"/>
      <c r="BP41" s="263"/>
      <c r="BQ41" s="263"/>
      <c r="BR41" s="263"/>
      <c r="BS41" s="263"/>
      <c r="BT41" s="263"/>
      <c r="BU41" s="263"/>
      <c r="BV41" s="263"/>
      <c r="BW41" s="263"/>
      <c r="BX41" s="263"/>
      <c r="BY41" s="263"/>
      <c r="BZ41" s="263"/>
      <c r="CA41" s="263"/>
      <c r="CB41" s="263"/>
      <c r="CC41" s="263"/>
      <c r="CD41" s="263"/>
      <c r="CE41" s="263"/>
      <c r="CF41" s="263"/>
      <c r="CG41" s="263"/>
      <c r="CH41" s="263"/>
      <c r="CI41" s="263"/>
      <c r="CJ41" s="263"/>
      <c r="CK41" s="263"/>
      <c r="CL41" s="263"/>
      <c r="CM41" s="263"/>
      <c r="CN41" s="263"/>
      <c r="CO41" s="263"/>
      <c r="CP41" s="263"/>
      <c r="CQ41" s="263"/>
      <c r="CR41" s="263"/>
      <c r="CS41" s="263"/>
      <c r="CT41" s="263"/>
      <c r="CU41" s="263"/>
      <c r="CV41" s="263"/>
      <c r="CW41" s="263"/>
      <c r="CX41" s="263"/>
      <c r="CY41" s="263"/>
      <c r="CZ41" s="263"/>
      <c r="DA41" s="263"/>
      <c r="DB41" s="263"/>
      <c r="DC41" s="263"/>
      <c r="DD41" s="263"/>
      <c r="DE41" s="263"/>
      <c r="DF41" s="263"/>
      <c r="DG41" s="263"/>
      <c r="DH41" s="263"/>
      <c r="DI41" s="263"/>
      <c r="DJ41" s="263"/>
      <c r="DK41" s="263"/>
      <c r="DL41" s="263"/>
      <c r="DM41" s="263"/>
      <c r="DN41" s="263"/>
      <c r="DO41" s="263"/>
      <c r="DP41" s="263"/>
      <c r="DQ41" s="263"/>
      <c r="DR41" s="263"/>
      <c r="DS41" s="263"/>
      <c r="DT41" s="263"/>
      <c r="DU41" s="263"/>
      <c r="DV41" s="263"/>
      <c r="DW41" s="263"/>
      <c r="DX41" s="263"/>
      <c r="DY41" s="263"/>
      <c r="DZ41" s="263"/>
      <c r="EA41" s="263"/>
      <c r="EB41" s="263"/>
      <c r="EC41" s="263"/>
      <c r="ED41" s="263"/>
      <c r="EE41" s="263"/>
      <c r="EF41" s="263"/>
      <c r="EG41" s="263"/>
      <c r="EH41" s="263"/>
      <c r="EI41" s="263"/>
      <c r="EJ41" s="263"/>
      <c r="EK41" s="263"/>
      <c r="EL41" s="263"/>
      <c r="EM41" s="263"/>
      <c r="EN41" s="263"/>
      <c r="EO41" s="263"/>
      <c r="EP41" s="263"/>
      <c r="EQ41" s="263"/>
      <c r="ER41" s="263"/>
      <c r="ES41" s="263"/>
      <c r="ET41" s="263"/>
      <c r="EU41" s="263"/>
      <c r="EV41" s="263"/>
      <c r="EW41" s="263"/>
      <c r="EX41" s="263"/>
      <c r="EY41" s="263"/>
      <c r="EZ41" s="263"/>
      <c r="FA41" s="263"/>
      <c r="FB41" s="263"/>
      <c r="FC41" s="263"/>
      <c r="FD41" s="263"/>
      <c r="FE41" s="263"/>
      <c r="FF41" s="263"/>
      <c r="FG41" s="263"/>
      <c r="FH41" s="263"/>
      <c r="FI41" s="263"/>
      <c r="FJ41" s="263"/>
      <c r="FK41" s="263"/>
      <c r="FL41" s="263"/>
      <c r="FM41" s="263"/>
      <c r="FN41" s="263"/>
      <c r="FO41" s="263"/>
      <c r="FP41" s="263"/>
      <c r="FQ41" s="263"/>
      <c r="FR41" s="263"/>
      <c r="FS41" s="263"/>
      <c r="FT41" s="263"/>
      <c r="FU41" s="263"/>
      <c r="FV41" s="263"/>
      <c r="FW41" s="263"/>
      <c r="FX41" s="263"/>
      <c r="FY41" s="263"/>
      <c r="FZ41" s="263"/>
      <c r="GA41" s="263"/>
      <c r="GB41" s="263"/>
      <c r="GC41" s="263"/>
      <c r="GD41" s="263"/>
      <c r="GE41" s="263"/>
      <c r="GF41" s="263"/>
      <c r="GG41" s="263"/>
      <c r="GH41" s="263"/>
      <c r="GI41" s="263"/>
      <c r="GJ41" s="263"/>
      <c r="GK41" s="263"/>
      <c r="GL41" s="263"/>
      <c r="GM41" s="263"/>
      <c r="GN41" s="263"/>
      <c r="GO41" s="263"/>
      <c r="GP41" s="263"/>
      <c r="GQ41" s="263"/>
      <c r="GR41" s="263"/>
      <c r="GS41" s="263"/>
      <c r="GT41" s="263"/>
      <c r="GU41" s="263"/>
      <c r="GV41" s="263"/>
      <c r="GW41" s="263"/>
      <c r="GX41" s="263"/>
      <c r="GY41" s="263"/>
      <c r="GZ41" s="263"/>
      <c r="HA41" s="263"/>
      <c r="HB41" s="263"/>
      <c r="HC41" s="263"/>
      <c r="HD41" s="263"/>
      <c r="HE41" s="263"/>
      <c r="HF41" s="263"/>
      <c r="HG41" s="263"/>
      <c r="HH41" s="263"/>
      <c r="HI41" s="263"/>
      <c r="HJ41" s="263"/>
      <c r="HK41" s="263"/>
      <c r="HL41" s="263"/>
      <c r="HM41" s="263"/>
      <c r="HN41" s="263"/>
      <c r="HO41" s="263"/>
      <c r="HP41" s="263"/>
      <c r="HQ41" s="263"/>
      <c r="HR41" s="263"/>
      <c r="HS41" s="263"/>
      <c r="HT41" s="263"/>
      <c r="HU41" s="263"/>
      <c r="HV41" s="263"/>
      <c r="HW41" s="263"/>
      <c r="HX41" s="263"/>
      <c r="HY41" s="263"/>
      <c r="HZ41" s="263"/>
      <c r="IA41" s="263"/>
      <c r="IB41" s="263"/>
      <c r="IC41" s="263"/>
      <c r="ID41" s="263"/>
      <c r="IE41" s="263"/>
      <c r="IF41" s="263"/>
      <c r="IG41" s="263"/>
      <c r="IH41" s="263"/>
      <c r="II41" s="263"/>
      <c r="IJ41" s="263"/>
      <c r="IK41" s="263"/>
      <c r="IL41" s="263"/>
      <c r="IM41" s="263"/>
      <c r="IN41" s="263"/>
      <c r="IO41" s="263"/>
      <c r="IP41" s="263"/>
      <c r="IQ41" s="263"/>
      <c r="IR41" s="263"/>
      <c r="IS41" s="263"/>
      <c r="IT41" s="263"/>
      <c r="IU41" s="263"/>
      <c r="IV41" s="263"/>
    </row>
    <row r="42" spans="1:256" s="296" customFormat="1" ht="16.5" customHeight="1" x14ac:dyDescent="0.2">
      <c r="A42" s="295"/>
      <c r="B42" s="330" t="s">
        <v>16</v>
      </c>
      <c r="C42" s="349"/>
      <c r="D42" s="350"/>
      <c r="E42" s="351"/>
      <c r="F42" s="352">
        <f>+F1124</f>
        <v>0</v>
      </c>
      <c r="G42" s="294"/>
      <c r="H42" s="295"/>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4"/>
      <c r="AL42" s="294"/>
      <c r="AM42" s="294"/>
      <c r="AN42" s="294"/>
      <c r="AO42" s="294"/>
      <c r="AP42" s="294"/>
      <c r="AQ42" s="294"/>
      <c r="AR42" s="294"/>
      <c r="AS42" s="294"/>
      <c r="AT42" s="294"/>
      <c r="AU42" s="294"/>
      <c r="AV42" s="294"/>
      <c r="AW42" s="294"/>
      <c r="AX42" s="294"/>
      <c r="AY42" s="294"/>
      <c r="AZ42" s="294"/>
      <c r="BA42" s="294"/>
      <c r="BB42" s="294"/>
      <c r="BC42" s="294"/>
      <c r="BD42" s="294"/>
      <c r="BE42" s="294"/>
      <c r="BF42" s="294"/>
      <c r="BG42" s="294"/>
      <c r="BH42" s="294"/>
      <c r="BI42" s="294"/>
      <c r="BJ42" s="294"/>
      <c r="BK42" s="294"/>
      <c r="BL42" s="294"/>
      <c r="BM42" s="294"/>
      <c r="BN42" s="294"/>
      <c r="BO42" s="294"/>
      <c r="BP42" s="294"/>
      <c r="BQ42" s="294"/>
      <c r="BR42" s="294"/>
      <c r="BS42" s="294"/>
      <c r="BT42" s="294"/>
      <c r="BU42" s="294"/>
      <c r="BV42" s="294"/>
      <c r="BW42" s="294"/>
      <c r="BX42" s="294"/>
      <c r="BY42" s="294"/>
      <c r="BZ42" s="294"/>
      <c r="CA42" s="294"/>
      <c r="CB42" s="294"/>
      <c r="CC42" s="294"/>
      <c r="CD42" s="294"/>
      <c r="CE42" s="294"/>
      <c r="CF42" s="294"/>
      <c r="CG42" s="294"/>
      <c r="CH42" s="294"/>
      <c r="CI42" s="294"/>
      <c r="CJ42" s="294"/>
      <c r="CK42" s="294"/>
      <c r="CL42" s="294"/>
      <c r="CM42" s="294"/>
      <c r="CN42" s="294"/>
      <c r="CO42" s="294"/>
      <c r="CP42" s="294"/>
      <c r="CQ42" s="294"/>
      <c r="CR42" s="294"/>
      <c r="CS42" s="294"/>
      <c r="CT42" s="294"/>
      <c r="CU42" s="294"/>
      <c r="CV42" s="294"/>
      <c r="CW42" s="294"/>
      <c r="CX42" s="294"/>
      <c r="CY42" s="294"/>
      <c r="CZ42" s="294"/>
      <c r="DA42" s="294"/>
      <c r="DB42" s="294"/>
      <c r="DC42" s="294"/>
      <c r="DD42" s="294"/>
      <c r="DE42" s="294"/>
      <c r="DF42" s="294"/>
      <c r="DG42" s="294"/>
      <c r="DH42" s="294"/>
      <c r="DI42" s="294"/>
      <c r="DJ42" s="294"/>
      <c r="DK42" s="294"/>
      <c r="DL42" s="294"/>
      <c r="DM42" s="294"/>
      <c r="DN42" s="294"/>
      <c r="DO42" s="294"/>
      <c r="DP42" s="294"/>
      <c r="DQ42" s="294"/>
      <c r="DR42" s="294"/>
      <c r="DS42" s="294"/>
      <c r="DT42" s="294"/>
      <c r="DU42" s="294"/>
      <c r="DV42" s="294"/>
      <c r="DW42" s="294"/>
      <c r="DX42" s="294"/>
      <c r="DY42" s="294"/>
      <c r="DZ42" s="294"/>
      <c r="EA42" s="294"/>
      <c r="EB42" s="294"/>
      <c r="EC42" s="294"/>
      <c r="ED42" s="294"/>
      <c r="EE42" s="294"/>
      <c r="EF42" s="294"/>
      <c r="EG42" s="294"/>
      <c r="EH42" s="294"/>
      <c r="EI42" s="294"/>
      <c r="EJ42" s="294"/>
      <c r="EK42" s="294"/>
      <c r="EL42" s="294"/>
      <c r="EM42" s="294"/>
      <c r="EN42" s="294"/>
      <c r="EO42" s="294"/>
      <c r="EP42" s="294"/>
      <c r="EQ42" s="294"/>
      <c r="ER42" s="294"/>
      <c r="ES42" s="294"/>
      <c r="ET42" s="294"/>
      <c r="EU42" s="294"/>
      <c r="EV42" s="294"/>
      <c r="EW42" s="294"/>
      <c r="EX42" s="294"/>
      <c r="EY42" s="294"/>
      <c r="EZ42" s="294"/>
      <c r="FA42" s="294"/>
      <c r="FB42" s="294"/>
      <c r="FC42" s="294"/>
      <c r="FD42" s="294"/>
      <c r="FE42" s="294"/>
      <c r="FF42" s="294"/>
      <c r="FG42" s="294"/>
      <c r="FH42" s="294"/>
      <c r="FI42" s="294"/>
      <c r="FJ42" s="294"/>
      <c r="FK42" s="294"/>
      <c r="FL42" s="294"/>
      <c r="FM42" s="294"/>
      <c r="FN42" s="294"/>
      <c r="FO42" s="294"/>
      <c r="FP42" s="294"/>
      <c r="FQ42" s="294"/>
      <c r="FR42" s="294"/>
      <c r="FS42" s="294"/>
      <c r="FT42" s="294"/>
      <c r="FU42" s="294"/>
      <c r="FV42" s="294"/>
      <c r="FW42" s="294"/>
      <c r="FX42" s="294"/>
      <c r="FY42" s="294"/>
      <c r="FZ42" s="294"/>
      <c r="GA42" s="294"/>
      <c r="GB42" s="294"/>
      <c r="GC42" s="294"/>
      <c r="GD42" s="294"/>
      <c r="GE42" s="294"/>
      <c r="GF42" s="294"/>
      <c r="GG42" s="294"/>
      <c r="GH42" s="294"/>
      <c r="GI42" s="294"/>
      <c r="GJ42" s="294"/>
      <c r="GK42" s="294"/>
      <c r="GL42" s="294"/>
      <c r="GM42" s="294"/>
      <c r="GN42" s="294"/>
      <c r="GO42" s="294"/>
      <c r="GP42" s="294"/>
      <c r="GQ42" s="294"/>
      <c r="GR42" s="294"/>
      <c r="GS42" s="294"/>
      <c r="GT42" s="294"/>
      <c r="GU42" s="294"/>
      <c r="GV42" s="294"/>
      <c r="GW42" s="294"/>
      <c r="GX42" s="294"/>
      <c r="GY42" s="294"/>
      <c r="GZ42" s="294"/>
      <c r="HA42" s="294"/>
      <c r="HB42" s="294"/>
      <c r="HC42" s="294"/>
      <c r="HD42" s="294"/>
      <c r="HE42" s="294"/>
      <c r="HF42" s="294"/>
      <c r="HG42" s="294"/>
      <c r="HH42" s="294"/>
      <c r="HI42" s="294"/>
      <c r="HJ42" s="294"/>
      <c r="HK42" s="294"/>
      <c r="HL42" s="294"/>
      <c r="HM42" s="294"/>
      <c r="HN42" s="294"/>
      <c r="HO42" s="294"/>
      <c r="HP42" s="294"/>
      <c r="HQ42" s="294"/>
      <c r="HR42" s="294"/>
      <c r="HS42" s="294"/>
      <c r="HT42" s="294"/>
      <c r="HU42" s="294"/>
      <c r="HV42" s="294"/>
      <c r="HW42" s="294"/>
      <c r="HX42" s="294"/>
      <c r="HY42" s="294"/>
      <c r="HZ42" s="294"/>
      <c r="IA42" s="294"/>
      <c r="IB42" s="294"/>
      <c r="IC42" s="294"/>
      <c r="ID42" s="294"/>
      <c r="IE42" s="294"/>
      <c r="IF42" s="294"/>
      <c r="IG42" s="294"/>
      <c r="IH42" s="294"/>
      <c r="II42" s="294"/>
      <c r="IJ42" s="294"/>
      <c r="IK42" s="294"/>
      <c r="IL42" s="294"/>
      <c r="IM42" s="294"/>
      <c r="IN42" s="294"/>
      <c r="IO42" s="294"/>
      <c r="IP42" s="294"/>
      <c r="IQ42" s="294"/>
      <c r="IR42" s="294"/>
      <c r="IS42" s="294"/>
      <c r="IT42" s="294"/>
      <c r="IU42" s="294"/>
      <c r="IV42" s="294"/>
    </row>
    <row r="43" spans="1:256" s="296" customFormat="1" ht="16.5" customHeight="1" x14ac:dyDescent="0.2">
      <c r="A43" s="295"/>
      <c r="B43" s="330" t="s">
        <v>2021</v>
      </c>
      <c r="C43" s="349"/>
      <c r="D43" s="350"/>
      <c r="E43" s="351"/>
      <c r="F43" s="352">
        <f>F1175</f>
        <v>0</v>
      </c>
      <c r="G43" s="294"/>
      <c r="H43" s="295"/>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4"/>
      <c r="AL43" s="294"/>
      <c r="AM43" s="294"/>
      <c r="AN43" s="294"/>
      <c r="AO43" s="294"/>
      <c r="AP43" s="294"/>
      <c r="AQ43" s="294"/>
      <c r="AR43" s="294"/>
      <c r="AS43" s="294"/>
      <c r="AT43" s="294"/>
      <c r="AU43" s="294"/>
      <c r="AV43" s="294"/>
      <c r="AW43" s="294"/>
      <c r="AX43" s="294"/>
      <c r="AY43" s="294"/>
      <c r="AZ43" s="294"/>
      <c r="BA43" s="294"/>
      <c r="BB43" s="294"/>
      <c r="BC43" s="294"/>
      <c r="BD43" s="294"/>
      <c r="BE43" s="294"/>
      <c r="BF43" s="294"/>
      <c r="BG43" s="294"/>
      <c r="BH43" s="294"/>
      <c r="BI43" s="294"/>
      <c r="BJ43" s="294"/>
      <c r="BK43" s="294"/>
      <c r="BL43" s="294"/>
      <c r="BM43" s="294"/>
      <c r="BN43" s="294"/>
      <c r="BO43" s="294"/>
      <c r="BP43" s="294"/>
      <c r="BQ43" s="294"/>
      <c r="BR43" s="294"/>
      <c r="BS43" s="294"/>
      <c r="BT43" s="294"/>
      <c r="BU43" s="294"/>
      <c r="BV43" s="294"/>
      <c r="BW43" s="294"/>
      <c r="BX43" s="294"/>
      <c r="BY43" s="294"/>
      <c r="BZ43" s="294"/>
      <c r="CA43" s="294"/>
      <c r="CB43" s="294"/>
      <c r="CC43" s="294"/>
      <c r="CD43" s="294"/>
      <c r="CE43" s="294"/>
      <c r="CF43" s="294"/>
      <c r="CG43" s="294"/>
      <c r="CH43" s="294"/>
      <c r="CI43" s="294"/>
      <c r="CJ43" s="294"/>
      <c r="CK43" s="294"/>
      <c r="CL43" s="294"/>
      <c r="CM43" s="294"/>
      <c r="CN43" s="294"/>
      <c r="CO43" s="294"/>
      <c r="CP43" s="294"/>
      <c r="CQ43" s="294"/>
      <c r="CR43" s="294"/>
      <c r="CS43" s="294"/>
      <c r="CT43" s="294"/>
      <c r="CU43" s="294"/>
      <c r="CV43" s="294"/>
      <c r="CW43" s="294"/>
      <c r="CX43" s="294"/>
      <c r="CY43" s="294"/>
      <c r="CZ43" s="294"/>
      <c r="DA43" s="294"/>
      <c r="DB43" s="294"/>
      <c r="DC43" s="294"/>
      <c r="DD43" s="294"/>
      <c r="DE43" s="294"/>
      <c r="DF43" s="294"/>
      <c r="DG43" s="294"/>
      <c r="DH43" s="294"/>
      <c r="DI43" s="294"/>
      <c r="DJ43" s="294"/>
      <c r="DK43" s="294"/>
      <c r="DL43" s="294"/>
      <c r="DM43" s="294"/>
      <c r="DN43" s="294"/>
      <c r="DO43" s="294"/>
      <c r="DP43" s="294"/>
      <c r="DQ43" s="294"/>
      <c r="DR43" s="294"/>
      <c r="DS43" s="294"/>
      <c r="DT43" s="294"/>
      <c r="DU43" s="294"/>
      <c r="DV43" s="294"/>
      <c r="DW43" s="294"/>
      <c r="DX43" s="294"/>
      <c r="DY43" s="294"/>
      <c r="DZ43" s="294"/>
      <c r="EA43" s="294"/>
      <c r="EB43" s="294"/>
      <c r="EC43" s="294"/>
      <c r="ED43" s="294"/>
      <c r="EE43" s="294"/>
      <c r="EF43" s="294"/>
      <c r="EG43" s="294"/>
      <c r="EH43" s="294"/>
      <c r="EI43" s="294"/>
      <c r="EJ43" s="294"/>
      <c r="EK43" s="294"/>
      <c r="EL43" s="294"/>
      <c r="EM43" s="294"/>
      <c r="EN43" s="294"/>
      <c r="EO43" s="294"/>
      <c r="EP43" s="294"/>
      <c r="EQ43" s="294"/>
      <c r="ER43" s="294"/>
      <c r="ES43" s="294"/>
      <c r="ET43" s="294"/>
      <c r="EU43" s="294"/>
      <c r="EV43" s="294"/>
      <c r="EW43" s="294"/>
      <c r="EX43" s="294"/>
      <c r="EY43" s="294"/>
      <c r="EZ43" s="294"/>
      <c r="FA43" s="294"/>
      <c r="FB43" s="294"/>
      <c r="FC43" s="294"/>
      <c r="FD43" s="294"/>
      <c r="FE43" s="294"/>
      <c r="FF43" s="294"/>
      <c r="FG43" s="294"/>
      <c r="FH43" s="294"/>
      <c r="FI43" s="294"/>
      <c r="FJ43" s="294"/>
      <c r="FK43" s="294"/>
      <c r="FL43" s="294"/>
      <c r="FM43" s="294"/>
      <c r="FN43" s="294"/>
      <c r="FO43" s="294"/>
      <c r="FP43" s="294"/>
      <c r="FQ43" s="294"/>
      <c r="FR43" s="294"/>
      <c r="FS43" s="294"/>
      <c r="FT43" s="294"/>
      <c r="FU43" s="294"/>
      <c r="FV43" s="294"/>
      <c r="FW43" s="294"/>
      <c r="FX43" s="294"/>
      <c r="FY43" s="294"/>
      <c r="FZ43" s="294"/>
      <c r="GA43" s="294"/>
      <c r="GB43" s="294"/>
      <c r="GC43" s="294"/>
      <c r="GD43" s="294"/>
      <c r="GE43" s="294"/>
      <c r="GF43" s="294"/>
      <c r="GG43" s="294"/>
      <c r="GH43" s="294"/>
      <c r="GI43" s="294"/>
      <c r="GJ43" s="294"/>
      <c r="GK43" s="294"/>
      <c r="GL43" s="294"/>
      <c r="GM43" s="294"/>
      <c r="GN43" s="294"/>
      <c r="GO43" s="294"/>
      <c r="GP43" s="294"/>
      <c r="GQ43" s="294"/>
      <c r="GR43" s="294"/>
      <c r="GS43" s="294"/>
      <c r="GT43" s="294"/>
      <c r="GU43" s="294"/>
      <c r="GV43" s="294"/>
      <c r="GW43" s="294"/>
      <c r="GX43" s="294"/>
      <c r="GY43" s="294"/>
      <c r="GZ43" s="294"/>
      <c r="HA43" s="294"/>
      <c r="HB43" s="294"/>
      <c r="HC43" s="294"/>
      <c r="HD43" s="294"/>
      <c r="HE43" s="294"/>
      <c r="HF43" s="294"/>
      <c r="HG43" s="294"/>
      <c r="HH43" s="294"/>
      <c r="HI43" s="294"/>
      <c r="HJ43" s="294"/>
      <c r="HK43" s="294"/>
      <c r="HL43" s="294"/>
      <c r="HM43" s="294"/>
      <c r="HN43" s="294"/>
      <c r="HO43" s="294"/>
      <c r="HP43" s="294"/>
      <c r="HQ43" s="294"/>
      <c r="HR43" s="294"/>
      <c r="HS43" s="294"/>
      <c r="HT43" s="294"/>
      <c r="HU43" s="294"/>
      <c r="HV43" s="294"/>
      <c r="HW43" s="294"/>
      <c r="HX43" s="294"/>
      <c r="HY43" s="294"/>
      <c r="HZ43" s="294"/>
      <c r="IA43" s="294"/>
      <c r="IB43" s="294"/>
      <c r="IC43" s="294"/>
      <c r="ID43" s="294"/>
      <c r="IE43" s="294"/>
      <c r="IF43" s="294"/>
      <c r="IG43" s="294"/>
      <c r="IH43" s="294"/>
      <c r="II43" s="294"/>
      <c r="IJ43" s="294"/>
      <c r="IK43" s="294"/>
      <c r="IL43" s="294"/>
      <c r="IM43" s="294"/>
      <c r="IN43" s="294"/>
      <c r="IO43" s="294"/>
      <c r="IP43" s="294"/>
      <c r="IQ43" s="294"/>
      <c r="IR43" s="294"/>
      <c r="IS43" s="294"/>
      <c r="IT43" s="294"/>
      <c r="IU43" s="294"/>
      <c r="IV43" s="294"/>
    </row>
    <row r="44" spans="1:256" s="296" customFormat="1" ht="16.5" customHeight="1" x14ac:dyDescent="0.2">
      <c r="A44" s="295"/>
      <c r="B44" s="330" t="s">
        <v>2041</v>
      </c>
      <c r="C44" s="349"/>
      <c r="D44" s="350"/>
      <c r="E44" s="351"/>
      <c r="F44" s="352">
        <f>+F1195</f>
        <v>0</v>
      </c>
      <c r="G44" s="294"/>
      <c r="H44" s="295"/>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4"/>
      <c r="AL44" s="294"/>
      <c r="AM44" s="294"/>
      <c r="AN44" s="294"/>
      <c r="AO44" s="294"/>
      <c r="AP44" s="294"/>
      <c r="AQ44" s="294"/>
      <c r="AR44" s="294"/>
      <c r="AS44" s="294"/>
      <c r="AT44" s="294"/>
      <c r="AU44" s="294"/>
      <c r="AV44" s="294"/>
      <c r="AW44" s="294"/>
      <c r="AX44" s="294"/>
      <c r="AY44" s="294"/>
      <c r="AZ44" s="294"/>
      <c r="BA44" s="294"/>
      <c r="BB44" s="294"/>
      <c r="BC44" s="294"/>
      <c r="BD44" s="294"/>
      <c r="BE44" s="294"/>
      <c r="BF44" s="294"/>
      <c r="BG44" s="294"/>
      <c r="BH44" s="294"/>
      <c r="BI44" s="294"/>
      <c r="BJ44" s="294"/>
      <c r="BK44" s="294"/>
      <c r="BL44" s="294"/>
      <c r="BM44" s="294"/>
      <c r="BN44" s="294"/>
      <c r="BO44" s="294"/>
      <c r="BP44" s="294"/>
      <c r="BQ44" s="294"/>
      <c r="BR44" s="294"/>
      <c r="BS44" s="294"/>
      <c r="BT44" s="294"/>
      <c r="BU44" s="294"/>
      <c r="BV44" s="294"/>
      <c r="BW44" s="294"/>
      <c r="BX44" s="294"/>
      <c r="BY44" s="294"/>
      <c r="BZ44" s="294"/>
      <c r="CA44" s="294"/>
      <c r="CB44" s="294"/>
      <c r="CC44" s="294"/>
      <c r="CD44" s="294"/>
      <c r="CE44" s="294"/>
      <c r="CF44" s="294"/>
      <c r="CG44" s="294"/>
      <c r="CH44" s="294"/>
      <c r="CI44" s="294"/>
      <c r="CJ44" s="294"/>
      <c r="CK44" s="294"/>
      <c r="CL44" s="294"/>
      <c r="CM44" s="294"/>
      <c r="CN44" s="294"/>
      <c r="CO44" s="294"/>
      <c r="CP44" s="294"/>
      <c r="CQ44" s="294"/>
      <c r="CR44" s="294"/>
      <c r="CS44" s="294"/>
      <c r="CT44" s="294"/>
      <c r="CU44" s="294"/>
      <c r="CV44" s="294"/>
      <c r="CW44" s="294"/>
      <c r="CX44" s="294"/>
      <c r="CY44" s="294"/>
      <c r="CZ44" s="294"/>
      <c r="DA44" s="294"/>
      <c r="DB44" s="294"/>
      <c r="DC44" s="294"/>
      <c r="DD44" s="294"/>
      <c r="DE44" s="294"/>
      <c r="DF44" s="294"/>
      <c r="DG44" s="294"/>
      <c r="DH44" s="294"/>
      <c r="DI44" s="294"/>
      <c r="DJ44" s="294"/>
      <c r="DK44" s="294"/>
      <c r="DL44" s="294"/>
      <c r="DM44" s="294"/>
      <c r="DN44" s="294"/>
      <c r="DO44" s="294"/>
      <c r="DP44" s="294"/>
      <c r="DQ44" s="294"/>
      <c r="DR44" s="294"/>
      <c r="DS44" s="294"/>
      <c r="DT44" s="294"/>
      <c r="DU44" s="294"/>
      <c r="DV44" s="294"/>
      <c r="DW44" s="294"/>
      <c r="DX44" s="294"/>
      <c r="DY44" s="294"/>
      <c r="DZ44" s="294"/>
      <c r="EA44" s="294"/>
      <c r="EB44" s="294"/>
      <c r="EC44" s="294"/>
      <c r="ED44" s="294"/>
      <c r="EE44" s="294"/>
      <c r="EF44" s="294"/>
      <c r="EG44" s="294"/>
      <c r="EH44" s="294"/>
      <c r="EI44" s="294"/>
      <c r="EJ44" s="294"/>
      <c r="EK44" s="294"/>
      <c r="EL44" s="294"/>
      <c r="EM44" s="294"/>
      <c r="EN44" s="294"/>
      <c r="EO44" s="294"/>
      <c r="EP44" s="294"/>
      <c r="EQ44" s="294"/>
      <c r="ER44" s="294"/>
      <c r="ES44" s="294"/>
      <c r="ET44" s="294"/>
      <c r="EU44" s="294"/>
      <c r="EV44" s="294"/>
      <c r="EW44" s="294"/>
      <c r="EX44" s="294"/>
      <c r="EY44" s="294"/>
      <c r="EZ44" s="294"/>
      <c r="FA44" s="294"/>
      <c r="FB44" s="294"/>
      <c r="FC44" s="294"/>
      <c r="FD44" s="294"/>
      <c r="FE44" s="294"/>
      <c r="FF44" s="294"/>
      <c r="FG44" s="294"/>
      <c r="FH44" s="294"/>
      <c r="FI44" s="294"/>
      <c r="FJ44" s="294"/>
      <c r="FK44" s="294"/>
      <c r="FL44" s="294"/>
      <c r="FM44" s="294"/>
      <c r="FN44" s="294"/>
      <c r="FO44" s="294"/>
      <c r="FP44" s="294"/>
      <c r="FQ44" s="294"/>
      <c r="FR44" s="294"/>
      <c r="FS44" s="294"/>
      <c r="FT44" s="294"/>
      <c r="FU44" s="294"/>
      <c r="FV44" s="294"/>
      <c r="FW44" s="294"/>
      <c r="FX44" s="294"/>
      <c r="FY44" s="294"/>
      <c r="FZ44" s="294"/>
      <c r="GA44" s="294"/>
      <c r="GB44" s="294"/>
      <c r="GC44" s="294"/>
      <c r="GD44" s="294"/>
      <c r="GE44" s="294"/>
      <c r="GF44" s="294"/>
      <c r="GG44" s="294"/>
      <c r="GH44" s="294"/>
      <c r="GI44" s="294"/>
      <c r="GJ44" s="294"/>
      <c r="GK44" s="294"/>
      <c r="GL44" s="294"/>
      <c r="GM44" s="294"/>
      <c r="GN44" s="294"/>
      <c r="GO44" s="294"/>
      <c r="GP44" s="294"/>
      <c r="GQ44" s="294"/>
      <c r="GR44" s="294"/>
      <c r="GS44" s="294"/>
      <c r="GT44" s="294"/>
      <c r="GU44" s="294"/>
      <c r="GV44" s="294"/>
      <c r="GW44" s="294"/>
      <c r="GX44" s="294"/>
      <c r="GY44" s="294"/>
      <c r="GZ44" s="294"/>
      <c r="HA44" s="294"/>
      <c r="HB44" s="294"/>
      <c r="HC44" s="294"/>
      <c r="HD44" s="294"/>
      <c r="HE44" s="294"/>
      <c r="HF44" s="294"/>
      <c r="HG44" s="294"/>
      <c r="HH44" s="294"/>
      <c r="HI44" s="294"/>
      <c r="HJ44" s="294"/>
      <c r="HK44" s="294"/>
      <c r="HL44" s="294"/>
      <c r="HM44" s="294"/>
      <c r="HN44" s="294"/>
      <c r="HO44" s="294"/>
      <c r="HP44" s="294"/>
      <c r="HQ44" s="294"/>
      <c r="HR44" s="294"/>
      <c r="HS44" s="294"/>
      <c r="HT44" s="294"/>
      <c r="HU44" s="294"/>
      <c r="HV44" s="294"/>
      <c r="HW44" s="294"/>
      <c r="HX44" s="294"/>
      <c r="HY44" s="294"/>
      <c r="HZ44" s="294"/>
      <c r="IA44" s="294"/>
      <c r="IB44" s="294"/>
      <c r="IC44" s="294"/>
      <c r="ID44" s="294"/>
      <c r="IE44" s="294"/>
      <c r="IF44" s="294"/>
      <c r="IG44" s="294"/>
      <c r="IH44" s="294"/>
      <c r="II44" s="294"/>
      <c r="IJ44" s="294"/>
      <c r="IK44" s="294"/>
      <c r="IL44" s="294"/>
      <c r="IM44" s="294"/>
      <c r="IN44" s="294"/>
      <c r="IO44" s="294"/>
      <c r="IP44" s="294"/>
      <c r="IQ44" s="294"/>
      <c r="IR44" s="294"/>
      <c r="IS44" s="294"/>
      <c r="IT44" s="294"/>
      <c r="IU44" s="294"/>
      <c r="IV44" s="294"/>
    </row>
    <row r="45" spans="1:256" s="296" customFormat="1" ht="16.5" customHeight="1" thickBot="1" x14ac:dyDescent="0.25">
      <c r="A45" s="295"/>
      <c r="B45" s="331" t="s">
        <v>2042</v>
      </c>
      <c r="C45" s="353"/>
      <c r="D45" s="354"/>
      <c r="E45" s="358"/>
      <c r="F45" s="356">
        <f>+F1224</f>
        <v>0</v>
      </c>
      <c r="G45" s="294"/>
      <c r="H45" s="295"/>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4"/>
      <c r="AL45" s="294"/>
      <c r="AM45" s="294"/>
      <c r="AN45" s="294"/>
      <c r="AO45" s="294"/>
      <c r="AP45" s="294"/>
      <c r="AQ45" s="294"/>
      <c r="AR45" s="294"/>
      <c r="AS45" s="294"/>
      <c r="AT45" s="294"/>
      <c r="AU45" s="294"/>
      <c r="AV45" s="294"/>
      <c r="AW45" s="294"/>
      <c r="AX45" s="294"/>
      <c r="AY45" s="294"/>
      <c r="AZ45" s="294"/>
      <c r="BA45" s="294"/>
      <c r="BB45" s="294"/>
      <c r="BC45" s="294"/>
      <c r="BD45" s="294"/>
      <c r="BE45" s="294"/>
      <c r="BF45" s="294"/>
      <c r="BG45" s="294"/>
      <c r="BH45" s="294"/>
      <c r="BI45" s="294"/>
      <c r="BJ45" s="294"/>
      <c r="BK45" s="294"/>
      <c r="BL45" s="294"/>
      <c r="BM45" s="294"/>
      <c r="BN45" s="294"/>
      <c r="BO45" s="294"/>
      <c r="BP45" s="294"/>
      <c r="BQ45" s="294"/>
      <c r="BR45" s="294"/>
      <c r="BS45" s="294"/>
      <c r="BT45" s="294"/>
      <c r="BU45" s="294"/>
      <c r="BV45" s="294"/>
      <c r="BW45" s="294"/>
      <c r="BX45" s="294"/>
      <c r="BY45" s="294"/>
      <c r="BZ45" s="294"/>
      <c r="CA45" s="294"/>
      <c r="CB45" s="294"/>
      <c r="CC45" s="294"/>
      <c r="CD45" s="294"/>
      <c r="CE45" s="294"/>
      <c r="CF45" s="294"/>
      <c r="CG45" s="294"/>
      <c r="CH45" s="294"/>
      <c r="CI45" s="294"/>
      <c r="CJ45" s="294"/>
      <c r="CK45" s="294"/>
      <c r="CL45" s="294"/>
      <c r="CM45" s="294"/>
      <c r="CN45" s="294"/>
      <c r="CO45" s="294"/>
      <c r="CP45" s="294"/>
      <c r="CQ45" s="294"/>
      <c r="CR45" s="294"/>
      <c r="CS45" s="294"/>
      <c r="CT45" s="294"/>
      <c r="CU45" s="294"/>
      <c r="CV45" s="294"/>
      <c r="CW45" s="294"/>
      <c r="CX45" s="294"/>
      <c r="CY45" s="294"/>
      <c r="CZ45" s="294"/>
      <c r="DA45" s="294"/>
      <c r="DB45" s="294"/>
      <c r="DC45" s="294"/>
      <c r="DD45" s="294"/>
      <c r="DE45" s="294"/>
      <c r="DF45" s="294"/>
      <c r="DG45" s="294"/>
      <c r="DH45" s="294"/>
      <c r="DI45" s="294"/>
      <c r="DJ45" s="294"/>
      <c r="DK45" s="294"/>
      <c r="DL45" s="294"/>
      <c r="DM45" s="294"/>
      <c r="DN45" s="294"/>
      <c r="DO45" s="294"/>
      <c r="DP45" s="294"/>
      <c r="DQ45" s="294"/>
      <c r="DR45" s="294"/>
      <c r="DS45" s="294"/>
      <c r="DT45" s="294"/>
      <c r="DU45" s="294"/>
      <c r="DV45" s="294"/>
      <c r="DW45" s="294"/>
      <c r="DX45" s="294"/>
      <c r="DY45" s="294"/>
      <c r="DZ45" s="294"/>
      <c r="EA45" s="294"/>
      <c r="EB45" s="294"/>
      <c r="EC45" s="294"/>
      <c r="ED45" s="294"/>
      <c r="EE45" s="294"/>
      <c r="EF45" s="294"/>
      <c r="EG45" s="294"/>
      <c r="EH45" s="294"/>
      <c r="EI45" s="294"/>
      <c r="EJ45" s="294"/>
      <c r="EK45" s="294"/>
      <c r="EL45" s="294"/>
      <c r="EM45" s="294"/>
      <c r="EN45" s="294"/>
      <c r="EO45" s="294"/>
      <c r="EP45" s="294"/>
      <c r="EQ45" s="294"/>
      <c r="ER45" s="294"/>
      <c r="ES45" s="294"/>
      <c r="ET45" s="294"/>
      <c r="EU45" s="294"/>
      <c r="EV45" s="294"/>
      <c r="EW45" s="294"/>
      <c r="EX45" s="294"/>
      <c r="EY45" s="294"/>
      <c r="EZ45" s="294"/>
      <c r="FA45" s="294"/>
      <c r="FB45" s="294"/>
      <c r="FC45" s="294"/>
      <c r="FD45" s="294"/>
      <c r="FE45" s="294"/>
      <c r="FF45" s="294"/>
      <c r="FG45" s="294"/>
      <c r="FH45" s="294"/>
      <c r="FI45" s="294"/>
      <c r="FJ45" s="294"/>
      <c r="FK45" s="294"/>
      <c r="FL45" s="294"/>
      <c r="FM45" s="294"/>
      <c r="FN45" s="294"/>
      <c r="FO45" s="294"/>
      <c r="FP45" s="294"/>
      <c r="FQ45" s="294"/>
      <c r="FR45" s="294"/>
      <c r="FS45" s="294"/>
      <c r="FT45" s="294"/>
      <c r="FU45" s="294"/>
      <c r="FV45" s="294"/>
      <c r="FW45" s="294"/>
      <c r="FX45" s="294"/>
      <c r="FY45" s="294"/>
      <c r="FZ45" s="294"/>
      <c r="GA45" s="294"/>
      <c r="GB45" s="294"/>
      <c r="GC45" s="294"/>
      <c r="GD45" s="294"/>
      <c r="GE45" s="294"/>
      <c r="GF45" s="294"/>
      <c r="GG45" s="294"/>
      <c r="GH45" s="294"/>
      <c r="GI45" s="294"/>
      <c r="GJ45" s="294"/>
      <c r="GK45" s="294"/>
      <c r="GL45" s="294"/>
      <c r="GM45" s="294"/>
      <c r="GN45" s="294"/>
      <c r="GO45" s="294"/>
      <c r="GP45" s="294"/>
      <c r="GQ45" s="294"/>
      <c r="GR45" s="294"/>
      <c r="GS45" s="294"/>
      <c r="GT45" s="294"/>
      <c r="GU45" s="294"/>
      <c r="GV45" s="294"/>
      <c r="GW45" s="294"/>
      <c r="GX45" s="294"/>
      <c r="GY45" s="294"/>
      <c r="GZ45" s="294"/>
      <c r="HA45" s="294"/>
      <c r="HB45" s="294"/>
      <c r="HC45" s="294"/>
      <c r="HD45" s="294"/>
      <c r="HE45" s="294"/>
      <c r="HF45" s="294"/>
      <c r="HG45" s="294"/>
      <c r="HH45" s="294"/>
      <c r="HI45" s="294"/>
      <c r="HJ45" s="294"/>
      <c r="HK45" s="294"/>
      <c r="HL45" s="294"/>
      <c r="HM45" s="294"/>
      <c r="HN45" s="294"/>
      <c r="HO45" s="294"/>
      <c r="HP45" s="294"/>
      <c r="HQ45" s="294"/>
      <c r="HR45" s="294"/>
      <c r="HS45" s="294"/>
      <c r="HT45" s="294"/>
      <c r="HU45" s="294"/>
      <c r="HV45" s="294"/>
      <c r="HW45" s="294"/>
      <c r="HX45" s="294"/>
      <c r="HY45" s="294"/>
      <c r="HZ45" s="294"/>
      <c r="IA45" s="294"/>
      <c r="IB45" s="294"/>
      <c r="IC45" s="294"/>
      <c r="ID45" s="294"/>
      <c r="IE45" s="294"/>
      <c r="IF45" s="294"/>
      <c r="IG45" s="294"/>
      <c r="IH45" s="294"/>
      <c r="II45" s="294"/>
      <c r="IJ45" s="294"/>
      <c r="IK45" s="294"/>
      <c r="IL45" s="294"/>
      <c r="IM45" s="294"/>
      <c r="IN45" s="294"/>
      <c r="IO45" s="294"/>
      <c r="IP45" s="294"/>
      <c r="IQ45" s="294"/>
      <c r="IR45" s="294"/>
      <c r="IS45" s="294"/>
      <c r="IT45" s="294"/>
      <c r="IU45" s="294"/>
      <c r="IV45" s="294"/>
    </row>
    <row r="46" spans="1:256" s="296" customFormat="1" ht="16.5" customHeight="1" x14ac:dyDescent="0.2">
      <c r="A46" s="295"/>
      <c r="B46" s="332" t="s">
        <v>7</v>
      </c>
      <c r="C46" s="333"/>
      <c r="D46" s="357"/>
      <c r="E46" s="334"/>
      <c r="F46" s="335">
        <f>SUM(F42:F45)</f>
        <v>0</v>
      </c>
      <c r="G46" s="294"/>
      <c r="H46" s="295"/>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4"/>
      <c r="AL46" s="294"/>
      <c r="AM46" s="294"/>
      <c r="AN46" s="294"/>
      <c r="AO46" s="294"/>
      <c r="AP46" s="294"/>
      <c r="AQ46" s="294"/>
      <c r="AR46" s="294"/>
      <c r="AS46" s="294"/>
      <c r="AT46" s="294"/>
      <c r="AU46" s="294"/>
      <c r="AV46" s="294"/>
      <c r="AW46" s="294"/>
      <c r="AX46" s="294"/>
      <c r="AY46" s="294"/>
      <c r="AZ46" s="294"/>
      <c r="BA46" s="294"/>
      <c r="BB46" s="294"/>
      <c r="BC46" s="294"/>
      <c r="BD46" s="294"/>
      <c r="BE46" s="294"/>
      <c r="BF46" s="294"/>
      <c r="BG46" s="294"/>
      <c r="BH46" s="294"/>
      <c r="BI46" s="294"/>
      <c r="BJ46" s="294"/>
      <c r="BK46" s="294"/>
      <c r="BL46" s="294"/>
      <c r="BM46" s="294"/>
      <c r="BN46" s="294"/>
      <c r="BO46" s="294"/>
      <c r="BP46" s="294"/>
      <c r="BQ46" s="294"/>
      <c r="BR46" s="294"/>
      <c r="BS46" s="294"/>
      <c r="BT46" s="294"/>
      <c r="BU46" s="294"/>
      <c r="BV46" s="294"/>
      <c r="BW46" s="294"/>
      <c r="BX46" s="294"/>
      <c r="BY46" s="294"/>
      <c r="BZ46" s="294"/>
      <c r="CA46" s="294"/>
      <c r="CB46" s="294"/>
      <c r="CC46" s="294"/>
      <c r="CD46" s="294"/>
      <c r="CE46" s="294"/>
      <c r="CF46" s="294"/>
      <c r="CG46" s="294"/>
      <c r="CH46" s="294"/>
      <c r="CI46" s="294"/>
      <c r="CJ46" s="294"/>
      <c r="CK46" s="294"/>
      <c r="CL46" s="294"/>
      <c r="CM46" s="294"/>
      <c r="CN46" s="294"/>
      <c r="CO46" s="294"/>
      <c r="CP46" s="294"/>
      <c r="CQ46" s="294"/>
      <c r="CR46" s="294"/>
      <c r="CS46" s="294"/>
      <c r="CT46" s="294"/>
      <c r="CU46" s="294"/>
      <c r="CV46" s="294"/>
      <c r="CW46" s="294"/>
      <c r="CX46" s="294"/>
      <c r="CY46" s="294"/>
      <c r="CZ46" s="294"/>
      <c r="DA46" s="294"/>
      <c r="DB46" s="294"/>
      <c r="DC46" s="294"/>
      <c r="DD46" s="294"/>
      <c r="DE46" s="294"/>
      <c r="DF46" s="294"/>
      <c r="DG46" s="294"/>
      <c r="DH46" s="294"/>
      <c r="DI46" s="294"/>
      <c r="DJ46" s="294"/>
      <c r="DK46" s="294"/>
      <c r="DL46" s="294"/>
      <c r="DM46" s="294"/>
      <c r="DN46" s="294"/>
      <c r="DO46" s="294"/>
      <c r="DP46" s="294"/>
      <c r="DQ46" s="294"/>
      <c r="DR46" s="294"/>
      <c r="DS46" s="294"/>
      <c r="DT46" s="294"/>
      <c r="DU46" s="294"/>
      <c r="DV46" s="294"/>
      <c r="DW46" s="294"/>
      <c r="DX46" s="294"/>
      <c r="DY46" s="294"/>
      <c r="DZ46" s="294"/>
      <c r="EA46" s="294"/>
      <c r="EB46" s="294"/>
      <c r="EC46" s="294"/>
      <c r="ED46" s="294"/>
      <c r="EE46" s="294"/>
      <c r="EF46" s="294"/>
      <c r="EG46" s="294"/>
      <c r="EH46" s="294"/>
      <c r="EI46" s="294"/>
      <c r="EJ46" s="294"/>
      <c r="EK46" s="294"/>
      <c r="EL46" s="294"/>
      <c r="EM46" s="294"/>
      <c r="EN46" s="294"/>
      <c r="EO46" s="294"/>
      <c r="EP46" s="294"/>
      <c r="EQ46" s="294"/>
      <c r="ER46" s="294"/>
      <c r="ES46" s="294"/>
      <c r="ET46" s="294"/>
      <c r="EU46" s="294"/>
      <c r="EV46" s="294"/>
      <c r="EW46" s="294"/>
      <c r="EX46" s="294"/>
      <c r="EY46" s="294"/>
      <c r="EZ46" s="294"/>
      <c r="FA46" s="294"/>
      <c r="FB46" s="294"/>
      <c r="FC46" s="294"/>
      <c r="FD46" s="294"/>
      <c r="FE46" s="294"/>
      <c r="FF46" s="294"/>
      <c r="FG46" s="294"/>
      <c r="FH46" s="294"/>
      <c r="FI46" s="294"/>
      <c r="FJ46" s="294"/>
      <c r="FK46" s="294"/>
      <c r="FL46" s="294"/>
      <c r="FM46" s="294"/>
      <c r="FN46" s="294"/>
      <c r="FO46" s="294"/>
      <c r="FP46" s="294"/>
      <c r="FQ46" s="294"/>
      <c r="FR46" s="294"/>
      <c r="FS46" s="294"/>
      <c r="FT46" s="294"/>
      <c r="FU46" s="294"/>
      <c r="FV46" s="294"/>
      <c r="FW46" s="294"/>
      <c r="FX46" s="294"/>
      <c r="FY46" s="294"/>
      <c r="FZ46" s="294"/>
      <c r="GA46" s="294"/>
      <c r="GB46" s="294"/>
      <c r="GC46" s="294"/>
      <c r="GD46" s="294"/>
      <c r="GE46" s="294"/>
      <c r="GF46" s="294"/>
      <c r="GG46" s="294"/>
      <c r="GH46" s="294"/>
      <c r="GI46" s="294"/>
      <c r="GJ46" s="294"/>
      <c r="GK46" s="294"/>
      <c r="GL46" s="294"/>
      <c r="GM46" s="294"/>
      <c r="GN46" s="294"/>
      <c r="GO46" s="294"/>
      <c r="GP46" s="294"/>
      <c r="GQ46" s="294"/>
      <c r="GR46" s="294"/>
      <c r="GS46" s="294"/>
      <c r="GT46" s="294"/>
      <c r="GU46" s="294"/>
      <c r="GV46" s="294"/>
      <c r="GW46" s="294"/>
      <c r="GX46" s="294"/>
      <c r="GY46" s="294"/>
      <c r="GZ46" s="294"/>
      <c r="HA46" s="294"/>
      <c r="HB46" s="294"/>
      <c r="HC46" s="294"/>
      <c r="HD46" s="294"/>
      <c r="HE46" s="294"/>
      <c r="HF46" s="294"/>
      <c r="HG46" s="294"/>
      <c r="HH46" s="294"/>
      <c r="HI46" s="294"/>
      <c r="HJ46" s="294"/>
      <c r="HK46" s="294"/>
      <c r="HL46" s="294"/>
      <c r="HM46" s="294"/>
      <c r="HN46" s="294"/>
      <c r="HO46" s="294"/>
      <c r="HP46" s="294"/>
      <c r="HQ46" s="294"/>
      <c r="HR46" s="294"/>
      <c r="HS46" s="294"/>
      <c r="HT46" s="294"/>
      <c r="HU46" s="294"/>
      <c r="HV46" s="294"/>
      <c r="HW46" s="294"/>
      <c r="HX46" s="294"/>
      <c r="HY46" s="294"/>
      <c r="HZ46" s="294"/>
      <c r="IA46" s="294"/>
      <c r="IB46" s="294"/>
      <c r="IC46" s="294"/>
      <c r="ID46" s="294"/>
      <c r="IE46" s="294"/>
      <c r="IF46" s="294"/>
      <c r="IG46" s="294"/>
      <c r="IH46" s="294"/>
      <c r="II46" s="294"/>
      <c r="IJ46" s="294"/>
      <c r="IK46" s="294"/>
      <c r="IL46" s="294"/>
      <c r="IM46" s="294"/>
      <c r="IN46" s="294"/>
      <c r="IO46" s="294"/>
      <c r="IP46" s="294"/>
      <c r="IQ46" s="294"/>
      <c r="IR46" s="294"/>
      <c r="IS46" s="294"/>
      <c r="IT46" s="294"/>
      <c r="IU46" s="294"/>
      <c r="IV46" s="294"/>
    </row>
    <row r="47" spans="1:256" s="296" customFormat="1" ht="16.5" customHeight="1" x14ac:dyDescent="0.2">
      <c r="A47" s="295"/>
      <c r="B47" s="336" t="s">
        <v>8</v>
      </c>
      <c r="C47" s="337"/>
      <c r="D47" s="379">
        <v>0.22</v>
      </c>
      <c r="E47" s="382"/>
      <c r="F47" s="338">
        <f>+F46*D47</f>
        <v>0</v>
      </c>
      <c r="G47" s="294"/>
      <c r="H47" s="295"/>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94"/>
      <c r="AL47" s="294"/>
      <c r="AM47" s="294"/>
      <c r="AN47" s="294"/>
      <c r="AO47" s="294"/>
      <c r="AP47" s="294"/>
      <c r="AQ47" s="294"/>
      <c r="AR47" s="294"/>
      <c r="AS47" s="294"/>
      <c r="AT47" s="294"/>
      <c r="AU47" s="294"/>
      <c r="AV47" s="294"/>
      <c r="AW47" s="294"/>
      <c r="AX47" s="294"/>
      <c r="AY47" s="294"/>
      <c r="AZ47" s="294"/>
      <c r="BA47" s="294"/>
      <c r="BB47" s="294"/>
      <c r="BC47" s="294"/>
      <c r="BD47" s="294"/>
      <c r="BE47" s="294"/>
      <c r="BF47" s="294"/>
      <c r="BG47" s="294"/>
      <c r="BH47" s="294"/>
      <c r="BI47" s="294"/>
      <c r="BJ47" s="294"/>
      <c r="BK47" s="294"/>
      <c r="BL47" s="294"/>
      <c r="BM47" s="294"/>
      <c r="BN47" s="294"/>
      <c r="BO47" s="294"/>
      <c r="BP47" s="294"/>
      <c r="BQ47" s="294"/>
      <c r="BR47" s="294"/>
      <c r="BS47" s="294"/>
      <c r="BT47" s="294"/>
      <c r="BU47" s="294"/>
      <c r="BV47" s="294"/>
      <c r="BW47" s="294"/>
      <c r="BX47" s="294"/>
      <c r="BY47" s="294"/>
      <c r="BZ47" s="294"/>
      <c r="CA47" s="294"/>
      <c r="CB47" s="294"/>
      <c r="CC47" s="294"/>
      <c r="CD47" s="294"/>
      <c r="CE47" s="294"/>
      <c r="CF47" s="294"/>
      <c r="CG47" s="294"/>
      <c r="CH47" s="294"/>
      <c r="CI47" s="294"/>
      <c r="CJ47" s="294"/>
      <c r="CK47" s="294"/>
      <c r="CL47" s="294"/>
      <c r="CM47" s="294"/>
      <c r="CN47" s="294"/>
      <c r="CO47" s="294"/>
      <c r="CP47" s="294"/>
      <c r="CQ47" s="294"/>
      <c r="CR47" s="294"/>
      <c r="CS47" s="294"/>
      <c r="CT47" s="294"/>
      <c r="CU47" s="294"/>
      <c r="CV47" s="294"/>
      <c r="CW47" s="294"/>
      <c r="CX47" s="294"/>
      <c r="CY47" s="294"/>
      <c r="CZ47" s="294"/>
      <c r="DA47" s="294"/>
      <c r="DB47" s="294"/>
      <c r="DC47" s="294"/>
      <c r="DD47" s="294"/>
      <c r="DE47" s="294"/>
      <c r="DF47" s="294"/>
      <c r="DG47" s="294"/>
      <c r="DH47" s="294"/>
      <c r="DI47" s="294"/>
      <c r="DJ47" s="294"/>
      <c r="DK47" s="294"/>
      <c r="DL47" s="294"/>
      <c r="DM47" s="294"/>
      <c r="DN47" s="294"/>
      <c r="DO47" s="294"/>
      <c r="DP47" s="294"/>
      <c r="DQ47" s="294"/>
      <c r="DR47" s="294"/>
      <c r="DS47" s="294"/>
      <c r="DT47" s="294"/>
      <c r="DU47" s="294"/>
      <c r="DV47" s="294"/>
      <c r="DW47" s="294"/>
      <c r="DX47" s="294"/>
      <c r="DY47" s="294"/>
      <c r="DZ47" s="294"/>
      <c r="EA47" s="294"/>
      <c r="EB47" s="294"/>
      <c r="EC47" s="294"/>
      <c r="ED47" s="294"/>
      <c r="EE47" s="294"/>
      <c r="EF47" s="294"/>
      <c r="EG47" s="294"/>
      <c r="EH47" s="294"/>
      <c r="EI47" s="294"/>
      <c r="EJ47" s="294"/>
      <c r="EK47" s="294"/>
      <c r="EL47" s="294"/>
      <c r="EM47" s="294"/>
      <c r="EN47" s="294"/>
      <c r="EO47" s="294"/>
      <c r="EP47" s="294"/>
      <c r="EQ47" s="294"/>
      <c r="ER47" s="294"/>
      <c r="ES47" s="294"/>
      <c r="ET47" s="294"/>
      <c r="EU47" s="294"/>
      <c r="EV47" s="294"/>
      <c r="EW47" s="294"/>
      <c r="EX47" s="294"/>
      <c r="EY47" s="294"/>
      <c r="EZ47" s="294"/>
      <c r="FA47" s="294"/>
      <c r="FB47" s="294"/>
      <c r="FC47" s="294"/>
      <c r="FD47" s="294"/>
      <c r="FE47" s="294"/>
      <c r="FF47" s="294"/>
      <c r="FG47" s="294"/>
      <c r="FH47" s="294"/>
      <c r="FI47" s="294"/>
      <c r="FJ47" s="294"/>
      <c r="FK47" s="294"/>
      <c r="FL47" s="294"/>
      <c r="FM47" s="294"/>
      <c r="FN47" s="294"/>
      <c r="FO47" s="294"/>
      <c r="FP47" s="294"/>
      <c r="FQ47" s="294"/>
      <c r="FR47" s="294"/>
      <c r="FS47" s="294"/>
      <c r="FT47" s="294"/>
      <c r="FU47" s="294"/>
      <c r="FV47" s="294"/>
      <c r="FW47" s="294"/>
      <c r="FX47" s="294"/>
      <c r="FY47" s="294"/>
      <c r="FZ47" s="294"/>
      <c r="GA47" s="294"/>
      <c r="GB47" s="294"/>
      <c r="GC47" s="294"/>
      <c r="GD47" s="294"/>
      <c r="GE47" s="294"/>
      <c r="GF47" s="294"/>
      <c r="GG47" s="294"/>
      <c r="GH47" s="294"/>
      <c r="GI47" s="294"/>
      <c r="GJ47" s="294"/>
      <c r="GK47" s="294"/>
      <c r="GL47" s="294"/>
      <c r="GM47" s="294"/>
      <c r="GN47" s="294"/>
      <c r="GO47" s="294"/>
      <c r="GP47" s="294"/>
      <c r="GQ47" s="294"/>
      <c r="GR47" s="294"/>
      <c r="GS47" s="294"/>
      <c r="GT47" s="294"/>
      <c r="GU47" s="294"/>
      <c r="GV47" s="294"/>
      <c r="GW47" s="294"/>
      <c r="GX47" s="294"/>
      <c r="GY47" s="294"/>
      <c r="GZ47" s="294"/>
      <c r="HA47" s="294"/>
      <c r="HB47" s="294"/>
      <c r="HC47" s="294"/>
      <c r="HD47" s="294"/>
      <c r="HE47" s="294"/>
      <c r="HF47" s="294"/>
      <c r="HG47" s="294"/>
      <c r="HH47" s="294"/>
      <c r="HI47" s="294"/>
      <c r="HJ47" s="294"/>
      <c r="HK47" s="294"/>
      <c r="HL47" s="294"/>
      <c r="HM47" s="294"/>
      <c r="HN47" s="294"/>
      <c r="HO47" s="294"/>
      <c r="HP47" s="294"/>
      <c r="HQ47" s="294"/>
      <c r="HR47" s="294"/>
      <c r="HS47" s="294"/>
      <c r="HT47" s="294"/>
      <c r="HU47" s="294"/>
      <c r="HV47" s="294"/>
      <c r="HW47" s="294"/>
      <c r="HX47" s="294"/>
      <c r="HY47" s="294"/>
      <c r="HZ47" s="294"/>
      <c r="IA47" s="294"/>
      <c r="IB47" s="294"/>
      <c r="IC47" s="294"/>
      <c r="ID47" s="294"/>
      <c r="IE47" s="294"/>
      <c r="IF47" s="294"/>
      <c r="IG47" s="294"/>
      <c r="IH47" s="294"/>
      <c r="II47" s="294"/>
      <c r="IJ47" s="294"/>
      <c r="IK47" s="294"/>
      <c r="IL47" s="294"/>
      <c r="IM47" s="294"/>
      <c r="IN47" s="294"/>
      <c r="IO47" s="294"/>
      <c r="IP47" s="294"/>
      <c r="IQ47" s="294"/>
      <c r="IR47" s="294"/>
      <c r="IS47" s="294"/>
      <c r="IT47" s="294"/>
      <c r="IU47" s="294"/>
      <c r="IV47" s="294"/>
    </row>
    <row r="48" spans="1:256" s="296" customFormat="1" ht="16.5" customHeight="1" thickBot="1" x14ac:dyDescent="0.25">
      <c r="A48" s="295"/>
      <c r="B48" s="340" t="s">
        <v>9</v>
      </c>
      <c r="C48" s="341"/>
      <c r="D48" s="342"/>
      <c r="E48" s="343"/>
      <c r="F48" s="344">
        <f>+F46+F47</f>
        <v>0</v>
      </c>
      <c r="G48" s="294"/>
      <c r="H48" s="295"/>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4"/>
      <c r="AL48" s="294"/>
      <c r="AM48" s="294"/>
      <c r="AN48" s="294"/>
      <c r="AO48" s="294"/>
      <c r="AP48" s="294"/>
      <c r="AQ48" s="294"/>
      <c r="AR48" s="294"/>
      <c r="AS48" s="294"/>
      <c r="AT48" s="294"/>
      <c r="AU48" s="294"/>
      <c r="AV48" s="294"/>
      <c r="AW48" s="294"/>
      <c r="AX48" s="294"/>
      <c r="AY48" s="294"/>
      <c r="AZ48" s="294"/>
      <c r="BA48" s="294"/>
      <c r="BB48" s="294"/>
      <c r="BC48" s="294"/>
      <c r="BD48" s="294"/>
      <c r="BE48" s="294"/>
      <c r="BF48" s="294"/>
      <c r="BG48" s="294"/>
      <c r="BH48" s="294"/>
      <c r="BI48" s="294"/>
      <c r="BJ48" s="294"/>
      <c r="BK48" s="294"/>
      <c r="BL48" s="294"/>
      <c r="BM48" s="294"/>
      <c r="BN48" s="294"/>
      <c r="BO48" s="294"/>
      <c r="BP48" s="294"/>
      <c r="BQ48" s="294"/>
      <c r="BR48" s="294"/>
      <c r="BS48" s="294"/>
      <c r="BT48" s="294"/>
      <c r="BU48" s="294"/>
      <c r="BV48" s="294"/>
      <c r="BW48" s="294"/>
      <c r="BX48" s="294"/>
      <c r="BY48" s="294"/>
      <c r="BZ48" s="294"/>
      <c r="CA48" s="294"/>
      <c r="CB48" s="294"/>
      <c r="CC48" s="294"/>
      <c r="CD48" s="294"/>
      <c r="CE48" s="294"/>
      <c r="CF48" s="294"/>
      <c r="CG48" s="294"/>
      <c r="CH48" s="294"/>
      <c r="CI48" s="294"/>
      <c r="CJ48" s="294"/>
      <c r="CK48" s="294"/>
      <c r="CL48" s="294"/>
      <c r="CM48" s="294"/>
      <c r="CN48" s="294"/>
      <c r="CO48" s="294"/>
      <c r="CP48" s="294"/>
      <c r="CQ48" s="294"/>
      <c r="CR48" s="294"/>
      <c r="CS48" s="294"/>
      <c r="CT48" s="294"/>
      <c r="CU48" s="294"/>
      <c r="CV48" s="294"/>
      <c r="CW48" s="294"/>
      <c r="CX48" s="294"/>
      <c r="CY48" s="294"/>
      <c r="CZ48" s="294"/>
      <c r="DA48" s="294"/>
      <c r="DB48" s="294"/>
      <c r="DC48" s="294"/>
      <c r="DD48" s="294"/>
      <c r="DE48" s="294"/>
      <c r="DF48" s="294"/>
      <c r="DG48" s="294"/>
      <c r="DH48" s="294"/>
      <c r="DI48" s="294"/>
      <c r="DJ48" s="294"/>
      <c r="DK48" s="294"/>
      <c r="DL48" s="294"/>
      <c r="DM48" s="294"/>
      <c r="DN48" s="294"/>
      <c r="DO48" s="294"/>
      <c r="DP48" s="294"/>
      <c r="DQ48" s="294"/>
      <c r="DR48" s="294"/>
      <c r="DS48" s="294"/>
      <c r="DT48" s="294"/>
      <c r="DU48" s="294"/>
      <c r="DV48" s="294"/>
      <c r="DW48" s="294"/>
      <c r="DX48" s="294"/>
      <c r="DY48" s="294"/>
      <c r="DZ48" s="294"/>
      <c r="EA48" s="294"/>
      <c r="EB48" s="294"/>
      <c r="EC48" s="294"/>
      <c r="ED48" s="294"/>
      <c r="EE48" s="294"/>
      <c r="EF48" s="294"/>
      <c r="EG48" s="294"/>
      <c r="EH48" s="294"/>
      <c r="EI48" s="294"/>
      <c r="EJ48" s="294"/>
      <c r="EK48" s="294"/>
      <c r="EL48" s="294"/>
      <c r="EM48" s="294"/>
      <c r="EN48" s="294"/>
      <c r="EO48" s="294"/>
      <c r="EP48" s="294"/>
      <c r="EQ48" s="294"/>
      <c r="ER48" s="294"/>
      <c r="ES48" s="294"/>
      <c r="ET48" s="294"/>
      <c r="EU48" s="294"/>
      <c r="EV48" s="294"/>
      <c r="EW48" s="294"/>
      <c r="EX48" s="294"/>
      <c r="EY48" s="294"/>
      <c r="EZ48" s="294"/>
      <c r="FA48" s="294"/>
      <c r="FB48" s="294"/>
      <c r="FC48" s="294"/>
      <c r="FD48" s="294"/>
      <c r="FE48" s="294"/>
      <c r="FF48" s="294"/>
      <c r="FG48" s="294"/>
      <c r="FH48" s="294"/>
      <c r="FI48" s="294"/>
      <c r="FJ48" s="294"/>
      <c r="FK48" s="294"/>
      <c r="FL48" s="294"/>
      <c r="FM48" s="294"/>
      <c r="FN48" s="294"/>
      <c r="FO48" s="294"/>
      <c r="FP48" s="294"/>
      <c r="FQ48" s="294"/>
      <c r="FR48" s="294"/>
      <c r="FS48" s="294"/>
      <c r="FT48" s="294"/>
      <c r="FU48" s="294"/>
      <c r="FV48" s="294"/>
      <c r="FW48" s="294"/>
      <c r="FX48" s="294"/>
      <c r="FY48" s="294"/>
      <c r="FZ48" s="294"/>
      <c r="GA48" s="294"/>
      <c r="GB48" s="294"/>
      <c r="GC48" s="294"/>
      <c r="GD48" s="294"/>
      <c r="GE48" s="294"/>
      <c r="GF48" s="294"/>
      <c r="GG48" s="294"/>
      <c r="GH48" s="294"/>
      <c r="GI48" s="294"/>
      <c r="GJ48" s="294"/>
      <c r="GK48" s="294"/>
      <c r="GL48" s="294"/>
      <c r="GM48" s="294"/>
      <c r="GN48" s="294"/>
      <c r="GO48" s="294"/>
      <c r="GP48" s="294"/>
      <c r="GQ48" s="294"/>
      <c r="GR48" s="294"/>
      <c r="GS48" s="294"/>
      <c r="GT48" s="294"/>
      <c r="GU48" s="294"/>
      <c r="GV48" s="294"/>
      <c r="GW48" s="294"/>
      <c r="GX48" s="294"/>
      <c r="GY48" s="294"/>
      <c r="GZ48" s="294"/>
      <c r="HA48" s="294"/>
      <c r="HB48" s="294"/>
      <c r="HC48" s="294"/>
      <c r="HD48" s="294"/>
      <c r="HE48" s="294"/>
      <c r="HF48" s="294"/>
      <c r="HG48" s="294"/>
      <c r="HH48" s="294"/>
      <c r="HI48" s="294"/>
      <c r="HJ48" s="294"/>
      <c r="HK48" s="294"/>
      <c r="HL48" s="294"/>
      <c r="HM48" s="294"/>
      <c r="HN48" s="294"/>
      <c r="HO48" s="294"/>
      <c r="HP48" s="294"/>
      <c r="HQ48" s="294"/>
      <c r="HR48" s="294"/>
      <c r="HS48" s="294"/>
      <c r="HT48" s="294"/>
      <c r="HU48" s="294"/>
      <c r="HV48" s="294"/>
      <c r="HW48" s="294"/>
      <c r="HX48" s="294"/>
      <c r="HY48" s="294"/>
      <c r="HZ48" s="294"/>
      <c r="IA48" s="294"/>
      <c r="IB48" s="294"/>
      <c r="IC48" s="294"/>
      <c r="ID48" s="294"/>
      <c r="IE48" s="294"/>
      <c r="IF48" s="294"/>
      <c r="IG48" s="294"/>
      <c r="IH48" s="294"/>
      <c r="II48" s="294"/>
      <c r="IJ48" s="294"/>
      <c r="IK48" s="294"/>
      <c r="IL48" s="294"/>
      <c r="IM48" s="294"/>
      <c r="IN48" s="294"/>
      <c r="IO48" s="294"/>
      <c r="IP48" s="294"/>
      <c r="IQ48" s="294"/>
      <c r="IR48" s="294"/>
      <c r="IS48" s="294"/>
      <c r="IT48" s="294"/>
      <c r="IU48" s="294"/>
      <c r="IV48" s="294"/>
    </row>
    <row r="49" spans="1:256" s="44" customFormat="1" ht="18.75" customHeight="1" thickBot="1" x14ac:dyDescent="0.25">
      <c r="A49" s="38"/>
      <c r="B49" s="39"/>
      <c r="C49" s="40"/>
      <c r="D49" s="41"/>
      <c r="E49" s="42"/>
      <c r="F49" s="43"/>
      <c r="H49" s="38"/>
    </row>
    <row r="50" spans="1:256" s="303" customFormat="1" ht="16.5" customHeight="1" thickBot="1" x14ac:dyDescent="0.3">
      <c r="A50" s="316" t="s">
        <v>1</v>
      </c>
      <c r="B50" s="317" t="s">
        <v>1230</v>
      </c>
      <c r="C50" s="318"/>
      <c r="D50" s="319"/>
      <c r="E50" s="320"/>
      <c r="F50" s="321"/>
      <c r="G50" s="263"/>
      <c r="H50" s="302"/>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c r="BA50" s="263"/>
      <c r="BB50" s="263"/>
      <c r="BC50" s="263"/>
      <c r="BD50" s="263"/>
      <c r="BE50" s="263"/>
      <c r="BF50" s="263"/>
      <c r="BG50" s="263"/>
      <c r="BH50" s="263"/>
      <c r="BI50" s="263"/>
      <c r="BJ50" s="263"/>
      <c r="BK50" s="263"/>
      <c r="BL50" s="263"/>
      <c r="BM50" s="263"/>
      <c r="BN50" s="263"/>
      <c r="BO50" s="263"/>
      <c r="BP50" s="263"/>
      <c r="BQ50" s="263"/>
      <c r="BR50" s="263"/>
      <c r="BS50" s="263"/>
      <c r="BT50" s="263"/>
      <c r="BU50" s="263"/>
      <c r="BV50" s="263"/>
      <c r="BW50" s="263"/>
      <c r="BX50" s="263"/>
      <c r="BY50" s="263"/>
      <c r="BZ50" s="263"/>
      <c r="CA50" s="263"/>
      <c r="CB50" s="263"/>
      <c r="CC50" s="263"/>
      <c r="CD50" s="263"/>
      <c r="CE50" s="263"/>
      <c r="CF50" s="263"/>
      <c r="CG50" s="263"/>
      <c r="CH50" s="263"/>
      <c r="CI50" s="263"/>
      <c r="CJ50" s="263"/>
      <c r="CK50" s="263"/>
      <c r="CL50" s="263"/>
      <c r="CM50" s="263"/>
      <c r="CN50" s="263"/>
      <c r="CO50" s="263"/>
      <c r="CP50" s="263"/>
      <c r="CQ50" s="263"/>
      <c r="CR50" s="263"/>
      <c r="CS50" s="263"/>
      <c r="CT50" s="263"/>
      <c r="CU50" s="263"/>
      <c r="CV50" s="263"/>
      <c r="CW50" s="263"/>
      <c r="CX50" s="263"/>
      <c r="CY50" s="263"/>
      <c r="CZ50" s="263"/>
      <c r="DA50" s="263"/>
      <c r="DB50" s="263"/>
      <c r="DC50" s="263"/>
      <c r="DD50" s="263"/>
      <c r="DE50" s="263"/>
      <c r="DF50" s="263"/>
      <c r="DG50" s="263"/>
      <c r="DH50" s="263"/>
      <c r="DI50" s="263"/>
      <c r="DJ50" s="263"/>
      <c r="DK50" s="263"/>
      <c r="DL50" s="263"/>
      <c r="DM50" s="263"/>
      <c r="DN50" s="263"/>
      <c r="DO50" s="263"/>
      <c r="DP50" s="263"/>
      <c r="DQ50" s="263"/>
      <c r="DR50" s="263"/>
      <c r="DS50" s="263"/>
      <c r="DT50" s="263"/>
      <c r="DU50" s="263"/>
      <c r="DV50" s="263"/>
      <c r="DW50" s="263"/>
      <c r="DX50" s="263"/>
      <c r="DY50" s="263"/>
      <c r="DZ50" s="263"/>
      <c r="EA50" s="263"/>
      <c r="EB50" s="263"/>
      <c r="EC50" s="263"/>
      <c r="ED50" s="263"/>
      <c r="EE50" s="263"/>
      <c r="EF50" s="263"/>
      <c r="EG50" s="263"/>
      <c r="EH50" s="263"/>
      <c r="EI50" s="263"/>
      <c r="EJ50" s="263"/>
      <c r="EK50" s="263"/>
      <c r="EL50" s="263"/>
      <c r="EM50" s="263"/>
      <c r="EN50" s="263"/>
      <c r="EO50" s="263"/>
      <c r="EP50" s="263"/>
      <c r="EQ50" s="263"/>
      <c r="ER50" s="263"/>
      <c r="ES50" s="263"/>
      <c r="ET50" s="263"/>
      <c r="EU50" s="263"/>
      <c r="EV50" s="263"/>
      <c r="EW50" s="263"/>
      <c r="EX50" s="263"/>
      <c r="EY50" s="263"/>
      <c r="EZ50" s="263"/>
      <c r="FA50" s="263"/>
      <c r="FB50" s="263"/>
      <c r="FC50" s="263"/>
      <c r="FD50" s="263"/>
      <c r="FE50" s="263"/>
      <c r="FF50" s="263"/>
      <c r="FG50" s="263"/>
      <c r="FH50" s="263"/>
      <c r="FI50" s="263"/>
      <c r="FJ50" s="263"/>
      <c r="FK50" s="263"/>
      <c r="FL50" s="263"/>
      <c r="FM50" s="263"/>
      <c r="FN50" s="263"/>
      <c r="FO50" s="263"/>
      <c r="FP50" s="263"/>
      <c r="FQ50" s="263"/>
      <c r="FR50" s="263"/>
      <c r="FS50" s="263"/>
      <c r="FT50" s="263"/>
      <c r="FU50" s="263"/>
      <c r="FV50" s="263"/>
      <c r="FW50" s="263"/>
      <c r="FX50" s="263"/>
      <c r="FY50" s="263"/>
      <c r="FZ50" s="263"/>
      <c r="GA50" s="263"/>
      <c r="GB50" s="263"/>
      <c r="GC50" s="263"/>
      <c r="GD50" s="263"/>
      <c r="GE50" s="263"/>
      <c r="GF50" s="263"/>
      <c r="GG50" s="263"/>
      <c r="GH50" s="263"/>
      <c r="GI50" s="263"/>
      <c r="GJ50" s="263"/>
      <c r="GK50" s="263"/>
      <c r="GL50" s="263"/>
      <c r="GM50" s="263"/>
      <c r="GN50" s="263"/>
      <c r="GO50" s="263"/>
      <c r="GP50" s="263"/>
      <c r="GQ50" s="263"/>
      <c r="GR50" s="263"/>
      <c r="GS50" s="263"/>
      <c r="GT50" s="263"/>
      <c r="GU50" s="263"/>
      <c r="GV50" s="263"/>
      <c r="GW50" s="263"/>
      <c r="GX50" s="263"/>
      <c r="GY50" s="263"/>
      <c r="GZ50" s="263"/>
      <c r="HA50" s="263"/>
      <c r="HB50" s="263"/>
      <c r="HC50" s="263"/>
      <c r="HD50" s="263"/>
      <c r="HE50" s="263"/>
      <c r="HF50" s="263"/>
      <c r="HG50" s="263"/>
      <c r="HH50" s="263"/>
      <c r="HI50" s="263"/>
      <c r="HJ50" s="263"/>
      <c r="HK50" s="263"/>
      <c r="HL50" s="263"/>
      <c r="HM50" s="263"/>
      <c r="HN50" s="263"/>
      <c r="HO50" s="263"/>
      <c r="HP50" s="263"/>
      <c r="HQ50" s="263"/>
      <c r="HR50" s="263"/>
      <c r="HS50" s="263"/>
      <c r="HT50" s="263"/>
      <c r="HU50" s="263"/>
      <c r="HV50" s="263"/>
      <c r="HW50" s="263"/>
      <c r="HX50" s="263"/>
      <c r="HY50" s="263"/>
      <c r="HZ50" s="263"/>
      <c r="IA50" s="263"/>
      <c r="IB50" s="263"/>
      <c r="IC50" s="263"/>
      <c r="ID50" s="263"/>
      <c r="IE50" s="263"/>
      <c r="IF50" s="263"/>
      <c r="IG50" s="263"/>
      <c r="IH50" s="263"/>
      <c r="II50" s="263"/>
      <c r="IJ50" s="263"/>
      <c r="IK50" s="263"/>
      <c r="IL50" s="263"/>
      <c r="IM50" s="263"/>
      <c r="IN50" s="263"/>
      <c r="IO50" s="263"/>
      <c r="IP50" s="263"/>
      <c r="IQ50" s="263"/>
      <c r="IR50" s="263"/>
      <c r="IS50" s="263"/>
      <c r="IT50" s="263"/>
      <c r="IU50" s="263"/>
      <c r="IV50" s="263"/>
    </row>
    <row r="51" spans="1:256" s="296" customFormat="1" ht="16.5" customHeight="1" x14ac:dyDescent="0.2">
      <c r="A51" s="295"/>
      <c r="B51" s="359" t="s">
        <v>17</v>
      </c>
      <c r="C51" s="360"/>
      <c r="D51" s="361"/>
      <c r="E51" s="362"/>
      <c r="F51" s="363">
        <f>+F1257</f>
        <v>0</v>
      </c>
      <c r="G51" s="294"/>
      <c r="H51" s="295"/>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c r="AL51" s="294"/>
      <c r="AM51" s="294"/>
      <c r="AN51" s="294"/>
      <c r="AO51" s="294"/>
      <c r="AP51" s="294"/>
      <c r="AQ51" s="294"/>
      <c r="AR51" s="294"/>
      <c r="AS51" s="294"/>
      <c r="AT51" s="294"/>
      <c r="AU51" s="294"/>
      <c r="AV51" s="294"/>
      <c r="AW51" s="294"/>
      <c r="AX51" s="294"/>
      <c r="AY51" s="294"/>
      <c r="AZ51" s="294"/>
      <c r="BA51" s="294"/>
      <c r="BB51" s="294"/>
      <c r="BC51" s="294"/>
      <c r="BD51" s="294"/>
      <c r="BE51" s="294"/>
      <c r="BF51" s="294"/>
      <c r="BG51" s="294"/>
      <c r="BH51" s="294"/>
      <c r="BI51" s="294"/>
      <c r="BJ51" s="294"/>
      <c r="BK51" s="294"/>
      <c r="BL51" s="294"/>
      <c r="BM51" s="294"/>
      <c r="BN51" s="294"/>
      <c r="BO51" s="294"/>
      <c r="BP51" s="294"/>
      <c r="BQ51" s="294"/>
      <c r="BR51" s="294"/>
      <c r="BS51" s="294"/>
      <c r="BT51" s="294"/>
      <c r="BU51" s="294"/>
      <c r="BV51" s="294"/>
      <c r="BW51" s="294"/>
      <c r="BX51" s="294"/>
      <c r="BY51" s="294"/>
      <c r="BZ51" s="294"/>
      <c r="CA51" s="294"/>
      <c r="CB51" s="294"/>
      <c r="CC51" s="294"/>
      <c r="CD51" s="294"/>
      <c r="CE51" s="294"/>
      <c r="CF51" s="294"/>
      <c r="CG51" s="294"/>
      <c r="CH51" s="294"/>
      <c r="CI51" s="294"/>
      <c r="CJ51" s="294"/>
      <c r="CK51" s="294"/>
      <c r="CL51" s="294"/>
      <c r="CM51" s="294"/>
      <c r="CN51" s="294"/>
      <c r="CO51" s="294"/>
      <c r="CP51" s="294"/>
      <c r="CQ51" s="294"/>
      <c r="CR51" s="294"/>
      <c r="CS51" s="294"/>
      <c r="CT51" s="294"/>
      <c r="CU51" s="294"/>
      <c r="CV51" s="294"/>
      <c r="CW51" s="294"/>
      <c r="CX51" s="294"/>
      <c r="CY51" s="294"/>
      <c r="CZ51" s="294"/>
      <c r="DA51" s="294"/>
      <c r="DB51" s="294"/>
      <c r="DC51" s="294"/>
      <c r="DD51" s="294"/>
      <c r="DE51" s="294"/>
      <c r="DF51" s="294"/>
      <c r="DG51" s="294"/>
      <c r="DH51" s="294"/>
      <c r="DI51" s="294"/>
      <c r="DJ51" s="294"/>
      <c r="DK51" s="294"/>
      <c r="DL51" s="294"/>
      <c r="DM51" s="294"/>
      <c r="DN51" s="294"/>
      <c r="DO51" s="294"/>
      <c r="DP51" s="294"/>
      <c r="DQ51" s="294"/>
      <c r="DR51" s="294"/>
      <c r="DS51" s="294"/>
      <c r="DT51" s="294"/>
      <c r="DU51" s="294"/>
      <c r="DV51" s="294"/>
      <c r="DW51" s="294"/>
      <c r="DX51" s="294"/>
      <c r="DY51" s="294"/>
      <c r="DZ51" s="294"/>
      <c r="EA51" s="294"/>
      <c r="EB51" s="294"/>
      <c r="EC51" s="294"/>
      <c r="ED51" s="294"/>
      <c r="EE51" s="294"/>
      <c r="EF51" s="294"/>
      <c r="EG51" s="294"/>
      <c r="EH51" s="294"/>
      <c r="EI51" s="294"/>
      <c r="EJ51" s="294"/>
      <c r="EK51" s="294"/>
      <c r="EL51" s="294"/>
      <c r="EM51" s="294"/>
      <c r="EN51" s="294"/>
      <c r="EO51" s="294"/>
      <c r="EP51" s="294"/>
      <c r="EQ51" s="294"/>
      <c r="ER51" s="294"/>
      <c r="ES51" s="294"/>
      <c r="ET51" s="294"/>
      <c r="EU51" s="294"/>
      <c r="EV51" s="294"/>
      <c r="EW51" s="294"/>
      <c r="EX51" s="294"/>
      <c r="EY51" s="294"/>
      <c r="EZ51" s="294"/>
      <c r="FA51" s="294"/>
      <c r="FB51" s="294"/>
      <c r="FC51" s="294"/>
      <c r="FD51" s="294"/>
      <c r="FE51" s="294"/>
      <c r="FF51" s="294"/>
      <c r="FG51" s="294"/>
      <c r="FH51" s="294"/>
      <c r="FI51" s="294"/>
      <c r="FJ51" s="294"/>
      <c r="FK51" s="294"/>
      <c r="FL51" s="294"/>
      <c r="FM51" s="294"/>
      <c r="FN51" s="294"/>
      <c r="FO51" s="294"/>
      <c r="FP51" s="294"/>
      <c r="FQ51" s="294"/>
      <c r="FR51" s="294"/>
      <c r="FS51" s="294"/>
      <c r="FT51" s="294"/>
      <c r="FU51" s="294"/>
      <c r="FV51" s="294"/>
      <c r="FW51" s="294"/>
      <c r="FX51" s="294"/>
      <c r="FY51" s="294"/>
      <c r="FZ51" s="294"/>
      <c r="GA51" s="294"/>
      <c r="GB51" s="294"/>
      <c r="GC51" s="294"/>
      <c r="GD51" s="294"/>
      <c r="GE51" s="294"/>
      <c r="GF51" s="294"/>
      <c r="GG51" s="294"/>
      <c r="GH51" s="294"/>
      <c r="GI51" s="294"/>
      <c r="GJ51" s="294"/>
      <c r="GK51" s="294"/>
      <c r="GL51" s="294"/>
      <c r="GM51" s="294"/>
      <c r="GN51" s="294"/>
      <c r="GO51" s="294"/>
      <c r="GP51" s="294"/>
      <c r="GQ51" s="294"/>
      <c r="GR51" s="294"/>
      <c r="GS51" s="294"/>
      <c r="GT51" s="294"/>
      <c r="GU51" s="294"/>
      <c r="GV51" s="294"/>
      <c r="GW51" s="294"/>
      <c r="GX51" s="294"/>
      <c r="GY51" s="294"/>
      <c r="GZ51" s="294"/>
      <c r="HA51" s="294"/>
      <c r="HB51" s="294"/>
      <c r="HC51" s="294"/>
      <c r="HD51" s="294"/>
      <c r="HE51" s="294"/>
      <c r="HF51" s="294"/>
      <c r="HG51" s="294"/>
      <c r="HH51" s="294"/>
      <c r="HI51" s="294"/>
      <c r="HJ51" s="294"/>
      <c r="HK51" s="294"/>
      <c r="HL51" s="294"/>
      <c r="HM51" s="294"/>
      <c r="HN51" s="294"/>
      <c r="HO51" s="294"/>
      <c r="HP51" s="294"/>
      <c r="HQ51" s="294"/>
      <c r="HR51" s="294"/>
      <c r="HS51" s="294"/>
      <c r="HT51" s="294"/>
      <c r="HU51" s="294"/>
      <c r="HV51" s="294"/>
      <c r="HW51" s="294"/>
      <c r="HX51" s="294"/>
      <c r="HY51" s="294"/>
      <c r="HZ51" s="294"/>
      <c r="IA51" s="294"/>
      <c r="IB51" s="294"/>
      <c r="IC51" s="294"/>
      <c r="ID51" s="294"/>
      <c r="IE51" s="294"/>
      <c r="IF51" s="294"/>
      <c r="IG51" s="294"/>
      <c r="IH51" s="294"/>
      <c r="II51" s="294"/>
      <c r="IJ51" s="294"/>
      <c r="IK51" s="294"/>
      <c r="IL51" s="294"/>
      <c r="IM51" s="294"/>
      <c r="IN51" s="294"/>
      <c r="IO51" s="294"/>
      <c r="IP51" s="294"/>
      <c r="IQ51" s="294"/>
      <c r="IR51" s="294"/>
      <c r="IS51" s="294"/>
      <c r="IT51" s="294"/>
      <c r="IU51" s="294"/>
      <c r="IV51" s="294"/>
    </row>
    <row r="52" spans="1:256" s="296" customFormat="1" ht="16.5" customHeight="1" x14ac:dyDescent="0.2">
      <c r="A52" s="295"/>
      <c r="B52" s="364" t="s">
        <v>2046</v>
      </c>
      <c r="C52" s="360"/>
      <c r="D52" s="361"/>
      <c r="E52" s="365"/>
      <c r="F52" s="366">
        <f>+F1275</f>
        <v>0</v>
      </c>
      <c r="G52" s="294"/>
      <c r="H52" s="295"/>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4"/>
      <c r="AL52" s="294"/>
      <c r="AM52" s="294"/>
      <c r="AN52" s="294"/>
      <c r="AO52" s="294"/>
      <c r="AP52" s="294"/>
      <c r="AQ52" s="294"/>
      <c r="AR52" s="294"/>
      <c r="AS52" s="294"/>
      <c r="AT52" s="294"/>
      <c r="AU52" s="294"/>
      <c r="AV52" s="294"/>
      <c r="AW52" s="294"/>
      <c r="AX52" s="294"/>
      <c r="AY52" s="294"/>
      <c r="AZ52" s="294"/>
      <c r="BA52" s="294"/>
      <c r="BB52" s="294"/>
      <c r="BC52" s="294"/>
      <c r="BD52" s="294"/>
      <c r="BE52" s="294"/>
      <c r="BF52" s="294"/>
      <c r="BG52" s="294"/>
      <c r="BH52" s="294"/>
      <c r="BI52" s="294"/>
      <c r="BJ52" s="294"/>
      <c r="BK52" s="294"/>
      <c r="BL52" s="294"/>
      <c r="BM52" s="294"/>
      <c r="BN52" s="294"/>
      <c r="BO52" s="294"/>
      <c r="BP52" s="294"/>
      <c r="BQ52" s="294"/>
      <c r="BR52" s="294"/>
      <c r="BS52" s="294"/>
      <c r="BT52" s="294"/>
      <c r="BU52" s="294"/>
      <c r="BV52" s="294"/>
      <c r="BW52" s="294"/>
      <c r="BX52" s="294"/>
      <c r="BY52" s="294"/>
      <c r="BZ52" s="294"/>
      <c r="CA52" s="294"/>
      <c r="CB52" s="294"/>
      <c r="CC52" s="294"/>
      <c r="CD52" s="294"/>
      <c r="CE52" s="294"/>
      <c r="CF52" s="294"/>
      <c r="CG52" s="294"/>
      <c r="CH52" s="294"/>
      <c r="CI52" s="294"/>
      <c r="CJ52" s="294"/>
      <c r="CK52" s="294"/>
      <c r="CL52" s="294"/>
      <c r="CM52" s="294"/>
      <c r="CN52" s="294"/>
      <c r="CO52" s="294"/>
      <c r="CP52" s="294"/>
      <c r="CQ52" s="294"/>
      <c r="CR52" s="294"/>
      <c r="CS52" s="294"/>
      <c r="CT52" s="294"/>
      <c r="CU52" s="294"/>
      <c r="CV52" s="294"/>
      <c r="CW52" s="294"/>
      <c r="CX52" s="294"/>
      <c r="CY52" s="294"/>
      <c r="CZ52" s="294"/>
      <c r="DA52" s="294"/>
      <c r="DB52" s="294"/>
      <c r="DC52" s="294"/>
      <c r="DD52" s="294"/>
      <c r="DE52" s="294"/>
      <c r="DF52" s="294"/>
      <c r="DG52" s="294"/>
      <c r="DH52" s="294"/>
      <c r="DI52" s="294"/>
      <c r="DJ52" s="294"/>
      <c r="DK52" s="294"/>
      <c r="DL52" s="294"/>
      <c r="DM52" s="294"/>
      <c r="DN52" s="294"/>
      <c r="DO52" s="294"/>
      <c r="DP52" s="294"/>
      <c r="DQ52" s="294"/>
      <c r="DR52" s="294"/>
      <c r="DS52" s="294"/>
      <c r="DT52" s="294"/>
      <c r="DU52" s="294"/>
      <c r="DV52" s="294"/>
      <c r="DW52" s="294"/>
      <c r="DX52" s="294"/>
      <c r="DY52" s="294"/>
      <c r="DZ52" s="294"/>
      <c r="EA52" s="294"/>
      <c r="EB52" s="294"/>
      <c r="EC52" s="294"/>
      <c r="ED52" s="294"/>
      <c r="EE52" s="294"/>
      <c r="EF52" s="294"/>
      <c r="EG52" s="294"/>
      <c r="EH52" s="294"/>
      <c r="EI52" s="294"/>
      <c r="EJ52" s="294"/>
      <c r="EK52" s="294"/>
      <c r="EL52" s="294"/>
      <c r="EM52" s="294"/>
      <c r="EN52" s="294"/>
      <c r="EO52" s="294"/>
      <c r="EP52" s="294"/>
      <c r="EQ52" s="294"/>
      <c r="ER52" s="294"/>
      <c r="ES52" s="294"/>
      <c r="ET52" s="294"/>
      <c r="EU52" s="294"/>
      <c r="EV52" s="294"/>
      <c r="EW52" s="294"/>
      <c r="EX52" s="294"/>
      <c r="EY52" s="294"/>
      <c r="EZ52" s="294"/>
      <c r="FA52" s="294"/>
      <c r="FB52" s="294"/>
      <c r="FC52" s="294"/>
      <c r="FD52" s="294"/>
      <c r="FE52" s="294"/>
      <c r="FF52" s="294"/>
      <c r="FG52" s="294"/>
      <c r="FH52" s="294"/>
      <c r="FI52" s="294"/>
      <c r="FJ52" s="294"/>
      <c r="FK52" s="294"/>
      <c r="FL52" s="294"/>
      <c r="FM52" s="294"/>
      <c r="FN52" s="294"/>
      <c r="FO52" s="294"/>
      <c r="FP52" s="294"/>
      <c r="FQ52" s="294"/>
      <c r="FR52" s="294"/>
      <c r="FS52" s="294"/>
      <c r="FT52" s="294"/>
      <c r="FU52" s="294"/>
      <c r="FV52" s="294"/>
      <c r="FW52" s="294"/>
      <c r="FX52" s="294"/>
      <c r="FY52" s="294"/>
      <c r="FZ52" s="294"/>
      <c r="GA52" s="294"/>
      <c r="GB52" s="294"/>
      <c r="GC52" s="294"/>
      <c r="GD52" s="294"/>
      <c r="GE52" s="294"/>
      <c r="GF52" s="294"/>
      <c r="GG52" s="294"/>
      <c r="GH52" s="294"/>
      <c r="GI52" s="294"/>
      <c r="GJ52" s="294"/>
      <c r="GK52" s="294"/>
      <c r="GL52" s="294"/>
      <c r="GM52" s="294"/>
      <c r="GN52" s="294"/>
      <c r="GO52" s="294"/>
      <c r="GP52" s="294"/>
      <c r="GQ52" s="294"/>
      <c r="GR52" s="294"/>
      <c r="GS52" s="294"/>
      <c r="GT52" s="294"/>
      <c r="GU52" s="294"/>
      <c r="GV52" s="294"/>
      <c r="GW52" s="294"/>
      <c r="GX52" s="294"/>
      <c r="GY52" s="294"/>
      <c r="GZ52" s="294"/>
      <c r="HA52" s="294"/>
      <c r="HB52" s="294"/>
      <c r="HC52" s="294"/>
      <c r="HD52" s="294"/>
      <c r="HE52" s="294"/>
      <c r="HF52" s="294"/>
      <c r="HG52" s="294"/>
      <c r="HH52" s="294"/>
      <c r="HI52" s="294"/>
      <c r="HJ52" s="294"/>
      <c r="HK52" s="294"/>
      <c r="HL52" s="294"/>
      <c r="HM52" s="294"/>
      <c r="HN52" s="294"/>
      <c r="HO52" s="294"/>
      <c r="HP52" s="294"/>
      <c r="HQ52" s="294"/>
      <c r="HR52" s="294"/>
      <c r="HS52" s="294"/>
      <c r="HT52" s="294"/>
      <c r="HU52" s="294"/>
      <c r="HV52" s="294"/>
      <c r="HW52" s="294"/>
      <c r="HX52" s="294"/>
      <c r="HY52" s="294"/>
      <c r="HZ52" s="294"/>
      <c r="IA52" s="294"/>
      <c r="IB52" s="294"/>
      <c r="IC52" s="294"/>
      <c r="ID52" s="294"/>
      <c r="IE52" s="294"/>
      <c r="IF52" s="294"/>
      <c r="IG52" s="294"/>
      <c r="IH52" s="294"/>
      <c r="II52" s="294"/>
      <c r="IJ52" s="294"/>
      <c r="IK52" s="294"/>
      <c r="IL52" s="294"/>
      <c r="IM52" s="294"/>
      <c r="IN52" s="294"/>
      <c r="IO52" s="294"/>
      <c r="IP52" s="294"/>
      <c r="IQ52" s="294"/>
      <c r="IR52" s="294"/>
      <c r="IS52" s="294"/>
      <c r="IT52" s="294"/>
      <c r="IU52" s="294"/>
      <c r="IV52" s="294"/>
    </row>
    <row r="53" spans="1:256" s="296" customFormat="1" ht="16.5" customHeight="1" x14ac:dyDescent="0.2">
      <c r="A53" s="295"/>
      <c r="B53" s="364" t="s">
        <v>1684</v>
      </c>
      <c r="C53" s="360"/>
      <c r="D53" s="361"/>
      <c r="E53" s="365"/>
      <c r="F53" s="367">
        <f>+F1306</f>
        <v>0</v>
      </c>
      <c r="G53" s="294"/>
      <c r="H53" s="295"/>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4"/>
      <c r="AL53" s="294"/>
      <c r="AM53" s="294"/>
      <c r="AN53" s="294"/>
      <c r="AO53" s="294"/>
      <c r="AP53" s="294"/>
      <c r="AQ53" s="294"/>
      <c r="AR53" s="294"/>
      <c r="AS53" s="294"/>
      <c r="AT53" s="294"/>
      <c r="AU53" s="294"/>
      <c r="AV53" s="294"/>
      <c r="AW53" s="294"/>
      <c r="AX53" s="294"/>
      <c r="AY53" s="294"/>
      <c r="AZ53" s="294"/>
      <c r="BA53" s="294"/>
      <c r="BB53" s="294"/>
      <c r="BC53" s="294"/>
      <c r="BD53" s="294"/>
      <c r="BE53" s="294"/>
      <c r="BF53" s="294"/>
      <c r="BG53" s="294"/>
      <c r="BH53" s="294"/>
      <c r="BI53" s="294"/>
      <c r="BJ53" s="294"/>
      <c r="BK53" s="294"/>
      <c r="BL53" s="294"/>
      <c r="BM53" s="294"/>
      <c r="BN53" s="294"/>
      <c r="BO53" s="294"/>
      <c r="BP53" s="294"/>
      <c r="BQ53" s="294"/>
      <c r="BR53" s="294"/>
      <c r="BS53" s="294"/>
      <c r="BT53" s="294"/>
      <c r="BU53" s="294"/>
      <c r="BV53" s="294"/>
      <c r="BW53" s="294"/>
      <c r="BX53" s="294"/>
      <c r="BY53" s="294"/>
      <c r="BZ53" s="294"/>
      <c r="CA53" s="294"/>
      <c r="CB53" s="294"/>
      <c r="CC53" s="294"/>
      <c r="CD53" s="294"/>
      <c r="CE53" s="294"/>
      <c r="CF53" s="294"/>
      <c r="CG53" s="294"/>
      <c r="CH53" s="294"/>
      <c r="CI53" s="294"/>
      <c r="CJ53" s="294"/>
      <c r="CK53" s="294"/>
      <c r="CL53" s="294"/>
      <c r="CM53" s="294"/>
      <c r="CN53" s="294"/>
      <c r="CO53" s="294"/>
      <c r="CP53" s="294"/>
      <c r="CQ53" s="294"/>
      <c r="CR53" s="294"/>
      <c r="CS53" s="294"/>
      <c r="CT53" s="294"/>
      <c r="CU53" s="294"/>
      <c r="CV53" s="294"/>
      <c r="CW53" s="294"/>
      <c r="CX53" s="294"/>
      <c r="CY53" s="294"/>
      <c r="CZ53" s="294"/>
      <c r="DA53" s="294"/>
      <c r="DB53" s="294"/>
      <c r="DC53" s="294"/>
      <c r="DD53" s="294"/>
      <c r="DE53" s="294"/>
      <c r="DF53" s="294"/>
      <c r="DG53" s="294"/>
      <c r="DH53" s="294"/>
      <c r="DI53" s="294"/>
      <c r="DJ53" s="294"/>
      <c r="DK53" s="294"/>
      <c r="DL53" s="294"/>
      <c r="DM53" s="294"/>
      <c r="DN53" s="294"/>
      <c r="DO53" s="294"/>
      <c r="DP53" s="294"/>
      <c r="DQ53" s="294"/>
      <c r="DR53" s="294"/>
      <c r="DS53" s="294"/>
      <c r="DT53" s="294"/>
      <c r="DU53" s="294"/>
      <c r="DV53" s="294"/>
      <c r="DW53" s="294"/>
      <c r="DX53" s="294"/>
      <c r="DY53" s="294"/>
      <c r="DZ53" s="294"/>
      <c r="EA53" s="294"/>
      <c r="EB53" s="294"/>
      <c r="EC53" s="294"/>
      <c r="ED53" s="294"/>
      <c r="EE53" s="294"/>
      <c r="EF53" s="294"/>
      <c r="EG53" s="294"/>
      <c r="EH53" s="294"/>
      <c r="EI53" s="294"/>
      <c r="EJ53" s="294"/>
      <c r="EK53" s="294"/>
      <c r="EL53" s="294"/>
      <c r="EM53" s="294"/>
      <c r="EN53" s="294"/>
      <c r="EO53" s="294"/>
      <c r="EP53" s="294"/>
      <c r="EQ53" s="294"/>
      <c r="ER53" s="294"/>
      <c r="ES53" s="294"/>
      <c r="ET53" s="294"/>
      <c r="EU53" s="294"/>
      <c r="EV53" s="294"/>
      <c r="EW53" s="294"/>
      <c r="EX53" s="294"/>
      <c r="EY53" s="294"/>
      <c r="EZ53" s="294"/>
      <c r="FA53" s="294"/>
      <c r="FB53" s="294"/>
      <c r="FC53" s="294"/>
      <c r="FD53" s="294"/>
      <c r="FE53" s="294"/>
      <c r="FF53" s="294"/>
      <c r="FG53" s="294"/>
      <c r="FH53" s="294"/>
      <c r="FI53" s="294"/>
      <c r="FJ53" s="294"/>
      <c r="FK53" s="294"/>
      <c r="FL53" s="294"/>
      <c r="FM53" s="294"/>
      <c r="FN53" s="294"/>
      <c r="FO53" s="294"/>
      <c r="FP53" s="294"/>
      <c r="FQ53" s="294"/>
      <c r="FR53" s="294"/>
      <c r="FS53" s="294"/>
      <c r="FT53" s="294"/>
      <c r="FU53" s="294"/>
      <c r="FV53" s="294"/>
      <c r="FW53" s="294"/>
      <c r="FX53" s="294"/>
      <c r="FY53" s="294"/>
      <c r="FZ53" s="294"/>
      <c r="GA53" s="294"/>
      <c r="GB53" s="294"/>
      <c r="GC53" s="294"/>
      <c r="GD53" s="294"/>
      <c r="GE53" s="294"/>
      <c r="GF53" s="294"/>
      <c r="GG53" s="294"/>
      <c r="GH53" s="294"/>
      <c r="GI53" s="294"/>
      <c r="GJ53" s="294"/>
      <c r="GK53" s="294"/>
      <c r="GL53" s="294"/>
      <c r="GM53" s="294"/>
      <c r="GN53" s="294"/>
      <c r="GO53" s="294"/>
      <c r="GP53" s="294"/>
      <c r="GQ53" s="294"/>
      <c r="GR53" s="294"/>
      <c r="GS53" s="294"/>
      <c r="GT53" s="294"/>
      <c r="GU53" s="294"/>
      <c r="GV53" s="294"/>
      <c r="GW53" s="294"/>
      <c r="GX53" s="294"/>
      <c r="GY53" s="294"/>
      <c r="GZ53" s="294"/>
      <c r="HA53" s="294"/>
      <c r="HB53" s="294"/>
      <c r="HC53" s="294"/>
      <c r="HD53" s="294"/>
      <c r="HE53" s="294"/>
      <c r="HF53" s="294"/>
      <c r="HG53" s="294"/>
      <c r="HH53" s="294"/>
      <c r="HI53" s="294"/>
      <c r="HJ53" s="294"/>
      <c r="HK53" s="294"/>
      <c r="HL53" s="294"/>
      <c r="HM53" s="294"/>
      <c r="HN53" s="294"/>
      <c r="HO53" s="294"/>
      <c r="HP53" s="294"/>
      <c r="HQ53" s="294"/>
      <c r="HR53" s="294"/>
      <c r="HS53" s="294"/>
      <c r="HT53" s="294"/>
      <c r="HU53" s="294"/>
      <c r="HV53" s="294"/>
      <c r="HW53" s="294"/>
      <c r="HX53" s="294"/>
      <c r="HY53" s="294"/>
      <c r="HZ53" s="294"/>
      <c r="IA53" s="294"/>
      <c r="IB53" s="294"/>
      <c r="IC53" s="294"/>
      <c r="ID53" s="294"/>
      <c r="IE53" s="294"/>
      <c r="IF53" s="294"/>
      <c r="IG53" s="294"/>
      <c r="IH53" s="294"/>
      <c r="II53" s="294"/>
      <c r="IJ53" s="294"/>
      <c r="IK53" s="294"/>
      <c r="IL53" s="294"/>
      <c r="IM53" s="294"/>
      <c r="IN53" s="294"/>
      <c r="IO53" s="294"/>
      <c r="IP53" s="294"/>
      <c r="IQ53" s="294"/>
      <c r="IR53" s="294"/>
      <c r="IS53" s="294"/>
      <c r="IT53" s="294"/>
      <c r="IU53" s="294"/>
      <c r="IV53" s="294"/>
    </row>
    <row r="54" spans="1:256" s="296" customFormat="1" ht="16.5" customHeight="1" thickBot="1" x14ac:dyDescent="0.25">
      <c r="A54" s="295"/>
      <c r="B54" s="368" t="s">
        <v>18</v>
      </c>
      <c r="C54" s="369"/>
      <c r="D54" s="370"/>
      <c r="E54" s="371"/>
      <c r="F54" s="372">
        <f>+F1340</f>
        <v>0</v>
      </c>
      <c r="G54" s="294"/>
      <c r="H54" s="295"/>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4"/>
      <c r="AL54" s="294"/>
      <c r="AM54" s="294"/>
      <c r="AN54" s="294"/>
      <c r="AO54" s="294"/>
      <c r="AP54" s="294"/>
      <c r="AQ54" s="294"/>
      <c r="AR54" s="294"/>
      <c r="AS54" s="294"/>
      <c r="AT54" s="294"/>
      <c r="AU54" s="294"/>
      <c r="AV54" s="294"/>
      <c r="AW54" s="294"/>
      <c r="AX54" s="294"/>
      <c r="AY54" s="294"/>
      <c r="AZ54" s="294"/>
      <c r="BA54" s="294"/>
      <c r="BB54" s="294"/>
      <c r="BC54" s="294"/>
      <c r="BD54" s="294"/>
      <c r="BE54" s="294"/>
      <c r="BF54" s="294"/>
      <c r="BG54" s="294"/>
      <c r="BH54" s="294"/>
      <c r="BI54" s="294"/>
      <c r="BJ54" s="294"/>
      <c r="BK54" s="294"/>
      <c r="BL54" s="294"/>
      <c r="BM54" s="294"/>
      <c r="BN54" s="294"/>
      <c r="BO54" s="294"/>
      <c r="BP54" s="294"/>
      <c r="BQ54" s="294"/>
      <c r="BR54" s="294"/>
      <c r="BS54" s="294"/>
      <c r="BT54" s="294"/>
      <c r="BU54" s="294"/>
      <c r="BV54" s="294"/>
      <c r="BW54" s="294"/>
      <c r="BX54" s="294"/>
      <c r="BY54" s="294"/>
      <c r="BZ54" s="294"/>
      <c r="CA54" s="294"/>
      <c r="CB54" s="294"/>
      <c r="CC54" s="294"/>
      <c r="CD54" s="294"/>
      <c r="CE54" s="294"/>
      <c r="CF54" s="294"/>
      <c r="CG54" s="294"/>
      <c r="CH54" s="294"/>
      <c r="CI54" s="294"/>
      <c r="CJ54" s="294"/>
      <c r="CK54" s="294"/>
      <c r="CL54" s="294"/>
      <c r="CM54" s="294"/>
      <c r="CN54" s="294"/>
      <c r="CO54" s="294"/>
      <c r="CP54" s="294"/>
      <c r="CQ54" s="294"/>
      <c r="CR54" s="294"/>
      <c r="CS54" s="294"/>
      <c r="CT54" s="294"/>
      <c r="CU54" s="294"/>
      <c r="CV54" s="294"/>
      <c r="CW54" s="294"/>
      <c r="CX54" s="294"/>
      <c r="CY54" s="294"/>
      <c r="CZ54" s="294"/>
      <c r="DA54" s="294"/>
      <c r="DB54" s="294"/>
      <c r="DC54" s="294"/>
      <c r="DD54" s="294"/>
      <c r="DE54" s="294"/>
      <c r="DF54" s="294"/>
      <c r="DG54" s="294"/>
      <c r="DH54" s="294"/>
      <c r="DI54" s="294"/>
      <c r="DJ54" s="294"/>
      <c r="DK54" s="294"/>
      <c r="DL54" s="294"/>
      <c r="DM54" s="294"/>
      <c r="DN54" s="294"/>
      <c r="DO54" s="294"/>
      <c r="DP54" s="294"/>
      <c r="DQ54" s="294"/>
      <c r="DR54" s="294"/>
      <c r="DS54" s="294"/>
      <c r="DT54" s="294"/>
      <c r="DU54" s="294"/>
      <c r="DV54" s="294"/>
      <c r="DW54" s="294"/>
      <c r="DX54" s="294"/>
      <c r="DY54" s="294"/>
      <c r="DZ54" s="294"/>
      <c r="EA54" s="294"/>
      <c r="EB54" s="294"/>
      <c r="EC54" s="294"/>
      <c r="ED54" s="294"/>
      <c r="EE54" s="294"/>
      <c r="EF54" s="294"/>
      <c r="EG54" s="294"/>
      <c r="EH54" s="294"/>
      <c r="EI54" s="294"/>
      <c r="EJ54" s="294"/>
      <c r="EK54" s="294"/>
      <c r="EL54" s="294"/>
      <c r="EM54" s="294"/>
      <c r="EN54" s="294"/>
      <c r="EO54" s="294"/>
      <c r="EP54" s="294"/>
      <c r="EQ54" s="294"/>
      <c r="ER54" s="294"/>
      <c r="ES54" s="294"/>
      <c r="ET54" s="294"/>
      <c r="EU54" s="294"/>
      <c r="EV54" s="294"/>
      <c r="EW54" s="294"/>
      <c r="EX54" s="294"/>
      <c r="EY54" s="294"/>
      <c r="EZ54" s="294"/>
      <c r="FA54" s="294"/>
      <c r="FB54" s="294"/>
      <c r="FC54" s="294"/>
      <c r="FD54" s="294"/>
      <c r="FE54" s="294"/>
      <c r="FF54" s="294"/>
      <c r="FG54" s="294"/>
      <c r="FH54" s="294"/>
      <c r="FI54" s="294"/>
      <c r="FJ54" s="294"/>
      <c r="FK54" s="294"/>
      <c r="FL54" s="294"/>
      <c r="FM54" s="294"/>
      <c r="FN54" s="294"/>
      <c r="FO54" s="294"/>
      <c r="FP54" s="294"/>
      <c r="FQ54" s="294"/>
      <c r="FR54" s="294"/>
      <c r="FS54" s="294"/>
      <c r="FT54" s="294"/>
      <c r="FU54" s="294"/>
      <c r="FV54" s="294"/>
      <c r="FW54" s="294"/>
      <c r="FX54" s="294"/>
      <c r="FY54" s="294"/>
      <c r="FZ54" s="294"/>
      <c r="GA54" s="294"/>
      <c r="GB54" s="294"/>
      <c r="GC54" s="294"/>
      <c r="GD54" s="294"/>
      <c r="GE54" s="294"/>
      <c r="GF54" s="294"/>
      <c r="GG54" s="294"/>
      <c r="GH54" s="294"/>
      <c r="GI54" s="294"/>
      <c r="GJ54" s="294"/>
      <c r="GK54" s="294"/>
      <c r="GL54" s="294"/>
      <c r="GM54" s="294"/>
      <c r="GN54" s="294"/>
      <c r="GO54" s="294"/>
      <c r="GP54" s="294"/>
      <c r="GQ54" s="294"/>
      <c r="GR54" s="294"/>
      <c r="GS54" s="294"/>
      <c r="GT54" s="294"/>
      <c r="GU54" s="294"/>
      <c r="GV54" s="294"/>
      <c r="GW54" s="294"/>
      <c r="GX54" s="294"/>
      <c r="GY54" s="294"/>
      <c r="GZ54" s="294"/>
      <c r="HA54" s="294"/>
      <c r="HB54" s="294"/>
      <c r="HC54" s="294"/>
      <c r="HD54" s="294"/>
      <c r="HE54" s="294"/>
      <c r="HF54" s="294"/>
      <c r="HG54" s="294"/>
      <c r="HH54" s="294"/>
      <c r="HI54" s="294"/>
      <c r="HJ54" s="294"/>
      <c r="HK54" s="294"/>
      <c r="HL54" s="294"/>
      <c r="HM54" s="294"/>
      <c r="HN54" s="294"/>
      <c r="HO54" s="294"/>
      <c r="HP54" s="294"/>
      <c r="HQ54" s="294"/>
      <c r="HR54" s="294"/>
      <c r="HS54" s="294"/>
      <c r="HT54" s="294"/>
      <c r="HU54" s="294"/>
      <c r="HV54" s="294"/>
      <c r="HW54" s="294"/>
      <c r="HX54" s="294"/>
      <c r="HY54" s="294"/>
      <c r="HZ54" s="294"/>
      <c r="IA54" s="294"/>
      <c r="IB54" s="294"/>
      <c r="IC54" s="294"/>
      <c r="ID54" s="294"/>
      <c r="IE54" s="294"/>
      <c r="IF54" s="294"/>
      <c r="IG54" s="294"/>
      <c r="IH54" s="294"/>
      <c r="II54" s="294"/>
      <c r="IJ54" s="294"/>
      <c r="IK54" s="294"/>
      <c r="IL54" s="294"/>
      <c r="IM54" s="294"/>
      <c r="IN54" s="294"/>
      <c r="IO54" s="294"/>
      <c r="IP54" s="294"/>
      <c r="IQ54" s="294"/>
      <c r="IR54" s="294"/>
      <c r="IS54" s="294"/>
      <c r="IT54" s="294"/>
      <c r="IU54" s="294"/>
      <c r="IV54" s="294"/>
    </row>
    <row r="55" spans="1:256" s="296" customFormat="1" ht="16.5" customHeight="1" x14ac:dyDescent="0.2">
      <c r="A55" s="295"/>
      <c r="B55" s="332" t="s">
        <v>7</v>
      </c>
      <c r="C55" s="333"/>
      <c r="D55" s="357"/>
      <c r="E55" s="334"/>
      <c r="F55" s="335">
        <f>SUM(F51:F54)</f>
        <v>0</v>
      </c>
      <c r="G55" s="294"/>
      <c r="H55" s="295"/>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4"/>
      <c r="AL55" s="294"/>
      <c r="AM55" s="294"/>
      <c r="AN55" s="294"/>
      <c r="AO55" s="294"/>
      <c r="AP55" s="294"/>
      <c r="AQ55" s="294"/>
      <c r="AR55" s="294"/>
      <c r="AS55" s="294"/>
      <c r="AT55" s="294"/>
      <c r="AU55" s="294"/>
      <c r="AV55" s="294"/>
      <c r="AW55" s="294"/>
      <c r="AX55" s="294"/>
      <c r="AY55" s="294"/>
      <c r="AZ55" s="294"/>
      <c r="BA55" s="294"/>
      <c r="BB55" s="294"/>
      <c r="BC55" s="294"/>
      <c r="BD55" s="294"/>
      <c r="BE55" s="294"/>
      <c r="BF55" s="294"/>
      <c r="BG55" s="294"/>
      <c r="BH55" s="294"/>
      <c r="BI55" s="294"/>
      <c r="BJ55" s="294"/>
      <c r="BK55" s="294"/>
      <c r="BL55" s="294"/>
      <c r="BM55" s="294"/>
      <c r="BN55" s="294"/>
      <c r="BO55" s="294"/>
      <c r="BP55" s="294"/>
      <c r="BQ55" s="294"/>
      <c r="BR55" s="294"/>
      <c r="BS55" s="294"/>
      <c r="BT55" s="294"/>
      <c r="BU55" s="294"/>
      <c r="BV55" s="294"/>
      <c r="BW55" s="294"/>
      <c r="BX55" s="294"/>
      <c r="BY55" s="294"/>
      <c r="BZ55" s="294"/>
      <c r="CA55" s="294"/>
      <c r="CB55" s="294"/>
      <c r="CC55" s="294"/>
      <c r="CD55" s="294"/>
      <c r="CE55" s="294"/>
      <c r="CF55" s="294"/>
      <c r="CG55" s="294"/>
      <c r="CH55" s="294"/>
      <c r="CI55" s="294"/>
      <c r="CJ55" s="294"/>
      <c r="CK55" s="294"/>
      <c r="CL55" s="294"/>
      <c r="CM55" s="294"/>
      <c r="CN55" s="294"/>
      <c r="CO55" s="294"/>
      <c r="CP55" s="294"/>
      <c r="CQ55" s="294"/>
      <c r="CR55" s="294"/>
      <c r="CS55" s="294"/>
      <c r="CT55" s="294"/>
      <c r="CU55" s="294"/>
      <c r="CV55" s="294"/>
      <c r="CW55" s="294"/>
      <c r="CX55" s="294"/>
      <c r="CY55" s="294"/>
      <c r="CZ55" s="294"/>
      <c r="DA55" s="294"/>
      <c r="DB55" s="294"/>
      <c r="DC55" s="294"/>
      <c r="DD55" s="294"/>
      <c r="DE55" s="294"/>
      <c r="DF55" s="294"/>
      <c r="DG55" s="294"/>
      <c r="DH55" s="294"/>
      <c r="DI55" s="294"/>
      <c r="DJ55" s="294"/>
      <c r="DK55" s="294"/>
      <c r="DL55" s="294"/>
      <c r="DM55" s="294"/>
      <c r="DN55" s="294"/>
      <c r="DO55" s="294"/>
      <c r="DP55" s="294"/>
      <c r="DQ55" s="294"/>
      <c r="DR55" s="294"/>
      <c r="DS55" s="294"/>
      <c r="DT55" s="294"/>
      <c r="DU55" s="294"/>
      <c r="DV55" s="294"/>
      <c r="DW55" s="294"/>
      <c r="DX55" s="294"/>
      <c r="DY55" s="294"/>
      <c r="DZ55" s="294"/>
      <c r="EA55" s="294"/>
      <c r="EB55" s="294"/>
      <c r="EC55" s="294"/>
      <c r="ED55" s="294"/>
      <c r="EE55" s="294"/>
      <c r="EF55" s="294"/>
      <c r="EG55" s="294"/>
      <c r="EH55" s="294"/>
      <c r="EI55" s="294"/>
      <c r="EJ55" s="294"/>
      <c r="EK55" s="294"/>
      <c r="EL55" s="294"/>
      <c r="EM55" s="294"/>
      <c r="EN55" s="294"/>
      <c r="EO55" s="294"/>
      <c r="EP55" s="294"/>
      <c r="EQ55" s="294"/>
      <c r="ER55" s="294"/>
      <c r="ES55" s="294"/>
      <c r="ET55" s="294"/>
      <c r="EU55" s="294"/>
      <c r="EV55" s="294"/>
      <c r="EW55" s="294"/>
      <c r="EX55" s="294"/>
      <c r="EY55" s="294"/>
      <c r="EZ55" s="294"/>
      <c r="FA55" s="294"/>
      <c r="FB55" s="294"/>
      <c r="FC55" s="294"/>
      <c r="FD55" s="294"/>
      <c r="FE55" s="294"/>
      <c r="FF55" s="294"/>
      <c r="FG55" s="294"/>
      <c r="FH55" s="294"/>
      <c r="FI55" s="294"/>
      <c r="FJ55" s="294"/>
      <c r="FK55" s="294"/>
      <c r="FL55" s="294"/>
      <c r="FM55" s="294"/>
      <c r="FN55" s="294"/>
      <c r="FO55" s="294"/>
      <c r="FP55" s="294"/>
      <c r="FQ55" s="294"/>
      <c r="FR55" s="294"/>
      <c r="FS55" s="294"/>
      <c r="FT55" s="294"/>
      <c r="FU55" s="294"/>
      <c r="FV55" s="294"/>
      <c r="FW55" s="294"/>
      <c r="FX55" s="294"/>
      <c r="FY55" s="294"/>
      <c r="FZ55" s="294"/>
      <c r="GA55" s="294"/>
      <c r="GB55" s="294"/>
      <c r="GC55" s="294"/>
      <c r="GD55" s="294"/>
      <c r="GE55" s="294"/>
      <c r="GF55" s="294"/>
      <c r="GG55" s="294"/>
      <c r="GH55" s="294"/>
      <c r="GI55" s="294"/>
      <c r="GJ55" s="294"/>
      <c r="GK55" s="294"/>
      <c r="GL55" s="294"/>
      <c r="GM55" s="294"/>
      <c r="GN55" s="294"/>
      <c r="GO55" s="294"/>
      <c r="GP55" s="294"/>
      <c r="GQ55" s="294"/>
      <c r="GR55" s="294"/>
      <c r="GS55" s="294"/>
      <c r="GT55" s="294"/>
      <c r="GU55" s="294"/>
      <c r="GV55" s="294"/>
      <c r="GW55" s="294"/>
      <c r="GX55" s="294"/>
      <c r="GY55" s="294"/>
      <c r="GZ55" s="294"/>
      <c r="HA55" s="294"/>
      <c r="HB55" s="294"/>
      <c r="HC55" s="294"/>
      <c r="HD55" s="294"/>
      <c r="HE55" s="294"/>
      <c r="HF55" s="294"/>
      <c r="HG55" s="294"/>
      <c r="HH55" s="294"/>
      <c r="HI55" s="294"/>
      <c r="HJ55" s="294"/>
      <c r="HK55" s="294"/>
      <c r="HL55" s="294"/>
      <c r="HM55" s="294"/>
      <c r="HN55" s="294"/>
      <c r="HO55" s="294"/>
      <c r="HP55" s="294"/>
      <c r="HQ55" s="294"/>
      <c r="HR55" s="294"/>
      <c r="HS55" s="294"/>
      <c r="HT55" s="294"/>
      <c r="HU55" s="294"/>
      <c r="HV55" s="294"/>
      <c r="HW55" s="294"/>
      <c r="HX55" s="294"/>
      <c r="HY55" s="294"/>
      <c r="HZ55" s="294"/>
      <c r="IA55" s="294"/>
      <c r="IB55" s="294"/>
      <c r="IC55" s="294"/>
      <c r="ID55" s="294"/>
      <c r="IE55" s="294"/>
      <c r="IF55" s="294"/>
      <c r="IG55" s="294"/>
      <c r="IH55" s="294"/>
      <c r="II55" s="294"/>
      <c r="IJ55" s="294"/>
      <c r="IK55" s="294"/>
      <c r="IL55" s="294"/>
      <c r="IM55" s="294"/>
      <c r="IN55" s="294"/>
      <c r="IO55" s="294"/>
      <c r="IP55" s="294"/>
      <c r="IQ55" s="294"/>
      <c r="IR55" s="294"/>
      <c r="IS55" s="294"/>
      <c r="IT55" s="294"/>
      <c r="IU55" s="294"/>
      <c r="IV55" s="294"/>
    </row>
    <row r="56" spans="1:256" s="296" customFormat="1" ht="16.5" customHeight="1" x14ac:dyDescent="0.2">
      <c r="A56" s="295"/>
      <c r="B56" s="336" t="s">
        <v>8</v>
      </c>
      <c r="C56" s="337"/>
      <c r="D56" s="379">
        <v>0.22</v>
      </c>
      <c r="E56" s="382"/>
      <c r="F56" s="338">
        <f>+F55*D56</f>
        <v>0</v>
      </c>
      <c r="G56" s="294"/>
      <c r="H56" s="295"/>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4"/>
      <c r="AL56" s="294"/>
      <c r="AM56" s="294"/>
      <c r="AN56" s="294"/>
      <c r="AO56" s="294"/>
      <c r="AP56" s="294"/>
      <c r="AQ56" s="294"/>
      <c r="AR56" s="294"/>
      <c r="AS56" s="294"/>
      <c r="AT56" s="294"/>
      <c r="AU56" s="294"/>
      <c r="AV56" s="294"/>
      <c r="AW56" s="294"/>
      <c r="AX56" s="294"/>
      <c r="AY56" s="294"/>
      <c r="AZ56" s="294"/>
      <c r="BA56" s="294"/>
      <c r="BB56" s="294"/>
      <c r="BC56" s="294"/>
      <c r="BD56" s="294"/>
      <c r="BE56" s="294"/>
      <c r="BF56" s="294"/>
      <c r="BG56" s="294"/>
      <c r="BH56" s="294"/>
      <c r="BI56" s="294"/>
      <c r="BJ56" s="294"/>
      <c r="BK56" s="294"/>
      <c r="BL56" s="294"/>
      <c r="BM56" s="294"/>
      <c r="BN56" s="294"/>
      <c r="BO56" s="294"/>
      <c r="BP56" s="294"/>
      <c r="BQ56" s="294"/>
      <c r="BR56" s="294"/>
      <c r="BS56" s="294"/>
      <c r="BT56" s="294"/>
      <c r="BU56" s="294"/>
      <c r="BV56" s="294"/>
      <c r="BW56" s="294"/>
      <c r="BX56" s="294"/>
      <c r="BY56" s="294"/>
      <c r="BZ56" s="294"/>
      <c r="CA56" s="294"/>
      <c r="CB56" s="294"/>
      <c r="CC56" s="294"/>
      <c r="CD56" s="294"/>
      <c r="CE56" s="294"/>
      <c r="CF56" s="294"/>
      <c r="CG56" s="294"/>
      <c r="CH56" s="294"/>
      <c r="CI56" s="294"/>
      <c r="CJ56" s="294"/>
      <c r="CK56" s="294"/>
      <c r="CL56" s="294"/>
      <c r="CM56" s="294"/>
      <c r="CN56" s="294"/>
      <c r="CO56" s="294"/>
      <c r="CP56" s="294"/>
      <c r="CQ56" s="294"/>
      <c r="CR56" s="294"/>
      <c r="CS56" s="294"/>
      <c r="CT56" s="294"/>
      <c r="CU56" s="294"/>
      <c r="CV56" s="294"/>
      <c r="CW56" s="294"/>
      <c r="CX56" s="294"/>
      <c r="CY56" s="294"/>
      <c r="CZ56" s="294"/>
      <c r="DA56" s="294"/>
      <c r="DB56" s="294"/>
      <c r="DC56" s="294"/>
      <c r="DD56" s="294"/>
      <c r="DE56" s="294"/>
      <c r="DF56" s="294"/>
      <c r="DG56" s="294"/>
      <c r="DH56" s="294"/>
      <c r="DI56" s="294"/>
      <c r="DJ56" s="294"/>
      <c r="DK56" s="294"/>
      <c r="DL56" s="294"/>
      <c r="DM56" s="294"/>
      <c r="DN56" s="294"/>
      <c r="DO56" s="294"/>
      <c r="DP56" s="294"/>
      <c r="DQ56" s="294"/>
      <c r="DR56" s="294"/>
      <c r="DS56" s="294"/>
      <c r="DT56" s="294"/>
      <c r="DU56" s="294"/>
      <c r="DV56" s="294"/>
      <c r="DW56" s="294"/>
      <c r="DX56" s="294"/>
      <c r="DY56" s="294"/>
      <c r="DZ56" s="294"/>
      <c r="EA56" s="294"/>
      <c r="EB56" s="294"/>
      <c r="EC56" s="294"/>
      <c r="ED56" s="294"/>
      <c r="EE56" s="294"/>
      <c r="EF56" s="294"/>
      <c r="EG56" s="294"/>
      <c r="EH56" s="294"/>
      <c r="EI56" s="294"/>
      <c r="EJ56" s="294"/>
      <c r="EK56" s="294"/>
      <c r="EL56" s="294"/>
      <c r="EM56" s="294"/>
      <c r="EN56" s="294"/>
      <c r="EO56" s="294"/>
      <c r="EP56" s="294"/>
      <c r="EQ56" s="294"/>
      <c r="ER56" s="294"/>
      <c r="ES56" s="294"/>
      <c r="ET56" s="294"/>
      <c r="EU56" s="294"/>
      <c r="EV56" s="294"/>
      <c r="EW56" s="294"/>
      <c r="EX56" s="294"/>
      <c r="EY56" s="294"/>
      <c r="EZ56" s="294"/>
      <c r="FA56" s="294"/>
      <c r="FB56" s="294"/>
      <c r="FC56" s="294"/>
      <c r="FD56" s="294"/>
      <c r="FE56" s="294"/>
      <c r="FF56" s="294"/>
      <c r="FG56" s="294"/>
      <c r="FH56" s="294"/>
      <c r="FI56" s="294"/>
      <c r="FJ56" s="294"/>
      <c r="FK56" s="294"/>
      <c r="FL56" s="294"/>
      <c r="FM56" s="294"/>
      <c r="FN56" s="294"/>
      <c r="FO56" s="294"/>
      <c r="FP56" s="294"/>
      <c r="FQ56" s="294"/>
      <c r="FR56" s="294"/>
      <c r="FS56" s="294"/>
      <c r="FT56" s="294"/>
      <c r="FU56" s="294"/>
      <c r="FV56" s="294"/>
      <c r="FW56" s="294"/>
      <c r="FX56" s="294"/>
      <c r="FY56" s="294"/>
      <c r="FZ56" s="294"/>
      <c r="GA56" s="294"/>
      <c r="GB56" s="294"/>
      <c r="GC56" s="294"/>
      <c r="GD56" s="294"/>
      <c r="GE56" s="294"/>
      <c r="GF56" s="294"/>
      <c r="GG56" s="294"/>
      <c r="GH56" s="294"/>
      <c r="GI56" s="294"/>
      <c r="GJ56" s="294"/>
      <c r="GK56" s="294"/>
      <c r="GL56" s="294"/>
      <c r="GM56" s="294"/>
      <c r="GN56" s="294"/>
      <c r="GO56" s="294"/>
      <c r="GP56" s="294"/>
      <c r="GQ56" s="294"/>
      <c r="GR56" s="294"/>
      <c r="GS56" s="294"/>
      <c r="GT56" s="294"/>
      <c r="GU56" s="294"/>
      <c r="GV56" s="294"/>
      <c r="GW56" s="294"/>
      <c r="GX56" s="294"/>
      <c r="GY56" s="294"/>
      <c r="GZ56" s="294"/>
      <c r="HA56" s="294"/>
      <c r="HB56" s="294"/>
      <c r="HC56" s="294"/>
      <c r="HD56" s="294"/>
      <c r="HE56" s="294"/>
      <c r="HF56" s="294"/>
      <c r="HG56" s="294"/>
      <c r="HH56" s="294"/>
      <c r="HI56" s="294"/>
      <c r="HJ56" s="294"/>
      <c r="HK56" s="294"/>
      <c r="HL56" s="294"/>
      <c r="HM56" s="294"/>
      <c r="HN56" s="294"/>
      <c r="HO56" s="294"/>
      <c r="HP56" s="294"/>
      <c r="HQ56" s="294"/>
      <c r="HR56" s="294"/>
      <c r="HS56" s="294"/>
      <c r="HT56" s="294"/>
      <c r="HU56" s="294"/>
      <c r="HV56" s="294"/>
      <c r="HW56" s="294"/>
      <c r="HX56" s="294"/>
      <c r="HY56" s="294"/>
      <c r="HZ56" s="294"/>
      <c r="IA56" s="294"/>
      <c r="IB56" s="294"/>
      <c r="IC56" s="294"/>
      <c r="ID56" s="294"/>
      <c r="IE56" s="294"/>
      <c r="IF56" s="294"/>
      <c r="IG56" s="294"/>
      <c r="IH56" s="294"/>
      <c r="II56" s="294"/>
      <c r="IJ56" s="294"/>
      <c r="IK56" s="294"/>
      <c r="IL56" s="294"/>
      <c r="IM56" s="294"/>
      <c r="IN56" s="294"/>
      <c r="IO56" s="294"/>
      <c r="IP56" s="294"/>
      <c r="IQ56" s="294"/>
      <c r="IR56" s="294"/>
      <c r="IS56" s="294"/>
      <c r="IT56" s="294"/>
      <c r="IU56" s="294"/>
      <c r="IV56" s="294"/>
    </row>
    <row r="57" spans="1:256" s="296" customFormat="1" ht="16.5" customHeight="1" thickBot="1" x14ac:dyDescent="0.25">
      <c r="A57" s="295"/>
      <c r="B57" s="340" t="s">
        <v>9</v>
      </c>
      <c r="C57" s="341"/>
      <c r="D57" s="342"/>
      <c r="E57" s="343"/>
      <c r="F57" s="344">
        <f>+F55+F56</f>
        <v>0</v>
      </c>
      <c r="G57" s="294"/>
      <c r="H57" s="295"/>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4"/>
      <c r="AL57" s="294"/>
      <c r="AM57" s="294"/>
      <c r="AN57" s="294"/>
      <c r="AO57" s="294"/>
      <c r="AP57" s="294"/>
      <c r="AQ57" s="294"/>
      <c r="AR57" s="294"/>
      <c r="AS57" s="294"/>
      <c r="AT57" s="294"/>
      <c r="AU57" s="294"/>
      <c r="AV57" s="294"/>
      <c r="AW57" s="294"/>
      <c r="AX57" s="294"/>
      <c r="AY57" s="294"/>
      <c r="AZ57" s="294"/>
      <c r="BA57" s="294"/>
      <c r="BB57" s="294"/>
      <c r="BC57" s="294"/>
      <c r="BD57" s="294"/>
      <c r="BE57" s="294"/>
      <c r="BF57" s="294"/>
      <c r="BG57" s="294"/>
      <c r="BH57" s="294"/>
      <c r="BI57" s="294"/>
      <c r="BJ57" s="294"/>
      <c r="BK57" s="294"/>
      <c r="BL57" s="294"/>
      <c r="BM57" s="294"/>
      <c r="BN57" s="294"/>
      <c r="BO57" s="294"/>
      <c r="BP57" s="294"/>
      <c r="BQ57" s="294"/>
      <c r="BR57" s="294"/>
      <c r="BS57" s="294"/>
      <c r="BT57" s="294"/>
      <c r="BU57" s="294"/>
      <c r="BV57" s="294"/>
      <c r="BW57" s="294"/>
      <c r="BX57" s="294"/>
      <c r="BY57" s="294"/>
      <c r="BZ57" s="294"/>
      <c r="CA57" s="294"/>
      <c r="CB57" s="294"/>
      <c r="CC57" s="294"/>
      <c r="CD57" s="294"/>
      <c r="CE57" s="294"/>
      <c r="CF57" s="294"/>
      <c r="CG57" s="294"/>
      <c r="CH57" s="294"/>
      <c r="CI57" s="294"/>
      <c r="CJ57" s="294"/>
      <c r="CK57" s="294"/>
      <c r="CL57" s="294"/>
      <c r="CM57" s="294"/>
      <c r="CN57" s="294"/>
      <c r="CO57" s="294"/>
      <c r="CP57" s="294"/>
      <c r="CQ57" s="294"/>
      <c r="CR57" s="294"/>
      <c r="CS57" s="294"/>
      <c r="CT57" s="294"/>
      <c r="CU57" s="294"/>
      <c r="CV57" s="294"/>
      <c r="CW57" s="294"/>
      <c r="CX57" s="294"/>
      <c r="CY57" s="294"/>
      <c r="CZ57" s="294"/>
      <c r="DA57" s="294"/>
      <c r="DB57" s="294"/>
      <c r="DC57" s="294"/>
      <c r="DD57" s="294"/>
      <c r="DE57" s="294"/>
      <c r="DF57" s="294"/>
      <c r="DG57" s="294"/>
      <c r="DH57" s="294"/>
      <c r="DI57" s="294"/>
      <c r="DJ57" s="294"/>
      <c r="DK57" s="294"/>
      <c r="DL57" s="294"/>
      <c r="DM57" s="294"/>
      <c r="DN57" s="294"/>
      <c r="DO57" s="294"/>
      <c r="DP57" s="294"/>
      <c r="DQ57" s="294"/>
      <c r="DR57" s="294"/>
      <c r="DS57" s="294"/>
      <c r="DT57" s="294"/>
      <c r="DU57" s="294"/>
      <c r="DV57" s="294"/>
      <c r="DW57" s="294"/>
      <c r="DX57" s="294"/>
      <c r="DY57" s="294"/>
      <c r="DZ57" s="294"/>
      <c r="EA57" s="294"/>
      <c r="EB57" s="294"/>
      <c r="EC57" s="294"/>
      <c r="ED57" s="294"/>
      <c r="EE57" s="294"/>
      <c r="EF57" s="294"/>
      <c r="EG57" s="294"/>
      <c r="EH57" s="294"/>
      <c r="EI57" s="294"/>
      <c r="EJ57" s="294"/>
      <c r="EK57" s="294"/>
      <c r="EL57" s="294"/>
      <c r="EM57" s="294"/>
      <c r="EN57" s="294"/>
      <c r="EO57" s="294"/>
      <c r="EP57" s="294"/>
      <c r="EQ57" s="294"/>
      <c r="ER57" s="294"/>
      <c r="ES57" s="294"/>
      <c r="ET57" s="294"/>
      <c r="EU57" s="294"/>
      <c r="EV57" s="294"/>
      <c r="EW57" s="294"/>
      <c r="EX57" s="294"/>
      <c r="EY57" s="294"/>
      <c r="EZ57" s="294"/>
      <c r="FA57" s="294"/>
      <c r="FB57" s="294"/>
      <c r="FC57" s="294"/>
      <c r="FD57" s="294"/>
      <c r="FE57" s="294"/>
      <c r="FF57" s="294"/>
      <c r="FG57" s="294"/>
      <c r="FH57" s="294"/>
      <c r="FI57" s="294"/>
      <c r="FJ57" s="294"/>
      <c r="FK57" s="294"/>
      <c r="FL57" s="294"/>
      <c r="FM57" s="294"/>
      <c r="FN57" s="294"/>
      <c r="FO57" s="294"/>
      <c r="FP57" s="294"/>
      <c r="FQ57" s="294"/>
      <c r="FR57" s="294"/>
      <c r="FS57" s="294"/>
      <c r="FT57" s="294"/>
      <c r="FU57" s="294"/>
      <c r="FV57" s="294"/>
      <c r="FW57" s="294"/>
      <c r="FX57" s="294"/>
      <c r="FY57" s="294"/>
      <c r="FZ57" s="294"/>
      <c r="GA57" s="294"/>
      <c r="GB57" s="294"/>
      <c r="GC57" s="294"/>
      <c r="GD57" s="294"/>
      <c r="GE57" s="294"/>
      <c r="GF57" s="294"/>
      <c r="GG57" s="294"/>
      <c r="GH57" s="294"/>
      <c r="GI57" s="294"/>
      <c r="GJ57" s="294"/>
      <c r="GK57" s="294"/>
      <c r="GL57" s="294"/>
      <c r="GM57" s="294"/>
      <c r="GN57" s="294"/>
      <c r="GO57" s="294"/>
      <c r="GP57" s="294"/>
      <c r="GQ57" s="294"/>
      <c r="GR57" s="294"/>
      <c r="GS57" s="294"/>
      <c r="GT57" s="294"/>
      <c r="GU57" s="294"/>
      <c r="GV57" s="294"/>
      <c r="GW57" s="294"/>
      <c r="GX57" s="294"/>
      <c r="GY57" s="294"/>
      <c r="GZ57" s="294"/>
      <c r="HA57" s="294"/>
      <c r="HB57" s="294"/>
      <c r="HC57" s="294"/>
      <c r="HD57" s="294"/>
      <c r="HE57" s="294"/>
      <c r="HF57" s="294"/>
      <c r="HG57" s="294"/>
      <c r="HH57" s="294"/>
      <c r="HI57" s="294"/>
      <c r="HJ57" s="294"/>
      <c r="HK57" s="294"/>
      <c r="HL57" s="294"/>
      <c r="HM57" s="294"/>
      <c r="HN57" s="294"/>
      <c r="HO57" s="294"/>
      <c r="HP57" s="294"/>
      <c r="HQ57" s="294"/>
      <c r="HR57" s="294"/>
      <c r="HS57" s="294"/>
      <c r="HT57" s="294"/>
      <c r="HU57" s="294"/>
      <c r="HV57" s="294"/>
      <c r="HW57" s="294"/>
      <c r="HX57" s="294"/>
      <c r="HY57" s="294"/>
      <c r="HZ57" s="294"/>
      <c r="IA57" s="294"/>
      <c r="IB57" s="294"/>
      <c r="IC57" s="294"/>
      <c r="ID57" s="294"/>
      <c r="IE57" s="294"/>
      <c r="IF57" s="294"/>
      <c r="IG57" s="294"/>
      <c r="IH57" s="294"/>
      <c r="II57" s="294"/>
      <c r="IJ57" s="294"/>
      <c r="IK57" s="294"/>
      <c r="IL57" s="294"/>
      <c r="IM57" s="294"/>
      <c r="IN57" s="294"/>
      <c r="IO57" s="294"/>
      <c r="IP57" s="294"/>
      <c r="IQ57" s="294"/>
      <c r="IR57" s="294"/>
      <c r="IS57" s="294"/>
      <c r="IT57" s="294"/>
      <c r="IU57" s="294"/>
      <c r="IV57" s="294"/>
    </row>
    <row r="58" spans="1:256" s="44" customFormat="1" ht="27.75" customHeight="1" thickBot="1" x14ac:dyDescent="0.25">
      <c r="A58" s="38"/>
      <c r="B58" s="231"/>
      <c r="C58" s="232"/>
      <c r="D58" s="233"/>
      <c r="E58" s="36"/>
      <c r="F58" s="234"/>
      <c r="H58" s="38"/>
    </row>
    <row r="59" spans="1:256" s="292" customFormat="1" ht="21.75" customHeight="1" x14ac:dyDescent="0.25">
      <c r="A59" s="291"/>
      <c r="B59" s="322" t="s">
        <v>7</v>
      </c>
      <c r="C59" s="323"/>
      <c r="D59" s="324"/>
      <c r="E59" s="325"/>
      <c r="F59" s="326">
        <f>F27+F37+F46+F55</f>
        <v>0</v>
      </c>
      <c r="G59" s="290"/>
      <c r="H59" s="291"/>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0"/>
      <c r="AL59" s="290"/>
      <c r="AM59" s="290"/>
      <c r="AN59" s="290"/>
      <c r="AO59" s="290"/>
      <c r="AP59" s="290"/>
      <c r="AQ59" s="290"/>
      <c r="AR59" s="290"/>
      <c r="AS59" s="290"/>
      <c r="AT59" s="290"/>
      <c r="AU59" s="290"/>
      <c r="AV59" s="290"/>
      <c r="AW59" s="290"/>
      <c r="AX59" s="290"/>
      <c r="AY59" s="290"/>
      <c r="AZ59" s="290"/>
      <c r="BA59" s="290"/>
      <c r="BB59" s="290"/>
      <c r="BC59" s="290"/>
      <c r="BD59" s="290"/>
      <c r="BE59" s="290"/>
      <c r="BF59" s="290"/>
      <c r="BG59" s="290"/>
      <c r="BH59" s="290"/>
      <c r="BI59" s="290"/>
      <c r="BJ59" s="290"/>
      <c r="BK59" s="290"/>
      <c r="BL59" s="290"/>
      <c r="BM59" s="290"/>
      <c r="BN59" s="290"/>
      <c r="BO59" s="290"/>
      <c r="BP59" s="290"/>
      <c r="BQ59" s="290"/>
      <c r="BR59" s="290"/>
      <c r="BS59" s="290"/>
      <c r="BT59" s="290"/>
      <c r="BU59" s="290"/>
      <c r="BV59" s="290"/>
      <c r="BW59" s="290"/>
      <c r="BX59" s="290"/>
      <c r="BY59" s="290"/>
      <c r="BZ59" s="290"/>
      <c r="CA59" s="290"/>
      <c r="CB59" s="290"/>
      <c r="CC59" s="290"/>
      <c r="CD59" s="290"/>
      <c r="CE59" s="290"/>
      <c r="CF59" s="290"/>
      <c r="CG59" s="290"/>
      <c r="CH59" s="290"/>
      <c r="CI59" s="290"/>
      <c r="CJ59" s="290"/>
      <c r="CK59" s="290"/>
      <c r="CL59" s="290"/>
      <c r="CM59" s="290"/>
      <c r="CN59" s="290"/>
      <c r="CO59" s="290"/>
      <c r="CP59" s="290"/>
      <c r="CQ59" s="290"/>
      <c r="CR59" s="290"/>
      <c r="CS59" s="290"/>
      <c r="CT59" s="290"/>
      <c r="CU59" s="290"/>
      <c r="CV59" s="290"/>
      <c r="CW59" s="290"/>
      <c r="CX59" s="290"/>
      <c r="CY59" s="290"/>
      <c r="CZ59" s="290"/>
      <c r="DA59" s="290"/>
      <c r="DB59" s="290"/>
      <c r="DC59" s="290"/>
      <c r="DD59" s="290"/>
      <c r="DE59" s="290"/>
      <c r="DF59" s="290"/>
      <c r="DG59" s="290"/>
      <c r="DH59" s="290"/>
      <c r="DI59" s="290"/>
      <c r="DJ59" s="290"/>
      <c r="DK59" s="290"/>
      <c r="DL59" s="290"/>
      <c r="DM59" s="290"/>
      <c r="DN59" s="290"/>
      <c r="DO59" s="290"/>
      <c r="DP59" s="290"/>
      <c r="DQ59" s="290"/>
      <c r="DR59" s="290"/>
      <c r="DS59" s="290"/>
      <c r="DT59" s="290"/>
      <c r="DU59" s="290"/>
      <c r="DV59" s="290"/>
      <c r="DW59" s="290"/>
      <c r="DX59" s="290"/>
      <c r="DY59" s="290"/>
      <c r="DZ59" s="290"/>
      <c r="EA59" s="290"/>
      <c r="EB59" s="290"/>
      <c r="EC59" s="290"/>
      <c r="ED59" s="290"/>
      <c r="EE59" s="290"/>
      <c r="EF59" s="290"/>
      <c r="EG59" s="290"/>
      <c r="EH59" s="290"/>
      <c r="EI59" s="290"/>
      <c r="EJ59" s="290"/>
      <c r="EK59" s="290"/>
      <c r="EL59" s="290"/>
      <c r="EM59" s="290"/>
      <c r="EN59" s="290"/>
      <c r="EO59" s="290"/>
      <c r="EP59" s="290"/>
      <c r="EQ59" s="290"/>
      <c r="ER59" s="290"/>
      <c r="ES59" s="290"/>
      <c r="ET59" s="290"/>
      <c r="EU59" s="290"/>
      <c r="EV59" s="290"/>
      <c r="EW59" s="290"/>
      <c r="EX59" s="290"/>
      <c r="EY59" s="290"/>
      <c r="EZ59" s="290"/>
      <c r="FA59" s="290"/>
      <c r="FB59" s="290"/>
      <c r="FC59" s="290"/>
      <c r="FD59" s="290"/>
      <c r="FE59" s="290"/>
      <c r="FF59" s="290"/>
      <c r="FG59" s="290"/>
      <c r="FH59" s="290"/>
      <c r="FI59" s="290"/>
      <c r="FJ59" s="290"/>
      <c r="FK59" s="290"/>
      <c r="FL59" s="290"/>
      <c r="FM59" s="290"/>
      <c r="FN59" s="290"/>
      <c r="FO59" s="290"/>
      <c r="FP59" s="290"/>
      <c r="FQ59" s="290"/>
      <c r="FR59" s="290"/>
      <c r="FS59" s="290"/>
      <c r="FT59" s="290"/>
      <c r="FU59" s="290"/>
      <c r="FV59" s="290"/>
      <c r="FW59" s="290"/>
      <c r="FX59" s="290"/>
      <c r="FY59" s="290"/>
      <c r="FZ59" s="290"/>
      <c r="GA59" s="290"/>
      <c r="GB59" s="290"/>
      <c r="GC59" s="290"/>
      <c r="GD59" s="290"/>
      <c r="GE59" s="290"/>
      <c r="GF59" s="290"/>
      <c r="GG59" s="290"/>
      <c r="GH59" s="290"/>
      <c r="GI59" s="290"/>
      <c r="GJ59" s="290"/>
      <c r="GK59" s="290"/>
      <c r="GL59" s="290"/>
      <c r="GM59" s="290"/>
      <c r="GN59" s="290"/>
      <c r="GO59" s="290"/>
      <c r="GP59" s="290"/>
      <c r="GQ59" s="290"/>
      <c r="GR59" s="290"/>
      <c r="GS59" s="290"/>
      <c r="GT59" s="290"/>
      <c r="GU59" s="290"/>
      <c r="GV59" s="290"/>
      <c r="GW59" s="290"/>
      <c r="GX59" s="290"/>
      <c r="GY59" s="290"/>
      <c r="GZ59" s="290"/>
      <c r="HA59" s="290"/>
      <c r="HB59" s="290"/>
      <c r="HC59" s="290"/>
      <c r="HD59" s="290"/>
      <c r="HE59" s="290"/>
      <c r="HF59" s="290"/>
      <c r="HG59" s="290"/>
      <c r="HH59" s="290"/>
      <c r="HI59" s="290"/>
      <c r="HJ59" s="290"/>
      <c r="HK59" s="290"/>
      <c r="HL59" s="290"/>
      <c r="HM59" s="290"/>
      <c r="HN59" s="290"/>
      <c r="HO59" s="290"/>
      <c r="HP59" s="290"/>
      <c r="HQ59" s="290"/>
      <c r="HR59" s="290"/>
      <c r="HS59" s="290"/>
      <c r="HT59" s="290"/>
      <c r="HU59" s="290"/>
      <c r="HV59" s="290"/>
      <c r="HW59" s="290"/>
      <c r="HX59" s="290"/>
      <c r="HY59" s="290"/>
      <c r="HZ59" s="290"/>
      <c r="IA59" s="290"/>
      <c r="IB59" s="290"/>
      <c r="IC59" s="290"/>
      <c r="ID59" s="290"/>
      <c r="IE59" s="290"/>
      <c r="IF59" s="290"/>
      <c r="IG59" s="290"/>
      <c r="IH59" s="290"/>
      <c r="II59" s="290"/>
      <c r="IJ59" s="290"/>
      <c r="IK59" s="290"/>
      <c r="IL59" s="290"/>
      <c r="IM59" s="290"/>
      <c r="IN59" s="290"/>
      <c r="IO59" s="290"/>
      <c r="IP59" s="290"/>
      <c r="IQ59" s="290"/>
      <c r="IR59" s="290"/>
      <c r="IS59" s="290"/>
      <c r="IT59" s="290"/>
      <c r="IU59" s="290"/>
      <c r="IV59" s="290"/>
    </row>
    <row r="60" spans="1:256" s="292" customFormat="1" ht="23.25" customHeight="1" thickBot="1" x14ac:dyDescent="0.3">
      <c r="A60" s="291"/>
      <c r="B60" s="327" t="s">
        <v>8</v>
      </c>
      <c r="C60" s="328"/>
      <c r="D60" s="383">
        <v>0.22</v>
      </c>
      <c r="E60" s="384"/>
      <c r="F60" s="399">
        <f>+F59*D60</f>
        <v>0</v>
      </c>
      <c r="G60" s="290"/>
      <c r="H60" s="291"/>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0"/>
      <c r="AL60" s="290"/>
      <c r="AM60" s="290"/>
      <c r="AN60" s="290"/>
      <c r="AO60" s="290"/>
      <c r="AP60" s="290"/>
      <c r="AQ60" s="290"/>
      <c r="AR60" s="290"/>
      <c r="AS60" s="290"/>
      <c r="AT60" s="290"/>
      <c r="AU60" s="290"/>
      <c r="AV60" s="290"/>
      <c r="AW60" s="290"/>
      <c r="AX60" s="290"/>
      <c r="AY60" s="290"/>
      <c r="AZ60" s="290"/>
      <c r="BA60" s="290"/>
      <c r="BB60" s="290"/>
      <c r="BC60" s="290"/>
      <c r="BD60" s="290"/>
      <c r="BE60" s="290"/>
      <c r="BF60" s="290"/>
      <c r="BG60" s="290"/>
      <c r="BH60" s="290"/>
      <c r="BI60" s="290"/>
      <c r="BJ60" s="290"/>
      <c r="BK60" s="290"/>
      <c r="BL60" s="290"/>
      <c r="BM60" s="290"/>
      <c r="BN60" s="290"/>
      <c r="BO60" s="290"/>
      <c r="BP60" s="290"/>
      <c r="BQ60" s="290"/>
      <c r="BR60" s="290"/>
      <c r="BS60" s="290"/>
      <c r="BT60" s="290"/>
      <c r="BU60" s="290"/>
      <c r="BV60" s="290"/>
      <c r="BW60" s="290"/>
      <c r="BX60" s="290"/>
      <c r="BY60" s="290"/>
      <c r="BZ60" s="290"/>
      <c r="CA60" s="290"/>
      <c r="CB60" s="290"/>
      <c r="CC60" s="290"/>
      <c r="CD60" s="290"/>
      <c r="CE60" s="290"/>
      <c r="CF60" s="290"/>
      <c r="CG60" s="290"/>
      <c r="CH60" s="290"/>
      <c r="CI60" s="290"/>
      <c r="CJ60" s="290"/>
      <c r="CK60" s="290"/>
      <c r="CL60" s="290"/>
      <c r="CM60" s="290"/>
      <c r="CN60" s="290"/>
      <c r="CO60" s="290"/>
      <c r="CP60" s="290"/>
      <c r="CQ60" s="290"/>
      <c r="CR60" s="290"/>
      <c r="CS60" s="290"/>
      <c r="CT60" s="290"/>
      <c r="CU60" s="290"/>
      <c r="CV60" s="290"/>
      <c r="CW60" s="290"/>
      <c r="CX60" s="290"/>
      <c r="CY60" s="290"/>
      <c r="CZ60" s="290"/>
      <c r="DA60" s="290"/>
      <c r="DB60" s="290"/>
      <c r="DC60" s="290"/>
      <c r="DD60" s="290"/>
      <c r="DE60" s="290"/>
      <c r="DF60" s="290"/>
      <c r="DG60" s="290"/>
      <c r="DH60" s="290"/>
      <c r="DI60" s="290"/>
      <c r="DJ60" s="290"/>
      <c r="DK60" s="290"/>
      <c r="DL60" s="290"/>
      <c r="DM60" s="290"/>
      <c r="DN60" s="290"/>
      <c r="DO60" s="290"/>
      <c r="DP60" s="290"/>
      <c r="DQ60" s="290"/>
      <c r="DR60" s="290"/>
      <c r="DS60" s="290"/>
      <c r="DT60" s="290"/>
      <c r="DU60" s="290"/>
      <c r="DV60" s="290"/>
      <c r="DW60" s="290"/>
      <c r="DX60" s="290"/>
      <c r="DY60" s="290"/>
      <c r="DZ60" s="290"/>
      <c r="EA60" s="290"/>
      <c r="EB60" s="290"/>
      <c r="EC60" s="290"/>
      <c r="ED60" s="290"/>
      <c r="EE60" s="290"/>
      <c r="EF60" s="290"/>
      <c r="EG60" s="290"/>
      <c r="EH60" s="290"/>
      <c r="EI60" s="290"/>
      <c r="EJ60" s="290"/>
      <c r="EK60" s="290"/>
      <c r="EL60" s="290"/>
      <c r="EM60" s="290"/>
      <c r="EN60" s="290"/>
      <c r="EO60" s="290"/>
      <c r="EP60" s="290"/>
      <c r="EQ60" s="290"/>
      <c r="ER60" s="290"/>
      <c r="ES60" s="290"/>
      <c r="ET60" s="290"/>
      <c r="EU60" s="290"/>
      <c r="EV60" s="290"/>
      <c r="EW60" s="290"/>
      <c r="EX60" s="290"/>
      <c r="EY60" s="290"/>
      <c r="EZ60" s="290"/>
      <c r="FA60" s="290"/>
      <c r="FB60" s="290"/>
      <c r="FC60" s="290"/>
      <c r="FD60" s="290"/>
      <c r="FE60" s="290"/>
      <c r="FF60" s="290"/>
      <c r="FG60" s="290"/>
      <c r="FH60" s="290"/>
      <c r="FI60" s="290"/>
      <c r="FJ60" s="290"/>
      <c r="FK60" s="290"/>
      <c r="FL60" s="290"/>
      <c r="FM60" s="290"/>
      <c r="FN60" s="290"/>
      <c r="FO60" s="290"/>
      <c r="FP60" s="290"/>
      <c r="FQ60" s="290"/>
      <c r="FR60" s="290"/>
      <c r="FS60" s="290"/>
      <c r="FT60" s="290"/>
      <c r="FU60" s="290"/>
      <c r="FV60" s="290"/>
      <c r="FW60" s="290"/>
      <c r="FX60" s="290"/>
      <c r="FY60" s="290"/>
      <c r="FZ60" s="290"/>
      <c r="GA60" s="290"/>
      <c r="GB60" s="290"/>
      <c r="GC60" s="290"/>
      <c r="GD60" s="290"/>
      <c r="GE60" s="290"/>
      <c r="GF60" s="290"/>
      <c r="GG60" s="290"/>
      <c r="GH60" s="290"/>
      <c r="GI60" s="290"/>
      <c r="GJ60" s="290"/>
      <c r="GK60" s="290"/>
      <c r="GL60" s="290"/>
      <c r="GM60" s="290"/>
      <c r="GN60" s="290"/>
      <c r="GO60" s="290"/>
      <c r="GP60" s="290"/>
      <c r="GQ60" s="290"/>
      <c r="GR60" s="290"/>
      <c r="GS60" s="290"/>
      <c r="GT60" s="290"/>
      <c r="GU60" s="290"/>
      <c r="GV60" s="290"/>
      <c r="GW60" s="290"/>
      <c r="GX60" s="290"/>
      <c r="GY60" s="290"/>
      <c r="GZ60" s="290"/>
      <c r="HA60" s="290"/>
      <c r="HB60" s="290"/>
      <c r="HC60" s="290"/>
      <c r="HD60" s="290"/>
      <c r="HE60" s="290"/>
      <c r="HF60" s="290"/>
      <c r="HG60" s="290"/>
      <c r="HH60" s="290"/>
      <c r="HI60" s="290"/>
      <c r="HJ60" s="290"/>
      <c r="HK60" s="290"/>
      <c r="HL60" s="290"/>
      <c r="HM60" s="290"/>
      <c r="HN60" s="290"/>
      <c r="HO60" s="290"/>
      <c r="HP60" s="290"/>
      <c r="HQ60" s="290"/>
      <c r="HR60" s="290"/>
      <c r="HS60" s="290"/>
      <c r="HT60" s="290"/>
      <c r="HU60" s="290"/>
      <c r="HV60" s="290"/>
      <c r="HW60" s="290"/>
      <c r="HX60" s="290"/>
      <c r="HY60" s="290"/>
      <c r="HZ60" s="290"/>
      <c r="IA60" s="290"/>
      <c r="IB60" s="290"/>
      <c r="IC60" s="290"/>
      <c r="ID60" s="290"/>
      <c r="IE60" s="290"/>
      <c r="IF60" s="290"/>
      <c r="IG60" s="290"/>
      <c r="IH60" s="290"/>
      <c r="II60" s="290"/>
      <c r="IJ60" s="290"/>
      <c r="IK60" s="290"/>
      <c r="IL60" s="290"/>
      <c r="IM60" s="290"/>
      <c r="IN60" s="290"/>
      <c r="IO60" s="290"/>
      <c r="IP60" s="290"/>
      <c r="IQ60" s="290"/>
      <c r="IR60" s="290"/>
      <c r="IS60" s="290"/>
      <c r="IT60" s="290"/>
      <c r="IU60" s="290"/>
      <c r="IV60" s="290"/>
    </row>
    <row r="61" spans="1:256" s="292" customFormat="1" ht="22.5" customHeight="1" thickBot="1" x14ac:dyDescent="0.3">
      <c r="A61" s="291"/>
      <c r="B61" s="385" t="s">
        <v>7</v>
      </c>
      <c r="C61" s="386"/>
      <c r="D61" s="387"/>
      <c r="E61" s="388"/>
      <c r="F61" s="389">
        <f>SUM(F59:F60)</f>
        <v>0</v>
      </c>
      <c r="G61" s="290"/>
      <c r="H61" s="291"/>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0"/>
      <c r="AL61" s="290"/>
      <c r="AM61" s="290"/>
      <c r="AN61" s="290"/>
      <c r="AO61" s="290"/>
      <c r="AP61" s="290"/>
      <c r="AQ61" s="290"/>
      <c r="AR61" s="290"/>
      <c r="AS61" s="290"/>
      <c r="AT61" s="290"/>
      <c r="AU61" s="290"/>
      <c r="AV61" s="290"/>
      <c r="AW61" s="290"/>
      <c r="AX61" s="290"/>
      <c r="AY61" s="290"/>
      <c r="AZ61" s="290"/>
      <c r="BA61" s="290"/>
      <c r="BB61" s="290"/>
      <c r="BC61" s="290"/>
      <c r="BD61" s="290"/>
      <c r="BE61" s="290"/>
      <c r="BF61" s="290"/>
      <c r="BG61" s="290"/>
      <c r="BH61" s="290"/>
      <c r="BI61" s="290"/>
      <c r="BJ61" s="290"/>
      <c r="BK61" s="290"/>
      <c r="BL61" s="290"/>
      <c r="BM61" s="290"/>
      <c r="BN61" s="290"/>
      <c r="BO61" s="290"/>
      <c r="BP61" s="290"/>
      <c r="BQ61" s="290"/>
      <c r="BR61" s="290"/>
      <c r="BS61" s="290"/>
      <c r="BT61" s="290"/>
      <c r="BU61" s="290"/>
      <c r="BV61" s="290"/>
      <c r="BW61" s="290"/>
      <c r="BX61" s="290"/>
      <c r="BY61" s="290"/>
      <c r="BZ61" s="290"/>
      <c r="CA61" s="290"/>
      <c r="CB61" s="290"/>
      <c r="CC61" s="290"/>
      <c r="CD61" s="290"/>
      <c r="CE61" s="290"/>
      <c r="CF61" s="290"/>
      <c r="CG61" s="290"/>
      <c r="CH61" s="290"/>
      <c r="CI61" s="290"/>
      <c r="CJ61" s="290"/>
      <c r="CK61" s="290"/>
      <c r="CL61" s="290"/>
      <c r="CM61" s="290"/>
      <c r="CN61" s="290"/>
      <c r="CO61" s="290"/>
      <c r="CP61" s="290"/>
      <c r="CQ61" s="290"/>
      <c r="CR61" s="290"/>
      <c r="CS61" s="290"/>
      <c r="CT61" s="290"/>
      <c r="CU61" s="290"/>
      <c r="CV61" s="290"/>
      <c r="CW61" s="290"/>
      <c r="CX61" s="290"/>
      <c r="CY61" s="290"/>
      <c r="CZ61" s="290"/>
      <c r="DA61" s="290"/>
      <c r="DB61" s="290"/>
      <c r="DC61" s="290"/>
      <c r="DD61" s="290"/>
      <c r="DE61" s="290"/>
      <c r="DF61" s="290"/>
      <c r="DG61" s="290"/>
      <c r="DH61" s="290"/>
      <c r="DI61" s="290"/>
      <c r="DJ61" s="290"/>
      <c r="DK61" s="290"/>
      <c r="DL61" s="290"/>
      <c r="DM61" s="290"/>
      <c r="DN61" s="290"/>
      <c r="DO61" s="290"/>
      <c r="DP61" s="290"/>
      <c r="DQ61" s="290"/>
      <c r="DR61" s="290"/>
      <c r="DS61" s="290"/>
      <c r="DT61" s="290"/>
      <c r="DU61" s="290"/>
      <c r="DV61" s="290"/>
      <c r="DW61" s="290"/>
      <c r="DX61" s="290"/>
      <c r="DY61" s="290"/>
      <c r="DZ61" s="290"/>
      <c r="EA61" s="290"/>
      <c r="EB61" s="290"/>
      <c r="EC61" s="290"/>
      <c r="ED61" s="290"/>
      <c r="EE61" s="290"/>
      <c r="EF61" s="290"/>
      <c r="EG61" s="290"/>
      <c r="EH61" s="290"/>
      <c r="EI61" s="290"/>
      <c r="EJ61" s="290"/>
      <c r="EK61" s="290"/>
      <c r="EL61" s="290"/>
      <c r="EM61" s="290"/>
      <c r="EN61" s="290"/>
      <c r="EO61" s="290"/>
      <c r="EP61" s="290"/>
      <c r="EQ61" s="290"/>
      <c r="ER61" s="290"/>
      <c r="ES61" s="290"/>
      <c r="ET61" s="290"/>
      <c r="EU61" s="290"/>
      <c r="EV61" s="290"/>
      <c r="EW61" s="290"/>
      <c r="EX61" s="290"/>
      <c r="EY61" s="290"/>
      <c r="EZ61" s="290"/>
      <c r="FA61" s="290"/>
      <c r="FB61" s="290"/>
      <c r="FC61" s="290"/>
      <c r="FD61" s="290"/>
      <c r="FE61" s="290"/>
      <c r="FF61" s="290"/>
      <c r="FG61" s="290"/>
      <c r="FH61" s="290"/>
      <c r="FI61" s="290"/>
      <c r="FJ61" s="290"/>
      <c r="FK61" s="290"/>
      <c r="FL61" s="290"/>
      <c r="FM61" s="290"/>
      <c r="FN61" s="290"/>
      <c r="FO61" s="290"/>
      <c r="FP61" s="290"/>
      <c r="FQ61" s="290"/>
      <c r="FR61" s="290"/>
      <c r="FS61" s="290"/>
      <c r="FT61" s="290"/>
      <c r="FU61" s="290"/>
      <c r="FV61" s="290"/>
      <c r="FW61" s="290"/>
      <c r="FX61" s="290"/>
      <c r="FY61" s="290"/>
      <c r="FZ61" s="290"/>
      <c r="GA61" s="290"/>
      <c r="GB61" s="290"/>
      <c r="GC61" s="290"/>
      <c r="GD61" s="290"/>
      <c r="GE61" s="290"/>
      <c r="GF61" s="290"/>
      <c r="GG61" s="290"/>
      <c r="GH61" s="290"/>
      <c r="GI61" s="290"/>
      <c r="GJ61" s="290"/>
      <c r="GK61" s="290"/>
      <c r="GL61" s="290"/>
      <c r="GM61" s="290"/>
      <c r="GN61" s="290"/>
      <c r="GO61" s="290"/>
      <c r="GP61" s="290"/>
      <c r="GQ61" s="290"/>
      <c r="GR61" s="290"/>
      <c r="GS61" s="290"/>
      <c r="GT61" s="290"/>
      <c r="GU61" s="290"/>
      <c r="GV61" s="290"/>
      <c r="GW61" s="290"/>
      <c r="GX61" s="290"/>
      <c r="GY61" s="290"/>
      <c r="GZ61" s="290"/>
      <c r="HA61" s="290"/>
      <c r="HB61" s="290"/>
      <c r="HC61" s="290"/>
      <c r="HD61" s="290"/>
      <c r="HE61" s="290"/>
      <c r="HF61" s="290"/>
      <c r="HG61" s="290"/>
      <c r="HH61" s="290"/>
      <c r="HI61" s="290"/>
      <c r="HJ61" s="290"/>
      <c r="HK61" s="290"/>
      <c r="HL61" s="290"/>
      <c r="HM61" s="290"/>
      <c r="HN61" s="290"/>
      <c r="HO61" s="290"/>
      <c r="HP61" s="290"/>
      <c r="HQ61" s="290"/>
      <c r="HR61" s="290"/>
      <c r="HS61" s="290"/>
      <c r="HT61" s="290"/>
      <c r="HU61" s="290"/>
      <c r="HV61" s="290"/>
      <c r="HW61" s="290"/>
      <c r="HX61" s="290"/>
      <c r="HY61" s="290"/>
      <c r="HZ61" s="290"/>
      <c r="IA61" s="290"/>
      <c r="IB61" s="290"/>
      <c r="IC61" s="290"/>
      <c r="ID61" s="290"/>
      <c r="IE61" s="290"/>
      <c r="IF61" s="290"/>
      <c r="IG61" s="290"/>
      <c r="IH61" s="290"/>
      <c r="II61" s="290"/>
      <c r="IJ61" s="290"/>
      <c r="IK61" s="290"/>
      <c r="IL61" s="290"/>
      <c r="IM61" s="290"/>
      <c r="IN61" s="290"/>
      <c r="IO61" s="290"/>
      <c r="IP61" s="290"/>
      <c r="IQ61" s="290"/>
      <c r="IR61" s="290"/>
      <c r="IS61" s="290"/>
      <c r="IT61" s="290"/>
      <c r="IU61" s="290"/>
      <c r="IV61" s="290"/>
    </row>
    <row r="62" spans="1:256" ht="4.5" customHeight="1" x14ac:dyDescent="0.25">
      <c r="B62" s="39"/>
      <c r="C62" s="65"/>
      <c r="D62" s="39"/>
      <c r="E62" s="66"/>
      <c r="F62" s="67"/>
      <c r="G62" s="13"/>
    </row>
    <row r="63" spans="1:256" ht="11.25" customHeight="1" x14ac:dyDescent="0.25">
      <c r="B63" s="39"/>
      <c r="C63" s="65"/>
      <c r="D63" s="39"/>
      <c r="E63" s="66"/>
      <c r="F63" s="67"/>
      <c r="G63" s="13"/>
    </row>
    <row r="64" spans="1:256" ht="0.75" customHeight="1" thickBot="1" x14ac:dyDescent="0.3">
      <c r="B64" s="39"/>
      <c r="C64" s="65"/>
      <c r="D64" s="39"/>
      <c r="E64" s="66"/>
      <c r="F64" s="67"/>
      <c r="G64" s="13"/>
    </row>
    <row r="65" spans="1:16" ht="16.5" customHeight="1" thickBot="1" x14ac:dyDescent="0.3">
      <c r="A65" s="21" t="s">
        <v>1</v>
      </c>
      <c r="B65" s="22" t="s">
        <v>19</v>
      </c>
      <c r="C65" s="23"/>
      <c r="D65" s="24"/>
      <c r="E65" s="25"/>
      <c r="F65" s="24"/>
      <c r="G65" s="68"/>
    </row>
    <row r="66" spans="1:16" ht="15.95" customHeight="1" x14ac:dyDescent="0.25"/>
    <row r="67" spans="1:16" ht="15.95" customHeight="1" x14ac:dyDescent="0.25">
      <c r="B67" s="69" t="s">
        <v>3</v>
      </c>
      <c r="C67" s="70"/>
      <c r="D67" s="70"/>
      <c r="E67" s="71"/>
      <c r="F67" s="72"/>
      <c r="G67" s="73"/>
    </row>
    <row r="68" spans="1:16" ht="10.5" customHeight="1" x14ac:dyDescent="0.25"/>
    <row r="69" spans="1:16" ht="15.95" customHeight="1" x14ac:dyDescent="0.25">
      <c r="B69" s="41" t="s">
        <v>1331</v>
      </c>
      <c r="C69" s="40"/>
      <c r="D69" s="40"/>
    </row>
    <row r="70" spans="1:16" ht="15.95" customHeight="1" x14ac:dyDescent="0.25">
      <c r="A70" s="74" t="s">
        <v>20</v>
      </c>
      <c r="B70" s="74" t="s">
        <v>21</v>
      </c>
      <c r="C70" s="75" t="s">
        <v>22</v>
      </c>
      <c r="D70" s="76" t="s">
        <v>23</v>
      </c>
      <c r="E70" s="77" t="s">
        <v>24</v>
      </c>
      <c r="F70" s="78" t="s">
        <v>25</v>
      </c>
      <c r="G70" s="79" t="s">
        <v>26</v>
      </c>
    </row>
    <row r="71" spans="1:16" ht="15.95" customHeight="1" x14ac:dyDescent="0.25">
      <c r="A71" s="80" t="s">
        <v>27</v>
      </c>
      <c r="B71" s="81" t="s">
        <v>1332</v>
      </c>
      <c r="C71" s="82" t="s">
        <v>28</v>
      </c>
      <c r="D71" s="83">
        <v>200</v>
      </c>
      <c r="E71" s="57"/>
      <c r="F71" s="33">
        <f t="shared" ref="F71:F79" si="0">+D71*E71</f>
        <v>0</v>
      </c>
      <c r="G71" s="84"/>
    </row>
    <row r="72" spans="1:16" ht="15.95" customHeight="1" x14ac:dyDescent="0.25">
      <c r="A72" s="80" t="s">
        <v>29</v>
      </c>
      <c r="B72" s="81" t="s">
        <v>1333</v>
      </c>
      <c r="C72" s="82" t="s">
        <v>28</v>
      </c>
      <c r="D72" s="83">
        <v>600</v>
      </c>
      <c r="E72" s="57"/>
      <c r="F72" s="33">
        <f t="shared" si="0"/>
        <v>0</v>
      </c>
      <c r="G72" s="84"/>
      <c r="I72" s="235"/>
      <c r="J72" s="235"/>
      <c r="K72" s="235"/>
      <c r="L72" s="235"/>
      <c r="M72" s="235"/>
      <c r="N72" s="235"/>
      <c r="O72" s="235"/>
      <c r="P72" s="235"/>
    </row>
    <row r="73" spans="1:16" ht="15.95" customHeight="1" x14ac:dyDescent="0.25">
      <c r="A73" s="80" t="s">
        <v>30</v>
      </c>
      <c r="B73" s="81" t="s">
        <v>1334</v>
      </c>
      <c r="C73" s="82" t="s">
        <v>28</v>
      </c>
      <c r="D73" s="83">
        <v>200</v>
      </c>
      <c r="E73" s="57"/>
      <c r="F73" s="33">
        <f t="shared" si="0"/>
        <v>0</v>
      </c>
      <c r="G73" s="84"/>
      <c r="I73" s="235"/>
      <c r="J73" s="235"/>
      <c r="K73" s="235"/>
      <c r="L73" s="235"/>
      <c r="M73" s="235"/>
      <c r="N73" s="235"/>
      <c r="O73" s="235"/>
      <c r="P73" s="235"/>
    </row>
    <row r="74" spans="1:16" ht="15.95" customHeight="1" x14ac:dyDescent="0.25">
      <c r="A74" s="80" t="s">
        <v>31</v>
      </c>
      <c r="B74" s="81" t="s">
        <v>1335</v>
      </c>
      <c r="C74" s="82" t="s">
        <v>28</v>
      </c>
      <c r="D74" s="83">
        <v>500</v>
      </c>
      <c r="E74" s="57"/>
      <c r="F74" s="33">
        <f t="shared" si="0"/>
        <v>0</v>
      </c>
      <c r="G74" s="84"/>
      <c r="I74" s="236"/>
    </row>
    <row r="75" spans="1:16" ht="15.95" customHeight="1" x14ac:dyDescent="0.25">
      <c r="A75" s="80" t="s">
        <v>32</v>
      </c>
      <c r="B75" s="81" t="s">
        <v>1336</v>
      </c>
      <c r="C75" s="82" t="s">
        <v>28</v>
      </c>
      <c r="D75" s="83">
        <v>66</v>
      </c>
      <c r="E75" s="57"/>
      <c r="F75" s="33">
        <f t="shared" si="0"/>
        <v>0</v>
      </c>
      <c r="G75" s="84"/>
    </row>
    <row r="76" spans="1:16" ht="15.95" customHeight="1" x14ac:dyDescent="0.25">
      <c r="A76" s="80" t="s">
        <v>33</v>
      </c>
      <c r="B76" s="81" t="s">
        <v>35</v>
      </c>
      <c r="C76" s="82" t="s">
        <v>28</v>
      </c>
      <c r="D76" s="83">
        <v>200</v>
      </c>
      <c r="E76" s="57"/>
      <c r="F76" s="33">
        <f t="shared" si="0"/>
        <v>0</v>
      </c>
      <c r="G76" s="84"/>
    </row>
    <row r="77" spans="1:16" ht="15.95" customHeight="1" x14ac:dyDescent="0.25">
      <c r="A77" s="80" t="s">
        <v>34</v>
      </c>
      <c r="B77" s="81" t="s">
        <v>1692</v>
      </c>
      <c r="C77" s="82" t="s">
        <v>28</v>
      </c>
      <c r="D77" s="83">
        <v>66</v>
      </c>
      <c r="E77" s="57"/>
      <c r="F77" s="33">
        <f t="shared" si="0"/>
        <v>0</v>
      </c>
      <c r="G77" s="84"/>
    </row>
    <row r="78" spans="1:16" ht="15.95" customHeight="1" x14ac:dyDescent="0.25">
      <c r="A78" s="80" t="s">
        <v>36</v>
      </c>
      <c r="B78" s="81" t="s">
        <v>38</v>
      </c>
      <c r="C78" s="82" t="s">
        <v>28</v>
      </c>
      <c r="D78" s="83">
        <v>66</v>
      </c>
      <c r="E78" s="57"/>
      <c r="F78" s="33">
        <f t="shared" si="0"/>
        <v>0</v>
      </c>
      <c r="G78" s="84"/>
    </row>
    <row r="79" spans="1:16" ht="15.75" customHeight="1" x14ac:dyDescent="0.25">
      <c r="A79" s="80" t="s">
        <v>37</v>
      </c>
      <c r="B79" s="81" t="s">
        <v>41</v>
      </c>
      <c r="C79" s="82" t="s">
        <v>28</v>
      </c>
      <c r="D79" s="83">
        <v>24</v>
      </c>
      <c r="E79" s="57"/>
      <c r="F79" s="33">
        <f t="shared" si="0"/>
        <v>0</v>
      </c>
      <c r="G79" s="84"/>
    </row>
    <row r="80" spans="1:16" ht="15.95" customHeight="1" x14ac:dyDescent="0.25">
      <c r="D80" s="85"/>
      <c r="E80" s="42"/>
      <c r="F80" s="86">
        <f>SUM(F71:F79)</f>
        <v>0</v>
      </c>
      <c r="G80" s="13"/>
    </row>
    <row r="81" spans="1:256" s="278" customFormat="1" ht="43.5" customHeight="1" thickBot="1" x14ac:dyDescent="0.3">
      <c r="A81" s="7"/>
      <c r="B81" s="405" t="s">
        <v>2117</v>
      </c>
      <c r="C81" s="405"/>
      <c r="D81" s="405"/>
      <c r="E81" s="405"/>
      <c r="F81" s="405"/>
      <c r="G81" s="405"/>
      <c r="H81" s="7"/>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c r="FK81" s="13"/>
      <c r="FL81" s="13"/>
      <c r="FM81" s="13"/>
      <c r="FN81" s="13"/>
      <c r="FO81" s="13"/>
      <c r="FP81" s="13"/>
      <c r="FQ81" s="13"/>
      <c r="FR81" s="13"/>
      <c r="FS81" s="13"/>
      <c r="FT81" s="13"/>
      <c r="FU81" s="13"/>
      <c r="FV81" s="13"/>
      <c r="FW81" s="13"/>
      <c r="FX81" s="13"/>
      <c r="FY81" s="13"/>
      <c r="FZ81" s="13"/>
      <c r="GA81" s="13"/>
      <c r="GB81" s="13"/>
      <c r="GC81" s="13"/>
      <c r="GD81" s="13"/>
      <c r="GE81" s="13"/>
      <c r="GF81" s="13"/>
      <c r="GG81" s="13"/>
      <c r="GH81" s="13"/>
      <c r="GI81" s="13"/>
      <c r="GJ81" s="13"/>
      <c r="GK81" s="13"/>
      <c r="GL81" s="13"/>
      <c r="GM81" s="13"/>
      <c r="GN81" s="13"/>
      <c r="GO81" s="13"/>
      <c r="GP81" s="13"/>
      <c r="GQ81" s="13"/>
      <c r="GR81" s="13"/>
      <c r="GS81" s="13"/>
      <c r="GT81" s="13"/>
      <c r="GU81" s="13"/>
      <c r="GV81" s="13"/>
      <c r="GW81" s="13"/>
      <c r="GX81" s="13"/>
      <c r="GY81" s="13"/>
      <c r="GZ81" s="13"/>
      <c r="HA81" s="13"/>
      <c r="HB81" s="13"/>
      <c r="HC81" s="13"/>
      <c r="HD81" s="13"/>
      <c r="HE81" s="13"/>
      <c r="HF81" s="13"/>
      <c r="HG81" s="13"/>
      <c r="HH81" s="13"/>
      <c r="HI81" s="13"/>
      <c r="HJ81" s="13"/>
      <c r="HK81" s="13"/>
      <c r="HL81" s="13"/>
      <c r="HM81" s="13"/>
      <c r="HN81" s="13"/>
      <c r="HO81" s="13"/>
      <c r="HP81" s="13"/>
      <c r="HQ81" s="13"/>
      <c r="HR81" s="13"/>
      <c r="HS81" s="13"/>
      <c r="HT81" s="13"/>
      <c r="HU81" s="13"/>
      <c r="HV81" s="13"/>
      <c r="HW81" s="13"/>
      <c r="HX81" s="13"/>
      <c r="HY81" s="13"/>
      <c r="HZ81" s="13"/>
      <c r="IA81" s="13"/>
      <c r="IB81" s="13"/>
      <c r="IC81" s="13"/>
      <c r="ID81" s="13"/>
      <c r="IE81" s="13"/>
      <c r="IF81" s="13"/>
      <c r="IG81" s="13"/>
      <c r="IH81" s="13"/>
      <c r="II81" s="13"/>
      <c r="IJ81" s="13"/>
      <c r="IK81" s="13"/>
      <c r="IL81" s="13"/>
      <c r="IM81" s="13"/>
      <c r="IN81" s="13"/>
      <c r="IO81" s="13"/>
      <c r="IP81" s="13"/>
      <c r="IQ81" s="13"/>
      <c r="IR81" s="13"/>
      <c r="IS81" s="13"/>
      <c r="IT81" s="13"/>
      <c r="IU81" s="13"/>
      <c r="IV81" s="13"/>
    </row>
    <row r="82" spans="1:256" ht="15.95" customHeight="1" thickBot="1" x14ac:dyDescent="0.3">
      <c r="B82" s="95" t="s">
        <v>1832</v>
      </c>
      <c r="C82" s="96"/>
      <c r="D82" s="97"/>
      <c r="E82" s="98"/>
      <c r="F82" s="99">
        <f>F80</f>
        <v>0</v>
      </c>
      <c r="G82" s="13"/>
    </row>
    <row r="83" spans="1:256" ht="15.95" customHeight="1" x14ac:dyDescent="0.25">
      <c r="B83" s="41"/>
      <c r="C83" s="40"/>
      <c r="D83" s="85"/>
      <c r="E83" s="42"/>
      <c r="F83" s="395"/>
      <c r="G83" s="13"/>
    </row>
    <row r="84" spans="1:256" s="278" customFormat="1" ht="15.95" customHeight="1" x14ac:dyDescent="0.25">
      <c r="A84" s="7"/>
      <c r="B84" s="41" t="s">
        <v>1822</v>
      </c>
      <c r="C84" s="40"/>
      <c r="D84" s="40"/>
      <c r="E84" s="10"/>
      <c r="F84" s="11"/>
      <c r="G84" s="12"/>
      <c r="H84" s="7"/>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c r="FK84" s="13"/>
      <c r="FL84" s="13"/>
      <c r="FM84" s="13"/>
      <c r="FN84" s="13"/>
      <c r="FO84" s="13"/>
      <c r="FP84" s="13"/>
      <c r="FQ84" s="13"/>
      <c r="FR84" s="13"/>
      <c r="FS84" s="13"/>
      <c r="FT84" s="13"/>
      <c r="FU84" s="13"/>
      <c r="FV84" s="13"/>
      <c r="FW84" s="13"/>
      <c r="FX84" s="13"/>
      <c r="FY84" s="13"/>
      <c r="FZ84" s="13"/>
      <c r="GA84" s="13"/>
      <c r="GB84" s="13"/>
      <c r="GC84" s="13"/>
      <c r="GD84" s="13"/>
      <c r="GE84" s="13"/>
      <c r="GF84" s="13"/>
      <c r="GG84" s="13"/>
      <c r="GH84" s="13"/>
      <c r="GI84" s="13"/>
      <c r="GJ84" s="13"/>
      <c r="GK84" s="13"/>
      <c r="GL84" s="13"/>
      <c r="GM84" s="13"/>
      <c r="GN84" s="13"/>
      <c r="GO84" s="13"/>
      <c r="GP84" s="13"/>
      <c r="GQ84" s="13"/>
      <c r="GR84" s="13"/>
      <c r="GS84" s="13"/>
      <c r="GT84" s="13"/>
      <c r="GU84" s="13"/>
      <c r="GV84" s="13"/>
      <c r="GW84" s="13"/>
      <c r="GX84" s="13"/>
      <c r="GY84" s="13"/>
      <c r="GZ84" s="13"/>
      <c r="HA84" s="13"/>
      <c r="HB84" s="13"/>
      <c r="HC84" s="13"/>
      <c r="HD84" s="13"/>
      <c r="HE84" s="13"/>
      <c r="HF84" s="13"/>
      <c r="HG84" s="13"/>
      <c r="HH84" s="13"/>
      <c r="HI84" s="13"/>
      <c r="HJ84" s="13"/>
      <c r="HK84" s="13"/>
      <c r="HL84" s="13"/>
      <c r="HM84" s="13"/>
      <c r="HN84" s="13"/>
      <c r="HO84" s="13"/>
      <c r="HP84" s="13"/>
      <c r="HQ84" s="13"/>
      <c r="HR84" s="13"/>
      <c r="HS84" s="13"/>
      <c r="HT84" s="13"/>
      <c r="HU84" s="13"/>
      <c r="HV84" s="13"/>
      <c r="HW84" s="13"/>
      <c r="HX84" s="13"/>
      <c r="HY84" s="13"/>
      <c r="HZ84" s="13"/>
      <c r="IA84" s="13"/>
      <c r="IB84" s="13"/>
      <c r="IC84" s="13"/>
      <c r="ID84" s="13"/>
      <c r="IE84" s="13"/>
      <c r="IF84" s="13"/>
      <c r="IG84" s="13"/>
      <c r="IH84" s="13"/>
      <c r="II84" s="13"/>
      <c r="IJ84" s="13"/>
      <c r="IK84" s="13"/>
      <c r="IL84" s="13"/>
      <c r="IM84" s="13"/>
      <c r="IN84" s="13"/>
      <c r="IO84" s="13"/>
      <c r="IP84" s="13"/>
      <c r="IQ84" s="13"/>
      <c r="IR84" s="13"/>
      <c r="IS84" s="13"/>
      <c r="IT84" s="13"/>
      <c r="IU84" s="13"/>
      <c r="IV84" s="13"/>
    </row>
    <row r="85" spans="1:256" s="278" customFormat="1" ht="15.95" customHeight="1" x14ac:dyDescent="0.25">
      <c r="A85" s="74" t="s">
        <v>20</v>
      </c>
      <c r="B85" s="74" t="s">
        <v>21</v>
      </c>
      <c r="C85" s="75" t="s">
        <v>22</v>
      </c>
      <c r="D85" s="76" t="s">
        <v>23</v>
      </c>
      <c r="E85" s="77" t="s">
        <v>24</v>
      </c>
      <c r="F85" s="78" t="s">
        <v>25</v>
      </c>
      <c r="G85" s="79" t="s">
        <v>26</v>
      </c>
      <c r="H85" s="7"/>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3"/>
      <c r="FB85" s="13"/>
      <c r="FC85" s="13"/>
      <c r="FD85" s="13"/>
      <c r="FE85" s="13"/>
      <c r="FF85" s="13"/>
      <c r="FG85" s="13"/>
      <c r="FH85" s="13"/>
      <c r="FI85" s="13"/>
      <c r="FJ85" s="13"/>
      <c r="FK85" s="13"/>
      <c r="FL85" s="13"/>
      <c r="FM85" s="13"/>
      <c r="FN85" s="13"/>
      <c r="FO85" s="13"/>
      <c r="FP85" s="13"/>
      <c r="FQ85" s="13"/>
      <c r="FR85" s="13"/>
      <c r="FS85" s="13"/>
      <c r="FT85" s="13"/>
      <c r="FU85" s="13"/>
      <c r="FV85" s="13"/>
      <c r="FW85" s="13"/>
      <c r="FX85" s="13"/>
      <c r="FY85" s="13"/>
      <c r="FZ85" s="13"/>
      <c r="GA85" s="13"/>
      <c r="GB85" s="13"/>
      <c r="GC85" s="13"/>
      <c r="GD85" s="13"/>
      <c r="GE85" s="13"/>
      <c r="GF85" s="13"/>
      <c r="GG85" s="13"/>
      <c r="GH85" s="13"/>
      <c r="GI85" s="13"/>
      <c r="GJ85" s="13"/>
      <c r="GK85" s="13"/>
      <c r="GL85" s="13"/>
      <c r="GM85" s="13"/>
      <c r="GN85" s="13"/>
      <c r="GO85" s="13"/>
      <c r="GP85" s="13"/>
      <c r="GQ85" s="13"/>
      <c r="GR85" s="13"/>
      <c r="GS85" s="13"/>
      <c r="GT85" s="13"/>
      <c r="GU85" s="13"/>
      <c r="GV85" s="13"/>
      <c r="GW85" s="13"/>
      <c r="GX85" s="13"/>
      <c r="GY85" s="13"/>
      <c r="GZ85" s="13"/>
      <c r="HA85" s="13"/>
      <c r="HB85" s="13"/>
      <c r="HC85" s="13"/>
      <c r="HD85" s="13"/>
      <c r="HE85" s="13"/>
      <c r="HF85" s="13"/>
      <c r="HG85" s="13"/>
      <c r="HH85" s="13"/>
      <c r="HI85" s="13"/>
      <c r="HJ85" s="13"/>
      <c r="HK85" s="13"/>
      <c r="HL85" s="13"/>
      <c r="HM85" s="13"/>
      <c r="HN85" s="13"/>
      <c r="HO85" s="13"/>
      <c r="HP85" s="13"/>
      <c r="HQ85" s="13"/>
      <c r="HR85" s="13"/>
      <c r="HS85" s="13"/>
      <c r="HT85" s="13"/>
      <c r="HU85" s="13"/>
      <c r="HV85" s="13"/>
      <c r="HW85" s="13"/>
      <c r="HX85" s="13"/>
      <c r="HY85" s="13"/>
      <c r="HZ85" s="13"/>
      <c r="IA85" s="13"/>
      <c r="IB85" s="13"/>
      <c r="IC85" s="13"/>
      <c r="ID85" s="13"/>
      <c r="IE85" s="13"/>
      <c r="IF85" s="13"/>
      <c r="IG85" s="13"/>
      <c r="IH85" s="13"/>
      <c r="II85" s="13"/>
      <c r="IJ85" s="13"/>
      <c r="IK85" s="13"/>
      <c r="IL85" s="13"/>
      <c r="IM85" s="13"/>
      <c r="IN85" s="13"/>
      <c r="IO85" s="13"/>
      <c r="IP85" s="13"/>
      <c r="IQ85" s="13"/>
      <c r="IR85" s="13"/>
      <c r="IS85" s="13"/>
      <c r="IT85" s="13"/>
      <c r="IU85" s="13"/>
      <c r="IV85" s="13"/>
    </row>
    <row r="86" spans="1:256" s="278" customFormat="1" ht="15.95" customHeight="1" x14ac:dyDescent="0.25">
      <c r="A86" s="80" t="s">
        <v>39</v>
      </c>
      <c r="B86" s="81" t="s">
        <v>1823</v>
      </c>
      <c r="C86" s="82" t="s">
        <v>28</v>
      </c>
      <c r="D86" s="83">
        <v>24</v>
      </c>
      <c r="E86" s="57"/>
      <c r="F86" s="33">
        <f t="shared" ref="F86:F93" si="1">+D86*E86</f>
        <v>0</v>
      </c>
      <c r="G86" s="84"/>
      <c r="H86" s="7"/>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3"/>
      <c r="FB86" s="13"/>
      <c r="FC86" s="13"/>
      <c r="FD86" s="13"/>
      <c r="FE86" s="13"/>
      <c r="FF86" s="13"/>
      <c r="FG86" s="13"/>
      <c r="FH86" s="13"/>
      <c r="FI86" s="13"/>
      <c r="FJ86" s="13"/>
      <c r="FK86" s="13"/>
      <c r="FL86" s="13"/>
      <c r="FM86" s="13"/>
      <c r="FN86" s="13"/>
      <c r="FO86" s="13"/>
      <c r="FP86" s="13"/>
      <c r="FQ86" s="13"/>
      <c r="FR86" s="13"/>
      <c r="FS86" s="13"/>
      <c r="FT86" s="13"/>
      <c r="FU86" s="13"/>
      <c r="FV86" s="13"/>
      <c r="FW86" s="13"/>
      <c r="FX86" s="13"/>
      <c r="FY86" s="13"/>
      <c r="FZ86" s="13"/>
      <c r="GA86" s="13"/>
      <c r="GB86" s="13"/>
      <c r="GC86" s="13"/>
      <c r="GD86" s="13"/>
      <c r="GE86" s="13"/>
      <c r="GF86" s="13"/>
      <c r="GG86" s="13"/>
      <c r="GH86" s="13"/>
      <c r="GI86" s="13"/>
      <c r="GJ86" s="13"/>
      <c r="GK86" s="13"/>
      <c r="GL86" s="13"/>
      <c r="GM86" s="13"/>
      <c r="GN86" s="13"/>
      <c r="GO86" s="13"/>
      <c r="GP86" s="13"/>
      <c r="GQ86" s="13"/>
      <c r="GR86" s="13"/>
      <c r="GS86" s="13"/>
      <c r="GT86" s="13"/>
      <c r="GU86" s="13"/>
      <c r="GV86" s="13"/>
      <c r="GW86" s="13"/>
      <c r="GX86" s="13"/>
      <c r="GY86" s="13"/>
      <c r="GZ86" s="13"/>
      <c r="HA86" s="13"/>
      <c r="HB86" s="13"/>
      <c r="HC86" s="13"/>
      <c r="HD86" s="13"/>
      <c r="HE86" s="13"/>
      <c r="HF86" s="13"/>
      <c r="HG86" s="13"/>
      <c r="HH86" s="13"/>
      <c r="HI86" s="13"/>
      <c r="HJ86" s="13"/>
      <c r="HK86" s="13"/>
      <c r="HL86" s="13"/>
      <c r="HM86" s="13"/>
      <c r="HN86" s="13"/>
      <c r="HO86" s="13"/>
      <c r="HP86" s="13"/>
      <c r="HQ86" s="13"/>
      <c r="HR86" s="13"/>
      <c r="HS86" s="13"/>
      <c r="HT86" s="13"/>
      <c r="HU86" s="13"/>
      <c r="HV86" s="13"/>
      <c r="HW86" s="13"/>
      <c r="HX86" s="13"/>
      <c r="HY86" s="13"/>
      <c r="HZ86" s="13"/>
      <c r="IA86" s="13"/>
      <c r="IB86" s="13"/>
      <c r="IC86" s="13"/>
      <c r="ID86" s="13"/>
      <c r="IE86" s="13"/>
      <c r="IF86" s="13"/>
      <c r="IG86" s="13"/>
      <c r="IH86" s="13"/>
      <c r="II86" s="13"/>
      <c r="IJ86" s="13"/>
      <c r="IK86" s="13"/>
      <c r="IL86" s="13"/>
      <c r="IM86" s="13"/>
      <c r="IN86" s="13"/>
      <c r="IO86" s="13"/>
      <c r="IP86" s="13"/>
      <c r="IQ86" s="13"/>
      <c r="IR86" s="13"/>
      <c r="IS86" s="13"/>
      <c r="IT86" s="13"/>
      <c r="IU86" s="13"/>
      <c r="IV86" s="13"/>
    </row>
    <row r="87" spans="1:256" s="278" customFormat="1" ht="15.95" customHeight="1" x14ac:dyDescent="0.25">
      <c r="A87" s="80" t="s">
        <v>40</v>
      </c>
      <c r="B87" s="81" t="s">
        <v>1824</v>
      </c>
      <c r="C87" s="82" t="s">
        <v>28</v>
      </c>
      <c r="D87" s="83">
        <v>24</v>
      </c>
      <c r="E87" s="57"/>
      <c r="F87" s="33">
        <f t="shared" si="1"/>
        <v>0</v>
      </c>
      <c r="G87" s="84"/>
      <c r="H87" s="7"/>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c r="CY87" s="13"/>
      <c r="CZ87" s="13"/>
      <c r="DA87" s="13"/>
      <c r="DB87" s="13"/>
      <c r="DC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c r="ET87" s="13"/>
      <c r="EU87" s="13"/>
      <c r="EV87" s="13"/>
      <c r="EW87" s="13"/>
      <c r="EX87" s="13"/>
      <c r="EY87" s="13"/>
      <c r="EZ87" s="13"/>
      <c r="FA87" s="13"/>
      <c r="FB87" s="13"/>
      <c r="FC87" s="13"/>
      <c r="FD87" s="13"/>
      <c r="FE87" s="13"/>
      <c r="FF87" s="13"/>
      <c r="FG87" s="13"/>
      <c r="FH87" s="13"/>
      <c r="FI87" s="13"/>
      <c r="FJ87" s="13"/>
      <c r="FK87" s="13"/>
      <c r="FL87" s="13"/>
      <c r="FM87" s="13"/>
      <c r="FN87" s="13"/>
      <c r="FO87" s="13"/>
      <c r="FP87" s="13"/>
      <c r="FQ87" s="13"/>
      <c r="FR87" s="13"/>
      <c r="FS87" s="13"/>
      <c r="FT87" s="13"/>
      <c r="FU87" s="13"/>
      <c r="FV87" s="13"/>
      <c r="FW87" s="13"/>
      <c r="FX87" s="13"/>
      <c r="FY87" s="13"/>
      <c r="FZ87" s="13"/>
      <c r="GA87" s="13"/>
      <c r="GB87" s="13"/>
      <c r="GC87" s="13"/>
      <c r="GD87" s="13"/>
      <c r="GE87" s="13"/>
      <c r="GF87" s="13"/>
      <c r="GG87" s="13"/>
      <c r="GH87" s="13"/>
      <c r="GI87" s="13"/>
      <c r="GJ87" s="13"/>
      <c r="GK87" s="13"/>
      <c r="GL87" s="13"/>
      <c r="GM87" s="13"/>
      <c r="GN87" s="13"/>
      <c r="GO87" s="13"/>
      <c r="GP87" s="13"/>
      <c r="GQ87" s="13"/>
      <c r="GR87" s="13"/>
      <c r="GS87" s="13"/>
      <c r="GT87" s="13"/>
      <c r="GU87" s="13"/>
      <c r="GV87" s="13"/>
      <c r="GW87" s="13"/>
      <c r="GX87" s="13"/>
      <c r="GY87" s="13"/>
      <c r="GZ87" s="13"/>
      <c r="HA87" s="13"/>
      <c r="HB87" s="13"/>
      <c r="HC87" s="13"/>
      <c r="HD87" s="13"/>
      <c r="HE87" s="13"/>
      <c r="HF87" s="13"/>
      <c r="HG87" s="13"/>
      <c r="HH87" s="13"/>
      <c r="HI87" s="13"/>
      <c r="HJ87" s="13"/>
      <c r="HK87" s="13"/>
      <c r="HL87" s="13"/>
      <c r="HM87" s="13"/>
      <c r="HN87" s="13"/>
      <c r="HO87" s="13"/>
      <c r="HP87" s="13"/>
      <c r="HQ87" s="13"/>
      <c r="HR87" s="13"/>
      <c r="HS87" s="13"/>
      <c r="HT87" s="13"/>
      <c r="HU87" s="13"/>
      <c r="HV87" s="13"/>
      <c r="HW87" s="13"/>
      <c r="HX87" s="13"/>
      <c r="HY87" s="13"/>
      <c r="HZ87" s="13"/>
      <c r="IA87" s="13"/>
      <c r="IB87" s="13"/>
      <c r="IC87" s="13"/>
      <c r="ID87" s="13"/>
      <c r="IE87" s="13"/>
      <c r="IF87" s="13"/>
      <c r="IG87" s="13"/>
      <c r="IH87" s="13"/>
      <c r="II87" s="13"/>
      <c r="IJ87" s="13"/>
      <c r="IK87" s="13"/>
      <c r="IL87" s="13"/>
      <c r="IM87" s="13"/>
      <c r="IN87" s="13"/>
      <c r="IO87" s="13"/>
      <c r="IP87" s="13"/>
      <c r="IQ87" s="13"/>
      <c r="IR87" s="13"/>
      <c r="IS87" s="13"/>
      <c r="IT87" s="13"/>
      <c r="IU87" s="13"/>
      <c r="IV87" s="13"/>
    </row>
    <row r="88" spans="1:256" s="278" customFormat="1" ht="15.95" customHeight="1" x14ac:dyDescent="0.25">
      <c r="A88" s="80" t="s">
        <v>42</v>
      </c>
      <c r="B88" s="81" t="s">
        <v>1825</v>
      </c>
      <c r="C88" s="82" t="s">
        <v>28</v>
      </c>
      <c r="D88" s="83">
        <v>36</v>
      </c>
      <c r="E88" s="57"/>
      <c r="F88" s="33">
        <f t="shared" si="1"/>
        <v>0</v>
      </c>
      <c r="G88" s="84"/>
      <c r="H88" s="7"/>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c r="CY88" s="13"/>
      <c r="CZ88" s="13"/>
      <c r="DA88" s="13"/>
      <c r="DB88" s="13"/>
      <c r="DC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c r="EI88" s="13"/>
      <c r="EJ88" s="13"/>
      <c r="EK88" s="13"/>
      <c r="EL88" s="13"/>
      <c r="EM88" s="13"/>
      <c r="EN88" s="13"/>
      <c r="EO88" s="13"/>
      <c r="EP88" s="13"/>
      <c r="EQ88" s="13"/>
      <c r="ER88" s="13"/>
      <c r="ES88" s="13"/>
      <c r="ET88" s="13"/>
      <c r="EU88" s="13"/>
      <c r="EV88" s="13"/>
      <c r="EW88" s="13"/>
      <c r="EX88" s="13"/>
      <c r="EY88" s="13"/>
      <c r="EZ88" s="13"/>
      <c r="FA88" s="13"/>
      <c r="FB88" s="13"/>
      <c r="FC88" s="13"/>
      <c r="FD88" s="13"/>
      <c r="FE88" s="13"/>
      <c r="FF88" s="13"/>
      <c r="FG88" s="13"/>
      <c r="FH88" s="13"/>
      <c r="FI88" s="13"/>
      <c r="FJ88" s="13"/>
      <c r="FK88" s="13"/>
      <c r="FL88" s="13"/>
      <c r="FM88" s="13"/>
      <c r="FN88" s="13"/>
      <c r="FO88" s="13"/>
      <c r="FP88" s="13"/>
      <c r="FQ88" s="13"/>
      <c r="FR88" s="13"/>
      <c r="FS88" s="13"/>
      <c r="FT88" s="13"/>
      <c r="FU88" s="13"/>
      <c r="FV88" s="13"/>
      <c r="FW88" s="13"/>
      <c r="FX88" s="13"/>
      <c r="FY88" s="13"/>
      <c r="FZ88" s="13"/>
      <c r="GA88" s="13"/>
      <c r="GB88" s="13"/>
      <c r="GC88" s="13"/>
      <c r="GD88" s="13"/>
      <c r="GE88" s="13"/>
      <c r="GF88" s="13"/>
      <c r="GG88" s="13"/>
      <c r="GH88" s="13"/>
      <c r="GI88" s="13"/>
      <c r="GJ88" s="13"/>
      <c r="GK88" s="13"/>
      <c r="GL88" s="13"/>
      <c r="GM88" s="13"/>
      <c r="GN88" s="13"/>
      <c r="GO88" s="13"/>
      <c r="GP88" s="13"/>
      <c r="GQ88" s="13"/>
      <c r="GR88" s="13"/>
      <c r="GS88" s="13"/>
      <c r="GT88" s="13"/>
      <c r="GU88" s="13"/>
      <c r="GV88" s="13"/>
      <c r="GW88" s="13"/>
      <c r="GX88" s="13"/>
      <c r="GY88" s="13"/>
      <c r="GZ88" s="13"/>
      <c r="HA88" s="13"/>
      <c r="HB88" s="13"/>
      <c r="HC88" s="13"/>
      <c r="HD88" s="13"/>
      <c r="HE88" s="13"/>
      <c r="HF88" s="13"/>
      <c r="HG88" s="13"/>
      <c r="HH88" s="13"/>
      <c r="HI88" s="13"/>
      <c r="HJ88" s="13"/>
      <c r="HK88" s="13"/>
      <c r="HL88" s="13"/>
      <c r="HM88" s="13"/>
      <c r="HN88" s="13"/>
      <c r="HO88" s="13"/>
      <c r="HP88" s="13"/>
      <c r="HQ88" s="13"/>
      <c r="HR88" s="13"/>
      <c r="HS88" s="13"/>
      <c r="HT88" s="13"/>
      <c r="HU88" s="13"/>
      <c r="HV88" s="13"/>
      <c r="HW88" s="13"/>
      <c r="HX88" s="13"/>
      <c r="HY88" s="13"/>
      <c r="HZ88" s="13"/>
      <c r="IA88" s="13"/>
      <c r="IB88" s="13"/>
      <c r="IC88" s="13"/>
      <c r="ID88" s="13"/>
      <c r="IE88" s="13"/>
      <c r="IF88" s="13"/>
      <c r="IG88" s="13"/>
      <c r="IH88" s="13"/>
      <c r="II88" s="13"/>
      <c r="IJ88" s="13"/>
      <c r="IK88" s="13"/>
      <c r="IL88" s="13"/>
      <c r="IM88" s="13"/>
      <c r="IN88" s="13"/>
      <c r="IO88" s="13"/>
      <c r="IP88" s="13"/>
      <c r="IQ88" s="13"/>
      <c r="IR88" s="13"/>
      <c r="IS88" s="13"/>
      <c r="IT88" s="13"/>
      <c r="IU88" s="13"/>
      <c r="IV88" s="13"/>
    </row>
    <row r="89" spans="1:256" s="278" customFormat="1" ht="15.95" customHeight="1" x14ac:dyDescent="0.25">
      <c r="A89" s="80" t="s">
        <v>1338</v>
      </c>
      <c r="B89" s="81" t="s">
        <v>1826</v>
      </c>
      <c r="C89" s="82" t="s">
        <v>28</v>
      </c>
      <c r="D89" s="83">
        <v>800</v>
      </c>
      <c r="E89" s="57"/>
      <c r="F89" s="33">
        <f t="shared" si="1"/>
        <v>0</v>
      </c>
      <c r="G89" s="84"/>
      <c r="H89" s="7"/>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c r="CY89" s="13"/>
      <c r="CZ89" s="13"/>
      <c r="DA89" s="13"/>
      <c r="DB89" s="13"/>
      <c r="DC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c r="EI89" s="13"/>
      <c r="EJ89" s="13"/>
      <c r="EK89" s="13"/>
      <c r="EL89" s="13"/>
      <c r="EM89" s="13"/>
      <c r="EN89" s="13"/>
      <c r="EO89" s="13"/>
      <c r="EP89" s="13"/>
      <c r="EQ89" s="13"/>
      <c r="ER89" s="13"/>
      <c r="ES89" s="13"/>
      <c r="ET89" s="13"/>
      <c r="EU89" s="13"/>
      <c r="EV89" s="13"/>
      <c r="EW89" s="13"/>
      <c r="EX89" s="13"/>
      <c r="EY89" s="13"/>
      <c r="EZ89" s="13"/>
      <c r="FA89" s="13"/>
      <c r="FB89" s="13"/>
      <c r="FC89" s="13"/>
      <c r="FD89" s="13"/>
      <c r="FE89" s="13"/>
      <c r="FF89" s="13"/>
      <c r="FG89" s="13"/>
      <c r="FH89" s="13"/>
      <c r="FI89" s="13"/>
      <c r="FJ89" s="13"/>
      <c r="FK89" s="13"/>
      <c r="FL89" s="13"/>
      <c r="FM89" s="13"/>
      <c r="FN89" s="13"/>
      <c r="FO89" s="13"/>
      <c r="FP89" s="13"/>
      <c r="FQ89" s="13"/>
      <c r="FR89" s="13"/>
      <c r="FS89" s="13"/>
      <c r="FT89" s="13"/>
      <c r="FU89" s="13"/>
      <c r="FV89" s="13"/>
      <c r="FW89" s="13"/>
      <c r="FX89" s="13"/>
      <c r="FY89" s="13"/>
      <c r="FZ89" s="13"/>
      <c r="GA89" s="13"/>
      <c r="GB89" s="13"/>
      <c r="GC89" s="13"/>
      <c r="GD89" s="13"/>
      <c r="GE89" s="13"/>
      <c r="GF89" s="13"/>
      <c r="GG89" s="13"/>
      <c r="GH89" s="13"/>
      <c r="GI89" s="13"/>
      <c r="GJ89" s="13"/>
      <c r="GK89" s="13"/>
      <c r="GL89" s="13"/>
      <c r="GM89" s="13"/>
      <c r="GN89" s="13"/>
      <c r="GO89" s="13"/>
      <c r="GP89" s="13"/>
      <c r="GQ89" s="13"/>
      <c r="GR89" s="13"/>
      <c r="GS89" s="13"/>
      <c r="GT89" s="13"/>
      <c r="GU89" s="13"/>
      <c r="GV89" s="13"/>
      <c r="GW89" s="13"/>
      <c r="GX89" s="13"/>
      <c r="GY89" s="13"/>
      <c r="GZ89" s="13"/>
      <c r="HA89" s="13"/>
      <c r="HB89" s="13"/>
      <c r="HC89" s="13"/>
      <c r="HD89" s="13"/>
      <c r="HE89" s="13"/>
      <c r="HF89" s="13"/>
      <c r="HG89" s="13"/>
      <c r="HH89" s="13"/>
      <c r="HI89" s="13"/>
      <c r="HJ89" s="13"/>
      <c r="HK89" s="13"/>
      <c r="HL89" s="13"/>
      <c r="HM89" s="13"/>
      <c r="HN89" s="13"/>
      <c r="HO89" s="13"/>
      <c r="HP89" s="13"/>
      <c r="HQ89" s="13"/>
      <c r="HR89" s="13"/>
      <c r="HS89" s="13"/>
      <c r="HT89" s="13"/>
      <c r="HU89" s="13"/>
      <c r="HV89" s="13"/>
      <c r="HW89" s="13"/>
      <c r="HX89" s="13"/>
      <c r="HY89" s="13"/>
      <c r="HZ89" s="13"/>
      <c r="IA89" s="13"/>
      <c r="IB89" s="13"/>
      <c r="IC89" s="13"/>
      <c r="ID89" s="13"/>
      <c r="IE89" s="13"/>
      <c r="IF89" s="13"/>
      <c r="IG89" s="13"/>
      <c r="IH89" s="13"/>
      <c r="II89" s="13"/>
      <c r="IJ89" s="13"/>
      <c r="IK89" s="13"/>
      <c r="IL89" s="13"/>
      <c r="IM89" s="13"/>
      <c r="IN89" s="13"/>
      <c r="IO89" s="13"/>
      <c r="IP89" s="13"/>
      <c r="IQ89" s="13"/>
      <c r="IR89" s="13"/>
      <c r="IS89" s="13"/>
      <c r="IT89" s="13"/>
      <c r="IU89" s="13"/>
      <c r="IV89" s="13"/>
    </row>
    <row r="90" spans="1:256" s="278" customFormat="1" ht="15.95" customHeight="1" x14ac:dyDescent="0.25">
      <c r="A90" s="80" t="s">
        <v>1339</v>
      </c>
      <c r="B90" s="81" t="s">
        <v>1827</v>
      </c>
      <c r="C90" s="82" t="s">
        <v>28</v>
      </c>
      <c r="D90" s="83">
        <v>36</v>
      </c>
      <c r="E90" s="57"/>
      <c r="F90" s="33">
        <f t="shared" si="1"/>
        <v>0</v>
      </c>
      <c r="G90" s="84"/>
      <c r="H90" s="7"/>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c r="CY90" s="13"/>
      <c r="CZ90" s="13"/>
      <c r="DA90" s="13"/>
      <c r="DB90" s="13"/>
      <c r="DC90" s="13"/>
      <c r="DD90" s="13"/>
      <c r="DE90" s="13"/>
      <c r="DF90" s="13"/>
      <c r="DG90" s="13"/>
      <c r="DH90" s="13"/>
      <c r="DI90" s="13"/>
      <c r="DJ90" s="13"/>
      <c r="DK90" s="13"/>
      <c r="DL90" s="13"/>
      <c r="DM90" s="13"/>
      <c r="DN90" s="13"/>
      <c r="DO90" s="13"/>
      <c r="DP90" s="13"/>
      <c r="DQ90" s="13"/>
      <c r="DR90" s="13"/>
      <c r="DS90" s="13"/>
      <c r="DT90" s="13"/>
      <c r="DU90" s="13"/>
      <c r="DV90" s="13"/>
      <c r="DW90" s="13"/>
      <c r="DX90" s="13"/>
      <c r="DY90" s="13"/>
      <c r="DZ90" s="13"/>
      <c r="EA90" s="13"/>
      <c r="EB90" s="13"/>
      <c r="EC90" s="13"/>
      <c r="ED90" s="13"/>
      <c r="EE90" s="13"/>
      <c r="EF90" s="13"/>
      <c r="EG90" s="13"/>
      <c r="EH90" s="13"/>
      <c r="EI90" s="13"/>
      <c r="EJ90" s="13"/>
      <c r="EK90" s="13"/>
      <c r="EL90" s="13"/>
      <c r="EM90" s="13"/>
      <c r="EN90" s="13"/>
      <c r="EO90" s="13"/>
      <c r="EP90" s="13"/>
      <c r="EQ90" s="13"/>
      <c r="ER90" s="13"/>
      <c r="ES90" s="13"/>
      <c r="ET90" s="13"/>
      <c r="EU90" s="13"/>
      <c r="EV90" s="13"/>
      <c r="EW90" s="13"/>
      <c r="EX90" s="13"/>
      <c r="EY90" s="13"/>
      <c r="EZ90" s="13"/>
      <c r="FA90" s="13"/>
      <c r="FB90" s="13"/>
      <c r="FC90" s="13"/>
      <c r="FD90" s="13"/>
      <c r="FE90" s="13"/>
      <c r="FF90" s="13"/>
      <c r="FG90" s="13"/>
      <c r="FH90" s="13"/>
      <c r="FI90" s="13"/>
      <c r="FJ90" s="13"/>
      <c r="FK90" s="13"/>
      <c r="FL90" s="13"/>
      <c r="FM90" s="13"/>
      <c r="FN90" s="13"/>
      <c r="FO90" s="13"/>
      <c r="FP90" s="13"/>
      <c r="FQ90" s="13"/>
      <c r="FR90" s="13"/>
      <c r="FS90" s="13"/>
      <c r="FT90" s="13"/>
      <c r="FU90" s="13"/>
      <c r="FV90" s="13"/>
      <c r="FW90" s="13"/>
      <c r="FX90" s="13"/>
      <c r="FY90" s="13"/>
      <c r="FZ90" s="13"/>
      <c r="GA90" s="13"/>
      <c r="GB90" s="13"/>
      <c r="GC90" s="13"/>
      <c r="GD90" s="13"/>
      <c r="GE90" s="13"/>
      <c r="GF90" s="13"/>
      <c r="GG90" s="13"/>
      <c r="GH90" s="13"/>
      <c r="GI90" s="13"/>
      <c r="GJ90" s="13"/>
      <c r="GK90" s="13"/>
      <c r="GL90" s="13"/>
      <c r="GM90" s="13"/>
      <c r="GN90" s="13"/>
      <c r="GO90" s="13"/>
      <c r="GP90" s="13"/>
      <c r="GQ90" s="13"/>
      <c r="GR90" s="13"/>
      <c r="GS90" s="13"/>
      <c r="GT90" s="13"/>
      <c r="GU90" s="13"/>
      <c r="GV90" s="13"/>
      <c r="GW90" s="13"/>
      <c r="GX90" s="13"/>
      <c r="GY90" s="13"/>
      <c r="GZ90" s="13"/>
      <c r="HA90" s="13"/>
      <c r="HB90" s="13"/>
      <c r="HC90" s="13"/>
      <c r="HD90" s="13"/>
      <c r="HE90" s="13"/>
      <c r="HF90" s="13"/>
      <c r="HG90" s="13"/>
      <c r="HH90" s="13"/>
      <c r="HI90" s="13"/>
      <c r="HJ90" s="13"/>
      <c r="HK90" s="13"/>
      <c r="HL90" s="13"/>
      <c r="HM90" s="13"/>
      <c r="HN90" s="13"/>
      <c r="HO90" s="13"/>
      <c r="HP90" s="13"/>
      <c r="HQ90" s="13"/>
      <c r="HR90" s="13"/>
      <c r="HS90" s="13"/>
      <c r="HT90" s="13"/>
      <c r="HU90" s="13"/>
      <c r="HV90" s="13"/>
      <c r="HW90" s="13"/>
      <c r="HX90" s="13"/>
      <c r="HY90" s="13"/>
      <c r="HZ90" s="13"/>
      <c r="IA90" s="13"/>
      <c r="IB90" s="13"/>
      <c r="IC90" s="13"/>
      <c r="ID90" s="13"/>
      <c r="IE90" s="13"/>
      <c r="IF90" s="13"/>
      <c r="IG90" s="13"/>
      <c r="IH90" s="13"/>
      <c r="II90" s="13"/>
      <c r="IJ90" s="13"/>
      <c r="IK90" s="13"/>
      <c r="IL90" s="13"/>
      <c r="IM90" s="13"/>
      <c r="IN90" s="13"/>
      <c r="IO90" s="13"/>
      <c r="IP90" s="13"/>
      <c r="IQ90" s="13"/>
      <c r="IR90" s="13"/>
      <c r="IS90" s="13"/>
      <c r="IT90" s="13"/>
      <c r="IU90" s="13"/>
      <c r="IV90" s="13"/>
    </row>
    <row r="91" spans="1:256" s="278" customFormat="1" ht="15.95" customHeight="1" x14ac:dyDescent="0.25">
      <c r="A91" s="80" t="s">
        <v>1340</v>
      </c>
      <c r="B91" s="81" t="s">
        <v>1828</v>
      </c>
      <c r="C91" s="82" t="s">
        <v>28</v>
      </c>
      <c r="D91" s="83">
        <v>12</v>
      </c>
      <c r="E91" s="57"/>
      <c r="F91" s="33">
        <f t="shared" si="1"/>
        <v>0</v>
      </c>
      <c r="G91" s="84"/>
      <c r="H91" s="7"/>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c r="CW91" s="13"/>
      <c r="CX91" s="13"/>
      <c r="CY91" s="13"/>
      <c r="CZ91" s="13"/>
      <c r="DA91" s="13"/>
      <c r="DB91" s="13"/>
      <c r="DC91" s="13"/>
      <c r="DD91" s="13"/>
      <c r="DE91" s="13"/>
      <c r="DF91" s="13"/>
      <c r="DG91" s="13"/>
      <c r="DH91" s="13"/>
      <c r="DI91" s="13"/>
      <c r="DJ91" s="13"/>
      <c r="DK91" s="13"/>
      <c r="DL91" s="13"/>
      <c r="DM91" s="13"/>
      <c r="DN91" s="13"/>
      <c r="DO91" s="13"/>
      <c r="DP91" s="13"/>
      <c r="DQ91" s="13"/>
      <c r="DR91" s="13"/>
      <c r="DS91" s="13"/>
      <c r="DT91" s="13"/>
      <c r="DU91" s="13"/>
      <c r="DV91" s="13"/>
      <c r="DW91" s="13"/>
      <c r="DX91" s="13"/>
      <c r="DY91" s="13"/>
      <c r="DZ91" s="13"/>
      <c r="EA91" s="13"/>
      <c r="EB91" s="13"/>
      <c r="EC91" s="13"/>
      <c r="ED91" s="13"/>
      <c r="EE91" s="13"/>
      <c r="EF91" s="13"/>
      <c r="EG91" s="13"/>
      <c r="EH91" s="13"/>
      <c r="EI91" s="13"/>
      <c r="EJ91" s="13"/>
      <c r="EK91" s="13"/>
      <c r="EL91" s="13"/>
      <c r="EM91" s="13"/>
      <c r="EN91" s="13"/>
      <c r="EO91" s="13"/>
      <c r="EP91" s="13"/>
      <c r="EQ91" s="13"/>
      <c r="ER91" s="13"/>
      <c r="ES91" s="13"/>
      <c r="ET91" s="13"/>
      <c r="EU91" s="13"/>
      <c r="EV91" s="13"/>
      <c r="EW91" s="13"/>
      <c r="EX91" s="13"/>
      <c r="EY91" s="13"/>
      <c r="EZ91" s="13"/>
      <c r="FA91" s="13"/>
      <c r="FB91" s="13"/>
      <c r="FC91" s="13"/>
      <c r="FD91" s="13"/>
      <c r="FE91" s="13"/>
      <c r="FF91" s="13"/>
      <c r="FG91" s="13"/>
      <c r="FH91" s="13"/>
      <c r="FI91" s="13"/>
      <c r="FJ91" s="13"/>
      <c r="FK91" s="13"/>
      <c r="FL91" s="13"/>
      <c r="FM91" s="13"/>
      <c r="FN91" s="13"/>
      <c r="FO91" s="13"/>
      <c r="FP91" s="13"/>
      <c r="FQ91" s="13"/>
      <c r="FR91" s="13"/>
      <c r="FS91" s="13"/>
      <c r="FT91" s="13"/>
      <c r="FU91" s="13"/>
      <c r="FV91" s="13"/>
      <c r="FW91" s="13"/>
      <c r="FX91" s="13"/>
      <c r="FY91" s="13"/>
      <c r="FZ91" s="13"/>
      <c r="GA91" s="13"/>
      <c r="GB91" s="13"/>
      <c r="GC91" s="13"/>
      <c r="GD91" s="13"/>
      <c r="GE91" s="13"/>
      <c r="GF91" s="13"/>
      <c r="GG91" s="13"/>
      <c r="GH91" s="13"/>
      <c r="GI91" s="13"/>
      <c r="GJ91" s="13"/>
      <c r="GK91" s="13"/>
      <c r="GL91" s="13"/>
      <c r="GM91" s="13"/>
      <c r="GN91" s="13"/>
      <c r="GO91" s="13"/>
      <c r="GP91" s="13"/>
      <c r="GQ91" s="13"/>
      <c r="GR91" s="13"/>
      <c r="GS91" s="13"/>
      <c r="GT91" s="13"/>
      <c r="GU91" s="13"/>
      <c r="GV91" s="13"/>
      <c r="GW91" s="13"/>
      <c r="GX91" s="13"/>
      <c r="GY91" s="13"/>
      <c r="GZ91" s="13"/>
      <c r="HA91" s="13"/>
      <c r="HB91" s="13"/>
      <c r="HC91" s="13"/>
      <c r="HD91" s="13"/>
      <c r="HE91" s="13"/>
      <c r="HF91" s="13"/>
      <c r="HG91" s="13"/>
      <c r="HH91" s="13"/>
      <c r="HI91" s="13"/>
      <c r="HJ91" s="13"/>
      <c r="HK91" s="13"/>
      <c r="HL91" s="13"/>
      <c r="HM91" s="13"/>
      <c r="HN91" s="13"/>
      <c r="HO91" s="13"/>
      <c r="HP91" s="13"/>
      <c r="HQ91" s="13"/>
      <c r="HR91" s="13"/>
      <c r="HS91" s="13"/>
      <c r="HT91" s="13"/>
      <c r="HU91" s="13"/>
      <c r="HV91" s="13"/>
      <c r="HW91" s="13"/>
      <c r="HX91" s="13"/>
      <c r="HY91" s="13"/>
      <c r="HZ91" s="13"/>
      <c r="IA91" s="13"/>
      <c r="IB91" s="13"/>
      <c r="IC91" s="13"/>
      <c r="ID91" s="13"/>
      <c r="IE91" s="13"/>
      <c r="IF91" s="13"/>
      <c r="IG91" s="13"/>
      <c r="IH91" s="13"/>
      <c r="II91" s="13"/>
      <c r="IJ91" s="13"/>
      <c r="IK91" s="13"/>
      <c r="IL91" s="13"/>
      <c r="IM91" s="13"/>
      <c r="IN91" s="13"/>
      <c r="IO91" s="13"/>
      <c r="IP91" s="13"/>
      <c r="IQ91" s="13"/>
      <c r="IR91" s="13"/>
      <c r="IS91" s="13"/>
      <c r="IT91" s="13"/>
      <c r="IU91" s="13"/>
      <c r="IV91" s="13"/>
    </row>
    <row r="92" spans="1:256" s="278" customFormat="1" ht="15.95" customHeight="1" x14ac:dyDescent="0.25">
      <c r="A92" s="80" t="s">
        <v>1341</v>
      </c>
      <c r="B92" s="81" t="s">
        <v>1829</v>
      </c>
      <c r="C92" s="82" t="s">
        <v>28</v>
      </c>
      <c r="D92" s="83">
        <v>12</v>
      </c>
      <c r="E92" s="57"/>
      <c r="F92" s="33">
        <f t="shared" si="1"/>
        <v>0</v>
      </c>
      <c r="G92" s="84"/>
      <c r="H92" s="7"/>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c r="ET92" s="13"/>
      <c r="EU92" s="13"/>
      <c r="EV92" s="13"/>
      <c r="EW92" s="13"/>
      <c r="EX92" s="13"/>
      <c r="EY92" s="13"/>
      <c r="EZ92" s="13"/>
      <c r="FA92" s="13"/>
      <c r="FB92" s="13"/>
      <c r="FC92" s="13"/>
      <c r="FD92" s="13"/>
      <c r="FE92" s="13"/>
      <c r="FF92" s="13"/>
      <c r="FG92" s="13"/>
      <c r="FH92" s="13"/>
      <c r="FI92" s="13"/>
      <c r="FJ92" s="13"/>
      <c r="FK92" s="13"/>
      <c r="FL92" s="13"/>
      <c r="FM92" s="13"/>
      <c r="FN92" s="13"/>
      <c r="FO92" s="13"/>
      <c r="FP92" s="13"/>
      <c r="FQ92" s="13"/>
      <c r="FR92" s="13"/>
      <c r="FS92" s="13"/>
      <c r="FT92" s="13"/>
      <c r="FU92" s="13"/>
      <c r="FV92" s="13"/>
      <c r="FW92" s="13"/>
      <c r="FX92" s="13"/>
      <c r="FY92" s="13"/>
      <c r="FZ92" s="13"/>
      <c r="GA92" s="13"/>
      <c r="GB92" s="13"/>
      <c r="GC92" s="13"/>
      <c r="GD92" s="13"/>
      <c r="GE92" s="13"/>
      <c r="GF92" s="13"/>
      <c r="GG92" s="13"/>
      <c r="GH92" s="13"/>
      <c r="GI92" s="13"/>
      <c r="GJ92" s="13"/>
      <c r="GK92" s="13"/>
      <c r="GL92" s="13"/>
      <c r="GM92" s="13"/>
      <c r="GN92" s="13"/>
      <c r="GO92" s="13"/>
      <c r="GP92" s="13"/>
      <c r="GQ92" s="13"/>
      <c r="GR92" s="13"/>
      <c r="GS92" s="13"/>
      <c r="GT92" s="13"/>
      <c r="GU92" s="13"/>
      <c r="GV92" s="13"/>
      <c r="GW92" s="13"/>
      <c r="GX92" s="13"/>
      <c r="GY92" s="13"/>
      <c r="GZ92" s="13"/>
      <c r="HA92" s="13"/>
      <c r="HB92" s="13"/>
      <c r="HC92" s="13"/>
      <c r="HD92" s="13"/>
      <c r="HE92" s="13"/>
      <c r="HF92" s="13"/>
      <c r="HG92" s="13"/>
      <c r="HH92" s="13"/>
      <c r="HI92" s="13"/>
      <c r="HJ92" s="13"/>
      <c r="HK92" s="13"/>
      <c r="HL92" s="13"/>
      <c r="HM92" s="13"/>
      <c r="HN92" s="13"/>
      <c r="HO92" s="13"/>
      <c r="HP92" s="13"/>
      <c r="HQ92" s="13"/>
      <c r="HR92" s="13"/>
      <c r="HS92" s="13"/>
      <c r="HT92" s="13"/>
      <c r="HU92" s="13"/>
      <c r="HV92" s="13"/>
      <c r="HW92" s="13"/>
      <c r="HX92" s="13"/>
      <c r="HY92" s="13"/>
      <c r="HZ92" s="13"/>
      <c r="IA92" s="13"/>
      <c r="IB92" s="13"/>
      <c r="IC92" s="13"/>
      <c r="ID92" s="13"/>
      <c r="IE92" s="13"/>
      <c r="IF92" s="13"/>
      <c r="IG92" s="13"/>
      <c r="IH92" s="13"/>
      <c r="II92" s="13"/>
      <c r="IJ92" s="13"/>
      <c r="IK92" s="13"/>
      <c r="IL92" s="13"/>
      <c r="IM92" s="13"/>
      <c r="IN92" s="13"/>
      <c r="IO92" s="13"/>
      <c r="IP92" s="13"/>
      <c r="IQ92" s="13"/>
      <c r="IR92" s="13"/>
      <c r="IS92" s="13"/>
      <c r="IT92" s="13"/>
      <c r="IU92" s="13"/>
      <c r="IV92" s="13"/>
    </row>
    <row r="93" spans="1:256" s="278" customFormat="1" ht="15.95" customHeight="1" x14ac:dyDescent="0.25">
      <c r="A93" s="80" t="s">
        <v>1342</v>
      </c>
      <c r="B93" s="81" t="s">
        <v>1830</v>
      </c>
      <c r="C93" s="82" t="s">
        <v>28</v>
      </c>
      <c r="D93" s="83">
        <v>24</v>
      </c>
      <c r="E93" s="57"/>
      <c r="F93" s="33">
        <f t="shared" si="1"/>
        <v>0</v>
      </c>
      <c r="G93" s="84"/>
      <c r="H93" s="7"/>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c r="CW93" s="13"/>
      <c r="CX93" s="13"/>
      <c r="CY93" s="13"/>
      <c r="CZ93" s="13"/>
      <c r="DA93" s="13"/>
      <c r="DB93" s="13"/>
      <c r="DC93" s="13"/>
      <c r="DD93" s="13"/>
      <c r="DE93" s="13"/>
      <c r="DF93" s="13"/>
      <c r="DG93" s="13"/>
      <c r="DH93" s="13"/>
      <c r="DI93" s="13"/>
      <c r="DJ93" s="13"/>
      <c r="DK93" s="13"/>
      <c r="DL93" s="13"/>
      <c r="DM93" s="13"/>
      <c r="DN93" s="13"/>
      <c r="DO93" s="13"/>
      <c r="DP93" s="13"/>
      <c r="DQ93" s="13"/>
      <c r="DR93" s="13"/>
      <c r="DS93" s="13"/>
      <c r="DT93" s="13"/>
      <c r="DU93" s="13"/>
      <c r="DV93" s="13"/>
      <c r="DW93" s="13"/>
      <c r="DX93" s="13"/>
      <c r="DY93" s="13"/>
      <c r="DZ93" s="13"/>
      <c r="EA93" s="13"/>
      <c r="EB93" s="13"/>
      <c r="EC93" s="13"/>
      <c r="ED93" s="13"/>
      <c r="EE93" s="13"/>
      <c r="EF93" s="13"/>
      <c r="EG93" s="13"/>
      <c r="EH93" s="13"/>
      <c r="EI93" s="13"/>
      <c r="EJ93" s="13"/>
      <c r="EK93" s="13"/>
      <c r="EL93" s="13"/>
      <c r="EM93" s="13"/>
      <c r="EN93" s="13"/>
      <c r="EO93" s="13"/>
      <c r="EP93" s="13"/>
      <c r="EQ93" s="13"/>
      <c r="ER93" s="13"/>
      <c r="ES93" s="13"/>
      <c r="ET93" s="13"/>
      <c r="EU93" s="13"/>
      <c r="EV93" s="13"/>
      <c r="EW93" s="13"/>
      <c r="EX93" s="13"/>
      <c r="EY93" s="13"/>
      <c r="EZ93" s="13"/>
      <c r="FA93" s="13"/>
      <c r="FB93" s="13"/>
      <c r="FC93" s="13"/>
      <c r="FD93" s="13"/>
      <c r="FE93" s="13"/>
      <c r="FF93" s="13"/>
      <c r="FG93" s="13"/>
      <c r="FH93" s="13"/>
      <c r="FI93" s="13"/>
      <c r="FJ93" s="13"/>
      <c r="FK93" s="13"/>
      <c r="FL93" s="13"/>
      <c r="FM93" s="13"/>
      <c r="FN93" s="13"/>
      <c r="FO93" s="13"/>
      <c r="FP93" s="13"/>
      <c r="FQ93" s="13"/>
      <c r="FR93" s="13"/>
      <c r="FS93" s="13"/>
      <c r="FT93" s="13"/>
      <c r="FU93" s="13"/>
      <c r="FV93" s="13"/>
      <c r="FW93" s="13"/>
      <c r="FX93" s="13"/>
      <c r="FY93" s="13"/>
      <c r="FZ93" s="13"/>
      <c r="GA93" s="13"/>
      <c r="GB93" s="13"/>
      <c r="GC93" s="13"/>
      <c r="GD93" s="13"/>
      <c r="GE93" s="13"/>
      <c r="GF93" s="13"/>
      <c r="GG93" s="13"/>
      <c r="GH93" s="13"/>
      <c r="GI93" s="13"/>
      <c r="GJ93" s="13"/>
      <c r="GK93" s="13"/>
      <c r="GL93" s="13"/>
      <c r="GM93" s="13"/>
      <c r="GN93" s="13"/>
      <c r="GO93" s="13"/>
      <c r="GP93" s="13"/>
      <c r="GQ93" s="13"/>
      <c r="GR93" s="13"/>
      <c r="GS93" s="13"/>
      <c r="GT93" s="13"/>
      <c r="GU93" s="13"/>
      <c r="GV93" s="13"/>
      <c r="GW93" s="13"/>
      <c r="GX93" s="13"/>
      <c r="GY93" s="13"/>
      <c r="GZ93" s="13"/>
      <c r="HA93" s="13"/>
      <c r="HB93" s="13"/>
      <c r="HC93" s="13"/>
      <c r="HD93" s="13"/>
      <c r="HE93" s="13"/>
      <c r="HF93" s="13"/>
      <c r="HG93" s="13"/>
      <c r="HH93" s="13"/>
      <c r="HI93" s="13"/>
      <c r="HJ93" s="13"/>
      <c r="HK93" s="13"/>
      <c r="HL93" s="13"/>
      <c r="HM93" s="13"/>
      <c r="HN93" s="13"/>
      <c r="HO93" s="13"/>
      <c r="HP93" s="13"/>
      <c r="HQ93" s="13"/>
      <c r="HR93" s="13"/>
      <c r="HS93" s="13"/>
      <c r="HT93" s="13"/>
      <c r="HU93" s="13"/>
      <c r="HV93" s="13"/>
      <c r="HW93" s="13"/>
      <c r="HX93" s="13"/>
      <c r="HY93" s="13"/>
      <c r="HZ93" s="13"/>
      <c r="IA93" s="13"/>
      <c r="IB93" s="13"/>
      <c r="IC93" s="13"/>
      <c r="ID93" s="13"/>
      <c r="IE93" s="13"/>
      <c r="IF93" s="13"/>
      <c r="IG93" s="13"/>
      <c r="IH93" s="13"/>
      <c r="II93" s="13"/>
      <c r="IJ93" s="13"/>
      <c r="IK93" s="13"/>
      <c r="IL93" s="13"/>
      <c r="IM93" s="13"/>
      <c r="IN93" s="13"/>
      <c r="IO93" s="13"/>
      <c r="IP93" s="13"/>
      <c r="IQ93" s="13"/>
      <c r="IR93" s="13"/>
      <c r="IS93" s="13"/>
      <c r="IT93" s="13"/>
      <c r="IU93" s="13"/>
      <c r="IV93" s="13"/>
    </row>
    <row r="94" spans="1:256" s="278" customFormat="1" ht="15.95" customHeight="1" x14ac:dyDescent="0.25">
      <c r="A94" s="7"/>
      <c r="B94" s="15"/>
      <c r="C94" s="9"/>
      <c r="D94" s="85"/>
      <c r="E94" s="42"/>
      <c r="F94" s="86">
        <f>SUM(F86:F93)</f>
        <v>0</v>
      </c>
      <c r="G94" s="13"/>
      <c r="H94" s="7"/>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c r="CW94" s="13"/>
      <c r="CX94" s="13"/>
      <c r="CY94" s="13"/>
      <c r="CZ94" s="13"/>
      <c r="DA94" s="13"/>
      <c r="DB94" s="13"/>
      <c r="DC94" s="13"/>
      <c r="DD94" s="13"/>
      <c r="DE94" s="13"/>
      <c r="DF94" s="13"/>
      <c r="DG94" s="13"/>
      <c r="DH94" s="13"/>
      <c r="DI94" s="13"/>
      <c r="DJ94" s="13"/>
      <c r="DK94" s="13"/>
      <c r="DL94" s="13"/>
      <c r="DM94" s="13"/>
      <c r="DN94" s="13"/>
      <c r="DO94" s="13"/>
      <c r="DP94" s="13"/>
      <c r="DQ94" s="13"/>
      <c r="DR94" s="13"/>
      <c r="DS94" s="13"/>
      <c r="DT94" s="13"/>
      <c r="DU94" s="13"/>
      <c r="DV94" s="13"/>
      <c r="DW94" s="13"/>
      <c r="DX94" s="13"/>
      <c r="DY94" s="13"/>
      <c r="DZ94" s="13"/>
      <c r="EA94" s="13"/>
      <c r="EB94" s="13"/>
      <c r="EC94" s="13"/>
      <c r="ED94" s="13"/>
      <c r="EE94" s="13"/>
      <c r="EF94" s="13"/>
      <c r="EG94" s="13"/>
      <c r="EH94" s="13"/>
      <c r="EI94" s="13"/>
      <c r="EJ94" s="13"/>
      <c r="EK94" s="13"/>
      <c r="EL94" s="13"/>
      <c r="EM94" s="13"/>
      <c r="EN94" s="13"/>
      <c r="EO94" s="13"/>
      <c r="EP94" s="13"/>
      <c r="EQ94" s="13"/>
      <c r="ER94" s="13"/>
      <c r="ES94" s="13"/>
      <c r="ET94" s="13"/>
      <c r="EU94" s="13"/>
      <c r="EV94" s="13"/>
      <c r="EW94" s="13"/>
      <c r="EX94" s="13"/>
      <c r="EY94" s="13"/>
      <c r="EZ94" s="13"/>
      <c r="FA94" s="13"/>
      <c r="FB94" s="13"/>
      <c r="FC94" s="13"/>
      <c r="FD94" s="13"/>
      <c r="FE94" s="13"/>
      <c r="FF94" s="13"/>
      <c r="FG94" s="13"/>
      <c r="FH94" s="13"/>
      <c r="FI94" s="13"/>
      <c r="FJ94" s="13"/>
      <c r="FK94" s="13"/>
      <c r="FL94" s="13"/>
      <c r="FM94" s="13"/>
      <c r="FN94" s="13"/>
      <c r="FO94" s="13"/>
      <c r="FP94" s="13"/>
      <c r="FQ94" s="13"/>
      <c r="FR94" s="13"/>
      <c r="FS94" s="13"/>
      <c r="FT94" s="13"/>
      <c r="FU94" s="13"/>
      <c r="FV94" s="13"/>
      <c r="FW94" s="13"/>
      <c r="FX94" s="13"/>
      <c r="FY94" s="13"/>
      <c r="FZ94" s="13"/>
      <c r="GA94" s="13"/>
      <c r="GB94" s="13"/>
      <c r="GC94" s="13"/>
      <c r="GD94" s="13"/>
      <c r="GE94" s="13"/>
      <c r="GF94" s="13"/>
      <c r="GG94" s="13"/>
      <c r="GH94" s="13"/>
      <c r="GI94" s="13"/>
      <c r="GJ94" s="13"/>
      <c r="GK94" s="13"/>
      <c r="GL94" s="13"/>
      <c r="GM94" s="13"/>
      <c r="GN94" s="13"/>
      <c r="GO94" s="13"/>
      <c r="GP94" s="13"/>
      <c r="GQ94" s="13"/>
      <c r="GR94" s="13"/>
      <c r="GS94" s="13"/>
      <c r="GT94" s="13"/>
      <c r="GU94" s="13"/>
      <c r="GV94" s="13"/>
      <c r="GW94" s="13"/>
      <c r="GX94" s="13"/>
      <c r="GY94" s="13"/>
      <c r="GZ94" s="13"/>
      <c r="HA94" s="13"/>
      <c r="HB94" s="13"/>
      <c r="HC94" s="13"/>
      <c r="HD94" s="13"/>
      <c r="HE94" s="13"/>
      <c r="HF94" s="13"/>
      <c r="HG94" s="13"/>
      <c r="HH94" s="13"/>
      <c r="HI94" s="13"/>
      <c r="HJ94" s="13"/>
      <c r="HK94" s="13"/>
      <c r="HL94" s="13"/>
      <c r="HM94" s="13"/>
      <c r="HN94" s="13"/>
      <c r="HO94" s="13"/>
      <c r="HP94" s="13"/>
      <c r="HQ94" s="13"/>
      <c r="HR94" s="13"/>
      <c r="HS94" s="13"/>
      <c r="HT94" s="13"/>
      <c r="HU94" s="13"/>
      <c r="HV94" s="13"/>
      <c r="HW94" s="13"/>
      <c r="HX94" s="13"/>
      <c r="HY94" s="13"/>
      <c r="HZ94" s="13"/>
      <c r="IA94" s="13"/>
      <c r="IB94" s="13"/>
      <c r="IC94" s="13"/>
      <c r="ID94" s="13"/>
      <c r="IE94" s="13"/>
      <c r="IF94" s="13"/>
      <c r="IG94" s="13"/>
      <c r="IH94" s="13"/>
      <c r="II94" s="13"/>
      <c r="IJ94" s="13"/>
      <c r="IK94" s="13"/>
      <c r="IL94" s="13"/>
      <c r="IM94" s="13"/>
      <c r="IN94" s="13"/>
      <c r="IO94" s="13"/>
      <c r="IP94" s="13"/>
      <c r="IQ94" s="13"/>
      <c r="IR94" s="13"/>
      <c r="IS94" s="13"/>
      <c r="IT94" s="13"/>
      <c r="IU94" s="13"/>
      <c r="IV94" s="13"/>
    </row>
    <row r="95" spans="1:256" ht="54" customHeight="1" thickBot="1" x14ac:dyDescent="0.3">
      <c r="B95" s="405" t="s">
        <v>2118</v>
      </c>
      <c r="C95" s="405"/>
      <c r="D95" s="405"/>
      <c r="E95" s="405"/>
      <c r="F95" s="405"/>
      <c r="G95" s="405"/>
    </row>
    <row r="96" spans="1:256" ht="15.95" customHeight="1" thickBot="1" x14ac:dyDescent="0.3">
      <c r="B96" s="95" t="s">
        <v>1831</v>
      </c>
      <c r="C96" s="96"/>
      <c r="D96" s="97"/>
      <c r="E96" s="98"/>
      <c r="F96" s="99">
        <f>F94</f>
        <v>0</v>
      </c>
      <c r="G96" s="13"/>
    </row>
    <row r="97" spans="1:256" ht="15.95" customHeight="1" x14ac:dyDescent="0.25">
      <c r="B97" s="41"/>
      <c r="C97" s="40"/>
      <c r="D97" s="85"/>
      <c r="E97" s="42"/>
      <c r="F97" s="395"/>
      <c r="G97" s="13"/>
    </row>
    <row r="98" spans="1:256" x14ac:dyDescent="0.25">
      <c r="B98" s="100" t="s">
        <v>4</v>
      </c>
      <c r="C98" s="101"/>
      <c r="D98" s="101"/>
      <c r="E98" s="71"/>
      <c r="F98" s="72"/>
      <c r="G98" s="73"/>
    </row>
    <row r="100" spans="1:256" x14ac:dyDescent="0.25">
      <c r="A100" s="103" t="s">
        <v>20</v>
      </c>
      <c r="B100" s="74" t="s">
        <v>21</v>
      </c>
      <c r="C100" s="104" t="s">
        <v>22</v>
      </c>
      <c r="D100" s="76" t="s">
        <v>23</v>
      </c>
      <c r="E100" s="92" t="s">
        <v>24</v>
      </c>
      <c r="F100" s="78" t="s">
        <v>25</v>
      </c>
      <c r="G100" s="79" t="s">
        <v>26</v>
      </c>
    </row>
    <row r="101" spans="1:256" ht="15.95" customHeight="1" x14ac:dyDescent="0.25">
      <c r="A101" s="105"/>
      <c r="B101" s="106" t="s">
        <v>43</v>
      </c>
      <c r="C101" s="80"/>
      <c r="D101" s="83"/>
      <c r="E101" s="107"/>
      <c r="F101" s="33"/>
      <c r="G101" s="84"/>
    </row>
    <row r="102" spans="1:256" ht="15.95" customHeight="1" x14ac:dyDescent="0.25">
      <c r="A102" s="80" t="s">
        <v>1343</v>
      </c>
      <c r="B102" s="81" t="s">
        <v>1233</v>
      </c>
      <c r="C102" s="80" t="s">
        <v>46</v>
      </c>
      <c r="D102" s="83">
        <v>3</v>
      </c>
      <c r="E102" s="107"/>
      <c r="F102" s="33">
        <f>D102*E102</f>
        <v>0</v>
      </c>
      <c r="G102" s="84"/>
    </row>
    <row r="103" spans="1:256" s="278" customFormat="1" ht="15.95" customHeight="1" x14ac:dyDescent="0.25">
      <c r="A103" s="80" t="s">
        <v>1344</v>
      </c>
      <c r="B103" s="81" t="s">
        <v>45</v>
      </c>
      <c r="C103" s="80" t="s">
        <v>46</v>
      </c>
      <c r="D103" s="83">
        <v>2</v>
      </c>
      <c r="E103" s="107"/>
      <c r="F103" s="33">
        <f t="shared" ref="F103:F166" si="2">D103*E103</f>
        <v>0</v>
      </c>
      <c r="G103" s="84"/>
      <c r="H103" s="7"/>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c r="EI103" s="13"/>
      <c r="EJ103" s="13"/>
      <c r="EK103" s="13"/>
      <c r="EL103" s="13"/>
      <c r="EM103" s="13"/>
      <c r="EN103" s="13"/>
      <c r="EO103" s="13"/>
      <c r="EP103" s="13"/>
      <c r="EQ103" s="13"/>
      <c r="ER103" s="13"/>
      <c r="ES103" s="13"/>
      <c r="ET103" s="13"/>
      <c r="EU103" s="13"/>
      <c r="EV103" s="13"/>
      <c r="EW103" s="13"/>
      <c r="EX103" s="13"/>
      <c r="EY103" s="13"/>
      <c r="EZ103" s="13"/>
      <c r="FA103" s="13"/>
      <c r="FB103" s="13"/>
      <c r="FC103" s="13"/>
      <c r="FD103" s="13"/>
      <c r="FE103" s="13"/>
      <c r="FF103" s="13"/>
      <c r="FG103" s="13"/>
      <c r="FH103" s="13"/>
      <c r="FI103" s="13"/>
      <c r="FJ103" s="13"/>
      <c r="FK103" s="13"/>
      <c r="FL103" s="13"/>
      <c r="FM103" s="13"/>
      <c r="FN103" s="13"/>
      <c r="FO103" s="13"/>
      <c r="FP103" s="13"/>
      <c r="FQ103" s="13"/>
      <c r="FR103" s="13"/>
      <c r="FS103" s="13"/>
      <c r="FT103" s="13"/>
      <c r="FU103" s="13"/>
      <c r="FV103" s="13"/>
      <c r="FW103" s="13"/>
      <c r="FX103" s="13"/>
      <c r="FY103" s="13"/>
      <c r="FZ103" s="13"/>
      <c r="GA103" s="13"/>
      <c r="GB103" s="13"/>
      <c r="GC103" s="13"/>
      <c r="GD103" s="13"/>
      <c r="GE103" s="13"/>
      <c r="GF103" s="13"/>
      <c r="GG103" s="13"/>
      <c r="GH103" s="13"/>
      <c r="GI103" s="13"/>
      <c r="GJ103" s="13"/>
      <c r="GK103" s="13"/>
      <c r="GL103" s="13"/>
      <c r="GM103" s="13"/>
      <c r="GN103" s="13"/>
      <c r="GO103" s="13"/>
      <c r="GP103" s="13"/>
      <c r="GQ103" s="13"/>
      <c r="GR103" s="13"/>
      <c r="GS103" s="13"/>
      <c r="GT103" s="13"/>
      <c r="GU103" s="13"/>
      <c r="GV103" s="13"/>
      <c r="GW103" s="13"/>
      <c r="GX103" s="13"/>
      <c r="GY103" s="13"/>
      <c r="GZ103" s="13"/>
      <c r="HA103" s="13"/>
      <c r="HB103" s="13"/>
      <c r="HC103" s="13"/>
      <c r="HD103" s="13"/>
      <c r="HE103" s="13"/>
      <c r="HF103" s="13"/>
      <c r="HG103" s="13"/>
      <c r="HH103" s="13"/>
      <c r="HI103" s="13"/>
      <c r="HJ103" s="13"/>
      <c r="HK103" s="13"/>
      <c r="HL103" s="13"/>
      <c r="HM103" s="13"/>
      <c r="HN103" s="13"/>
      <c r="HO103" s="13"/>
      <c r="HP103" s="13"/>
      <c r="HQ103" s="13"/>
      <c r="HR103" s="13"/>
      <c r="HS103" s="13"/>
      <c r="HT103" s="13"/>
      <c r="HU103" s="13"/>
      <c r="HV103" s="13"/>
      <c r="HW103" s="13"/>
      <c r="HX103" s="13"/>
      <c r="HY103" s="13"/>
      <c r="HZ103" s="13"/>
      <c r="IA103" s="13"/>
      <c r="IB103" s="13"/>
      <c r="IC103" s="13"/>
      <c r="ID103" s="13"/>
      <c r="IE103" s="13"/>
      <c r="IF103" s="13"/>
      <c r="IG103" s="13"/>
      <c r="IH103" s="13"/>
      <c r="II103" s="13"/>
      <c r="IJ103" s="13"/>
      <c r="IK103" s="13"/>
      <c r="IL103" s="13"/>
      <c r="IM103" s="13"/>
      <c r="IN103" s="13"/>
      <c r="IO103" s="13"/>
      <c r="IP103" s="13"/>
      <c r="IQ103" s="13"/>
      <c r="IR103" s="13"/>
      <c r="IS103" s="13"/>
      <c r="IT103" s="13"/>
      <c r="IU103" s="13"/>
      <c r="IV103" s="13"/>
    </row>
    <row r="104" spans="1:256" s="278" customFormat="1" ht="15.95" customHeight="1" x14ac:dyDescent="0.25">
      <c r="A104" s="80" t="s">
        <v>1345</v>
      </c>
      <c r="B104" s="81" t="s">
        <v>48</v>
      </c>
      <c r="C104" s="80" t="s">
        <v>46</v>
      </c>
      <c r="D104" s="83">
        <v>2</v>
      </c>
      <c r="E104" s="107"/>
      <c r="F104" s="33">
        <f t="shared" si="2"/>
        <v>0</v>
      </c>
      <c r="G104" s="84"/>
      <c r="H104" s="7"/>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c r="CY104" s="13"/>
      <c r="CZ104" s="13"/>
      <c r="DA104" s="13"/>
      <c r="DB104" s="13"/>
      <c r="DC104" s="13"/>
      <c r="DD104" s="13"/>
      <c r="DE104" s="13"/>
      <c r="DF104" s="13"/>
      <c r="DG104" s="13"/>
      <c r="DH104" s="13"/>
      <c r="DI104" s="13"/>
      <c r="DJ104" s="13"/>
      <c r="DK104" s="13"/>
      <c r="DL104" s="13"/>
      <c r="DM104" s="13"/>
      <c r="DN104" s="13"/>
      <c r="DO104" s="13"/>
      <c r="DP104" s="13"/>
      <c r="DQ104" s="13"/>
      <c r="DR104" s="13"/>
      <c r="DS104" s="13"/>
      <c r="DT104" s="13"/>
      <c r="DU104" s="13"/>
      <c r="DV104" s="13"/>
      <c r="DW104" s="13"/>
      <c r="DX104" s="13"/>
      <c r="DY104" s="13"/>
      <c r="DZ104" s="13"/>
      <c r="EA104" s="13"/>
      <c r="EB104" s="13"/>
      <c r="EC104" s="13"/>
      <c r="ED104" s="13"/>
      <c r="EE104" s="13"/>
      <c r="EF104" s="13"/>
      <c r="EG104" s="13"/>
      <c r="EH104" s="13"/>
      <c r="EI104" s="13"/>
      <c r="EJ104" s="13"/>
      <c r="EK104" s="13"/>
      <c r="EL104" s="13"/>
      <c r="EM104" s="13"/>
      <c r="EN104" s="13"/>
      <c r="EO104" s="13"/>
      <c r="EP104" s="13"/>
      <c r="EQ104" s="13"/>
      <c r="ER104" s="13"/>
      <c r="ES104" s="13"/>
      <c r="ET104" s="13"/>
      <c r="EU104" s="13"/>
      <c r="EV104" s="13"/>
      <c r="EW104" s="13"/>
      <c r="EX104" s="13"/>
      <c r="EY104" s="13"/>
      <c r="EZ104" s="13"/>
      <c r="FA104" s="13"/>
      <c r="FB104" s="13"/>
      <c r="FC104" s="13"/>
      <c r="FD104" s="13"/>
      <c r="FE104" s="13"/>
      <c r="FF104" s="13"/>
      <c r="FG104" s="13"/>
      <c r="FH104" s="13"/>
      <c r="FI104" s="13"/>
      <c r="FJ104" s="13"/>
      <c r="FK104" s="13"/>
      <c r="FL104" s="13"/>
      <c r="FM104" s="13"/>
      <c r="FN104" s="13"/>
      <c r="FO104" s="13"/>
      <c r="FP104" s="13"/>
      <c r="FQ104" s="13"/>
      <c r="FR104" s="13"/>
      <c r="FS104" s="13"/>
      <c r="FT104" s="13"/>
      <c r="FU104" s="13"/>
      <c r="FV104" s="13"/>
      <c r="FW104" s="13"/>
      <c r="FX104" s="13"/>
      <c r="FY104" s="13"/>
      <c r="FZ104" s="13"/>
      <c r="GA104" s="13"/>
      <c r="GB104" s="13"/>
      <c r="GC104" s="13"/>
      <c r="GD104" s="13"/>
      <c r="GE104" s="13"/>
      <c r="GF104" s="13"/>
      <c r="GG104" s="13"/>
      <c r="GH104" s="13"/>
      <c r="GI104" s="13"/>
      <c r="GJ104" s="13"/>
      <c r="GK104" s="13"/>
      <c r="GL104" s="13"/>
      <c r="GM104" s="13"/>
      <c r="GN104" s="13"/>
      <c r="GO104" s="13"/>
      <c r="GP104" s="13"/>
      <c r="GQ104" s="13"/>
      <c r="GR104" s="13"/>
      <c r="GS104" s="13"/>
      <c r="GT104" s="13"/>
      <c r="GU104" s="13"/>
      <c r="GV104" s="13"/>
      <c r="GW104" s="13"/>
      <c r="GX104" s="13"/>
      <c r="GY104" s="13"/>
      <c r="GZ104" s="13"/>
      <c r="HA104" s="13"/>
      <c r="HB104" s="13"/>
      <c r="HC104" s="13"/>
      <c r="HD104" s="13"/>
      <c r="HE104" s="13"/>
      <c r="HF104" s="13"/>
      <c r="HG104" s="13"/>
      <c r="HH104" s="13"/>
      <c r="HI104" s="13"/>
      <c r="HJ104" s="13"/>
      <c r="HK104" s="13"/>
      <c r="HL104" s="13"/>
      <c r="HM104" s="13"/>
      <c r="HN104" s="13"/>
      <c r="HO104" s="13"/>
      <c r="HP104" s="13"/>
      <c r="HQ104" s="13"/>
      <c r="HR104" s="13"/>
      <c r="HS104" s="13"/>
      <c r="HT104" s="13"/>
      <c r="HU104" s="13"/>
      <c r="HV104" s="13"/>
      <c r="HW104" s="13"/>
      <c r="HX104" s="13"/>
      <c r="HY104" s="13"/>
      <c r="HZ104" s="13"/>
      <c r="IA104" s="13"/>
      <c r="IB104" s="13"/>
      <c r="IC104" s="13"/>
      <c r="ID104" s="13"/>
      <c r="IE104" s="13"/>
      <c r="IF104" s="13"/>
      <c r="IG104" s="13"/>
      <c r="IH104" s="13"/>
      <c r="II104" s="13"/>
      <c r="IJ104" s="13"/>
      <c r="IK104" s="13"/>
      <c r="IL104" s="13"/>
      <c r="IM104" s="13"/>
      <c r="IN104" s="13"/>
      <c r="IO104" s="13"/>
      <c r="IP104" s="13"/>
      <c r="IQ104" s="13"/>
      <c r="IR104" s="13"/>
      <c r="IS104" s="13"/>
      <c r="IT104" s="13"/>
      <c r="IU104" s="13"/>
      <c r="IV104" s="13"/>
    </row>
    <row r="105" spans="1:256" s="278" customFormat="1" ht="15.95" customHeight="1" x14ac:dyDescent="0.25">
      <c r="A105" s="80" t="s">
        <v>1346</v>
      </c>
      <c r="B105" s="81" t="s">
        <v>1741</v>
      </c>
      <c r="C105" s="80" t="s">
        <v>46</v>
      </c>
      <c r="D105" s="83">
        <v>3</v>
      </c>
      <c r="E105" s="107"/>
      <c r="F105" s="33">
        <f t="shared" si="2"/>
        <v>0</v>
      </c>
      <c r="G105" s="84"/>
      <c r="H105" s="7"/>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c r="CR105" s="13"/>
      <c r="CS105" s="13"/>
      <c r="CT105" s="13"/>
      <c r="CU105" s="13"/>
      <c r="CV105" s="13"/>
      <c r="CW105" s="13"/>
      <c r="CX105" s="13"/>
      <c r="CY105" s="13"/>
      <c r="CZ105" s="13"/>
      <c r="DA105" s="13"/>
      <c r="DB105" s="13"/>
      <c r="DC105" s="13"/>
      <c r="DD105" s="13"/>
      <c r="DE105" s="13"/>
      <c r="DF105" s="13"/>
      <c r="DG105" s="13"/>
      <c r="DH105" s="13"/>
      <c r="DI105" s="13"/>
      <c r="DJ105" s="13"/>
      <c r="DK105" s="13"/>
      <c r="DL105" s="13"/>
      <c r="DM105" s="13"/>
      <c r="DN105" s="13"/>
      <c r="DO105" s="13"/>
      <c r="DP105" s="13"/>
      <c r="DQ105" s="13"/>
      <c r="DR105" s="13"/>
      <c r="DS105" s="13"/>
      <c r="DT105" s="13"/>
      <c r="DU105" s="13"/>
      <c r="DV105" s="13"/>
      <c r="DW105" s="13"/>
      <c r="DX105" s="13"/>
      <c r="DY105" s="13"/>
      <c r="DZ105" s="13"/>
      <c r="EA105" s="13"/>
      <c r="EB105" s="13"/>
      <c r="EC105" s="13"/>
      <c r="ED105" s="13"/>
      <c r="EE105" s="13"/>
      <c r="EF105" s="13"/>
      <c r="EG105" s="13"/>
      <c r="EH105" s="13"/>
      <c r="EI105" s="13"/>
      <c r="EJ105" s="13"/>
      <c r="EK105" s="13"/>
      <c r="EL105" s="13"/>
      <c r="EM105" s="13"/>
      <c r="EN105" s="13"/>
      <c r="EO105" s="13"/>
      <c r="EP105" s="13"/>
      <c r="EQ105" s="13"/>
      <c r="ER105" s="13"/>
      <c r="ES105" s="13"/>
      <c r="ET105" s="13"/>
      <c r="EU105" s="13"/>
      <c r="EV105" s="13"/>
      <c r="EW105" s="13"/>
      <c r="EX105" s="13"/>
      <c r="EY105" s="13"/>
      <c r="EZ105" s="13"/>
      <c r="FA105" s="13"/>
      <c r="FB105" s="13"/>
      <c r="FC105" s="13"/>
      <c r="FD105" s="13"/>
      <c r="FE105" s="13"/>
      <c r="FF105" s="13"/>
      <c r="FG105" s="13"/>
      <c r="FH105" s="13"/>
      <c r="FI105" s="13"/>
      <c r="FJ105" s="13"/>
      <c r="FK105" s="13"/>
      <c r="FL105" s="13"/>
      <c r="FM105" s="13"/>
      <c r="FN105" s="13"/>
      <c r="FO105" s="13"/>
      <c r="FP105" s="13"/>
      <c r="FQ105" s="13"/>
      <c r="FR105" s="13"/>
      <c r="FS105" s="13"/>
      <c r="FT105" s="13"/>
      <c r="FU105" s="13"/>
      <c r="FV105" s="13"/>
      <c r="FW105" s="13"/>
      <c r="FX105" s="13"/>
      <c r="FY105" s="13"/>
      <c r="FZ105" s="13"/>
      <c r="GA105" s="13"/>
      <c r="GB105" s="13"/>
      <c r="GC105" s="13"/>
      <c r="GD105" s="13"/>
      <c r="GE105" s="13"/>
      <c r="GF105" s="13"/>
      <c r="GG105" s="13"/>
      <c r="GH105" s="13"/>
      <c r="GI105" s="13"/>
      <c r="GJ105" s="13"/>
      <c r="GK105" s="13"/>
      <c r="GL105" s="13"/>
      <c r="GM105" s="13"/>
      <c r="GN105" s="13"/>
      <c r="GO105" s="13"/>
      <c r="GP105" s="13"/>
      <c r="GQ105" s="13"/>
      <c r="GR105" s="13"/>
      <c r="GS105" s="13"/>
      <c r="GT105" s="13"/>
      <c r="GU105" s="13"/>
      <c r="GV105" s="13"/>
      <c r="GW105" s="13"/>
      <c r="GX105" s="13"/>
      <c r="GY105" s="13"/>
      <c r="GZ105" s="13"/>
      <c r="HA105" s="13"/>
      <c r="HB105" s="13"/>
      <c r="HC105" s="13"/>
      <c r="HD105" s="13"/>
      <c r="HE105" s="13"/>
      <c r="HF105" s="13"/>
      <c r="HG105" s="13"/>
      <c r="HH105" s="13"/>
      <c r="HI105" s="13"/>
      <c r="HJ105" s="13"/>
      <c r="HK105" s="13"/>
      <c r="HL105" s="13"/>
      <c r="HM105" s="13"/>
      <c r="HN105" s="13"/>
      <c r="HO105" s="13"/>
      <c r="HP105" s="13"/>
      <c r="HQ105" s="13"/>
      <c r="HR105" s="13"/>
      <c r="HS105" s="13"/>
      <c r="HT105" s="13"/>
      <c r="HU105" s="13"/>
      <c r="HV105" s="13"/>
      <c r="HW105" s="13"/>
      <c r="HX105" s="13"/>
      <c r="HY105" s="13"/>
      <c r="HZ105" s="13"/>
      <c r="IA105" s="13"/>
      <c r="IB105" s="13"/>
      <c r="IC105" s="13"/>
      <c r="ID105" s="13"/>
      <c r="IE105" s="13"/>
      <c r="IF105" s="13"/>
      <c r="IG105" s="13"/>
      <c r="IH105" s="13"/>
      <c r="II105" s="13"/>
      <c r="IJ105" s="13"/>
      <c r="IK105" s="13"/>
      <c r="IL105" s="13"/>
      <c r="IM105" s="13"/>
      <c r="IN105" s="13"/>
      <c r="IO105" s="13"/>
      <c r="IP105" s="13"/>
      <c r="IQ105" s="13"/>
      <c r="IR105" s="13"/>
      <c r="IS105" s="13"/>
      <c r="IT105" s="13"/>
      <c r="IU105" s="13"/>
      <c r="IV105" s="13"/>
    </row>
    <row r="106" spans="1:256" s="278" customFormat="1" ht="15.95" customHeight="1" x14ac:dyDescent="0.25">
      <c r="A106" s="80" t="s">
        <v>1347</v>
      </c>
      <c r="B106" s="81" t="s">
        <v>1742</v>
      </c>
      <c r="C106" s="80" t="s">
        <v>46</v>
      </c>
      <c r="D106" s="83">
        <v>3</v>
      </c>
      <c r="E106" s="107"/>
      <c r="F106" s="33">
        <f t="shared" si="2"/>
        <v>0</v>
      </c>
      <c r="G106" s="84"/>
      <c r="H106" s="7"/>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3"/>
      <c r="FB106" s="13"/>
      <c r="FC106" s="13"/>
      <c r="FD106" s="13"/>
      <c r="FE106" s="13"/>
      <c r="FF106" s="13"/>
      <c r="FG106" s="13"/>
      <c r="FH106" s="13"/>
      <c r="FI106" s="13"/>
      <c r="FJ106" s="13"/>
      <c r="FK106" s="13"/>
      <c r="FL106" s="13"/>
      <c r="FM106" s="13"/>
      <c r="FN106" s="13"/>
      <c r="FO106" s="13"/>
      <c r="FP106" s="13"/>
      <c r="FQ106" s="13"/>
      <c r="FR106" s="13"/>
      <c r="FS106" s="13"/>
      <c r="FT106" s="13"/>
      <c r="FU106" s="13"/>
      <c r="FV106" s="13"/>
      <c r="FW106" s="13"/>
      <c r="FX106" s="13"/>
      <c r="FY106" s="13"/>
      <c r="FZ106" s="13"/>
      <c r="GA106" s="13"/>
      <c r="GB106" s="13"/>
      <c r="GC106" s="13"/>
      <c r="GD106" s="13"/>
      <c r="GE106" s="13"/>
      <c r="GF106" s="13"/>
      <c r="GG106" s="13"/>
      <c r="GH106" s="13"/>
      <c r="GI106" s="13"/>
      <c r="GJ106" s="13"/>
      <c r="GK106" s="13"/>
      <c r="GL106" s="13"/>
      <c r="GM106" s="13"/>
      <c r="GN106" s="13"/>
      <c r="GO106" s="13"/>
      <c r="GP106" s="13"/>
      <c r="GQ106" s="13"/>
      <c r="GR106" s="13"/>
      <c r="GS106" s="13"/>
      <c r="GT106" s="13"/>
      <c r="GU106" s="13"/>
      <c r="GV106" s="13"/>
      <c r="GW106" s="13"/>
      <c r="GX106" s="13"/>
      <c r="GY106" s="13"/>
      <c r="GZ106" s="13"/>
      <c r="HA106" s="13"/>
      <c r="HB106" s="13"/>
      <c r="HC106" s="13"/>
      <c r="HD106" s="13"/>
      <c r="HE106" s="13"/>
      <c r="HF106" s="13"/>
      <c r="HG106" s="13"/>
      <c r="HH106" s="13"/>
      <c r="HI106" s="13"/>
      <c r="HJ106" s="13"/>
      <c r="HK106" s="13"/>
      <c r="HL106" s="13"/>
      <c r="HM106" s="13"/>
      <c r="HN106" s="13"/>
      <c r="HO106" s="13"/>
      <c r="HP106" s="13"/>
      <c r="HQ106" s="13"/>
      <c r="HR106" s="13"/>
      <c r="HS106" s="13"/>
      <c r="HT106" s="13"/>
      <c r="HU106" s="13"/>
      <c r="HV106" s="13"/>
      <c r="HW106" s="13"/>
      <c r="HX106" s="13"/>
      <c r="HY106" s="13"/>
      <c r="HZ106" s="13"/>
      <c r="IA106" s="13"/>
      <c r="IB106" s="13"/>
      <c r="IC106" s="13"/>
      <c r="ID106" s="13"/>
      <c r="IE106" s="13"/>
      <c r="IF106" s="13"/>
      <c r="IG106" s="13"/>
      <c r="IH106" s="13"/>
      <c r="II106" s="13"/>
      <c r="IJ106" s="13"/>
      <c r="IK106" s="13"/>
      <c r="IL106" s="13"/>
      <c r="IM106" s="13"/>
      <c r="IN106" s="13"/>
      <c r="IO106" s="13"/>
      <c r="IP106" s="13"/>
      <c r="IQ106" s="13"/>
      <c r="IR106" s="13"/>
      <c r="IS106" s="13"/>
      <c r="IT106" s="13"/>
      <c r="IU106" s="13"/>
      <c r="IV106" s="13"/>
    </row>
    <row r="107" spans="1:256" s="278" customFormat="1" ht="15.95" customHeight="1" x14ac:dyDescent="0.25">
      <c r="A107" s="80" t="s">
        <v>1348</v>
      </c>
      <c r="B107" s="81" t="s">
        <v>52</v>
      </c>
      <c r="C107" s="80" t="s">
        <v>46</v>
      </c>
      <c r="D107" s="83">
        <v>4</v>
      </c>
      <c r="E107" s="107"/>
      <c r="F107" s="33">
        <f t="shared" si="2"/>
        <v>0</v>
      </c>
      <c r="G107" s="84"/>
      <c r="H107" s="7"/>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c r="CR107" s="13"/>
      <c r="CS107" s="13"/>
      <c r="CT107" s="13"/>
      <c r="CU107" s="13"/>
      <c r="CV107" s="13"/>
      <c r="CW107" s="13"/>
      <c r="CX107" s="13"/>
      <c r="CY107" s="13"/>
      <c r="CZ107" s="13"/>
      <c r="DA107" s="13"/>
      <c r="DB107" s="13"/>
      <c r="DC107" s="13"/>
      <c r="DD107" s="13"/>
      <c r="DE107" s="13"/>
      <c r="DF107" s="13"/>
      <c r="DG107" s="13"/>
      <c r="DH107" s="13"/>
      <c r="DI107" s="13"/>
      <c r="DJ107" s="13"/>
      <c r="DK107" s="13"/>
      <c r="DL107" s="13"/>
      <c r="DM107" s="13"/>
      <c r="DN107" s="13"/>
      <c r="DO107" s="13"/>
      <c r="DP107" s="13"/>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13"/>
      <c r="EP107" s="13"/>
      <c r="EQ107" s="13"/>
      <c r="ER107" s="13"/>
      <c r="ES107" s="13"/>
      <c r="ET107" s="13"/>
      <c r="EU107" s="13"/>
      <c r="EV107" s="13"/>
      <c r="EW107" s="13"/>
      <c r="EX107" s="13"/>
      <c r="EY107" s="13"/>
      <c r="EZ107" s="13"/>
      <c r="FA107" s="13"/>
      <c r="FB107" s="13"/>
      <c r="FC107" s="13"/>
      <c r="FD107" s="13"/>
      <c r="FE107" s="13"/>
      <c r="FF107" s="13"/>
      <c r="FG107" s="13"/>
      <c r="FH107" s="13"/>
      <c r="FI107" s="13"/>
      <c r="FJ107" s="13"/>
      <c r="FK107" s="13"/>
      <c r="FL107" s="13"/>
      <c r="FM107" s="13"/>
      <c r="FN107" s="13"/>
      <c r="FO107" s="13"/>
      <c r="FP107" s="13"/>
      <c r="FQ107" s="13"/>
      <c r="FR107" s="13"/>
      <c r="FS107" s="13"/>
      <c r="FT107" s="13"/>
      <c r="FU107" s="13"/>
      <c r="FV107" s="13"/>
      <c r="FW107" s="13"/>
      <c r="FX107" s="13"/>
      <c r="FY107" s="13"/>
      <c r="FZ107" s="13"/>
      <c r="GA107" s="13"/>
      <c r="GB107" s="13"/>
      <c r="GC107" s="13"/>
      <c r="GD107" s="13"/>
      <c r="GE107" s="13"/>
      <c r="GF107" s="13"/>
      <c r="GG107" s="13"/>
      <c r="GH107" s="13"/>
      <c r="GI107" s="13"/>
      <c r="GJ107" s="13"/>
      <c r="GK107" s="13"/>
      <c r="GL107" s="13"/>
      <c r="GM107" s="13"/>
      <c r="GN107" s="13"/>
      <c r="GO107" s="13"/>
      <c r="GP107" s="13"/>
      <c r="GQ107" s="13"/>
      <c r="GR107" s="13"/>
      <c r="GS107" s="13"/>
      <c r="GT107" s="13"/>
      <c r="GU107" s="13"/>
      <c r="GV107" s="13"/>
      <c r="GW107" s="13"/>
      <c r="GX107" s="13"/>
      <c r="GY107" s="13"/>
      <c r="GZ107" s="13"/>
      <c r="HA107" s="13"/>
      <c r="HB107" s="13"/>
      <c r="HC107" s="13"/>
      <c r="HD107" s="13"/>
      <c r="HE107" s="13"/>
      <c r="HF107" s="13"/>
      <c r="HG107" s="13"/>
      <c r="HH107" s="13"/>
      <c r="HI107" s="13"/>
      <c r="HJ107" s="13"/>
      <c r="HK107" s="13"/>
      <c r="HL107" s="13"/>
      <c r="HM107" s="13"/>
      <c r="HN107" s="13"/>
      <c r="HO107" s="13"/>
      <c r="HP107" s="13"/>
      <c r="HQ107" s="13"/>
      <c r="HR107" s="13"/>
      <c r="HS107" s="13"/>
      <c r="HT107" s="13"/>
      <c r="HU107" s="13"/>
      <c r="HV107" s="13"/>
      <c r="HW107" s="13"/>
      <c r="HX107" s="13"/>
      <c r="HY107" s="13"/>
      <c r="HZ107" s="13"/>
      <c r="IA107" s="13"/>
      <c r="IB107" s="13"/>
      <c r="IC107" s="13"/>
      <c r="ID107" s="13"/>
      <c r="IE107" s="13"/>
      <c r="IF107" s="13"/>
      <c r="IG107" s="13"/>
      <c r="IH107" s="13"/>
      <c r="II107" s="13"/>
      <c r="IJ107" s="13"/>
      <c r="IK107" s="13"/>
      <c r="IL107" s="13"/>
      <c r="IM107" s="13"/>
      <c r="IN107" s="13"/>
      <c r="IO107" s="13"/>
      <c r="IP107" s="13"/>
      <c r="IQ107" s="13"/>
      <c r="IR107" s="13"/>
      <c r="IS107" s="13"/>
      <c r="IT107" s="13"/>
      <c r="IU107" s="13"/>
      <c r="IV107" s="13"/>
    </row>
    <row r="108" spans="1:256" s="278" customFormat="1" ht="15.95" customHeight="1" x14ac:dyDescent="0.25">
      <c r="A108" s="80" t="s">
        <v>1349</v>
      </c>
      <c r="B108" s="81" t="s">
        <v>1743</v>
      </c>
      <c r="C108" s="80" t="s">
        <v>46</v>
      </c>
      <c r="D108" s="83">
        <v>3</v>
      </c>
      <c r="E108" s="107"/>
      <c r="F108" s="33">
        <f t="shared" si="2"/>
        <v>0</v>
      </c>
      <c r="G108" s="84"/>
      <c r="H108" s="7"/>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c r="CR108" s="13"/>
      <c r="CS108" s="13"/>
      <c r="CT108" s="13"/>
      <c r="CU108" s="13"/>
      <c r="CV108" s="13"/>
      <c r="CW108" s="13"/>
      <c r="CX108" s="13"/>
      <c r="CY108" s="13"/>
      <c r="CZ108" s="13"/>
      <c r="DA108" s="13"/>
      <c r="DB108" s="13"/>
      <c r="DC108" s="13"/>
      <c r="DD108" s="13"/>
      <c r="DE108" s="13"/>
      <c r="DF108" s="13"/>
      <c r="DG108" s="13"/>
      <c r="DH108" s="13"/>
      <c r="DI108" s="13"/>
      <c r="DJ108" s="13"/>
      <c r="DK108" s="13"/>
      <c r="DL108" s="13"/>
      <c r="DM108" s="13"/>
      <c r="DN108" s="13"/>
      <c r="DO108" s="13"/>
      <c r="DP108" s="13"/>
      <c r="DQ108" s="13"/>
      <c r="DR108" s="13"/>
      <c r="DS108" s="13"/>
      <c r="DT108" s="13"/>
      <c r="DU108" s="13"/>
      <c r="DV108" s="13"/>
      <c r="DW108" s="13"/>
      <c r="DX108" s="13"/>
      <c r="DY108" s="13"/>
      <c r="DZ108" s="13"/>
      <c r="EA108" s="13"/>
      <c r="EB108" s="13"/>
      <c r="EC108" s="13"/>
      <c r="ED108" s="13"/>
      <c r="EE108" s="13"/>
      <c r="EF108" s="13"/>
      <c r="EG108" s="13"/>
      <c r="EH108" s="13"/>
      <c r="EI108" s="13"/>
      <c r="EJ108" s="13"/>
      <c r="EK108" s="13"/>
      <c r="EL108" s="13"/>
      <c r="EM108" s="13"/>
      <c r="EN108" s="13"/>
      <c r="EO108" s="13"/>
      <c r="EP108" s="13"/>
      <c r="EQ108" s="13"/>
      <c r="ER108" s="13"/>
      <c r="ES108" s="13"/>
      <c r="ET108" s="13"/>
      <c r="EU108" s="13"/>
      <c r="EV108" s="13"/>
      <c r="EW108" s="13"/>
      <c r="EX108" s="13"/>
      <c r="EY108" s="13"/>
      <c r="EZ108" s="13"/>
      <c r="FA108" s="13"/>
      <c r="FB108" s="13"/>
      <c r="FC108" s="13"/>
      <c r="FD108" s="13"/>
      <c r="FE108" s="13"/>
      <c r="FF108" s="13"/>
      <c r="FG108" s="13"/>
      <c r="FH108" s="13"/>
      <c r="FI108" s="13"/>
      <c r="FJ108" s="13"/>
      <c r="FK108" s="13"/>
      <c r="FL108" s="13"/>
      <c r="FM108" s="13"/>
      <c r="FN108" s="13"/>
      <c r="FO108" s="13"/>
      <c r="FP108" s="13"/>
      <c r="FQ108" s="13"/>
      <c r="FR108" s="13"/>
      <c r="FS108" s="13"/>
      <c r="FT108" s="13"/>
      <c r="FU108" s="13"/>
      <c r="FV108" s="13"/>
      <c r="FW108" s="13"/>
      <c r="FX108" s="13"/>
      <c r="FY108" s="13"/>
      <c r="FZ108" s="13"/>
      <c r="GA108" s="13"/>
      <c r="GB108" s="13"/>
      <c r="GC108" s="13"/>
      <c r="GD108" s="13"/>
      <c r="GE108" s="13"/>
      <c r="GF108" s="13"/>
      <c r="GG108" s="13"/>
      <c r="GH108" s="13"/>
      <c r="GI108" s="13"/>
      <c r="GJ108" s="13"/>
      <c r="GK108" s="13"/>
      <c r="GL108" s="13"/>
      <c r="GM108" s="13"/>
      <c r="GN108" s="13"/>
      <c r="GO108" s="13"/>
      <c r="GP108" s="13"/>
      <c r="GQ108" s="13"/>
      <c r="GR108" s="13"/>
      <c r="GS108" s="13"/>
      <c r="GT108" s="13"/>
      <c r="GU108" s="13"/>
      <c r="GV108" s="13"/>
      <c r="GW108" s="13"/>
      <c r="GX108" s="13"/>
      <c r="GY108" s="13"/>
      <c r="GZ108" s="13"/>
      <c r="HA108" s="13"/>
      <c r="HB108" s="13"/>
      <c r="HC108" s="13"/>
      <c r="HD108" s="13"/>
      <c r="HE108" s="13"/>
      <c r="HF108" s="13"/>
      <c r="HG108" s="13"/>
      <c r="HH108" s="13"/>
      <c r="HI108" s="13"/>
      <c r="HJ108" s="13"/>
      <c r="HK108" s="13"/>
      <c r="HL108" s="13"/>
      <c r="HM108" s="13"/>
      <c r="HN108" s="13"/>
      <c r="HO108" s="13"/>
      <c r="HP108" s="13"/>
      <c r="HQ108" s="13"/>
      <c r="HR108" s="13"/>
      <c r="HS108" s="13"/>
      <c r="HT108" s="13"/>
      <c r="HU108" s="13"/>
      <c r="HV108" s="13"/>
      <c r="HW108" s="13"/>
      <c r="HX108" s="13"/>
      <c r="HY108" s="13"/>
      <c r="HZ108" s="13"/>
      <c r="IA108" s="13"/>
      <c r="IB108" s="13"/>
      <c r="IC108" s="13"/>
      <c r="ID108" s="13"/>
      <c r="IE108" s="13"/>
      <c r="IF108" s="13"/>
      <c r="IG108" s="13"/>
      <c r="IH108" s="13"/>
      <c r="II108" s="13"/>
      <c r="IJ108" s="13"/>
      <c r="IK108" s="13"/>
      <c r="IL108" s="13"/>
      <c r="IM108" s="13"/>
      <c r="IN108" s="13"/>
      <c r="IO108" s="13"/>
      <c r="IP108" s="13"/>
      <c r="IQ108" s="13"/>
      <c r="IR108" s="13"/>
      <c r="IS108" s="13"/>
      <c r="IT108" s="13"/>
      <c r="IU108" s="13"/>
      <c r="IV108" s="13"/>
    </row>
    <row r="109" spans="1:256" s="278" customFormat="1" ht="15.95" customHeight="1" x14ac:dyDescent="0.25">
      <c r="A109" s="80" t="s">
        <v>1350</v>
      </c>
      <c r="B109" s="81" t="s">
        <v>1232</v>
      </c>
      <c r="C109" s="80" t="s">
        <v>46</v>
      </c>
      <c r="D109" s="83">
        <v>16</v>
      </c>
      <c r="E109" s="107"/>
      <c r="F109" s="33">
        <f t="shared" si="2"/>
        <v>0</v>
      </c>
      <c r="G109" s="84"/>
      <c r="H109" s="7"/>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c r="CR109" s="13"/>
      <c r="CS109" s="13"/>
      <c r="CT109" s="13"/>
      <c r="CU109" s="13"/>
      <c r="CV109" s="13"/>
      <c r="CW109" s="13"/>
      <c r="CX109" s="13"/>
      <c r="CY109" s="13"/>
      <c r="CZ109" s="13"/>
      <c r="DA109" s="13"/>
      <c r="DB109" s="13"/>
      <c r="DC109" s="13"/>
      <c r="DD109" s="13"/>
      <c r="DE109" s="13"/>
      <c r="DF109" s="13"/>
      <c r="DG109" s="13"/>
      <c r="DH109" s="13"/>
      <c r="DI109" s="13"/>
      <c r="DJ109" s="13"/>
      <c r="DK109" s="13"/>
      <c r="DL109" s="13"/>
      <c r="DM109" s="13"/>
      <c r="DN109" s="13"/>
      <c r="DO109" s="13"/>
      <c r="DP109" s="13"/>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13"/>
      <c r="EP109" s="13"/>
      <c r="EQ109" s="13"/>
      <c r="ER109" s="13"/>
      <c r="ES109" s="13"/>
      <c r="ET109" s="13"/>
      <c r="EU109" s="13"/>
      <c r="EV109" s="13"/>
      <c r="EW109" s="13"/>
      <c r="EX109" s="13"/>
      <c r="EY109" s="13"/>
      <c r="EZ109" s="13"/>
      <c r="FA109" s="13"/>
      <c r="FB109" s="13"/>
      <c r="FC109" s="13"/>
      <c r="FD109" s="13"/>
      <c r="FE109" s="13"/>
      <c r="FF109" s="13"/>
      <c r="FG109" s="13"/>
      <c r="FH109" s="13"/>
      <c r="FI109" s="13"/>
      <c r="FJ109" s="13"/>
      <c r="FK109" s="13"/>
      <c r="FL109" s="13"/>
      <c r="FM109" s="13"/>
      <c r="FN109" s="13"/>
      <c r="FO109" s="13"/>
      <c r="FP109" s="13"/>
      <c r="FQ109" s="13"/>
      <c r="FR109" s="13"/>
      <c r="FS109" s="13"/>
      <c r="FT109" s="13"/>
      <c r="FU109" s="13"/>
      <c r="FV109" s="13"/>
      <c r="FW109" s="13"/>
      <c r="FX109" s="13"/>
      <c r="FY109" s="13"/>
      <c r="FZ109" s="13"/>
      <c r="GA109" s="13"/>
      <c r="GB109" s="13"/>
      <c r="GC109" s="13"/>
      <c r="GD109" s="13"/>
      <c r="GE109" s="13"/>
      <c r="GF109" s="13"/>
      <c r="GG109" s="13"/>
      <c r="GH109" s="13"/>
      <c r="GI109" s="13"/>
      <c r="GJ109" s="13"/>
      <c r="GK109" s="13"/>
      <c r="GL109" s="13"/>
      <c r="GM109" s="13"/>
      <c r="GN109" s="13"/>
      <c r="GO109" s="13"/>
      <c r="GP109" s="13"/>
      <c r="GQ109" s="13"/>
      <c r="GR109" s="13"/>
      <c r="GS109" s="13"/>
      <c r="GT109" s="13"/>
      <c r="GU109" s="13"/>
      <c r="GV109" s="13"/>
      <c r="GW109" s="13"/>
      <c r="GX109" s="13"/>
      <c r="GY109" s="13"/>
      <c r="GZ109" s="13"/>
      <c r="HA109" s="13"/>
      <c r="HB109" s="13"/>
      <c r="HC109" s="13"/>
      <c r="HD109" s="13"/>
      <c r="HE109" s="13"/>
      <c r="HF109" s="13"/>
      <c r="HG109" s="13"/>
      <c r="HH109" s="13"/>
      <c r="HI109" s="13"/>
      <c r="HJ109" s="13"/>
      <c r="HK109" s="13"/>
      <c r="HL109" s="13"/>
      <c r="HM109" s="13"/>
      <c r="HN109" s="13"/>
      <c r="HO109" s="13"/>
      <c r="HP109" s="13"/>
      <c r="HQ109" s="13"/>
      <c r="HR109" s="13"/>
      <c r="HS109" s="13"/>
      <c r="HT109" s="13"/>
      <c r="HU109" s="13"/>
      <c r="HV109" s="13"/>
      <c r="HW109" s="13"/>
      <c r="HX109" s="13"/>
      <c r="HY109" s="13"/>
      <c r="HZ109" s="13"/>
      <c r="IA109" s="13"/>
      <c r="IB109" s="13"/>
      <c r="IC109" s="13"/>
      <c r="ID109" s="13"/>
      <c r="IE109" s="13"/>
      <c r="IF109" s="13"/>
      <c r="IG109" s="13"/>
      <c r="IH109" s="13"/>
      <c r="II109" s="13"/>
      <c r="IJ109" s="13"/>
      <c r="IK109" s="13"/>
      <c r="IL109" s="13"/>
      <c r="IM109" s="13"/>
      <c r="IN109" s="13"/>
      <c r="IO109" s="13"/>
      <c r="IP109" s="13"/>
      <c r="IQ109" s="13"/>
      <c r="IR109" s="13"/>
      <c r="IS109" s="13"/>
      <c r="IT109" s="13"/>
      <c r="IU109" s="13"/>
      <c r="IV109" s="13"/>
    </row>
    <row r="110" spans="1:256" s="278" customFormat="1" ht="15.95" customHeight="1" x14ac:dyDescent="0.25">
      <c r="A110" s="80" t="s">
        <v>1351</v>
      </c>
      <c r="B110" s="81" t="s">
        <v>1744</v>
      </c>
      <c r="C110" s="80" t="s">
        <v>46</v>
      </c>
      <c r="D110" s="83">
        <v>3</v>
      </c>
      <c r="E110" s="107"/>
      <c r="F110" s="33">
        <f t="shared" si="2"/>
        <v>0</v>
      </c>
      <c r="G110" s="84"/>
      <c r="H110" s="7"/>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c r="CR110" s="13"/>
      <c r="CS110" s="13"/>
      <c r="CT110" s="13"/>
      <c r="CU110" s="13"/>
      <c r="CV110" s="13"/>
      <c r="CW110" s="13"/>
      <c r="CX110" s="13"/>
      <c r="CY110" s="13"/>
      <c r="CZ110" s="13"/>
      <c r="DA110" s="13"/>
      <c r="DB110" s="13"/>
      <c r="DC110" s="13"/>
      <c r="DD110" s="13"/>
      <c r="DE110" s="13"/>
      <c r="DF110" s="13"/>
      <c r="DG110" s="13"/>
      <c r="DH110" s="13"/>
      <c r="DI110" s="13"/>
      <c r="DJ110" s="13"/>
      <c r="DK110" s="13"/>
      <c r="DL110" s="13"/>
      <c r="DM110" s="13"/>
      <c r="DN110" s="13"/>
      <c r="DO110" s="13"/>
      <c r="DP110" s="13"/>
      <c r="DQ110" s="13"/>
      <c r="DR110" s="13"/>
      <c r="DS110" s="13"/>
      <c r="DT110" s="13"/>
      <c r="DU110" s="13"/>
      <c r="DV110" s="13"/>
      <c r="DW110" s="13"/>
      <c r="DX110" s="13"/>
      <c r="DY110" s="13"/>
      <c r="DZ110" s="13"/>
      <c r="EA110" s="13"/>
      <c r="EB110" s="13"/>
      <c r="EC110" s="13"/>
      <c r="ED110" s="13"/>
      <c r="EE110" s="13"/>
      <c r="EF110" s="13"/>
      <c r="EG110" s="13"/>
      <c r="EH110" s="13"/>
      <c r="EI110" s="13"/>
      <c r="EJ110" s="13"/>
      <c r="EK110" s="13"/>
      <c r="EL110" s="13"/>
      <c r="EM110" s="13"/>
      <c r="EN110" s="13"/>
      <c r="EO110" s="13"/>
      <c r="EP110" s="13"/>
      <c r="EQ110" s="13"/>
      <c r="ER110" s="13"/>
      <c r="ES110" s="13"/>
      <c r="ET110" s="13"/>
      <c r="EU110" s="13"/>
      <c r="EV110" s="13"/>
      <c r="EW110" s="13"/>
      <c r="EX110" s="13"/>
      <c r="EY110" s="13"/>
      <c r="EZ110" s="13"/>
      <c r="FA110" s="13"/>
      <c r="FB110" s="13"/>
      <c r="FC110" s="13"/>
      <c r="FD110" s="13"/>
      <c r="FE110" s="13"/>
      <c r="FF110" s="13"/>
      <c r="FG110" s="13"/>
      <c r="FH110" s="13"/>
      <c r="FI110" s="13"/>
      <c r="FJ110" s="13"/>
      <c r="FK110" s="13"/>
      <c r="FL110" s="13"/>
      <c r="FM110" s="13"/>
      <c r="FN110" s="13"/>
      <c r="FO110" s="13"/>
      <c r="FP110" s="13"/>
      <c r="FQ110" s="13"/>
      <c r="FR110" s="13"/>
      <c r="FS110" s="13"/>
      <c r="FT110" s="13"/>
      <c r="FU110" s="13"/>
      <c r="FV110" s="13"/>
      <c r="FW110" s="13"/>
      <c r="FX110" s="13"/>
      <c r="FY110" s="13"/>
      <c r="FZ110" s="13"/>
      <c r="GA110" s="13"/>
      <c r="GB110" s="13"/>
      <c r="GC110" s="13"/>
      <c r="GD110" s="13"/>
      <c r="GE110" s="13"/>
      <c r="GF110" s="13"/>
      <c r="GG110" s="13"/>
      <c r="GH110" s="13"/>
      <c r="GI110" s="13"/>
      <c r="GJ110" s="13"/>
      <c r="GK110" s="13"/>
      <c r="GL110" s="13"/>
      <c r="GM110" s="13"/>
      <c r="GN110" s="13"/>
      <c r="GO110" s="13"/>
      <c r="GP110" s="13"/>
      <c r="GQ110" s="13"/>
      <c r="GR110" s="13"/>
      <c r="GS110" s="13"/>
      <c r="GT110" s="13"/>
      <c r="GU110" s="13"/>
      <c r="GV110" s="13"/>
      <c r="GW110" s="13"/>
      <c r="GX110" s="13"/>
      <c r="GY110" s="13"/>
      <c r="GZ110" s="13"/>
      <c r="HA110" s="13"/>
      <c r="HB110" s="13"/>
      <c r="HC110" s="13"/>
      <c r="HD110" s="13"/>
      <c r="HE110" s="13"/>
      <c r="HF110" s="13"/>
      <c r="HG110" s="13"/>
      <c r="HH110" s="13"/>
      <c r="HI110" s="13"/>
      <c r="HJ110" s="13"/>
      <c r="HK110" s="13"/>
      <c r="HL110" s="13"/>
      <c r="HM110" s="13"/>
      <c r="HN110" s="13"/>
      <c r="HO110" s="13"/>
      <c r="HP110" s="13"/>
      <c r="HQ110" s="13"/>
      <c r="HR110" s="13"/>
      <c r="HS110" s="13"/>
      <c r="HT110" s="13"/>
      <c r="HU110" s="13"/>
      <c r="HV110" s="13"/>
      <c r="HW110" s="13"/>
      <c r="HX110" s="13"/>
      <c r="HY110" s="13"/>
      <c r="HZ110" s="13"/>
      <c r="IA110" s="13"/>
      <c r="IB110" s="13"/>
      <c r="IC110" s="13"/>
      <c r="ID110" s="13"/>
      <c r="IE110" s="13"/>
      <c r="IF110" s="13"/>
      <c r="IG110" s="13"/>
      <c r="IH110" s="13"/>
      <c r="II110" s="13"/>
      <c r="IJ110" s="13"/>
      <c r="IK110" s="13"/>
      <c r="IL110" s="13"/>
      <c r="IM110" s="13"/>
      <c r="IN110" s="13"/>
      <c r="IO110" s="13"/>
      <c r="IP110" s="13"/>
      <c r="IQ110" s="13"/>
      <c r="IR110" s="13"/>
      <c r="IS110" s="13"/>
      <c r="IT110" s="13"/>
      <c r="IU110" s="13"/>
      <c r="IV110" s="13"/>
    </row>
    <row r="111" spans="1:256" s="278" customFormat="1" ht="15.95" customHeight="1" x14ac:dyDescent="0.25">
      <c r="A111" s="80" t="s">
        <v>1352</v>
      </c>
      <c r="B111" s="81" t="s">
        <v>1745</v>
      </c>
      <c r="C111" s="80" t="s">
        <v>46</v>
      </c>
      <c r="D111" s="83">
        <v>3</v>
      </c>
      <c r="E111" s="107"/>
      <c r="F111" s="33">
        <f t="shared" si="2"/>
        <v>0</v>
      </c>
      <c r="G111" s="84"/>
      <c r="H111" s="7"/>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13"/>
      <c r="EX111" s="13"/>
      <c r="EY111" s="13"/>
      <c r="EZ111" s="13"/>
      <c r="FA111" s="13"/>
      <c r="FB111" s="13"/>
      <c r="FC111" s="13"/>
      <c r="FD111" s="13"/>
      <c r="FE111" s="13"/>
      <c r="FF111" s="13"/>
      <c r="FG111" s="13"/>
      <c r="FH111" s="13"/>
      <c r="FI111" s="13"/>
      <c r="FJ111" s="13"/>
      <c r="FK111" s="13"/>
      <c r="FL111" s="13"/>
      <c r="FM111" s="13"/>
      <c r="FN111" s="13"/>
      <c r="FO111" s="13"/>
      <c r="FP111" s="13"/>
      <c r="FQ111" s="13"/>
      <c r="FR111" s="13"/>
      <c r="FS111" s="13"/>
      <c r="FT111" s="13"/>
      <c r="FU111" s="13"/>
      <c r="FV111" s="13"/>
      <c r="FW111" s="13"/>
      <c r="FX111" s="13"/>
      <c r="FY111" s="13"/>
      <c r="FZ111" s="13"/>
      <c r="GA111" s="13"/>
      <c r="GB111" s="13"/>
      <c r="GC111" s="13"/>
      <c r="GD111" s="13"/>
      <c r="GE111" s="13"/>
      <c r="GF111" s="13"/>
      <c r="GG111" s="13"/>
      <c r="GH111" s="13"/>
      <c r="GI111" s="13"/>
      <c r="GJ111" s="13"/>
      <c r="GK111" s="13"/>
      <c r="GL111" s="13"/>
      <c r="GM111" s="13"/>
      <c r="GN111" s="13"/>
      <c r="GO111" s="13"/>
      <c r="GP111" s="13"/>
      <c r="GQ111" s="13"/>
      <c r="GR111" s="13"/>
      <c r="GS111" s="13"/>
      <c r="GT111" s="13"/>
      <c r="GU111" s="13"/>
      <c r="GV111" s="13"/>
      <c r="GW111" s="13"/>
      <c r="GX111" s="13"/>
      <c r="GY111" s="13"/>
      <c r="GZ111" s="13"/>
      <c r="HA111" s="13"/>
      <c r="HB111" s="13"/>
      <c r="HC111" s="13"/>
      <c r="HD111" s="13"/>
      <c r="HE111" s="13"/>
      <c r="HF111" s="13"/>
      <c r="HG111" s="13"/>
      <c r="HH111" s="13"/>
      <c r="HI111" s="13"/>
      <c r="HJ111" s="13"/>
      <c r="HK111" s="13"/>
      <c r="HL111" s="13"/>
      <c r="HM111" s="13"/>
      <c r="HN111" s="13"/>
      <c r="HO111" s="13"/>
      <c r="HP111" s="13"/>
      <c r="HQ111" s="13"/>
      <c r="HR111" s="13"/>
      <c r="HS111" s="13"/>
      <c r="HT111" s="13"/>
      <c r="HU111" s="13"/>
      <c r="HV111" s="13"/>
      <c r="HW111" s="13"/>
      <c r="HX111" s="13"/>
      <c r="HY111" s="13"/>
      <c r="HZ111" s="13"/>
      <c r="IA111" s="13"/>
      <c r="IB111" s="13"/>
      <c r="IC111" s="13"/>
      <c r="ID111" s="13"/>
      <c r="IE111" s="13"/>
      <c r="IF111" s="13"/>
      <c r="IG111" s="13"/>
      <c r="IH111" s="13"/>
      <c r="II111" s="13"/>
      <c r="IJ111" s="13"/>
      <c r="IK111" s="13"/>
      <c r="IL111" s="13"/>
      <c r="IM111" s="13"/>
      <c r="IN111" s="13"/>
      <c r="IO111" s="13"/>
      <c r="IP111" s="13"/>
      <c r="IQ111" s="13"/>
      <c r="IR111" s="13"/>
      <c r="IS111" s="13"/>
      <c r="IT111" s="13"/>
      <c r="IU111" s="13"/>
      <c r="IV111" s="13"/>
    </row>
    <row r="112" spans="1:256" s="278" customFormat="1" ht="15.95" customHeight="1" x14ac:dyDescent="0.25">
      <c r="A112" s="80" t="s">
        <v>44</v>
      </c>
      <c r="B112" s="81" t="s">
        <v>54</v>
      </c>
      <c r="C112" s="80" t="s">
        <v>46</v>
      </c>
      <c r="D112" s="83">
        <v>2</v>
      </c>
      <c r="E112" s="107"/>
      <c r="F112" s="33">
        <f t="shared" si="2"/>
        <v>0</v>
      </c>
      <c r="G112" s="84"/>
      <c r="H112" s="7"/>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13"/>
      <c r="DI112" s="13"/>
      <c r="DJ112" s="13"/>
      <c r="DK112" s="13"/>
      <c r="DL112" s="13"/>
      <c r="DM112" s="13"/>
      <c r="DN112" s="13"/>
      <c r="DO112" s="13"/>
      <c r="DP112" s="13"/>
      <c r="DQ112" s="13"/>
      <c r="DR112" s="13"/>
      <c r="DS112" s="13"/>
      <c r="DT112" s="13"/>
      <c r="DU112" s="13"/>
      <c r="DV112" s="13"/>
      <c r="DW112" s="13"/>
      <c r="DX112" s="13"/>
      <c r="DY112" s="13"/>
      <c r="DZ112" s="13"/>
      <c r="EA112" s="13"/>
      <c r="EB112" s="13"/>
      <c r="EC112" s="13"/>
      <c r="ED112" s="13"/>
      <c r="EE112" s="13"/>
      <c r="EF112" s="13"/>
      <c r="EG112" s="13"/>
      <c r="EH112" s="13"/>
      <c r="EI112" s="13"/>
      <c r="EJ112" s="13"/>
      <c r="EK112" s="13"/>
      <c r="EL112" s="13"/>
      <c r="EM112" s="13"/>
      <c r="EN112" s="13"/>
      <c r="EO112" s="13"/>
      <c r="EP112" s="13"/>
      <c r="EQ112" s="13"/>
      <c r="ER112" s="13"/>
      <c r="ES112" s="13"/>
      <c r="ET112" s="13"/>
      <c r="EU112" s="13"/>
      <c r="EV112" s="13"/>
      <c r="EW112" s="13"/>
      <c r="EX112" s="13"/>
      <c r="EY112" s="13"/>
      <c r="EZ112" s="13"/>
      <c r="FA112" s="13"/>
      <c r="FB112" s="13"/>
      <c r="FC112" s="13"/>
      <c r="FD112" s="13"/>
      <c r="FE112" s="13"/>
      <c r="FF112" s="13"/>
      <c r="FG112" s="13"/>
      <c r="FH112" s="13"/>
      <c r="FI112" s="13"/>
      <c r="FJ112" s="13"/>
      <c r="FK112" s="13"/>
      <c r="FL112" s="13"/>
      <c r="FM112" s="13"/>
      <c r="FN112" s="13"/>
      <c r="FO112" s="13"/>
      <c r="FP112" s="13"/>
      <c r="FQ112" s="13"/>
      <c r="FR112" s="13"/>
      <c r="FS112" s="13"/>
      <c r="FT112" s="13"/>
      <c r="FU112" s="13"/>
      <c r="FV112" s="13"/>
      <c r="FW112" s="13"/>
      <c r="FX112" s="13"/>
      <c r="FY112" s="13"/>
      <c r="FZ112" s="13"/>
      <c r="GA112" s="13"/>
      <c r="GB112" s="13"/>
      <c r="GC112" s="13"/>
      <c r="GD112" s="13"/>
      <c r="GE112" s="13"/>
      <c r="GF112" s="13"/>
      <c r="GG112" s="13"/>
      <c r="GH112" s="13"/>
      <c r="GI112" s="13"/>
      <c r="GJ112" s="13"/>
      <c r="GK112" s="13"/>
      <c r="GL112" s="13"/>
      <c r="GM112" s="13"/>
      <c r="GN112" s="13"/>
      <c r="GO112" s="13"/>
      <c r="GP112" s="13"/>
      <c r="GQ112" s="13"/>
      <c r="GR112" s="13"/>
      <c r="GS112" s="13"/>
      <c r="GT112" s="13"/>
      <c r="GU112" s="13"/>
      <c r="GV112" s="13"/>
      <c r="GW112" s="13"/>
      <c r="GX112" s="13"/>
      <c r="GY112" s="13"/>
      <c r="GZ112" s="13"/>
      <c r="HA112" s="13"/>
      <c r="HB112" s="13"/>
      <c r="HC112" s="13"/>
      <c r="HD112" s="13"/>
      <c r="HE112" s="13"/>
      <c r="HF112" s="13"/>
      <c r="HG112" s="13"/>
      <c r="HH112" s="13"/>
      <c r="HI112" s="13"/>
      <c r="HJ112" s="13"/>
      <c r="HK112" s="13"/>
      <c r="HL112" s="13"/>
      <c r="HM112" s="13"/>
      <c r="HN112" s="13"/>
      <c r="HO112" s="13"/>
      <c r="HP112" s="13"/>
      <c r="HQ112" s="13"/>
      <c r="HR112" s="13"/>
      <c r="HS112" s="13"/>
      <c r="HT112" s="13"/>
      <c r="HU112" s="13"/>
      <c r="HV112" s="13"/>
      <c r="HW112" s="13"/>
      <c r="HX112" s="13"/>
      <c r="HY112" s="13"/>
      <c r="HZ112" s="13"/>
      <c r="IA112" s="13"/>
      <c r="IB112" s="13"/>
      <c r="IC112" s="13"/>
      <c r="ID112" s="13"/>
      <c r="IE112" s="13"/>
      <c r="IF112" s="13"/>
      <c r="IG112" s="13"/>
      <c r="IH112" s="13"/>
      <c r="II112" s="13"/>
      <c r="IJ112" s="13"/>
      <c r="IK112" s="13"/>
      <c r="IL112" s="13"/>
      <c r="IM112" s="13"/>
      <c r="IN112" s="13"/>
      <c r="IO112" s="13"/>
      <c r="IP112" s="13"/>
      <c r="IQ112" s="13"/>
      <c r="IR112" s="13"/>
      <c r="IS112" s="13"/>
      <c r="IT112" s="13"/>
      <c r="IU112" s="13"/>
      <c r="IV112" s="13"/>
    </row>
    <row r="113" spans="1:256" s="278" customFormat="1" ht="15.95" customHeight="1" x14ac:dyDescent="0.25">
      <c r="A113" s="80" t="s">
        <v>47</v>
      </c>
      <c r="B113" s="81" t="s">
        <v>56</v>
      </c>
      <c r="C113" s="80" t="s">
        <v>46</v>
      </c>
      <c r="D113" s="83">
        <v>2</v>
      </c>
      <c r="E113" s="107"/>
      <c r="F113" s="33">
        <f t="shared" si="2"/>
        <v>0</v>
      </c>
      <c r="G113" s="84"/>
      <c r="H113" s="7"/>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c r="CR113" s="13"/>
      <c r="CS113" s="13"/>
      <c r="CT113" s="13"/>
      <c r="CU113" s="13"/>
      <c r="CV113" s="13"/>
      <c r="CW113" s="13"/>
      <c r="CX113" s="13"/>
      <c r="CY113" s="13"/>
      <c r="CZ113" s="13"/>
      <c r="DA113" s="13"/>
      <c r="DB113" s="13"/>
      <c r="DC113" s="13"/>
      <c r="DD113" s="13"/>
      <c r="DE113" s="13"/>
      <c r="DF113" s="13"/>
      <c r="DG113" s="13"/>
      <c r="DH113" s="13"/>
      <c r="DI113" s="13"/>
      <c r="DJ113" s="13"/>
      <c r="DK113" s="13"/>
      <c r="DL113" s="13"/>
      <c r="DM113" s="13"/>
      <c r="DN113" s="13"/>
      <c r="DO113" s="13"/>
      <c r="DP113" s="13"/>
      <c r="DQ113" s="13"/>
      <c r="DR113" s="13"/>
      <c r="DS113" s="13"/>
      <c r="DT113" s="13"/>
      <c r="DU113" s="13"/>
      <c r="DV113" s="13"/>
      <c r="DW113" s="13"/>
      <c r="DX113" s="13"/>
      <c r="DY113" s="13"/>
      <c r="DZ113" s="13"/>
      <c r="EA113" s="13"/>
      <c r="EB113" s="13"/>
      <c r="EC113" s="13"/>
      <c r="ED113" s="13"/>
      <c r="EE113" s="13"/>
      <c r="EF113" s="13"/>
      <c r="EG113" s="13"/>
      <c r="EH113" s="13"/>
      <c r="EI113" s="13"/>
      <c r="EJ113" s="13"/>
      <c r="EK113" s="13"/>
      <c r="EL113" s="13"/>
      <c r="EM113" s="13"/>
      <c r="EN113" s="13"/>
      <c r="EO113" s="13"/>
      <c r="EP113" s="13"/>
      <c r="EQ113" s="13"/>
      <c r="ER113" s="13"/>
      <c r="ES113" s="13"/>
      <c r="ET113" s="13"/>
      <c r="EU113" s="13"/>
      <c r="EV113" s="13"/>
      <c r="EW113" s="13"/>
      <c r="EX113" s="13"/>
      <c r="EY113" s="13"/>
      <c r="EZ113" s="13"/>
      <c r="FA113" s="13"/>
      <c r="FB113" s="13"/>
      <c r="FC113" s="13"/>
      <c r="FD113" s="13"/>
      <c r="FE113" s="13"/>
      <c r="FF113" s="13"/>
      <c r="FG113" s="13"/>
      <c r="FH113" s="13"/>
      <c r="FI113" s="13"/>
      <c r="FJ113" s="13"/>
      <c r="FK113" s="13"/>
      <c r="FL113" s="13"/>
      <c r="FM113" s="13"/>
      <c r="FN113" s="13"/>
      <c r="FO113" s="13"/>
      <c r="FP113" s="13"/>
      <c r="FQ113" s="13"/>
      <c r="FR113" s="13"/>
      <c r="FS113" s="13"/>
      <c r="FT113" s="13"/>
      <c r="FU113" s="13"/>
      <c r="FV113" s="13"/>
      <c r="FW113" s="13"/>
      <c r="FX113" s="13"/>
      <c r="FY113" s="13"/>
      <c r="FZ113" s="13"/>
      <c r="GA113" s="13"/>
      <c r="GB113" s="13"/>
      <c r="GC113" s="13"/>
      <c r="GD113" s="13"/>
      <c r="GE113" s="13"/>
      <c r="GF113" s="13"/>
      <c r="GG113" s="13"/>
      <c r="GH113" s="13"/>
      <c r="GI113" s="13"/>
      <c r="GJ113" s="13"/>
      <c r="GK113" s="13"/>
      <c r="GL113" s="13"/>
      <c r="GM113" s="13"/>
      <c r="GN113" s="13"/>
      <c r="GO113" s="13"/>
      <c r="GP113" s="13"/>
      <c r="GQ113" s="13"/>
      <c r="GR113" s="13"/>
      <c r="GS113" s="13"/>
      <c r="GT113" s="13"/>
      <c r="GU113" s="13"/>
      <c r="GV113" s="13"/>
      <c r="GW113" s="13"/>
      <c r="GX113" s="13"/>
      <c r="GY113" s="13"/>
      <c r="GZ113" s="13"/>
      <c r="HA113" s="13"/>
      <c r="HB113" s="13"/>
      <c r="HC113" s="13"/>
      <c r="HD113" s="13"/>
      <c r="HE113" s="13"/>
      <c r="HF113" s="13"/>
      <c r="HG113" s="13"/>
      <c r="HH113" s="13"/>
      <c r="HI113" s="13"/>
      <c r="HJ113" s="13"/>
      <c r="HK113" s="13"/>
      <c r="HL113" s="13"/>
      <c r="HM113" s="13"/>
      <c r="HN113" s="13"/>
      <c r="HO113" s="13"/>
      <c r="HP113" s="13"/>
      <c r="HQ113" s="13"/>
      <c r="HR113" s="13"/>
      <c r="HS113" s="13"/>
      <c r="HT113" s="13"/>
      <c r="HU113" s="13"/>
      <c r="HV113" s="13"/>
      <c r="HW113" s="13"/>
      <c r="HX113" s="13"/>
      <c r="HY113" s="13"/>
      <c r="HZ113" s="13"/>
      <c r="IA113" s="13"/>
      <c r="IB113" s="13"/>
      <c r="IC113" s="13"/>
      <c r="ID113" s="13"/>
      <c r="IE113" s="13"/>
      <c r="IF113" s="13"/>
      <c r="IG113" s="13"/>
      <c r="IH113" s="13"/>
      <c r="II113" s="13"/>
      <c r="IJ113" s="13"/>
      <c r="IK113" s="13"/>
      <c r="IL113" s="13"/>
      <c r="IM113" s="13"/>
      <c r="IN113" s="13"/>
      <c r="IO113" s="13"/>
      <c r="IP113" s="13"/>
      <c r="IQ113" s="13"/>
      <c r="IR113" s="13"/>
      <c r="IS113" s="13"/>
      <c r="IT113" s="13"/>
      <c r="IU113" s="13"/>
      <c r="IV113" s="13"/>
    </row>
    <row r="114" spans="1:256" s="278" customFormat="1" ht="15.95" customHeight="1" x14ac:dyDescent="0.25">
      <c r="A114" s="80" t="s">
        <v>49</v>
      </c>
      <c r="B114" s="81" t="s">
        <v>58</v>
      </c>
      <c r="C114" s="80" t="s">
        <v>46</v>
      </c>
      <c r="D114" s="83">
        <v>2</v>
      </c>
      <c r="E114" s="107"/>
      <c r="F114" s="33">
        <f t="shared" si="2"/>
        <v>0</v>
      </c>
      <c r="G114" s="84"/>
      <c r="H114" s="7"/>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c r="DR114" s="13"/>
      <c r="DS114" s="13"/>
      <c r="DT114" s="13"/>
      <c r="DU114" s="13"/>
      <c r="DV114" s="13"/>
      <c r="DW114" s="13"/>
      <c r="DX114" s="13"/>
      <c r="DY114" s="13"/>
      <c r="DZ114" s="13"/>
      <c r="EA114" s="13"/>
      <c r="EB114" s="13"/>
      <c r="EC114" s="13"/>
      <c r="ED114" s="13"/>
      <c r="EE114" s="13"/>
      <c r="EF114" s="13"/>
      <c r="EG114" s="13"/>
      <c r="EH114" s="13"/>
      <c r="EI114" s="13"/>
      <c r="EJ114" s="13"/>
      <c r="EK114" s="13"/>
      <c r="EL114" s="13"/>
      <c r="EM114" s="13"/>
      <c r="EN114" s="13"/>
      <c r="EO114" s="13"/>
      <c r="EP114" s="13"/>
      <c r="EQ114" s="13"/>
      <c r="ER114" s="13"/>
      <c r="ES114" s="13"/>
      <c r="ET114" s="13"/>
      <c r="EU114" s="13"/>
      <c r="EV114" s="13"/>
      <c r="EW114" s="13"/>
      <c r="EX114" s="13"/>
      <c r="EY114" s="13"/>
      <c r="EZ114" s="13"/>
      <c r="FA114" s="13"/>
      <c r="FB114" s="13"/>
      <c r="FC114" s="13"/>
      <c r="FD114" s="13"/>
      <c r="FE114" s="13"/>
      <c r="FF114" s="13"/>
      <c r="FG114" s="13"/>
      <c r="FH114" s="13"/>
      <c r="FI114" s="13"/>
      <c r="FJ114" s="13"/>
      <c r="FK114" s="13"/>
      <c r="FL114" s="13"/>
      <c r="FM114" s="13"/>
      <c r="FN114" s="13"/>
      <c r="FO114" s="13"/>
      <c r="FP114" s="13"/>
      <c r="FQ114" s="13"/>
      <c r="FR114" s="13"/>
      <c r="FS114" s="13"/>
      <c r="FT114" s="13"/>
      <c r="FU114" s="13"/>
      <c r="FV114" s="13"/>
      <c r="FW114" s="13"/>
      <c r="FX114" s="13"/>
      <c r="FY114" s="13"/>
      <c r="FZ114" s="13"/>
      <c r="GA114" s="13"/>
      <c r="GB114" s="13"/>
      <c r="GC114" s="13"/>
      <c r="GD114" s="13"/>
      <c r="GE114" s="13"/>
      <c r="GF114" s="13"/>
      <c r="GG114" s="13"/>
      <c r="GH114" s="13"/>
      <c r="GI114" s="13"/>
      <c r="GJ114" s="13"/>
      <c r="GK114" s="13"/>
      <c r="GL114" s="13"/>
      <c r="GM114" s="13"/>
      <c r="GN114" s="13"/>
      <c r="GO114" s="13"/>
      <c r="GP114" s="13"/>
      <c r="GQ114" s="13"/>
      <c r="GR114" s="13"/>
      <c r="GS114" s="13"/>
      <c r="GT114" s="13"/>
      <c r="GU114" s="13"/>
      <c r="GV114" s="13"/>
      <c r="GW114" s="13"/>
      <c r="GX114" s="13"/>
      <c r="GY114" s="13"/>
      <c r="GZ114" s="13"/>
      <c r="HA114" s="13"/>
      <c r="HB114" s="13"/>
      <c r="HC114" s="13"/>
      <c r="HD114" s="13"/>
      <c r="HE114" s="13"/>
      <c r="HF114" s="13"/>
      <c r="HG114" s="13"/>
      <c r="HH114" s="13"/>
      <c r="HI114" s="13"/>
      <c r="HJ114" s="13"/>
      <c r="HK114" s="13"/>
      <c r="HL114" s="13"/>
      <c r="HM114" s="13"/>
      <c r="HN114" s="13"/>
      <c r="HO114" s="13"/>
      <c r="HP114" s="13"/>
      <c r="HQ114" s="13"/>
      <c r="HR114" s="13"/>
      <c r="HS114" s="13"/>
      <c r="HT114" s="13"/>
      <c r="HU114" s="13"/>
      <c r="HV114" s="13"/>
      <c r="HW114" s="13"/>
      <c r="HX114" s="13"/>
      <c r="HY114" s="13"/>
      <c r="HZ114" s="13"/>
      <c r="IA114" s="13"/>
      <c r="IB114" s="13"/>
      <c r="IC114" s="13"/>
      <c r="ID114" s="13"/>
      <c r="IE114" s="13"/>
      <c r="IF114" s="13"/>
      <c r="IG114" s="13"/>
      <c r="IH114" s="13"/>
      <c r="II114" s="13"/>
      <c r="IJ114" s="13"/>
      <c r="IK114" s="13"/>
      <c r="IL114" s="13"/>
      <c r="IM114" s="13"/>
      <c r="IN114" s="13"/>
      <c r="IO114" s="13"/>
      <c r="IP114" s="13"/>
      <c r="IQ114" s="13"/>
      <c r="IR114" s="13"/>
      <c r="IS114" s="13"/>
      <c r="IT114" s="13"/>
      <c r="IU114" s="13"/>
      <c r="IV114" s="13"/>
    </row>
    <row r="115" spans="1:256" s="278" customFormat="1" ht="15.95" customHeight="1" x14ac:dyDescent="0.25">
      <c r="A115" s="80" t="s">
        <v>50</v>
      </c>
      <c r="B115" s="81" t="s">
        <v>60</v>
      </c>
      <c r="C115" s="80" t="s">
        <v>46</v>
      </c>
      <c r="D115" s="83">
        <v>2</v>
      </c>
      <c r="E115" s="107"/>
      <c r="F115" s="33">
        <f t="shared" si="2"/>
        <v>0</v>
      </c>
      <c r="G115" s="84"/>
      <c r="H115" s="7"/>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c r="CR115" s="13"/>
      <c r="CS115" s="13"/>
      <c r="CT115" s="13"/>
      <c r="CU115" s="13"/>
      <c r="CV115" s="13"/>
      <c r="CW115" s="13"/>
      <c r="CX115" s="13"/>
      <c r="CY115" s="13"/>
      <c r="CZ115" s="13"/>
      <c r="DA115" s="13"/>
      <c r="DB115" s="13"/>
      <c r="DC115" s="13"/>
      <c r="DD115" s="13"/>
      <c r="DE115" s="13"/>
      <c r="DF115" s="13"/>
      <c r="DG115" s="13"/>
      <c r="DH115" s="13"/>
      <c r="DI115" s="13"/>
      <c r="DJ115" s="13"/>
      <c r="DK115" s="13"/>
      <c r="DL115" s="13"/>
      <c r="DM115" s="13"/>
      <c r="DN115" s="13"/>
      <c r="DO115" s="13"/>
      <c r="DP115" s="13"/>
      <c r="DQ115" s="13"/>
      <c r="DR115" s="13"/>
      <c r="DS115" s="13"/>
      <c r="DT115" s="13"/>
      <c r="DU115" s="13"/>
      <c r="DV115" s="13"/>
      <c r="DW115" s="13"/>
      <c r="DX115" s="13"/>
      <c r="DY115" s="13"/>
      <c r="DZ115" s="13"/>
      <c r="EA115" s="13"/>
      <c r="EB115" s="13"/>
      <c r="EC115" s="13"/>
      <c r="ED115" s="13"/>
      <c r="EE115" s="13"/>
      <c r="EF115" s="13"/>
      <c r="EG115" s="13"/>
      <c r="EH115" s="13"/>
      <c r="EI115" s="13"/>
      <c r="EJ115" s="13"/>
      <c r="EK115" s="13"/>
      <c r="EL115" s="13"/>
      <c r="EM115" s="13"/>
      <c r="EN115" s="13"/>
      <c r="EO115" s="13"/>
      <c r="EP115" s="13"/>
      <c r="EQ115" s="13"/>
      <c r="ER115" s="13"/>
      <c r="ES115" s="13"/>
      <c r="ET115" s="13"/>
      <c r="EU115" s="13"/>
      <c r="EV115" s="13"/>
      <c r="EW115" s="13"/>
      <c r="EX115" s="13"/>
      <c r="EY115" s="13"/>
      <c r="EZ115" s="13"/>
      <c r="FA115" s="13"/>
      <c r="FB115" s="13"/>
      <c r="FC115" s="13"/>
      <c r="FD115" s="13"/>
      <c r="FE115" s="13"/>
      <c r="FF115" s="13"/>
      <c r="FG115" s="13"/>
      <c r="FH115" s="13"/>
      <c r="FI115" s="13"/>
      <c r="FJ115" s="13"/>
      <c r="FK115" s="13"/>
      <c r="FL115" s="13"/>
      <c r="FM115" s="13"/>
      <c r="FN115" s="13"/>
      <c r="FO115" s="13"/>
      <c r="FP115" s="13"/>
      <c r="FQ115" s="13"/>
      <c r="FR115" s="13"/>
      <c r="FS115" s="13"/>
      <c r="FT115" s="13"/>
      <c r="FU115" s="13"/>
      <c r="FV115" s="13"/>
      <c r="FW115" s="13"/>
      <c r="FX115" s="13"/>
      <c r="FY115" s="13"/>
      <c r="FZ115" s="13"/>
      <c r="GA115" s="13"/>
      <c r="GB115" s="13"/>
      <c r="GC115" s="13"/>
      <c r="GD115" s="13"/>
      <c r="GE115" s="13"/>
      <c r="GF115" s="13"/>
      <c r="GG115" s="13"/>
      <c r="GH115" s="13"/>
      <c r="GI115" s="13"/>
      <c r="GJ115" s="13"/>
      <c r="GK115" s="13"/>
      <c r="GL115" s="13"/>
      <c r="GM115" s="13"/>
      <c r="GN115" s="13"/>
      <c r="GO115" s="13"/>
      <c r="GP115" s="13"/>
      <c r="GQ115" s="13"/>
      <c r="GR115" s="13"/>
      <c r="GS115" s="13"/>
      <c r="GT115" s="13"/>
      <c r="GU115" s="13"/>
      <c r="GV115" s="13"/>
      <c r="GW115" s="13"/>
      <c r="GX115" s="13"/>
      <c r="GY115" s="13"/>
      <c r="GZ115" s="13"/>
      <c r="HA115" s="13"/>
      <c r="HB115" s="13"/>
      <c r="HC115" s="13"/>
      <c r="HD115" s="13"/>
      <c r="HE115" s="13"/>
      <c r="HF115" s="13"/>
      <c r="HG115" s="13"/>
      <c r="HH115" s="13"/>
      <c r="HI115" s="13"/>
      <c r="HJ115" s="13"/>
      <c r="HK115" s="13"/>
      <c r="HL115" s="13"/>
      <c r="HM115" s="13"/>
      <c r="HN115" s="13"/>
      <c r="HO115" s="13"/>
      <c r="HP115" s="13"/>
      <c r="HQ115" s="13"/>
      <c r="HR115" s="13"/>
      <c r="HS115" s="13"/>
      <c r="HT115" s="13"/>
      <c r="HU115" s="13"/>
      <c r="HV115" s="13"/>
      <c r="HW115" s="13"/>
      <c r="HX115" s="13"/>
      <c r="HY115" s="13"/>
      <c r="HZ115" s="13"/>
      <c r="IA115" s="13"/>
      <c r="IB115" s="13"/>
      <c r="IC115" s="13"/>
      <c r="ID115" s="13"/>
      <c r="IE115" s="13"/>
      <c r="IF115" s="13"/>
      <c r="IG115" s="13"/>
      <c r="IH115" s="13"/>
      <c r="II115" s="13"/>
      <c r="IJ115" s="13"/>
      <c r="IK115" s="13"/>
      <c r="IL115" s="13"/>
      <c r="IM115" s="13"/>
      <c r="IN115" s="13"/>
      <c r="IO115" s="13"/>
      <c r="IP115" s="13"/>
      <c r="IQ115" s="13"/>
      <c r="IR115" s="13"/>
      <c r="IS115" s="13"/>
      <c r="IT115" s="13"/>
      <c r="IU115" s="13"/>
      <c r="IV115" s="13"/>
    </row>
    <row r="116" spans="1:256" s="278" customFormat="1" ht="15.95" customHeight="1" x14ac:dyDescent="0.25">
      <c r="A116" s="80" t="s">
        <v>51</v>
      </c>
      <c r="B116" s="81" t="s">
        <v>62</v>
      </c>
      <c r="C116" s="80" t="s">
        <v>46</v>
      </c>
      <c r="D116" s="83">
        <v>2</v>
      </c>
      <c r="E116" s="107"/>
      <c r="F116" s="33">
        <f t="shared" si="2"/>
        <v>0</v>
      </c>
      <c r="G116" s="84"/>
      <c r="H116" s="7"/>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c r="CR116" s="13"/>
      <c r="CS116" s="13"/>
      <c r="CT116" s="13"/>
      <c r="CU116" s="13"/>
      <c r="CV116" s="13"/>
      <c r="CW116" s="13"/>
      <c r="CX116" s="13"/>
      <c r="CY116" s="13"/>
      <c r="CZ116" s="13"/>
      <c r="DA116" s="13"/>
      <c r="DB116" s="13"/>
      <c r="DC116" s="13"/>
      <c r="DD116" s="13"/>
      <c r="DE116" s="13"/>
      <c r="DF116" s="13"/>
      <c r="DG116" s="13"/>
      <c r="DH116" s="13"/>
      <c r="DI116" s="13"/>
      <c r="DJ116" s="13"/>
      <c r="DK116" s="13"/>
      <c r="DL116" s="13"/>
      <c r="DM116" s="13"/>
      <c r="DN116" s="13"/>
      <c r="DO116" s="13"/>
      <c r="DP116" s="13"/>
      <c r="DQ116" s="13"/>
      <c r="DR116" s="13"/>
      <c r="DS116" s="13"/>
      <c r="DT116" s="13"/>
      <c r="DU116" s="13"/>
      <c r="DV116" s="13"/>
      <c r="DW116" s="13"/>
      <c r="DX116" s="13"/>
      <c r="DY116" s="13"/>
      <c r="DZ116" s="13"/>
      <c r="EA116" s="13"/>
      <c r="EB116" s="13"/>
      <c r="EC116" s="13"/>
      <c r="ED116" s="13"/>
      <c r="EE116" s="13"/>
      <c r="EF116" s="13"/>
      <c r="EG116" s="13"/>
      <c r="EH116" s="13"/>
      <c r="EI116" s="13"/>
      <c r="EJ116" s="13"/>
      <c r="EK116" s="13"/>
      <c r="EL116" s="13"/>
      <c r="EM116" s="13"/>
      <c r="EN116" s="13"/>
      <c r="EO116" s="13"/>
      <c r="EP116" s="13"/>
      <c r="EQ116" s="13"/>
      <c r="ER116" s="13"/>
      <c r="ES116" s="13"/>
      <c r="ET116" s="13"/>
      <c r="EU116" s="13"/>
      <c r="EV116" s="13"/>
      <c r="EW116" s="13"/>
      <c r="EX116" s="13"/>
      <c r="EY116" s="13"/>
      <c r="EZ116" s="13"/>
      <c r="FA116" s="13"/>
      <c r="FB116" s="13"/>
      <c r="FC116" s="13"/>
      <c r="FD116" s="13"/>
      <c r="FE116" s="13"/>
      <c r="FF116" s="13"/>
      <c r="FG116" s="13"/>
      <c r="FH116" s="13"/>
      <c r="FI116" s="13"/>
      <c r="FJ116" s="13"/>
      <c r="FK116" s="13"/>
      <c r="FL116" s="13"/>
      <c r="FM116" s="13"/>
      <c r="FN116" s="13"/>
      <c r="FO116" s="13"/>
      <c r="FP116" s="13"/>
      <c r="FQ116" s="13"/>
      <c r="FR116" s="13"/>
      <c r="FS116" s="13"/>
      <c r="FT116" s="13"/>
      <c r="FU116" s="13"/>
      <c r="FV116" s="13"/>
      <c r="FW116" s="13"/>
      <c r="FX116" s="13"/>
      <c r="FY116" s="13"/>
      <c r="FZ116" s="13"/>
      <c r="GA116" s="13"/>
      <c r="GB116" s="13"/>
      <c r="GC116" s="13"/>
      <c r="GD116" s="13"/>
      <c r="GE116" s="13"/>
      <c r="GF116" s="13"/>
      <c r="GG116" s="13"/>
      <c r="GH116" s="13"/>
      <c r="GI116" s="13"/>
      <c r="GJ116" s="13"/>
      <c r="GK116" s="13"/>
      <c r="GL116" s="13"/>
      <c r="GM116" s="13"/>
      <c r="GN116" s="13"/>
      <c r="GO116" s="13"/>
      <c r="GP116" s="13"/>
      <c r="GQ116" s="13"/>
      <c r="GR116" s="13"/>
      <c r="GS116" s="13"/>
      <c r="GT116" s="13"/>
      <c r="GU116" s="13"/>
      <c r="GV116" s="13"/>
      <c r="GW116" s="13"/>
      <c r="GX116" s="13"/>
      <c r="GY116" s="13"/>
      <c r="GZ116" s="13"/>
      <c r="HA116" s="13"/>
      <c r="HB116" s="13"/>
      <c r="HC116" s="13"/>
      <c r="HD116" s="13"/>
      <c r="HE116" s="13"/>
      <c r="HF116" s="13"/>
      <c r="HG116" s="13"/>
      <c r="HH116" s="13"/>
      <c r="HI116" s="13"/>
      <c r="HJ116" s="13"/>
      <c r="HK116" s="13"/>
      <c r="HL116" s="13"/>
      <c r="HM116" s="13"/>
      <c r="HN116" s="13"/>
      <c r="HO116" s="13"/>
      <c r="HP116" s="13"/>
      <c r="HQ116" s="13"/>
      <c r="HR116" s="13"/>
      <c r="HS116" s="13"/>
      <c r="HT116" s="13"/>
      <c r="HU116" s="13"/>
      <c r="HV116" s="13"/>
      <c r="HW116" s="13"/>
      <c r="HX116" s="13"/>
      <c r="HY116" s="13"/>
      <c r="HZ116" s="13"/>
      <c r="IA116" s="13"/>
      <c r="IB116" s="13"/>
      <c r="IC116" s="13"/>
      <c r="ID116" s="13"/>
      <c r="IE116" s="13"/>
      <c r="IF116" s="13"/>
      <c r="IG116" s="13"/>
      <c r="IH116" s="13"/>
      <c r="II116" s="13"/>
      <c r="IJ116" s="13"/>
      <c r="IK116" s="13"/>
      <c r="IL116" s="13"/>
      <c r="IM116" s="13"/>
      <c r="IN116" s="13"/>
      <c r="IO116" s="13"/>
      <c r="IP116" s="13"/>
      <c r="IQ116" s="13"/>
      <c r="IR116" s="13"/>
      <c r="IS116" s="13"/>
      <c r="IT116" s="13"/>
      <c r="IU116" s="13"/>
      <c r="IV116" s="13"/>
    </row>
    <row r="117" spans="1:256" s="278" customFormat="1" ht="15.95" customHeight="1" x14ac:dyDescent="0.25">
      <c r="A117" s="80" t="s">
        <v>53</v>
      </c>
      <c r="B117" s="81" t="s">
        <v>1746</v>
      </c>
      <c r="C117" s="80" t="s">
        <v>46</v>
      </c>
      <c r="D117" s="83">
        <v>2</v>
      </c>
      <c r="E117" s="107"/>
      <c r="F117" s="33">
        <f t="shared" si="2"/>
        <v>0</v>
      </c>
      <c r="G117" s="84"/>
      <c r="H117" s="7"/>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3"/>
      <c r="FB117" s="13"/>
      <c r="FC117" s="13"/>
      <c r="FD117" s="13"/>
      <c r="FE117" s="13"/>
      <c r="FF117" s="13"/>
      <c r="FG117" s="13"/>
      <c r="FH117" s="13"/>
      <c r="FI117" s="13"/>
      <c r="FJ117" s="13"/>
      <c r="FK117" s="13"/>
      <c r="FL117" s="13"/>
      <c r="FM117" s="13"/>
      <c r="FN117" s="13"/>
      <c r="FO117" s="13"/>
      <c r="FP117" s="13"/>
      <c r="FQ117" s="13"/>
      <c r="FR117" s="13"/>
      <c r="FS117" s="13"/>
      <c r="FT117" s="13"/>
      <c r="FU117" s="13"/>
      <c r="FV117" s="13"/>
      <c r="FW117" s="13"/>
      <c r="FX117" s="13"/>
      <c r="FY117" s="13"/>
      <c r="FZ117" s="13"/>
      <c r="GA117" s="13"/>
      <c r="GB117" s="13"/>
      <c r="GC117" s="13"/>
      <c r="GD117" s="13"/>
      <c r="GE117" s="13"/>
      <c r="GF117" s="13"/>
      <c r="GG117" s="13"/>
      <c r="GH117" s="13"/>
      <c r="GI117" s="13"/>
      <c r="GJ117" s="13"/>
      <c r="GK117" s="13"/>
      <c r="GL117" s="13"/>
      <c r="GM117" s="13"/>
      <c r="GN117" s="13"/>
      <c r="GO117" s="13"/>
      <c r="GP117" s="13"/>
      <c r="GQ117" s="13"/>
      <c r="GR117" s="13"/>
      <c r="GS117" s="13"/>
      <c r="GT117" s="13"/>
      <c r="GU117" s="13"/>
      <c r="GV117" s="13"/>
      <c r="GW117" s="13"/>
      <c r="GX117" s="13"/>
      <c r="GY117" s="13"/>
      <c r="GZ117" s="13"/>
      <c r="HA117" s="13"/>
      <c r="HB117" s="13"/>
      <c r="HC117" s="13"/>
      <c r="HD117" s="13"/>
      <c r="HE117" s="13"/>
      <c r="HF117" s="13"/>
      <c r="HG117" s="13"/>
      <c r="HH117" s="13"/>
      <c r="HI117" s="13"/>
      <c r="HJ117" s="13"/>
      <c r="HK117" s="13"/>
      <c r="HL117" s="13"/>
      <c r="HM117" s="13"/>
      <c r="HN117" s="13"/>
      <c r="HO117" s="13"/>
      <c r="HP117" s="13"/>
      <c r="HQ117" s="13"/>
      <c r="HR117" s="13"/>
      <c r="HS117" s="13"/>
      <c r="HT117" s="13"/>
      <c r="HU117" s="13"/>
      <c r="HV117" s="13"/>
      <c r="HW117" s="13"/>
      <c r="HX117" s="13"/>
      <c r="HY117" s="13"/>
      <c r="HZ117" s="13"/>
      <c r="IA117" s="13"/>
      <c r="IB117" s="13"/>
      <c r="IC117" s="13"/>
      <c r="ID117" s="13"/>
      <c r="IE117" s="13"/>
      <c r="IF117" s="13"/>
      <c r="IG117" s="13"/>
      <c r="IH117" s="13"/>
      <c r="II117" s="13"/>
      <c r="IJ117" s="13"/>
      <c r="IK117" s="13"/>
      <c r="IL117" s="13"/>
      <c r="IM117" s="13"/>
      <c r="IN117" s="13"/>
      <c r="IO117" s="13"/>
      <c r="IP117" s="13"/>
      <c r="IQ117" s="13"/>
      <c r="IR117" s="13"/>
      <c r="IS117" s="13"/>
      <c r="IT117" s="13"/>
      <c r="IU117" s="13"/>
      <c r="IV117" s="13"/>
    </row>
    <row r="118" spans="1:256" s="278" customFormat="1" ht="15.95" customHeight="1" x14ac:dyDescent="0.25">
      <c r="A118" s="80" t="s">
        <v>55</v>
      </c>
      <c r="B118" s="81" t="s">
        <v>64</v>
      </c>
      <c r="C118" s="80" t="s">
        <v>46</v>
      </c>
      <c r="D118" s="83">
        <v>2</v>
      </c>
      <c r="E118" s="107"/>
      <c r="F118" s="33">
        <f t="shared" si="2"/>
        <v>0</v>
      </c>
      <c r="G118" s="84"/>
      <c r="H118" s="7"/>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3"/>
      <c r="FB118" s="13"/>
      <c r="FC118" s="13"/>
      <c r="FD118" s="13"/>
      <c r="FE118" s="13"/>
      <c r="FF118" s="13"/>
      <c r="FG118" s="13"/>
      <c r="FH118" s="13"/>
      <c r="FI118" s="13"/>
      <c r="FJ118" s="13"/>
      <c r="FK118" s="13"/>
      <c r="FL118" s="13"/>
      <c r="FM118" s="13"/>
      <c r="FN118" s="13"/>
      <c r="FO118" s="13"/>
      <c r="FP118" s="13"/>
      <c r="FQ118" s="13"/>
      <c r="FR118" s="13"/>
      <c r="FS118" s="13"/>
      <c r="FT118" s="13"/>
      <c r="FU118" s="13"/>
      <c r="FV118" s="13"/>
      <c r="FW118" s="13"/>
      <c r="FX118" s="13"/>
      <c r="FY118" s="13"/>
      <c r="FZ118" s="13"/>
      <c r="GA118" s="13"/>
      <c r="GB118" s="13"/>
      <c r="GC118" s="13"/>
      <c r="GD118" s="13"/>
      <c r="GE118" s="13"/>
      <c r="GF118" s="13"/>
      <c r="GG118" s="13"/>
      <c r="GH118" s="13"/>
      <c r="GI118" s="13"/>
      <c r="GJ118" s="13"/>
      <c r="GK118" s="13"/>
      <c r="GL118" s="13"/>
      <c r="GM118" s="13"/>
      <c r="GN118" s="13"/>
      <c r="GO118" s="13"/>
      <c r="GP118" s="13"/>
      <c r="GQ118" s="13"/>
      <c r="GR118" s="13"/>
      <c r="GS118" s="13"/>
      <c r="GT118" s="13"/>
      <c r="GU118" s="13"/>
      <c r="GV118" s="13"/>
      <c r="GW118" s="13"/>
      <c r="GX118" s="13"/>
      <c r="GY118" s="13"/>
      <c r="GZ118" s="13"/>
      <c r="HA118" s="13"/>
      <c r="HB118" s="13"/>
      <c r="HC118" s="13"/>
      <c r="HD118" s="13"/>
      <c r="HE118" s="13"/>
      <c r="HF118" s="13"/>
      <c r="HG118" s="13"/>
      <c r="HH118" s="13"/>
      <c r="HI118" s="13"/>
      <c r="HJ118" s="13"/>
      <c r="HK118" s="13"/>
      <c r="HL118" s="13"/>
      <c r="HM118" s="13"/>
      <c r="HN118" s="13"/>
      <c r="HO118" s="13"/>
      <c r="HP118" s="13"/>
      <c r="HQ118" s="13"/>
      <c r="HR118" s="13"/>
      <c r="HS118" s="13"/>
      <c r="HT118" s="13"/>
      <c r="HU118" s="13"/>
      <c r="HV118" s="13"/>
      <c r="HW118" s="13"/>
      <c r="HX118" s="13"/>
      <c r="HY118" s="13"/>
      <c r="HZ118" s="13"/>
      <c r="IA118" s="13"/>
      <c r="IB118" s="13"/>
      <c r="IC118" s="13"/>
      <c r="ID118" s="13"/>
      <c r="IE118" s="13"/>
      <c r="IF118" s="13"/>
      <c r="IG118" s="13"/>
      <c r="IH118" s="13"/>
      <c r="II118" s="13"/>
      <c r="IJ118" s="13"/>
      <c r="IK118" s="13"/>
      <c r="IL118" s="13"/>
      <c r="IM118" s="13"/>
      <c r="IN118" s="13"/>
      <c r="IO118" s="13"/>
      <c r="IP118" s="13"/>
      <c r="IQ118" s="13"/>
      <c r="IR118" s="13"/>
      <c r="IS118" s="13"/>
      <c r="IT118" s="13"/>
      <c r="IU118" s="13"/>
      <c r="IV118" s="13"/>
    </row>
    <row r="119" spans="1:256" s="278" customFormat="1" ht="15.95" customHeight="1" x14ac:dyDescent="0.25">
      <c r="A119" s="80" t="s">
        <v>57</v>
      </c>
      <c r="B119" s="81" t="s">
        <v>1231</v>
      </c>
      <c r="C119" s="80" t="s">
        <v>46</v>
      </c>
      <c r="D119" s="83">
        <v>2</v>
      </c>
      <c r="E119" s="107"/>
      <c r="F119" s="33">
        <f t="shared" si="2"/>
        <v>0</v>
      </c>
      <c r="G119" s="84"/>
      <c r="H119" s="7"/>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3"/>
      <c r="FB119" s="13"/>
      <c r="FC119" s="13"/>
      <c r="FD119" s="13"/>
      <c r="FE119" s="13"/>
      <c r="FF119" s="13"/>
      <c r="FG119" s="13"/>
      <c r="FH119" s="13"/>
      <c r="FI119" s="13"/>
      <c r="FJ119" s="13"/>
      <c r="FK119" s="13"/>
      <c r="FL119" s="13"/>
      <c r="FM119" s="13"/>
      <c r="FN119" s="13"/>
      <c r="FO119" s="13"/>
      <c r="FP119" s="13"/>
      <c r="FQ119" s="13"/>
      <c r="FR119" s="13"/>
      <c r="FS119" s="13"/>
      <c r="FT119" s="13"/>
      <c r="FU119" s="13"/>
      <c r="FV119" s="13"/>
      <c r="FW119" s="13"/>
      <c r="FX119" s="13"/>
      <c r="FY119" s="13"/>
      <c r="FZ119" s="13"/>
      <c r="GA119" s="13"/>
      <c r="GB119" s="13"/>
      <c r="GC119" s="13"/>
      <c r="GD119" s="13"/>
      <c r="GE119" s="13"/>
      <c r="GF119" s="13"/>
      <c r="GG119" s="13"/>
      <c r="GH119" s="13"/>
      <c r="GI119" s="13"/>
      <c r="GJ119" s="13"/>
      <c r="GK119" s="13"/>
      <c r="GL119" s="13"/>
      <c r="GM119" s="13"/>
      <c r="GN119" s="13"/>
      <c r="GO119" s="13"/>
      <c r="GP119" s="13"/>
      <c r="GQ119" s="13"/>
      <c r="GR119" s="13"/>
      <c r="GS119" s="13"/>
      <c r="GT119" s="13"/>
      <c r="GU119" s="13"/>
      <c r="GV119" s="13"/>
      <c r="GW119" s="13"/>
      <c r="GX119" s="13"/>
      <c r="GY119" s="13"/>
      <c r="GZ119" s="13"/>
      <c r="HA119" s="13"/>
      <c r="HB119" s="13"/>
      <c r="HC119" s="13"/>
      <c r="HD119" s="13"/>
      <c r="HE119" s="13"/>
      <c r="HF119" s="13"/>
      <c r="HG119" s="13"/>
      <c r="HH119" s="13"/>
      <c r="HI119" s="13"/>
      <c r="HJ119" s="13"/>
      <c r="HK119" s="13"/>
      <c r="HL119" s="13"/>
      <c r="HM119" s="13"/>
      <c r="HN119" s="13"/>
      <c r="HO119" s="13"/>
      <c r="HP119" s="13"/>
      <c r="HQ119" s="13"/>
      <c r="HR119" s="13"/>
      <c r="HS119" s="13"/>
      <c r="HT119" s="13"/>
      <c r="HU119" s="13"/>
      <c r="HV119" s="13"/>
      <c r="HW119" s="13"/>
      <c r="HX119" s="13"/>
      <c r="HY119" s="13"/>
      <c r="HZ119" s="13"/>
      <c r="IA119" s="13"/>
      <c r="IB119" s="13"/>
      <c r="IC119" s="13"/>
      <c r="ID119" s="13"/>
      <c r="IE119" s="13"/>
      <c r="IF119" s="13"/>
      <c r="IG119" s="13"/>
      <c r="IH119" s="13"/>
      <c r="II119" s="13"/>
      <c r="IJ119" s="13"/>
      <c r="IK119" s="13"/>
      <c r="IL119" s="13"/>
      <c r="IM119" s="13"/>
      <c r="IN119" s="13"/>
      <c r="IO119" s="13"/>
      <c r="IP119" s="13"/>
      <c r="IQ119" s="13"/>
      <c r="IR119" s="13"/>
      <c r="IS119" s="13"/>
      <c r="IT119" s="13"/>
      <c r="IU119" s="13"/>
      <c r="IV119" s="13"/>
    </row>
    <row r="120" spans="1:256" s="278" customFormat="1" ht="15.95" customHeight="1" x14ac:dyDescent="0.25">
      <c r="A120" s="80" t="s">
        <v>59</v>
      </c>
      <c r="B120" s="81" t="s">
        <v>66</v>
      </c>
      <c r="C120" s="80" t="s">
        <v>46</v>
      </c>
      <c r="D120" s="83">
        <v>4</v>
      </c>
      <c r="E120" s="107"/>
      <c r="F120" s="33">
        <f t="shared" si="2"/>
        <v>0</v>
      </c>
      <c r="G120" s="84"/>
      <c r="H120" s="7"/>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c r="FK120" s="13"/>
      <c r="FL120" s="13"/>
      <c r="FM120" s="13"/>
      <c r="FN120" s="13"/>
      <c r="FO120" s="13"/>
      <c r="FP120" s="13"/>
      <c r="FQ120" s="13"/>
      <c r="FR120" s="13"/>
      <c r="FS120" s="13"/>
      <c r="FT120" s="13"/>
      <c r="FU120" s="13"/>
      <c r="FV120" s="13"/>
      <c r="FW120" s="13"/>
      <c r="FX120" s="13"/>
      <c r="FY120" s="13"/>
      <c r="FZ120" s="13"/>
      <c r="GA120" s="13"/>
      <c r="GB120" s="13"/>
      <c r="GC120" s="13"/>
      <c r="GD120" s="13"/>
      <c r="GE120" s="13"/>
      <c r="GF120" s="13"/>
      <c r="GG120" s="13"/>
      <c r="GH120" s="13"/>
      <c r="GI120" s="13"/>
      <c r="GJ120" s="13"/>
      <c r="GK120" s="13"/>
      <c r="GL120" s="13"/>
      <c r="GM120" s="13"/>
      <c r="GN120" s="13"/>
      <c r="GO120" s="13"/>
      <c r="GP120" s="13"/>
      <c r="GQ120" s="13"/>
      <c r="GR120" s="13"/>
      <c r="GS120" s="13"/>
      <c r="GT120" s="13"/>
      <c r="GU120" s="13"/>
      <c r="GV120" s="13"/>
      <c r="GW120" s="13"/>
      <c r="GX120" s="13"/>
      <c r="GY120" s="13"/>
      <c r="GZ120" s="13"/>
      <c r="HA120" s="13"/>
      <c r="HB120" s="13"/>
      <c r="HC120" s="13"/>
      <c r="HD120" s="13"/>
      <c r="HE120" s="13"/>
      <c r="HF120" s="13"/>
      <c r="HG120" s="13"/>
      <c r="HH120" s="13"/>
      <c r="HI120" s="13"/>
      <c r="HJ120" s="13"/>
      <c r="HK120" s="13"/>
      <c r="HL120" s="13"/>
      <c r="HM120" s="13"/>
      <c r="HN120" s="13"/>
      <c r="HO120" s="13"/>
      <c r="HP120" s="13"/>
      <c r="HQ120" s="13"/>
      <c r="HR120" s="13"/>
      <c r="HS120" s="13"/>
      <c r="HT120" s="13"/>
      <c r="HU120" s="13"/>
      <c r="HV120" s="13"/>
      <c r="HW120" s="13"/>
      <c r="HX120" s="13"/>
      <c r="HY120" s="13"/>
      <c r="HZ120" s="13"/>
      <c r="IA120" s="13"/>
      <c r="IB120" s="13"/>
      <c r="IC120" s="13"/>
      <c r="ID120" s="13"/>
      <c r="IE120" s="13"/>
      <c r="IF120" s="13"/>
      <c r="IG120" s="13"/>
      <c r="IH120" s="13"/>
      <c r="II120" s="13"/>
      <c r="IJ120" s="13"/>
      <c r="IK120" s="13"/>
      <c r="IL120" s="13"/>
      <c r="IM120" s="13"/>
      <c r="IN120" s="13"/>
      <c r="IO120" s="13"/>
      <c r="IP120" s="13"/>
      <c r="IQ120" s="13"/>
      <c r="IR120" s="13"/>
      <c r="IS120" s="13"/>
      <c r="IT120" s="13"/>
      <c r="IU120" s="13"/>
      <c r="IV120" s="13"/>
    </row>
    <row r="121" spans="1:256" s="278" customFormat="1" ht="15.95" customHeight="1" x14ac:dyDescent="0.25">
      <c r="A121" s="80" t="s">
        <v>61</v>
      </c>
      <c r="B121" s="81" t="s">
        <v>69</v>
      </c>
      <c r="C121" s="80" t="s">
        <v>46</v>
      </c>
      <c r="D121" s="83">
        <v>7</v>
      </c>
      <c r="E121" s="107"/>
      <c r="F121" s="33">
        <f t="shared" si="2"/>
        <v>0</v>
      </c>
      <c r="G121" s="84"/>
      <c r="H121" s="7"/>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3"/>
      <c r="FB121" s="13"/>
      <c r="FC121" s="13"/>
      <c r="FD121" s="13"/>
      <c r="FE121" s="13"/>
      <c r="FF121" s="13"/>
      <c r="FG121" s="13"/>
      <c r="FH121" s="13"/>
      <c r="FI121" s="13"/>
      <c r="FJ121" s="13"/>
      <c r="FK121" s="13"/>
      <c r="FL121" s="13"/>
      <c r="FM121" s="13"/>
      <c r="FN121" s="13"/>
      <c r="FO121" s="13"/>
      <c r="FP121" s="13"/>
      <c r="FQ121" s="13"/>
      <c r="FR121" s="13"/>
      <c r="FS121" s="13"/>
      <c r="FT121" s="13"/>
      <c r="FU121" s="13"/>
      <c r="FV121" s="13"/>
      <c r="FW121" s="13"/>
      <c r="FX121" s="13"/>
      <c r="FY121" s="13"/>
      <c r="FZ121" s="13"/>
      <c r="GA121" s="13"/>
      <c r="GB121" s="13"/>
      <c r="GC121" s="13"/>
      <c r="GD121" s="13"/>
      <c r="GE121" s="13"/>
      <c r="GF121" s="13"/>
      <c r="GG121" s="13"/>
      <c r="GH121" s="13"/>
      <c r="GI121" s="13"/>
      <c r="GJ121" s="13"/>
      <c r="GK121" s="13"/>
      <c r="GL121" s="13"/>
      <c r="GM121" s="13"/>
      <c r="GN121" s="13"/>
      <c r="GO121" s="13"/>
      <c r="GP121" s="13"/>
      <c r="GQ121" s="13"/>
      <c r="GR121" s="13"/>
      <c r="GS121" s="13"/>
      <c r="GT121" s="13"/>
      <c r="GU121" s="13"/>
      <c r="GV121" s="13"/>
      <c r="GW121" s="13"/>
      <c r="GX121" s="13"/>
      <c r="GY121" s="13"/>
      <c r="GZ121" s="13"/>
      <c r="HA121" s="13"/>
      <c r="HB121" s="13"/>
      <c r="HC121" s="13"/>
      <c r="HD121" s="13"/>
      <c r="HE121" s="13"/>
      <c r="HF121" s="13"/>
      <c r="HG121" s="13"/>
      <c r="HH121" s="13"/>
      <c r="HI121" s="13"/>
      <c r="HJ121" s="13"/>
      <c r="HK121" s="13"/>
      <c r="HL121" s="13"/>
      <c r="HM121" s="13"/>
      <c r="HN121" s="13"/>
      <c r="HO121" s="13"/>
      <c r="HP121" s="13"/>
      <c r="HQ121" s="13"/>
      <c r="HR121" s="13"/>
      <c r="HS121" s="13"/>
      <c r="HT121" s="13"/>
      <c r="HU121" s="13"/>
      <c r="HV121" s="13"/>
      <c r="HW121" s="13"/>
      <c r="HX121" s="13"/>
      <c r="HY121" s="13"/>
      <c r="HZ121" s="13"/>
      <c r="IA121" s="13"/>
      <c r="IB121" s="13"/>
      <c r="IC121" s="13"/>
      <c r="ID121" s="13"/>
      <c r="IE121" s="13"/>
      <c r="IF121" s="13"/>
      <c r="IG121" s="13"/>
      <c r="IH121" s="13"/>
      <c r="II121" s="13"/>
      <c r="IJ121" s="13"/>
      <c r="IK121" s="13"/>
      <c r="IL121" s="13"/>
      <c r="IM121" s="13"/>
      <c r="IN121" s="13"/>
      <c r="IO121" s="13"/>
      <c r="IP121" s="13"/>
      <c r="IQ121" s="13"/>
      <c r="IR121" s="13"/>
      <c r="IS121" s="13"/>
      <c r="IT121" s="13"/>
      <c r="IU121" s="13"/>
      <c r="IV121" s="13"/>
    </row>
    <row r="122" spans="1:256" s="278" customFormat="1" ht="15.95" customHeight="1" x14ac:dyDescent="0.25">
      <c r="A122" s="80" t="s">
        <v>63</v>
      </c>
      <c r="B122" s="81" t="s">
        <v>71</v>
      </c>
      <c r="C122" s="80" t="s">
        <v>46</v>
      </c>
      <c r="D122" s="83">
        <v>4</v>
      </c>
      <c r="E122" s="107"/>
      <c r="F122" s="33">
        <f t="shared" si="2"/>
        <v>0</v>
      </c>
      <c r="G122" s="84"/>
      <c r="H122" s="7"/>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3"/>
      <c r="FB122" s="13"/>
      <c r="FC122" s="13"/>
      <c r="FD122" s="13"/>
      <c r="FE122" s="13"/>
      <c r="FF122" s="13"/>
      <c r="FG122" s="13"/>
      <c r="FH122" s="13"/>
      <c r="FI122" s="13"/>
      <c r="FJ122" s="13"/>
      <c r="FK122" s="13"/>
      <c r="FL122" s="13"/>
      <c r="FM122" s="13"/>
      <c r="FN122" s="13"/>
      <c r="FO122" s="13"/>
      <c r="FP122" s="13"/>
      <c r="FQ122" s="13"/>
      <c r="FR122" s="13"/>
      <c r="FS122" s="13"/>
      <c r="FT122" s="13"/>
      <c r="FU122" s="13"/>
      <c r="FV122" s="13"/>
      <c r="FW122" s="13"/>
      <c r="FX122" s="13"/>
      <c r="FY122" s="13"/>
      <c r="FZ122" s="13"/>
      <c r="GA122" s="13"/>
      <c r="GB122" s="13"/>
      <c r="GC122" s="13"/>
      <c r="GD122" s="13"/>
      <c r="GE122" s="13"/>
      <c r="GF122" s="13"/>
      <c r="GG122" s="13"/>
      <c r="GH122" s="13"/>
      <c r="GI122" s="13"/>
      <c r="GJ122" s="13"/>
      <c r="GK122" s="13"/>
      <c r="GL122" s="13"/>
      <c r="GM122" s="13"/>
      <c r="GN122" s="13"/>
      <c r="GO122" s="13"/>
      <c r="GP122" s="13"/>
      <c r="GQ122" s="13"/>
      <c r="GR122" s="13"/>
      <c r="GS122" s="13"/>
      <c r="GT122" s="13"/>
      <c r="GU122" s="13"/>
      <c r="GV122" s="13"/>
      <c r="GW122" s="13"/>
      <c r="GX122" s="13"/>
      <c r="GY122" s="13"/>
      <c r="GZ122" s="13"/>
      <c r="HA122" s="13"/>
      <c r="HB122" s="13"/>
      <c r="HC122" s="13"/>
      <c r="HD122" s="13"/>
      <c r="HE122" s="13"/>
      <c r="HF122" s="13"/>
      <c r="HG122" s="13"/>
      <c r="HH122" s="13"/>
      <c r="HI122" s="13"/>
      <c r="HJ122" s="13"/>
      <c r="HK122" s="13"/>
      <c r="HL122" s="13"/>
      <c r="HM122" s="13"/>
      <c r="HN122" s="13"/>
      <c r="HO122" s="13"/>
      <c r="HP122" s="13"/>
      <c r="HQ122" s="13"/>
      <c r="HR122" s="13"/>
      <c r="HS122" s="13"/>
      <c r="HT122" s="13"/>
      <c r="HU122" s="13"/>
      <c r="HV122" s="13"/>
      <c r="HW122" s="13"/>
      <c r="HX122" s="13"/>
      <c r="HY122" s="13"/>
      <c r="HZ122" s="13"/>
      <c r="IA122" s="13"/>
      <c r="IB122" s="13"/>
      <c r="IC122" s="13"/>
      <c r="ID122" s="13"/>
      <c r="IE122" s="13"/>
      <c r="IF122" s="13"/>
      <c r="IG122" s="13"/>
      <c r="IH122" s="13"/>
      <c r="II122" s="13"/>
      <c r="IJ122" s="13"/>
      <c r="IK122" s="13"/>
      <c r="IL122" s="13"/>
      <c r="IM122" s="13"/>
      <c r="IN122" s="13"/>
      <c r="IO122" s="13"/>
      <c r="IP122" s="13"/>
      <c r="IQ122" s="13"/>
      <c r="IR122" s="13"/>
      <c r="IS122" s="13"/>
      <c r="IT122" s="13"/>
      <c r="IU122" s="13"/>
      <c r="IV122" s="13"/>
    </row>
    <row r="123" spans="1:256" s="278" customFormat="1" ht="15.95" customHeight="1" x14ac:dyDescent="0.25">
      <c r="A123" s="80" t="s">
        <v>65</v>
      </c>
      <c r="B123" s="81" t="s">
        <v>73</v>
      </c>
      <c r="C123" s="80" t="s">
        <v>46</v>
      </c>
      <c r="D123" s="83">
        <v>3</v>
      </c>
      <c r="E123" s="107"/>
      <c r="F123" s="33">
        <f t="shared" si="2"/>
        <v>0</v>
      </c>
      <c r="G123" s="84"/>
      <c r="H123" s="7"/>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3"/>
      <c r="FB123" s="13"/>
      <c r="FC123" s="13"/>
      <c r="FD123" s="13"/>
      <c r="FE123" s="13"/>
      <c r="FF123" s="13"/>
      <c r="FG123" s="13"/>
      <c r="FH123" s="13"/>
      <c r="FI123" s="13"/>
      <c r="FJ123" s="13"/>
      <c r="FK123" s="13"/>
      <c r="FL123" s="13"/>
      <c r="FM123" s="13"/>
      <c r="FN123" s="13"/>
      <c r="FO123" s="13"/>
      <c r="FP123" s="13"/>
      <c r="FQ123" s="13"/>
      <c r="FR123" s="13"/>
      <c r="FS123" s="13"/>
      <c r="FT123" s="13"/>
      <c r="FU123" s="13"/>
      <c r="FV123" s="13"/>
      <c r="FW123" s="13"/>
      <c r="FX123" s="13"/>
      <c r="FY123" s="13"/>
      <c r="FZ123" s="13"/>
      <c r="GA123" s="13"/>
      <c r="GB123" s="13"/>
      <c r="GC123" s="13"/>
      <c r="GD123" s="13"/>
      <c r="GE123" s="13"/>
      <c r="GF123" s="13"/>
      <c r="GG123" s="13"/>
      <c r="GH123" s="13"/>
      <c r="GI123" s="13"/>
      <c r="GJ123" s="13"/>
      <c r="GK123" s="13"/>
      <c r="GL123" s="13"/>
      <c r="GM123" s="13"/>
      <c r="GN123" s="13"/>
      <c r="GO123" s="13"/>
      <c r="GP123" s="13"/>
      <c r="GQ123" s="13"/>
      <c r="GR123" s="13"/>
      <c r="GS123" s="13"/>
      <c r="GT123" s="13"/>
      <c r="GU123" s="13"/>
      <c r="GV123" s="13"/>
      <c r="GW123" s="13"/>
      <c r="GX123" s="13"/>
      <c r="GY123" s="13"/>
      <c r="GZ123" s="13"/>
      <c r="HA123" s="13"/>
      <c r="HB123" s="13"/>
      <c r="HC123" s="13"/>
      <c r="HD123" s="13"/>
      <c r="HE123" s="13"/>
      <c r="HF123" s="13"/>
      <c r="HG123" s="13"/>
      <c r="HH123" s="13"/>
      <c r="HI123" s="13"/>
      <c r="HJ123" s="13"/>
      <c r="HK123" s="13"/>
      <c r="HL123" s="13"/>
      <c r="HM123" s="13"/>
      <c r="HN123" s="13"/>
      <c r="HO123" s="13"/>
      <c r="HP123" s="13"/>
      <c r="HQ123" s="13"/>
      <c r="HR123" s="13"/>
      <c r="HS123" s="13"/>
      <c r="HT123" s="13"/>
      <c r="HU123" s="13"/>
      <c r="HV123" s="13"/>
      <c r="HW123" s="13"/>
      <c r="HX123" s="13"/>
      <c r="HY123" s="13"/>
      <c r="HZ123" s="13"/>
      <c r="IA123" s="13"/>
      <c r="IB123" s="13"/>
      <c r="IC123" s="13"/>
      <c r="ID123" s="13"/>
      <c r="IE123" s="13"/>
      <c r="IF123" s="13"/>
      <c r="IG123" s="13"/>
      <c r="IH123" s="13"/>
      <c r="II123" s="13"/>
      <c r="IJ123" s="13"/>
      <c r="IK123" s="13"/>
      <c r="IL123" s="13"/>
      <c r="IM123" s="13"/>
      <c r="IN123" s="13"/>
      <c r="IO123" s="13"/>
      <c r="IP123" s="13"/>
      <c r="IQ123" s="13"/>
      <c r="IR123" s="13"/>
      <c r="IS123" s="13"/>
      <c r="IT123" s="13"/>
      <c r="IU123" s="13"/>
      <c r="IV123" s="13"/>
    </row>
    <row r="124" spans="1:256" s="278" customFormat="1" ht="15.95" customHeight="1" x14ac:dyDescent="0.25">
      <c r="A124" s="80" t="s">
        <v>67</v>
      </c>
      <c r="B124" s="81" t="s">
        <v>75</v>
      </c>
      <c r="C124" s="80" t="s">
        <v>46</v>
      </c>
      <c r="D124" s="83">
        <v>4</v>
      </c>
      <c r="E124" s="107"/>
      <c r="F124" s="33">
        <f t="shared" si="2"/>
        <v>0</v>
      </c>
      <c r="G124" s="84"/>
      <c r="H124" s="7"/>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c r="IT124" s="13"/>
      <c r="IU124" s="13"/>
      <c r="IV124" s="13"/>
    </row>
    <row r="125" spans="1:256" s="278" customFormat="1" ht="15.95" customHeight="1" x14ac:dyDescent="0.25">
      <c r="A125" s="80" t="s">
        <v>68</v>
      </c>
      <c r="B125" s="81" t="s">
        <v>77</v>
      </c>
      <c r="C125" s="80" t="s">
        <v>46</v>
      </c>
      <c r="D125" s="83">
        <v>1</v>
      </c>
      <c r="E125" s="107"/>
      <c r="F125" s="33">
        <f t="shared" si="2"/>
        <v>0</v>
      </c>
      <c r="G125" s="84"/>
      <c r="H125" s="7"/>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c r="EI125" s="13"/>
      <c r="EJ125" s="13"/>
      <c r="EK125" s="13"/>
      <c r="EL125" s="13"/>
      <c r="EM125" s="13"/>
      <c r="EN125" s="13"/>
      <c r="EO125" s="13"/>
      <c r="EP125" s="13"/>
      <c r="EQ125" s="13"/>
      <c r="ER125" s="13"/>
      <c r="ES125" s="13"/>
      <c r="ET125" s="13"/>
      <c r="EU125" s="13"/>
      <c r="EV125" s="13"/>
      <c r="EW125" s="13"/>
      <c r="EX125" s="13"/>
      <c r="EY125" s="13"/>
      <c r="EZ125" s="13"/>
      <c r="FA125" s="13"/>
      <c r="FB125" s="13"/>
      <c r="FC125" s="13"/>
      <c r="FD125" s="13"/>
      <c r="FE125" s="13"/>
      <c r="FF125" s="13"/>
      <c r="FG125" s="13"/>
      <c r="FH125" s="13"/>
      <c r="FI125" s="13"/>
      <c r="FJ125" s="13"/>
      <c r="FK125" s="13"/>
      <c r="FL125" s="13"/>
      <c r="FM125" s="13"/>
      <c r="FN125" s="13"/>
      <c r="FO125" s="13"/>
      <c r="FP125" s="13"/>
      <c r="FQ125" s="13"/>
      <c r="FR125" s="13"/>
      <c r="FS125" s="13"/>
      <c r="FT125" s="13"/>
      <c r="FU125" s="13"/>
      <c r="FV125" s="13"/>
      <c r="FW125" s="13"/>
      <c r="FX125" s="13"/>
      <c r="FY125" s="13"/>
      <c r="FZ125" s="13"/>
      <c r="GA125" s="13"/>
      <c r="GB125" s="13"/>
      <c r="GC125" s="13"/>
      <c r="GD125" s="13"/>
      <c r="GE125" s="13"/>
      <c r="GF125" s="13"/>
      <c r="GG125" s="13"/>
      <c r="GH125" s="13"/>
      <c r="GI125" s="13"/>
      <c r="GJ125" s="13"/>
      <c r="GK125" s="13"/>
      <c r="GL125" s="13"/>
      <c r="GM125" s="13"/>
      <c r="GN125" s="13"/>
      <c r="GO125" s="13"/>
      <c r="GP125" s="13"/>
      <c r="GQ125" s="13"/>
      <c r="GR125" s="13"/>
      <c r="GS125" s="13"/>
      <c r="GT125" s="13"/>
      <c r="GU125" s="13"/>
      <c r="GV125" s="13"/>
      <c r="GW125" s="13"/>
      <c r="GX125" s="13"/>
      <c r="GY125" s="13"/>
      <c r="GZ125" s="13"/>
      <c r="HA125" s="13"/>
      <c r="HB125" s="13"/>
      <c r="HC125" s="13"/>
      <c r="HD125" s="13"/>
      <c r="HE125" s="13"/>
      <c r="HF125" s="13"/>
      <c r="HG125" s="13"/>
      <c r="HH125" s="13"/>
      <c r="HI125" s="13"/>
      <c r="HJ125" s="13"/>
      <c r="HK125" s="13"/>
      <c r="HL125" s="13"/>
      <c r="HM125" s="13"/>
      <c r="HN125" s="13"/>
      <c r="HO125" s="13"/>
      <c r="HP125" s="13"/>
      <c r="HQ125" s="13"/>
      <c r="HR125" s="13"/>
      <c r="HS125" s="13"/>
      <c r="HT125" s="13"/>
      <c r="HU125" s="13"/>
      <c r="HV125" s="13"/>
      <c r="HW125" s="13"/>
      <c r="HX125" s="13"/>
      <c r="HY125" s="13"/>
      <c r="HZ125" s="13"/>
      <c r="IA125" s="13"/>
      <c r="IB125" s="13"/>
      <c r="IC125" s="13"/>
      <c r="ID125" s="13"/>
      <c r="IE125" s="13"/>
      <c r="IF125" s="13"/>
      <c r="IG125" s="13"/>
      <c r="IH125" s="13"/>
      <c r="II125" s="13"/>
      <c r="IJ125" s="13"/>
      <c r="IK125" s="13"/>
      <c r="IL125" s="13"/>
      <c r="IM125" s="13"/>
      <c r="IN125" s="13"/>
      <c r="IO125" s="13"/>
      <c r="IP125" s="13"/>
      <c r="IQ125" s="13"/>
      <c r="IR125" s="13"/>
      <c r="IS125" s="13"/>
      <c r="IT125" s="13"/>
      <c r="IU125" s="13"/>
      <c r="IV125" s="13"/>
    </row>
    <row r="126" spans="1:256" s="278" customFormat="1" ht="15.95" customHeight="1" x14ac:dyDescent="0.25">
      <c r="A126" s="80" t="s">
        <v>70</v>
      </c>
      <c r="B126" s="81" t="s">
        <v>79</v>
      </c>
      <c r="C126" s="80" t="s">
        <v>46</v>
      </c>
      <c r="D126" s="83">
        <v>20</v>
      </c>
      <c r="E126" s="107"/>
      <c r="F126" s="33">
        <f t="shared" si="2"/>
        <v>0</v>
      </c>
      <c r="G126" s="84"/>
      <c r="H126" s="7"/>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c r="DR126" s="13"/>
      <c r="DS126" s="13"/>
      <c r="DT126" s="13"/>
      <c r="DU126" s="13"/>
      <c r="DV126" s="13"/>
      <c r="DW126" s="13"/>
      <c r="DX126" s="13"/>
      <c r="DY126" s="13"/>
      <c r="DZ126" s="13"/>
      <c r="EA126" s="13"/>
      <c r="EB126" s="13"/>
      <c r="EC126" s="13"/>
      <c r="ED126" s="13"/>
      <c r="EE126" s="13"/>
      <c r="EF126" s="13"/>
      <c r="EG126" s="13"/>
      <c r="EH126" s="13"/>
      <c r="EI126" s="13"/>
      <c r="EJ126" s="13"/>
      <c r="EK126" s="13"/>
      <c r="EL126" s="13"/>
      <c r="EM126" s="13"/>
      <c r="EN126" s="13"/>
      <c r="EO126" s="13"/>
      <c r="EP126" s="13"/>
      <c r="EQ126" s="13"/>
      <c r="ER126" s="13"/>
      <c r="ES126" s="13"/>
      <c r="ET126" s="13"/>
      <c r="EU126" s="13"/>
      <c r="EV126" s="13"/>
      <c r="EW126" s="13"/>
      <c r="EX126" s="13"/>
      <c r="EY126" s="13"/>
      <c r="EZ126" s="13"/>
      <c r="FA126" s="13"/>
      <c r="FB126" s="13"/>
      <c r="FC126" s="13"/>
      <c r="FD126" s="13"/>
      <c r="FE126" s="13"/>
      <c r="FF126" s="13"/>
      <c r="FG126" s="13"/>
      <c r="FH126" s="13"/>
      <c r="FI126" s="13"/>
      <c r="FJ126" s="13"/>
      <c r="FK126" s="13"/>
      <c r="FL126" s="13"/>
      <c r="FM126" s="13"/>
      <c r="FN126" s="13"/>
      <c r="FO126" s="13"/>
      <c r="FP126" s="13"/>
      <c r="FQ126" s="13"/>
      <c r="FR126" s="13"/>
      <c r="FS126" s="13"/>
      <c r="FT126" s="13"/>
      <c r="FU126" s="13"/>
      <c r="FV126" s="13"/>
      <c r="FW126" s="13"/>
      <c r="FX126" s="13"/>
      <c r="FY126" s="13"/>
      <c r="FZ126" s="13"/>
      <c r="GA126" s="13"/>
      <c r="GB126" s="13"/>
      <c r="GC126" s="13"/>
      <c r="GD126" s="13"/>
      <c r="GE126" s="13"/>
      <c r="GF126" s="13"/>
      <c r="GG126" s="13"/>
      <c r="GH126" s="13"/>
      <c r="GI126" s="13"/>
      <c r="GJ126" s="13"/>
      <c r="GK126" s="13"/>
      <c r="GL126" s="13"/>
      <c r="GM126" s="13"/>
      <c r="GN126" s="13"/>
      <c r="GO126" s="13"/>
      <c r="GP126" s="13"/>
      <c r="GQ126" s="13"/>
      <c r="GR126" s="13"/>
      <c r="GS126" s="13"/>
      <c r="GT126" s="13"/>
      <c r="GU126" s="13"/>
      <c r="GV126" s="13"/>
      <c r="GW126" s="13"/>
      <c r="GX126" s="13"/>
      <c r="GY126" s="13"/>
      <c r="GZ126" s="13"/>
      <c r="HA126" s="13"/>
      <c r="HB126" s="13"/>
      <c r="HC126" s="13"/>
      <c r="HD126" s="13"/>
      <c r="HE126" s="13"/>
      <c r="HF126" s="13"/>
      <c r="HG126" s="13"/>
      <c r="HH126" s="13"/>
      <c r="HI126" s="13"/>
      <c r="HJ126" s="13"/>
      <c r="HK126" s="13"/>
      <c r="HL126" s="13"/>
      <c r="HM126" s="13"/>
      <c r="HN126" s="13"/>
      <c r="HO126" s="13"/>
      <c r="HP126" s="13"/>
      <c r="HQ126" s="13"/>
      <c r="HR126" s="13"/>
      <c r="HS126" s="13"/>
      <c r="HT126" s="13"/>
      <c r="HU126" s="13"/>
      <c r="HV126" s="13"/>
      <c r="HW126" s="13"/>
      <c r="HX126" s="13"/>
      <c r="HY126" s="13"/>
      <c r="HZ126" s="13"/>
      <c r="IA126" s="13"/>
      <c r="IB126" s="13"/>
      <c r="IC126" s="13"/>
      <c r="ID126" s="13"/>
      <c r="IE126" s="13"/>
      <c r="IF126" s="13"/>
      <c r="IG126" s="13"/>
      <c r="IH126" s="13"/>
      <c r="II126" s="13"/>
      <c r="IJ126" s="13"/>
      <c r="IK126" s="13"/>
      <c r="IL126" s="13"/>
      <c r="IM126" s="13"/>
      <c r="IN126" s="13"/>
      <c r="IO126" s="13"/>
      <c r="IP126" s="13"/>
      <c r="IQ126" s="13"/>
      <c r="IR126" s="13"/>
      <c r="IS126" s="13"/>
      <c r="IT126" s="13"/>
      <c r="IU126" s="13"/>
      <c r="IV126" s="13"/>
    </row>
    <row r="127" spans="1:256" s="278" customFormat="1" ht="15.95" customHeight="1" x14ac:dyDescent="0.25">
      <c r="A127" s="80" t="s">
        <v>72</v>
      </c>
      <c r="B127" s="81" t="s">
        <v>81</v>
      </c>
      <c r="C127" s="80" t="s">
        <v>46</v>
      </c>
      <c r="D127" s="83">
        <v>1</v>
      </c>
      <c r="E127" s="107"/>
      <c r="F127" s="33">
        <f t="shared" si="2"/>
        <v>0</v>
      </c>
      <c r="G127" s="84"/>
      <c r="H127" s="7"/>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c r="CR127" s="13"/>
      <c r="CS127" s="13"/>
      <c r="CT127" s="13"/>
      <c r="CU127" s="13"/>
      <c r="CV127" s="13"/>
      <c r="CW127" s="13"/>
      <c r="CX127" s="13"/>
      <c r="CY127" s="13"/>
      <c r="CZ127" s="13"/>
      <c r="DA127" s="13"/>
      <c r="DB127" s="13"/>
      <c r="DC127" s="13"/>
      <c r="DD127" s="13"/>
      <c r="DE127" s="13"/>
      <c r="DF127" s="13"/>
      <c r="DG127" s="13"/>
      <c r="DH127" s="13"/>
      <c r="DI127" s="13"/>
      <c r="DJ127" s="13"/>
      <c r="DK127" s="13"/>
      <c r="DL127" s="13"/>
      <c r="DM127" s="13"/>
      <c r="DN127" s="13"/>
      <c r="DO127" s="13"/>
      <c r="DP127" s="13"/>
      <c r="DQ127" s="13"/>
      <c r="DR127" s="13"/>
      <c r="DS127" s="13"/>
      <c r="DT127" s="13"/>
      <c r="DU127" s="13"/>
      <c r="DV127" s="13"/>
      <c r="DW127" s="13"/>
      <c r="DX127" s="13"/>
      <c r="DY127" s="13"/>
      <c r="DZ127" s="13"/>
      <c r="EA127" s="13"/>
      <c r="EB127" s="13"/>
      <c r="EC127" s="13"/>
      <c r="ED127" s="13"/>
      <c r="EE127" s="13"/>
      <c r="EF127" s="13"/>
      <c r="EG127" s="13"/>
      <c r="EH127" s="13"/>
      <c r="EI127" s="13"/>
      <c r="EJ127" s="13"/>
      <c r="EK127" s="13"/>
      <c r="EL127" s="13"/>
      <c r="EM127" s="13"/>
      <c r="EN127" s="13"/>
      <c r="EO127" s="13"/>
      <c r="EP127" s="13"/>
      <c r="EQ127" s="13"/>
      <c r="ER127" s="13"/>
      <c r="ES127" s="13"/>
      <c r="ET127" s="13"/>
      <c r="EU127" s="13"/>
      <c r="EV127" s="13"/>
      <c r="EW127" s="13"/>
      <c r="EX127" s="13"/>
      <c r="EY127" s="13"/>
      <c r="EZ127" s="13"/>
      <c r="FA127" s="13"/>
      <c r="FB127" s="13"/>
      <c r="FC127" s="13"/>
      <c r="FD127" s="13"/>
      <c r="FE127" s="13"/>
      <c r="FF127" s="13"/>
      <c r="FG127" s="13"/>
      <c r="FH127" s="13"/>
      <c r="FI127" s="13"/>
      <c r="FJ127" s="13"/>
      <c r="FK127" s="13"/>
      <c r="FL127" s="13"/>
      <c r="FM127" s="13"/>
      <c r="FN127" s="13"/>
      <c r="FO127" s="13"/>
      <c r="FP127" s="13"/>
      <c r="FQ127" s="13"/>
      <c r="FR127" s="13"/>
      <c r="FS127" s="13"/>
      <c r="FT127" s="13"/>
      <c r="FU127" s="13"/>
      <c r="FV127" s="13"/>
      <c r="FW127" s="13"/>
      <c r="FX127" s="13"/>
      <c r="FY127" s="13"/>
      <c r="FZ127" s="13"/>
      <c r="GA127" s="13"/>
      <c r="GB127" s="13"/>
      <c r="GC127" s="13"/>
      <c r="GD127" s="13"/>
      <c r="GE127" s="13"/>
      <c r="GF127" s="13"/>
      <c r="GG127" s="13"/>
      <c r="GH127" s="13"/>
      <c r="GI127" s="13"/>
      <c r="GJ127" s="13"/>
      <c r="GK127" s="13"/>
      <c r="GL127" s="13"/>
      <c r="GM127" s="13"/>
      <c r="GN127" s="13"/>
      <c r="GO127" s="13"/>
      <c r="GP127" s="13"/>
      <c r="GQ127" s="13"/>
      <c r="GR127" s="13"/>
      <c r="GS127" s="13"/>
      <c r="GT127" s="13"/>
      <c r="GU127" s="13"/>
      <c r="GV127" s="13"/>
      <c r="GW127" s="13"/>
      <c r="GX127" s="13"/>
      <c r="GY127" s="13"/>
      <c r="GZ127" s="13"/>
      <c r="HA127" s="13"/>
      <c r="HB127" s="13"/>
      <c r="HC127" s="13"/>
      <c r="HD127" s="13"/>
      <c r="HE127" s="13"/>
      <c r="HF127" s="13"/>
      <c r="HG127" s="13"/>
      <c r="HH127" s="13"/>
      <c r="HI127" s="13"/>
      <c r="HJ127" s="13"/>
      <c r="HK127" s="13"/>
      <c r="HL127" s="13"/>
      <c r="HM127" s="13"/>
      <c r="HN127" s="13"/>
      <c r="HO127" s="13"/>
      <c r="HP127" s="13"/>
      <c r="HQ127" s="13"/>
      <c r="HR127" s="13"/>
      <c r="HS127" s="13"/>
      <c r="HT127" s="13"/>
      <c r="HU127" s="13"/>
      <c r="HV127" s="13"/>
      <c r="HW127" s="13"/>
      <c r="HX127" s="13"/>
      <c r="HY127" s="13"/>
      <c r="HZ127" s="13"/>
      <c r="IA127" s="13"/>
      <c r="IB127" s="13"/>
      <c r="IC127" s="13"/>
      <c r="ID127" s="13"/>
      <c r="IE127" s="13"/>
      <c r="IF127" s="13"/>
      <c r="IG127" s="13"/>
      <c r="IH127" s="13"/>
      <c r="II127" s="13"/>
      <c r="IJ127" s="13"/>
      <c r="IK127" s="13"/>
      <c r="IL127" s="13"/>
      <c r="IM127" s="13"/>
      <c r="IN127" s="13"/>
      <c r="IO127" s="13"/>
      <c r="IP127" s="13"/>
      <c r="IQ127" s="13"/>
      <c r="IR127" s="13"/>
      <c r="IS127" s="13"/>
      <c r="IT127" s="13"/>
      <c r="IU127" s="13"/>
      <c r="IV127" s="13"/>
    </row>
    <row r="128" spans="1:256" s="278" customFormat="1" ht="15.95" customHeight="1" x14ac:dyDescent="0.25">
      <c r="A128" s="80" t="s">
        <v>74</v>
      </c>
      <c r="B128" s="81" t="s">
        <v>83</v>
      </c>
      <c r="C128" s="80" t="s">
        <v>46</v>
      </c>
      <c r="D128" s="83">
        <v>2</v>
      </c>
      <c r="E128" s="107"/>
      <c r="F128" s="33">
        <f t="shared" si="2"/>
        <v>0</v>
      </c>
      <c r="G128" s="84"/>
      <c r="H128" s="7"/>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c r="CR128" s="13"/>
      <c r="CS128" s="13"/>
      <c r="CT128" s="13"/>
      <c r="CU128" s="13"/>
      <c r="CV128" s="13"/>
      <c r="CW128" s="13"/>
      <c r="CX128" s="13"/>
      <c r="CY128" s="13"/>
      <c r="CZ128" s="13"/>
      <c r="DA128" s="13"/>
      <c r="DB128" s="13"/>
      <c r="DC128" s="13"/>
      <c r="DD128" s="13"/>
      <c r="DE128" s="13"/>
      <c r="DF128" s="13"/>
      <c r="DG128" s="13"/>
      <c r="DH128" s="13"/>
      <c r="DI128" s="13"/>
      <c r="DJ128" s="13"/>
      <c r="DK128" s="13"/>
      <c r="DL128" s="13"/>
      <c r="DM128" s="13"/>
      <c r="DN128" s="13"/>
      <c r="DO128" s="13"/>
      <c r="DP128" s="13"/>
      <c r="DQ128" s="13"/>
      <c r="DR128" s="13"/>
      <c r="DS128" s="13"/>
      <c r="DT128" s="13"/>
      <c r="DU128" s="13"/>
      <c r="DV128" s="13"/>
      <c r="DW128" s="13"/>
      <c r="DX128" s="13"/>
      <c r="DY128" s="13"/>
      <c r="DZ128" s="13"/>
      <c r="EA128" s="13"/>
      <c r="EB128" s="13"/>
      <c r="EC128" s="13"/>
      <c r="ED128" s="13"/>
      <c r="EE128" s="13"/>
      <c r="EF128" s="13"/>
      <c r="EG128" s="13"/>
      <c r="EH128" s="13"/>
      <c r="EI128" s="13"/>
      <c r="EJ128" s="13"/>
      <c r="EK128" s="13"/>
      <c r="EL128" s="13"/>
      <c r="EM128" s="13"/>
      <c r="EN128" s="13"/>
      <c r="EO128" s="13"/>
      <c r="EP128" s="13"/>
      <c r="EQ128" s="13"/>
      <c r="ER128" s="13"/>
      <c r="ES128" s="13"/>
      <c r="ET128" s="13"/>
      <c r="EU128" s="13"/>
      <c r="EV128" s="13"/>
      <c r="EW128" s="13"/>
      <c r="EX128" s="13"/>
      <c r="EY128" s="13"/>
      <c r="EZ128" s="13"/>
      <c r="FA128" s="13"/>
      <c r="FB128" s="13"/>
      <c r="FC128" s="13"/>
      <c r="FD128" s="13"/>
      <c r="FE128" s="13"/>
      <c r="FF128" s="13"/>
      <c r="FG128" s="13"/>
      <c r="FH128" s="13"/>
      <c r="FI128" s="13"/>
      <c r="FJ128" s="13"/>
      <c r="FK128" s="13"/>
      <c r="FL128" s="13"/>
      <c r="FM128" s="13"/>
      <c r="FN128" s="13"/>
      <c r="FO128" s="13"/>
      <c r="FP128" s="13"/>
      <c r="FQ128" s="13"/>
      <c r="FR128" s="13"/>
      <c r="FS128" s="13"/>
      <c r="FT128" s="13"/>
      <c r="FU128" s="13"/>
      <c r="FV128" s="13"/>
      <c r="FW128" s="13"/>
      <c r="FX128" s="13"/>
      <c r="FY128" s="13"/>
      <c r="FZ128" s="13"/>
      <c r="GA128" s="13"/>
      <c r="GB128" s="13"/>
      <c r="GC128" s="13"/>
      <c r="GD128" s="13"/>
      <c r="GE128" s="13"/>
      <c r="GF128" s="13"/>
      <c r="GG128" s="13"/>
      <c r="GH128" s="13"/>
      <c r="GI128" s="13"/>
      <c r="GJ128" s="13"/>
      <c r="GK128" s="13"/>
      <c r="GL128" s="13"/>
      <c r="GM128" s="13"/>
      <c r="GN128" s="13"/>
      <c r="GO128" s="13"/>
      <c r="GP128" s="13"/>
      <c r="GQ128" s="13"/>
      <c r="GR128" s="13"/>
      <c r="GS128" s="13"/>
      <c r="GT128" s="13"/>
      <c r="GU128" s="13"/>
      <c r="GV128" s="13"/>
      <c r="GW128" s="13"/>
      <c r="GX128" s="13"/>
      <c r="GY128" s="13"/>
      <c r="GZ128" s="13"/>
      <c r="HA128" s="13"/>
      <c r="HB128" s="13"/>
      <c r="HC128" s="13"/>
      <c r="HD128" s="13"/>
      <c r="HE128" s="13"/>
      <c r="HF128" s="13"/>
      <c r="HG128" s="13"/>
      <c r="HH128" s="13"/>
      <c r="HI128" s="13"/>
      <c r="HJ128" s="13"/>
      <c r="HK128" s="13"/>
      <c r="HL128" s="13"/>
      <c r="HM128" s="13"/>
      <c r="HN128" s="13"/>
      <c r="HO128" s="13"/>
      <c r="HP128" s="13"/>
      <c r="HQ128" s="13"/>
      <c r="HR128" s="13"/>
      <c r="HS128" s="13"/>
      <c r="HT128" s="13"/>
      <c r="HU128" s="13"/>
      <c r="HV128" s="13"/>
      <c r="HW128" s="13"/>
      <c r="HX128" s="13"/>
      <c r="HY128" s="13"/>
      <c r="HZ128" s="13"/>
      <c r="IA128" s="13"/>
      <c r="IB128" s="13"/>
      <c r="IC128" s="13"/>
      <c r="ID128" s="13"/>
      <c r="IE128" s="13"/>
      <c r="IF128" s="13"/>
      <c r="IG128" s="13"/>
      <c r="IH128" s="13"/>
      <c r="II128" s="13"/>
      <c r="IJ128" s="13"/>
      <c r="IK128" s="13"/>
      <c r="IL128" s="13"/>
      <c r="IM128" s="13"/>
      <c r="IN128" s="13"/>
      <c r="IO128" s="13"/>
      <c r="IP128" s="13"/>
      <c r="IQ128" s="13"/>
      <c r="IR128" s="13"/>
      <c r="IS128" s="13"/>
      <c r="IT128" s="13"/>
      <c r="IU128" s="13"/>
      <c r="IV128" s="13"/>
    </row>
    <row r="129" spans="1:256" s="278" customFormat="1" ht="15.95" customHeight="1" x14ac:dyDescent="0.25">
      <c r="A129" s="80" t="s">
        <v>76</v>
      </c>
      <c r="B129" s="81" t="s">
        <v>85</v>
      </c>
      <c r="C129" s="80" t="s">
        <v>46</v>
      </c>
      <c r="D129" s="83">
        <v>1</v>
      </c>
      <c r="E129" s="107"/>
      <c r="F129" s="33">
        <f t="shared" si="2"/>
        <v>0</v>
      </c>
      <c r="G129" s="84"/>
      <c r="H129" s="7"/>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c r="DH129" s="13"/>
      <c r="DI129" s="13"/>
      <c r="DJ129" s="13"/>
      <c r="DK129" s="13"/>
      <c r="DL129" s="13"/>
      <c r="DM129" s="13"/>
      <c r="DN129" s="13"/>
      <c r="DO129" s="13"/>
      <c r="DP129" s="13"/>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c r="ET129" s="13"/>
      <c r="EU129" s="13"/>
      <c r="EV129" s="13"/>
      <c r="EW129" s="13"/>
      <c r="EX129" s="13"/>
      <c r="EY129" s="13"/>
      <c r="EZ129" s="13"/>
      <c r="FA129" s="13"/>
      <c r="FB129" s="13"/>
      <c r="FC129" s="13"/>
      <c r="FD129" s="13"/>
      <c r="FE129" s="13"/>
      <c r="FF129" s="13"/>
      <c r="FG129" s="13"/>
      <c r="FH129" s="13"/>
      <c r="FI129" s="13"/>
      <c r="FJ129" s="13"/>
      <c r="FK129" s="13"/>
      <c r="FL129" s="13"/>
      <c r="FM129" s="13"/>
      <c r="FN129" s="13"/>
      <c r="FO129" s="13"/>
      <c r="FP129" s="13"/>
      <c r="FQ129" s="13"/>
      <c r="FR129" s="13"/>
      <c r="FS129" s="13"/>
      <c r="FT129" s="13"/>
      <c r="FU129" s="13"/>
      <c r="FV129" s="13"/>
      <c r="FW129" s="13"/>
      <c r="FX129" s="13"/>
      <c r="FY129" s="13"/>
      <c r="FZ129" s="13"/>
      <c r="GA129" s="13"/>
      <c r="GB129" s="13"/>
      <c r="GC129" s="13"/>
      <c r="GD129" s="13"/>
      <c r="GE129" s="13"/>
      <c r="GF129" s="13"/>
      <c r="GG129" s="13"/>
      <c r="GH129" s="13"/>
      <c r="GI129" s="13"/>
      <c r="GJ129" s="13"/>
      <c r="GK129" s="13"/>
      <c r="GL129" s="13"/>
      <c r="GM129" s="13"/>
      <c r="GN129" s="13"/>
      <c r="GO129" s="13"/>
      <c r="GP129" s="13"/>
      <c r="GQ129" s="13"/>
      <c r="GR129" s="13"/>
      <c r="GS129" s="13"/>
      <c r="GT129" s="13"/>
      <c r="GU129" s="13"/>
      <c r="GV129" s="13"/>
      <c r="GW129" s="13"/>
      <c r="GX129" s="13"/>
      <c r="GY129" s="13"/>
      <c r="GZ129" s="13"/>
      <c r="HA129" s="13"/>
      <c r="HB129" s="13"/>
      <c r="HC129" s="13"/>
      <c r="HD129" s="13"/>
      <c r="HE129" s="13"/>
      <c r="HF129" s="13"/>
      <c r="HG129" s="13"/>
      <c r="HH129" s="13"/>
      <c r="HI129" s="13"/>
      <c r="HJ129" s="13"/>
      <c r="HK129" s="13"/>
      <c r="HL129" s="13"/>
      <c r="HM129" s="13"/>
      <c r="HN129" s="13"/>
      <c r="HO129" s="13"/>
      <c r="HP129" s="13"/>
      <c r="HQ129" s="13"/>
      <c r="HR129" s="13"/>
      <c r="HS129" s="13"/>
      <c r="HT129" s="13"/>
      <c r="HU129" s="13"/>
      <c r="HV129" s="13"/>
      <c r="HW129" s="13"/>
      <c r="HX129" s="13"/>
      <c r="HY129" s="13"/>
      <c r="HZ129" s="13"/>
      <c r="IA129" s="13"/>
      <c r="IB129" s="13"/>
      <c r="IC129" s="13"/>
      <c r="ID129" s="13"/>
      <c r="IE129" s="13"/>
      <c r="IF129" s="13"/>
      <c r="IG129" s="13"/>
      <c r="IH129" s="13"/>
      <c r="II129" s="13"/>
      <c r="IJ129" s="13"/>
      <c r="IK129" s="13"/>
      <c r="IL129" s="13"/>
      <c r="IM129" s="13"/>
      <c r="IN129" s="13"/>
      <c r="IO129" s="13"/>
      <c r="IP129" s="13"/>
      <c r="IQ129" s="13"/>
      <c r="IR129" s="13"/>
      <c r="IS129" s="13"/>
      <c r="IT129" s="13"/>
      <c r="IU129" s="13"/>
      <c r="IV129" s="13"/>
    </row>
    <row r="130" spans="1:256" s="278" customFormat="1" ht="15.95" customHeight="1" x14ac:dyDescent="0.25">
      <c r="A130" s="80" t="s">
        <v>78</v>
      </c>
      <c r="B130" s="81" t="s">
        <v>1747</v>
      </c>
      <c r="C130" s="80" t="s">
        <v>46</v>
      </c>
      <c r="D130" s="83">
        <v>2</v>
      </c>
      <c r="E130" s="107"/>
      <c r="F130" s="33">
        <f t="shared" si="2"/>
        <v>0</v>
      </c>
      <c r="G130" s="84"/>
      <c r="H130" s="7"/>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c r="CR130" s="13"/>
      <c r="CS130" s="13"/>
      <c r="CT130" s="13"/>
      <c r="CU130" s="13"/>
      <c r="CV130" s="13"/>
      <c r="CW130" s="13"/>
      <c r="CX130" s="13"/>
      <c r="CY130" s="13"/>
      <c r="CZ130" s="13"/>
      <c r="DA130" s="13"/>
      <c r="DB130" s="13"/>
      <c r="DC130" s="13"/>
      <c r="DD130" s="13"/>
      <c r="DE130" s="13"/>
      <c r="DF130" s="13"/>
      <c r="DG130" s="13"/>
      <c r="DH130" s="13"/>
      <c r="DI130" s="13"/>
      <c r="DJ130" s="13"/>
      <c r="DK130" s="13"/>
      <c r="DL130" s="13"/>
      <c r="DM130" s="13"/>
      <c r="DN130" s="13"/>
      <c r="DO130" s="13"/>
      <c r="DP130" s="13"/>
      <c r="DQ130" s="13"/>
      <c r="DR130" s="13"/>
      <c r="DS130" s="13"/>
      <c r="DT130" s="13"/>
      <c r="DU130" s="13"/>
      <c r="DV130" s="13"/>
      <c r="DW130" s="13"/>
      <c r="DX130" s="13"/>
      <c r="DY130" s="13"/>
      <c r="DZ130" s="13"/>
      <c r="EA130" s="13"/>
      <c r="EB130" s="13"/>
      <c r="EC130" s="13"/>
      <c r="ED130" s="13"/>
      <c r="EE130" s="13"/>
      <c r="EF130" s="13"/>
      <c r="EG130" s="13"/>
      <c r="EH130" s="13"/>
      <c r="EI130" s="13"/>
      <c r="EJ130" s="13"/>
      <c r="EK130" s="13"/>
      <c r="EL130" s="13"/>
      <c r="EM130" s="13"/>
      <c r="EN130" s="13"/>
      <c r="EO130" s="13"/>
      <c r="EP130" s="13"/>
      <c r="EQ130" s="13"/>
      <c r="ER130" s="13"/>
      <c r="ES130" s="13"/>
      <c r="ET130" s="13"/>
      <c r="EU130" s="13"/>
      <c r="EV130" s="13"/>
      <c r="EW130" s="13"/>
      <c r="EX130" s="13"/>
      <c r="EY130" s="13"/>
      <c r="EZ130" s="13"/>
      <c r="FA130" s="13"/>
      <c r="FB130" s="13"/>
      <c r="FC130" s="13"/>
      <c r="FD130" s="13"/>
      <c r="FE130" s="13"/>
      <c r="FF130" s="13"/>
      <c r="FG130" s="13"/>
      <c r="FH130" s="13"/>
      <c r="FI130" s="13"/>
      <c r="FJ130" s="13"/>
      <c r="FK130" s="13"/>
      <c r="FL130" s="13"/>
      <c r="FM130" s="13"/>
      <c r="FN130" s="13"/>
      <c r="FO130" s="13"/>
      <c r="FP130" s="13"/>
      <c r="FQ130" s="13"/>
      <c r="FR130" s="13"/>
      <c r="FS130" s="13"/>
      <c r="FT130" s="13"/>
      <c r="FU130" s="13"/>
      <c r="FV130" s="13"/>
      <c r="FW130" s="13"/>
      <c r="FX130" s="13"/>
      <c r="FY130" s="13"/>
      <c r="FZ130" s="13"/>
      <c r="GA130" s="13"/>
      <c r="GB130" s="13"/>
      <c r="GC130" s="13"/>
      <c r="GD130" s="13"/>
      <c r="GE130" s="13"/>
      <c r="GF130" s="13"/>
      <c r="GG130" s="13"/>
      <c r="GH130" s="13"/>
      <c r="GI130" s="13"/>
      <c r="GJ130" s="13"/>
      <c r="GK130" s="13"/>
      <c r="GL130" s="13"/>
      <c r="GM130" s="13"/>
      <c r="GN130" s="13"/>
      <c r="GO130" s="13"/>
      <c r="GP130" s="13"/>
      <c r="GQ130" s="13"/>
      <c r="GR130" s="13"/>
      <c r="GS130" s="13"/>
      <c r="GT130" s="13"/>
      <c r="GU130" s="13"/>
      <c r="GV130" s="13"/>
      <c r="GW130" s="13"/>
      <c r="GX130" s="13"/>
      <c r="GY130" s="13"/>
      <c r="GZ130" s="13"/>
      <c r="HA130" s="13"/>
      <c r="HB130" s="13"/>
      <c r="HC130" s="13"/>
      <c r="HD130" s="13"/>
      <c r="HE130" s="13"/>
      <c r="HF130" s="13"/>
      <c r="HG130" s="13"/>
      <c r="HH130" s="13"/>
      <c r="HI130" s="13"/>
      <c r="HJ130" s="13"/>
      <c r="HK130" s="13"/>
      <c r="HL130" s="13"/>
      <c r="HM130" s="13"/>
      <c r="HN130" s="13"/>
      <c r="HO130" s="13"/>
      <c r="HP130" s="13"/>
      <c r="HQ130" s="13"/>
      <c r="HR130" s="13"/>
      <c r="HS130" s="13"/>
      <c r="HT130" s="13"/>
      <c r="HU130" s="13"/>
      <c r="HV130" s="13"/>
      <c r="HW130" s="13"/>
      <c r="HX130" s="13"/>
      <c r="HY130" s="13"/>
      <c r="HZ130" s="13"/>
      <c r="IA130" s="13"/>
      <c r="IB130" s="13"/>
      <c r="IC130" s="13"/>
      <c r="ID130" s="13"/>
      <c r="IE130" s="13"/>
      <c r="IF130" s="13"/>
      <c r="IG130" s="13"/>
      <c r="IH130" s="13"/>
      <c r="II130" s="13"/>
      <c r="IJ130" s="13"/>
      <c r="IK130" s="13"/>
      <c r="IL130" s="13"/>
      <c r="IM130" s="13"/>
      <c r="IN130" s="13"/>
      <c r="IO130" s="13"/>
      <c r="IP130" s="13"/>
      <c r="IQ130" s="13"/>
      <c r="IR130" s="13"/>
      <c r="IS130" s="13"/>
      <c r="IT130" s="13"/>
      <c r="IU130" s="13"/>
      <c r="IV130" s="13"/>
    </row>
    <row r="131" spans="1:256" ht="15.95" customHeight="1" x14ac:dyDescent="0.25">
      <c r="A131" s="80" t="s">
        <v>80</v>
      </c>
      <c r="B131" s="81" t="s">
        <v>87</v>
      </c>
      <c r="C131" s="80" t="s">
        <v>46</v>
      </c>
      <c r="D131" s="83">
        <v>5</v>
      </c>
      <c r="E131" s="107"/>
      <c r="F131" s="33">
        <f t="shared" si="2"/>
        <v>0</v>
      </c>
      <c r="G131" s="84"/>
    </row>
    <row r="132" spans="1:256" ht="15.95" customHeight="1" x14ac:dyDescent="0.25">
      <c r="A132" s="80" t="s">
        <v>82</v>
      </c>
      <c r="B132" s="81" t="s">
        <v>89</v>
      </c>
      <c r="C132" s="80" t="s">
        <v>46</v>
      </c>
      <c r="D132" s="83">
        <v>1</v>
      </c>
      <c r="E132" s="107"/>
      <c r="F132" s="33">
        <f t="shared" si="2"/>
        <v>0</v>
      </c>
      <c r="G132" s="84"/>
    </row>
    <row r="133" spans="1:256" ht="15.95" customHeight="1" x14ac:dyDescent="0.25">
      <c r="A133" s="80" t="s">
        <v>84</v>
      </c>
      <c r="B133" s="81" t="s">
        <v>91</v>
      </c>
      <c r="C133" s="80" t="s">
        <v>46</v>
      </c>
      <c r="D133" s="83">
        <v>5</v>
      </c>
      <c r="E133" s="107"/>
      <c r="F133" s="33">
        <f t="shared" si="2"/>
        <v>0</v>
      </c>
      <c r="G133" s="84"/>
    </row>
    <row r="134" spans="1:256" ht="15.95" customHeight="1" x14ac:dyDescent="0.25">
      <c r="A134" s="80" t="s">
        <v>86</v>
      </c>
      <c r="B134" s="81" t="s">
        <v>93</v>
      </c>
      <c r="C134" s="80" t="s">
        <v>46</v>
      </c>
      <c r="D134" s="83">
        <v>4</v>
      </c>
      <c r="E134" s="107"/>
      <c r="F134" s="33">
        <f t="shared" si="2"/>
        <v>0</v>
      </c>
      <c r="G134" s="84"/>
    </row>
    <row r="135" spans="1:256" ht="15.95" customHeight="1" x14ac:dyDescent="0.25">
      <c r="A135" s="80" t="s">
        <v>88</v>
      </c>
      <c r="B135" s="81" t="s">
        <v>95</v>
      </c>
      <c r="C135" s="80" t="s">
        <v>46</v>
      </c>
      <c r="D135" s="83">
        <v>1</v>
      </c>
      <c r="E135" s="107"/>
      <c r="F135" s="33">
        <f t="shared" si="2"/>
        <v>0</v>
      </c>
      <c r="G135" s="84"/>
    </row>
    <row r="136" spans="1:256" ht="15.95" customHeight="1" x14ac:dyDescent="0.25">
      <c r="A136" s="80" t="s">
        <v>90</v>
      </c>
      <c r="B136" s="81" t="s">
        <v>97</v>
      </c>
      <c r="C136" s="80" t="s">
        <v>46</v>
      </c>
      <c r="D136" s="83">
        <v>5</v>
      </c>
      <c r="E136" s="107"/>
      <c r="F136" s="33">
        <f t="shared" si="2"/>
        <v>0</v>
      </c>
      <c r="G136" s="84"/>
    </row>
    <row r="137" spans="1:256" ht="15.95" customHeight="1" x14ac:dyDescent="0.25">
      <c r="A137" s="80" t="s">
        <v>92</v>
      </c>
      <c r="B137" s="81" t="s">
        <v>99</v>
      </c>
      <c r="C137" s="80" t="s">
        <v>46</v>
      </c>
      <c r="D137" s="83">
        <v>1</v>
      </c>
      <c r="E137" s="107"/>
      <c r="F137" s="33">
        <f t="shared" si="2"/>
        <v>0</v>
      </c>
      <c r="G137" s="84"/>
    </row>
    <row r="138" spans="1:256" ht="15.95" customHeight="1" x14ac:dyDescent="0.25">
      <c r="A138" s="80" t="s">
        <v>94</v>
      </c>
      <c r="B138" s="81" t="s">
        <v>101</v>
      </c>
      <c r="C138" s="80" t="s">
        <v>46</v>
      </c>
      <c r="D138" s="83">
        <v>15</v>
      </c>
      <c r="E138" s="107"/>
      <c r="F138" s="33">
        <f t="shared" si="2"/>
        <v>0</v>
      </c>
      <c r="G138" s="84"/>
    </row>
    <row r="139" spans="1:256" ht="15.95" customHeight="1" x14ac:dyDescent="0.25">
      <c r="A139" s="80" t="s">
        <v>96</v>
      </c>
      <c r="B139" s="81" t="s">
        <v>103</v>
      </c>
      <c r="C139" s="80" t="s">
        <v>46</v>
      </c>
      <c r="D139" s="83">
        <v>1</v>
      </c>
      <c r="E139" s="107"/>
      <c r="F139" s="33">
        <f t="shared" si="2"/>
        <v>0</v>
      </c>
      <c r="G139" s="84"/>
    </row>
    <row r="140" spans="1:256" ht="15.95" customHeight="1" x14ac:dyDescent="0.25">
      <c r="A140" s="80" t="s">
        <v>98</v>
      </c>
      <c r="B140" s="81" t="s">
        <v>105</v>
      </c>
      <c r="C140" s="80" t="s">
        <v>46</v>
      </c>
      <c r="D140" s="83">
        <v>2</v>
      </c>
      <c r="E140" s="107"/>
      <c r="F140" s="33">
        <f t="shared" si="2"/>
        <v>0</v>
      </c>
      <c r="G140" s="84"/>
    </row>
    <row r="141" spans="1:256" ht="15.95" customHeight="1" x14ac:dyDescent="0.25">
      <c r="A141" s="80" t="s">
        <v>100</v>
      </c>
      <c r="B141" s="81" t="s">
        <v>107</v>
      </c>
      <c r="C141" s="80" t="s">
        <v>46</v>
      </c>
      <c r="D141" s="83">
        <v>2</v>
      </c>
      <c r="E141" s="107"/>
      <c r="F141" s="33">
        <f t="shared" si="2"/>
        <v>0</v>
      </c>
      <c r="G141" s="84"/>
    </row>
    <row r="142" spans="1:256" ht="15.95" customHeight="1" x14ac:dyDescent="0.25">
      <c r="A142" s="80" t="s">
        <v>102</v>
      </c>
      <c r="B142" s="108" t="s">
        <v>109</v>
      </c>
      <c r="C142" s="80" t="s">
        <v>46</v>
      </c>
      <c r="D142" s="83">
        <v>2</v>
      </c>
      <c r="E142" s="107"/>
      <c r="F142" s="33">
        <f t="shared" si="2"/>
        <v>0</v>
      </c>
      <c r="G142" s="84"/>
    </row>
    <row r="143" spans="1:256" ht="15.95" customHeight="1" x14ac:dyDescent="0.25">
      <c r="A143" s="80" t="s">
        <v>104</v>
      </c>
      <c r="B143" s="109" t="s">
        <v>111</v>
      </c>
      <c r="C143" s="110" t="s">
        <v>46</v>
      </c>
      <c r="D143" s="83">
        <v>1</v>
      </c>
      <c r="E143" s="107"/>
      <c r="F143" s="33">
        <f t="shared" si="2"/>
        <v>0</v>
      </c>
      <c r="G143" s="84"/>
    </row>
    <row r="144" spans="1:256" ht="15.95" customHeight="1" x14ac:dyDescent="0.25">
      <c r="A144" s="80" t="s">
        <v>106</v>
      </c>
      <c r="B144" s="109" t="s">
        <v>113</v>
      </c>
      <c r="C144" s="110" t="s">
        <v>46</v>
      </c>
      <c r="D144" s="83">
        <v>1</v>
      </c>
      <c r="E144" s="107"/>
      <c r="F144" s="33">
        <f t="shared" si="2"/>
        <v>0</v>
      </c>
      <c r="G144" s="84"/>
    </row>
    <row r="145" spans="1:7" ht="15.95" customHeight="1" x14ac:dyDescent="0.25">
      <c r="A145" s="80" t="s">
        <v>108</v>
      </c>
      <c r="B145" s="109" t="s">
        <v>115</v>
      </c>
      <c r="C145" s="110" t="s">
        <v>46</v>
      </c>
      <c r="D145" s="83">
        <v>5</v>
      </c>
      <c r="E145" s="107"/>
      <c r="F145" s="33">
        <f t="shared" si="2"/>
        <v>0</v>
      </c>
      <c r="G145" s="84"/>
    </row>
    <row r="146" spans="1:7" ht="15.95" customHeight="1" x14ac:dyDescent="0.25">
      <c r="A146" s="80" t="s">
        <v>110</v>
      </c>
      <c r="B146" s="109" t="s">
        <v>117</v>
      </c>
      <c r="C146" s="110" t="s">
        <v>46</v>
      </c>
      <c r="D146" s="83">
        <v>1</v>
      </c>
      <c r="E146" s="107"/>
      <c r="F146" s="33">
        <f t="shared" si="2"/>
        <v>0</v>
      </c>
      <c r="G146" s="84"/>
    </row>
    <row r="147" spans="1:7" ht="15.95" customHeight="1" x14ac:dyDescent="0.25">
      <c r="A147" s="80" t="s">
        <v>112</v>
      </c>
      <c r="B147" s="109" t="s">
        <v>119</v>
      </c>
      <c r="C147" s="110" t="s">
        <v>46</v>
      </c>
      <c r="D147" s="83">
        <v>1</v>
      </c>
      <c r="E147" s="107"/>
      <c r="F147" s="33">
        <f t="shared" si="2"/>
        <v>0</v>
      </c>
      <c r="G147" s="84"/>
    </row>
    <row r="148" spans="1:7" ht="15.95" customHeight="1" x14ac:dyDescent="0.25">
      <c r="A148" s="80" t="s">
        <v>114</v>
      </c>
      <c r="B148" s="109" t="s">
        <v>121</v>
      </c>
      <c r="C148" s="110" t="s">
        <v>46</v>
      </c>
      <c r="D148" s="83">
        <v>10</v>
      </c>
      <c r="E148" s="107"/>
      <c r="F148" s="33">
        <f t="shared" si="2"/>
        <v>0</v>
      </c>
      <c r="G148" s="84"/>
    </row>
    <row r="149" spans="1:7" ht="15.95" customHeight="1" x14ac:dyDescent="0.25">
      <c r="A149" s="80" t="s">
        <v>116</v>
      </c>
      <c r="B149" s="109" t="s">
        <v>123</v>
      </c>
      <c r="C149" s="110" t="s">
        <v>46</v>
      </c>
      <c r="D149" s="83">
        <v>1</v>
      </c>
      <c r="E149" s="107"/>
      <c r="F149" s="33">
        <f t="shared" si="2"/>
        <v>0</v>
      </c>
      <c r="G149" s="84"/>
    </row>
    <row r="150" spans="1:7" ht="15.95" customHeight="1" x14ac:dyDescent="0.25">
      <c r="A150" s="80" t="s">
        <v>118</v>
      </c>
      <c r="B150" s="109" t="s">
        <v>125</v>
      </c>
      <c r="C150" s="110" t="s">
        <v>46</v>
      </c>
      <c r="D150" s="83">
        <v>1</v>
      </c>
      <c r="E150" s="107"/>
      <c r="F150" s="33">
        <f t="shared" si="2"/>
        <v>0</v>
      </c>
      <c r="G150" s="84"/>
    </row>
    <row r="151" spans="1:7" ht="15.95" customHeight="1" x14ac:dyDescent="0.25">
      <c r="A151" s="80" t="s">
        <v>120</v>
      </c>
      <c r="B151" s="109" t="s">
        <v>127</v>
      </c>
      <c r="C151" s="110" t="s">
        <v>46</v>
      </c>
      <c r="D151" s="83">
        <v>1</v>
      </c>
      <c r="E151" s="107"/>
      <c r="F151" s="33">
        <f t="shared" si="2"/>
        <v>0</v>
      </c>
      <c r="G151" s="84"/>
    </row>
    <row r="152" spans="1:7" ht="15.95" customHeight="1" x14ac:dyDescent="0.25">
      <c r="A152" s="80" t="s">
        <v>122</v>
      </c>
      <c r="B152" s="109" t="s">
        <v>129</v>
      </c>
      <c r="C152" s="110" t="s">
        <v>46</v>
      </c>
      <c r="D152" s="83">
        <v>1</v>
      </c>
      <c r="E152" s="107"/>
      <c r="F152" s="33">
        <f t="shared" si="2"/>
        <v>0</v>
      </c>
      <c r="G152" s="84"/>
    </row>
    <row r="153" spans="1:7" ht="15.95" customHeight="1" x14ac:dyDescent="0.25">
      <c r="A153" s="80" t="s">
        <v>124</v>
      </c>
      <c r="B153" s="109" t="s">
        <v>131</v>
      </c>
      <c r="C153" s="110" t="s">
        <v>46</v>
      </c>
      <c r="D153" s="83">
        <v>1</v>
      </c>
      <c r="E153" s="107"/>
      <c r="F153" s="33">
        <f t="shared" si="2"/>
        <v>0</v>
      </c>
      <c r="G153" s="84"/>
    </row>
    <row r="154" spans="1:7" ht="15.95" customHeight="1" x14ac:dyDescent="0.25">
      <c r="A154" s="80" t="s">
        <v>126</v>
      </c>
      <c r="B154" s="109" t="s">
        <v>133</v>
      </c>
      <c r="C154" s="110" t="s">
        <v>46</v>
      </c>
      <c r="D154" s="83">
        <v>1</v>
      </c>
      <c r="E154" s="107"/>
      <c r="F154" s="33">
        <f t="shared" si="2"/>
        <v>0</v>
      </c>
      <c r="G154" s="84"/>
    </row>
    <row r="155" spans="1:7" ht="15.95" customHeight="1" x14ac:dyDescent="0.25">
      <c r="A155" s="80" t="s">
        <v>128</v>
      </c>
      <c r="B155" s="109" t="s">
        <v>135</v>
      </c>
      <c r="C155" s="110" t="s">
        <v>46</v>
      </c>
      <c r="D155" s="83">
        <v>5</v>
      </c>
      <c r="E155" s="107"/>
      <c r="F155" s="33">
        <f t="shared" si="2"/>
        <v>0</v>
      </c>
      <c r="G155" s="84"/>
    </row>
    <row r="156" spans="1:7" ht="15.95" customHeight="1" x14ac:dyDescent="0.25">
      <c r="A156" s="80" t="s">
        <v>130</v>
      </c>
      <c r="B156" s="109" t="s">
        <v>137</v>
      </c>
      <c r="C156" s="110" t="s">
        <v>46</v>
      </c>
      <c r="D156" s="83">
        <v>1</v>
      </c>
      <c r="E156" s="107"/>
      <c r="F156" s="33">
        <f t="shared" si="2"/>
        <v>0</v>
      </c>
      <c r="G156" s="84"/>
    </row>
    <row r="157" spans="1:7" ht="15.95" customHeight="1" x14ac:dyDescent="0.25">
      <c r="A157" s="80" t="s">
        <v>132</v>
      </c>
      <c r="B157" s="109" t="s">
        <v>139</v>
      </c>
      <c r="C157" s="110" t="s">
        <v>46</v>
      </c>
      <c r="D157" s="83">
        <v>5</v>
      </c>
      <c r="E157" s="107"/>
      <c r="F157" s="33">
        <f t="shared" si="2"/>
        <v>0</v>
      </c>
      <c r="G157" s="84"/>
    </row>
    <row r="158" spans="1:7" ht="15.95" customHeight="1" x14ac:dyDescent="0.25">
      <c r="A158" s="80" t="s">
        <v>134</v>
      </c>
      <c r="B158" s="109" t="s">
        <v>141</v>
      </c>
      <c r="C158" s="110" t="s">
        <v>46</v>
      </c>
      <c r="D158" s="83">
        <v>1</v>
      </c>
      <c r="E158" s="107"/>
      <c r="F158" s="33">
        <f t="shared" si="2"/>
        <v>0</v>
      </c>
      <c r="G158" s="84"/>
    </row>
    <row r="159" spans="1:7" ht="15.95" customHeight="1" x14ac:dyDescent="0.25">
      <c r="A159" s="80" t="s">
        <v>136</v>
      </c>
      <c r="B159" s="109" t="s">
        <v>143</v>
      </c>
      <c r="C159" s="110" t="s">
        <v>46</v>
      </c>
      <c r="D159" s="83">
        <v>2</v>
      </c>
      <c r="E159" s="107"/>
      <c r="F159" s="33">
        <f t="shared" si="2"/>
        <v>0</v>
      </c>
      <c r="G159" s="84"/>
    </row>
    <row r="160" spans="1:7" ht="15.95" customHeight="1" x14ac:dyDescent="0.25">
      <c r="A160" s="80" t="s">
        <v>138</v>
      </c>
      <c r="B160" s="109" t="s">
        <v>145</v>
      </c>
      <c r="C160" s="110" t="s">
        <v>46</v>
      </c>
      <c r="D160" s="83">
        <v>1</v>
      </c>
      <c r="E160" s="107"/>
      <c r="F160" s="33">
        <f t="shared" si="2"/>
        <v>0</v>
      </c>
      <c r="G160" s="84"/>
    </row>
    <row r="161" spans="1:7" ht="15.95" customHeight="1" x14ac:dyDescent="0.25">
      <c r="A161" s="80" t="s">
        <v>140</v>
      </c>
      <c r="B161" s="109" t="s">
        <v>147</v>
      </c>
      <c r="C161" s="110" t="s">
        <v>46</v>
      </c>
      <c r="D161" s="83">
        <v>1</v>
      </c>
      <c r="E161" s="107"/>
      <c r="F161" s="33">
        <f t="shared" si="2"/>
        <v>0</v>
      </c>
      <c r="G161" s="84"/>
    </row>
    <row r="162" spans="1:7" ht="15.95" customHeight="1" x14ac:dyDescent="0.25">
      <c r="A162" s="80" t="s">
        <v>142</v>
      </c>
      <c r="B162" s="109" t="s">
        <v>149</v>
      </c>
      <c r="C162" s="110" t="s">
        <v>46</v>
      </c>
      <c r="D162" s="83">
        <v>1</v>
      </c>
      <c r="E162" s="107"/>
      <c r="F162" s="33">
        <f t="shared" si="2"/>
        <v>0</v>
      </c>
      <c r="G162" s="84"/>
    </row>
    <row r="163" spans="1:7" ht="15.95" customHeight="1" x14ac:dyDescent="0.25">
      <c r="A163" s="80" t="s">
        <v>144</v>
      </c>
      <c r="B163" s="109" t="s">
        <v>151</v>
      </c>
      <c r="C163" s="110" t="s">
        <v>46</v>
      </c>
      <c r="D163" s="83">
        <v>1</v>
      </c>
      <c r="E163" s="107"/>
      <c r="F163" s="33">
        <f t="shared" si="2"/>
        <v>0</v>
      </c>
      <c r="G163" s="84"/>
    </row>
    <row r="164" spans="1:7" ht="15.95" customHeight="1" x14ac:dyDescent="0.25">
      <c r="A164" s="80" t="s">
        <v>146</v>
      </c>
      <c r="B164" s="109" t="s">
        <v>153</v>
      </c>
      <c r="C164" s="110" t="s">
        <v>154</v>
      </c>
      <c r="D164" s="83">
        <v>4</v>
      </c>
      <c r="E164" s="107"/>
      <c r="F164" s="33">
        <f t="shared" si="2"/>
        <v>0</v>
      </c>
      <c r="G164" s="84"/>
    </row>
    <row r="165" spans="1:7" ht="15.95" customHeight="1" x14ac:dyDescent="0.25">
      <c r="A165" s="80" t="s">
        <v>148</v>
      </c>
      <c r="B165" s="109" t="s">
        <v>156</v>
      </c>
      <c r="C165" s="110" t="s">
        <v>154</v>
      </c>
      <c r="D165" s="83">
        <v>1</v>
      </c>
      <c r="E165" s="107"/>
      <c r="F165" s="33">
        <f t="shared" si="2"/>
        <v>0</v>
      </c>
      <c r="G165" s="84"/>
    </row>
    <row r="166" spans="1:7" ht="15.95" customHeight="1" x14ac:dyDescent="0.25">
      <c r="A166" s="80" t="s">
        <v>150</v>
      </c>
      <c r="B166" s="109" t="s">
        <v>158</v>
      </c>
      <c r="C166" s="110" t="s">
        <v>46</v>
      </c>
      <c r="D166" s="83">
        <v>6</v>
      </c>
      <c r="E166" s="107"/>
      <c r="F166" s="33">
        <f t="shared" si="2"/>
        <v>0</v>
      </c>
      <c r="G166" s="84"/>
    </row>
    <row r="167" spans="1:7" ht="15.95" customHeight="1" x14ac:dyDescent="0.25">
      <c r="A167" s="80" t="s">
        <v>152</v>
      </c>
      <c r="B167" s="109" t="s">
        <v>160</v>
      </c>
      <c r="C167" s="110" t="s">
        <v>46</v>
      </c>
      <c r="D167" s="83">
        <v>1</v>
      </c>
      <c r="E167" s="107"/>
      <c r="F167" s="33">
        <f t="shared" ref="F167:F212" si="3">D167*E167</f>
        <v>0</v>
      </c>
      <c r="G167" s="84"/>
    </row>
    <row r="168" spans="1:7" ht="15.95" customHeight="1" x14ac:dyDescent="0.25">
      <c r="A168" s="80" t="s">
        <v>155</v>
      </c>
      <c r="B168" s="109" t="s">
        <v>162</v>
      </c>
      <c r="C168" s="110" t="s">
        <v>46</v>
      </c>
      <c r="D168" s="83">
        <v>1</v>
      </c>
      <c r="E168" s="107"/>
      <c r="F168" s="33">
        <f t="shared" si="3"/>
        <v>0</v>
      </c>
      <c r="G168" s="84"/>
    </row>
    <row r="169" spans="1:7" ht="15.95" customHeight="1" x14ac:dyDescent="0.25">
      <c r="A169" s="80" t="s">
        <v>157</v>
      </c>
      <c r="B169" s="109" t="s">
        <v>164</v>
      </c>
      <c r="C169" s="110" t="s">
        <v>46</v>
      </c>
      <c r="D169" s="83">
        <v>1</v>
      </c>
      <c r="E169" s="107"/>
      <c r="F169" s="33">
        <f t="shared" si="3"/>
        <v>0</v>
      </c>
      <c r="G169" s="84"/>
    </row>
    <row r="170" spans="1:7" ht="15.95" customHeight="1" x14ac:dyDescent="0.25">
      <c r="A170" s="80" t="s">
        <v>159</v>
      </c>
      <c r="B170" s="109" t="s">
        <v>166</v>
      </c>
      <c r="C170" s="110" t="s">
        <v>46</v>
      </c>
      <c r="D170" s="83">
        <v>1</v>
      </c>
      <c r="E170" s="107"/>
      <c r="F170" s="33">
        <f t="shared" si="3"/>
        <v>0</v>
      </c>
      <c r="G170" s="84"/>
    </row>
    <row r="171" spans="1:7" ht="15.95" customHeight="1" x14ac:dyDescent="0.25">
      <c r="A171" s="80" t="s">
        <v>161</v>
      </c>
      <c r="B171" s="109" t="s">
        <v>168</v>
      </c>
      <c r="C171" s="110" t="s">
        <v>46</v>
      </c>
      <c r="D171" s="83">
        <v>1</v>
      </c>
      <c r="E171" s="107"/>
      <c r="F171" s="33">
        <f t="shared" si="3"/>
        <v>0</v>
      </c>
      <c r="G171" s="84"/>
    </row>
    <row r="172" spans="1:7" ht="15.95" customHeight="1" x14ac:dyDescent="0.25">
      <c r="A172" s="80" t="s">
        <v>163</v>
      </c>
      <c r="B172" s="109" t="s">
        <v>170</v>
      </c>
      <c r="C172" s="110" t="s">
        <v>46</v>
      </c>
      <c r="D172" s="83">
        <v>1</v>
      </c>
      <c r="E172" s="107"/>
      <c r="F172" s="33">
        <f t="shared" si="3"/>
        <v>0</v>
      </c>
      <c r="G172" s="84"/>
    </row>
    <row r="173" spans="1:7" ht="15.95" customHeight="1" x14ac:dyDescent="0.25">
      <c r="A173" s="80" t="s">
        <v>165</v>
      </c>
      <c r="B173" s="109" t="s">
        <v>172</v>
      </c>
      <c r="C173" s="110" t="s">
        <v>46</v>
      </c>
      <c r="D173" s="83">
        <v>1</v>
      </c>
      <c r="E173" s="107"/>
      <c r="F173" s="33">
        <f t="shared" si="3"/>
        <v>0</v>
      </c>
      <c r="G173" s="84"/>
    </row>
    <row r="174" spans="1:7" ht="15.95" customHeight="1" x14ac:dyDescent="0.25">
      <c r="A174" s="80" t="s">
        <v>167</v>
      </c>
      <c r="B174" s="109" t="s">
        <v>174</v>
      </c>
      <c r="C174" s="110" t="s">
        <v>46</v>
      </c>
      <c r="D174" s="83">
        <v>1</v>
      </c>
      <c r="E174" s="107"/>
      <c r="F174" s="33">
        <f t="shared" si="3"/>
        <v>0</v>
      </c>
      <c r="G174" s="84"/>
    </row>
    <row r="175" spans="1:7" ht="15.95" customHeight="1" x14ac:dyDescent="0.25">
      <c r="A175" s="80" t="s">
        <v>169</v>
      </c>
      <c r="B175" s="111" t="s">
        <v>176</v>
      </c>
      <c r="C175" s="112" t="s">
        <v>46</v>
      </c>
      <c r="D175" s="113">
        <v>2</v>
      </c>
      <c r="E175" s="93"/>
      <c r="F175" s="33">
        <f t="shared" si="3"/>
        <v>0</v>
      </c>
      <c r="G175" s="84"/>
    </row>
    <row r="176" spans="1:7" ht="15.95" customHeight="1" x14ac:dyDescent="0.25">
      <c r="A176" s="80" t="s">
        <v>171</v>
      </c>
      <c r="B176" s="109" t="s">
        <v>178</v>
      </c>
      <c r="C176" s="105" t="s">
        <v>46</v>
      </c>
      <c r="D176" s="114">
        <v>1</v>
      </c>
      <c r="E176" s="115"/>
      <c r="F176" s="33">
        <f t="shared" si="3"/>
        <v>0</v>
      </c>
      <c r="G176" s="84"/>
    </row>
    <row r="177" spans="1:7" ht="15.95" customHeight="1" x14ac:dyDescent="0.25">
      <c r="A177" s="80" t="s">
        <v>173</v>
      </c>
      <c r="B177" s="109" t="s">
        <v>180</v>
      </c>
      <c r="C177" s="105" t="s">
        <v>46</v>
      </c>
      <c r="D177" s="114">
        <v>1</v>
      </c>
      <c r="E177" s="115"/>
      <c r="F177" s="33">
        <f t="shared" si="3"/>
        <v>0</v>
      </c>
      <c r="G177" s="84"/>
    </row>
    <row r="178" spans="1:7" ht="15.95" customHeight="1" x14ac:dyDescent="0.25">
      <c r="A178" s="80" t="s">
        <v>175</v>
      </c>
      <c r="B178" s="109" t="s">
        <v>182</v>
      </c>
      <c r="C178" s="105" t="s">
        <v>46</v>
      </c>
      <c r="D178" s="114">
        <v>2</v>
      </c>
      <c r="E178" s="115"/>
      <c r="F178" s="33">
        <f t="shared" si="3"/>
        <v>0</v>
      </c>
      <c r="G178" s="84"/>
    </row>
    <row r="179" spans="1:7" ht="15.95" customHeight="1" x14ac:dyDescent="0.25">
      <c r="A179" s="80" t="s">
        <v>177</v>
      </c>
      <c r="B179" s="109" t="s">
        <v>184</v>
      </c>
      <c r="C179" s="105" t="s">
        <v>46</v>
      </c>
      <c r="D179" s="114">
        <v>2</v>
      </c>
      <c r="E179" s="115"/>
      <c r="F179" s="33">
        <f t="shared" si="3"/>
        <v>0</v>
      </c>
      <c r="G179" s="84"/>
    </row>
    <row r="180" spans="1:7" ht="15.95" customHeight="1" x14ac:dyDescent="0.25">
      <c r="A180" s="80" t="s">
        <v>179</v>
      </c>
      <c r="B180" s="109" t="s">
        <v>186</v>
      </c>
      <c r="C180" s="105" t="s">
        <v>46</v>
      </c>
      <c r="D180" s="114">
        <v>2</v>
      </c>
      <c r="E180" s="115"/>
      <c r="F180" s="33">
        <f t="shared" si="3"/>
        <v>0</v>
      </c>
      <c r="G180" s="84"/>
    </row>
    <row r="181" spans="1:7" ht="15.95" customHeight="1" x14ac:dyDescent="0.25">
      <c r="A181" s="80" t="s">
        <v>181</v>
      </c>
      <c r="B181" s="109" t="s">
        <v>189</v>
      </c>
      <c r="C181" s="105" t="s">
        <v>46</v>
      </c>
      <c r="D181" s="114">
        <v>20</v>
      </c>
      <c r="E181" s="115"/>
      <c r="F181" s="33">
        <f t="shared" si="3"/>
        <v>0</v>
      </c>
      <c r="G181" s="116"/>
    </row>
    <row r="182" spans="1:7" ht="15.95" customHeight="1" x14ac:dyDescent="0.25">
      <c r="A182" s="80" t="s">
        <v>183</v>
      </c>
      <c r="B182" s="109" t="s">
        <v>1251</v>
      </c>
      <c r="C182" s="105" t="s">
        <v>46</v>
      </c>
      <c r="D182" s="114">
        <v>2</v>
      </c>
      <c r="E182" s="115"/>
      <c r="F182" s="33">
        <f t="shared" si="3"/>
        <v>0</v>
      </c>
      <c r="G182" s="116"/>
    </row>
    <row r="183" spans="1:7" ht="15.95" customHeight="1" x14ac:dyDescent="0.25">
      <c r="A183" s="80" t="s">
        <v>185</v>
      </c>
      <c r="B183" s="109" t="s">
        <v>192</v>
      </c>
      <c r="C183" s="105" t="s">
        <v>46</v>
      </c>
      <c r="D183" s="114">
        <v>20</v>
      </c>
      <c r="E183" s="115"/>
      <c r="F183" s="33">
        <f t="shared" si="3"/>
        <v>0</v>
      </c>
      <c r="G183" s="116"/>
    </row>
    <row r="184" spans="1:7" ht="15.95" customHeight="1" x14ac:dyDescent="0.25">
      <c r="A184" s="80" t="s">
        <v>187</v>
      </c>
      <c r="B184" s="109" t="s">
        <v>194</v>
      </c>
      <c r="C184" s="105" t="s">
        <v>46</v>
      </c>
      <c r="D184" s="114">
        <v>10</v>
      </c>
      <c r="E184" s="115"/>
      <c r="F184" s="33">
        <f t="shared" si="3"/>
        <v>0</v>
      </c>
      <c r="G184" s="116"/>
    </row>
    <row r="185" spans="1:7" ht="15.95" customHeight="1" x14ac:dyDescent="0.25">
      <c r="A185" s="80" t="s">
        <v>188</v>
      </c>
      <c r="B185" s="109" t="s">
        <v>196</v>
      </c>
      <c r="C185" s="105" t="s">
        <v>46</v>
      </c>
      <c r="D185" s="114">
        <v>10</v>
      </c>
      <c r="E185" s="115"/>
      <c r="F185" s="33">
        <f t="shared" si="3"/>
        <v>0</v>
      </c>
      <c r="G185" s="116"/>
    </row>
    <row r="186" spans="1:7" ht="15.95" customHeight="1" x14ac:dyDescent="0.25">
      <c r="A186" s="80" t="s">
        <v>190</v>
      </c>
      <c r="B186" s="109" t="s">
        <v>198</v>
      </c>
      <c r="C186" s="105" t="s">
        <v>46</v>
      </c>
      <c r="D186" s="114">
        <v>5</v>
      </c>
      <c r="E186" s="115"/>
      <c r="F186" s="33">
        <f t="shared" si="3"/>
        <v>0</v>
      </c>
      <c r="G186" s="116"/>
    </row>
    <row r="187" spans="1:7" ht="15.95" customHeight="1" x14ac:dyDescent="0.25">
      <c r="A187" s="80" t="s">
        <v>191</v>
      </c>
      <c r="B187" s="109" t="s">
        <v>200</v>
      </c>
      <c r="C187" s="105" t="s">
        <v>46</v>
      </c>
      <c r="D187" s="114">
        <v>5</v>
      </c>
      <c r="E187" s="115"/>
      <c r="F187" s="33">
        <f t="shared" si="3"/>
        <v>0</v>
      </c>
      <c r="G187" s="116"/>
    </row>
    <row r="188" spans="1:7" ht="15.95" customHeight="1" x14ac:dyDescent="0.25">
      <c r="A188" s="80" t="s">
        <v>193</v>
      </c>
      <c r="B188" s="109" t="s">
        <v>202</v>
      </c>
      <c r="C188" s="105" t="s">
        <v>46</v>
      </c>
      <c r="D188" s="114">
        <v>30</v>
      </c>
      <c r="E188" s="115"/>
      <c r="F188" s="33">
        <f t="shared" si="3"/>
        <v>0</v>
      </c>
      <c r="G188" s="116"/>
    </row>
    <row r="189" spans="1:7" ht="15.95" customHeight="1" x14ac:dyDescent="0.25">
      <c r="A189" s="80" t="s">
        <v>195</v>
      </c>
      <c r="B189" s="109" t="s">
        <v>1252</v>
      </c>
      <c r="C189" s="105" t="s">
        <v>46</v>
      </c>
      <c r="D189" s="114">
        <v>5</v>
      </c>
      <c r="E189" s="115"/>
      <c r="F189" s="33">
        <f t="shared" si="3"/>
        <v>0</v>
      </c>
      <c r="G189" s="116"/>
    </row>
    <row r="190" spans="1:7" ht="15.95" customHeight="1" x14ac:dyDescent="0.25">
      <c r="A190" s="80" t="s">
        <v>197</v>
      </c>
      <c r="B190" s="109" t="s">
        <v>1253</v>
      </c>
      <c r="C190" s="105" t="s">
        <v>46</v>
      </c>
      <c r="D190" s="114">
        <v>25</v>
      </c>
      <c r="E190" s="115"/>
      <c r="F190" s="33">
        <f t="shared" si="3"/>
        <v>0</v>
      </c>
      <c r="G190" s="116"/>
    </row>
    <row r="191" spans="1:7" ht="15.95" customHeight="1" x14ac:dyDescent="0.25">
      <c r="A191" s="80" t="s">
        <v>199</v>
      </c>
      <c r="B191" s="109" t="s">
        <v>1254</v>
      </c>
      <c r="C191" s="105" t="s">
        <v>46</v>
      </c>
      <c r="D191" s="114">
        <v>10</v>
      </c>
      <c r="E191" s="115"/>
      <c r="F191" s="33">
        <f t="shared" si="3"/>
        <v>0</v>
      </c>
      <c r="G191" s="116"/>
    </row>
    <row r="192" spans="1:7" ht="15.95" customHeight="1" x14ac:dyDescent="0.25">
      <c r="A192" s="80" t="s">
        <v>201</v>
      </c>
      <c r="B192" s="109" t="s">
        <v>1255</v>
      </c>
      <c r="C192" s="105" t="s">
        <v>46</v>
      </c>
      <c r="D192" s="114">
        <v>3</v>
      </c>
      <c r="E192" s="115"/>
      <c r="F192" s="33">
        <f t="shared" si="3"/>
        <v>0</v>
      </c>
      <c r="G192" s="116"/>
    </row>
    <row r="193" spans="1:7" ht="15.95" customHeight="1" x14ac:dyDescent="0.25">
      <c r="A193" s="80" t="s">
        <v>203</v>
      </c>
      <c r="B193" s="109" t="s">
        <v>1256</v>
      </c>
      <c r="C193" s="105" t="s">
        <v>46</v>
      </c>
      <c r="D193" s="114">
        <v>1</v>
      </c>
      <c r="E193" s="115"/>
      <c r="F193" s="33">
        <f t="shared" si="3"/>
        <v>0</v>
      </c>
      <c r="G193" s="116"/>
    </row>
    <row r="194" spans="1:7" ht="15.95" customHeight="1" x14ac:dyDescent="0.25">
      <c r="A194" s="80" t="s">
        <v>204</v>
      </c>
      <c r="B194" s="109" t="s">
        <v>1257</v>
      </c>
      <c r="C194" s="105" t="s">
        <v>46</v>
      </c>
      <c r="D194" s="114">
        <v>1</v>
      </c>
      <c r="E194" s="115"/>
      <c r="F194" s="33">
        <f t="shared" si="3"/>
        <v>0</v>
      </c>
      <c r="G194" s="116"/>
    </row>
    <row r="195" spans="1:7" ht="15.95" customHeight="1" x14ac:dyDescent="0.25">
      <c r="A195" s="80" t="s">
        <v>205</v>
      </c>
      <c r="B195" s="109" t="s">
        <v>1694</v>
      </c>
      <c r="C195" s="105" t="s">
        <v>46</v>
      </c>
      <c r="D195" s="114">
        <v>4</v>
      </c>
      <c r="E195" s="115"/>
      <c r="F195" s="33">
        <f t="shared" si="3"/>
        <v>0</v>
      </c>
      <c r="G195" s="116"/>
    </row>
    <row r="196" spans="1:7" ht="15.95" customHeight="1" x14ac:dyDescent="0.25">
      <c r="A196" s="80" t="s">
        <v>206</v>
      </c>
      <c r="B196" s="109" t="s">
        <v>2066</v>
      </c>
      <c r="C196" s="105" t="s">
        <v>46</v>
      </c>
      <c r="D196" s="114">
        <v>2</v>
      </c>
      <c r="E196" s="115"/>
      <c r="F196" s="33">
        <f t="shared" si="3"/>
        <v>0</v>
      </c>
      <c r="G196" s="116"/>
    </row>
    <row r="197" spans="1:7" ht="15.95" customHeight="1" x14ac:dyDescent="0.25">
      <c r="A197" s="80" t="s">
        <v>207</v>
      </c>
      <c r="B197" s="109" t="s">
        <v>1695</v>
      </c>
      <c r="C197" s="105" t="s">
        <v>46</v>
      </c>
      <c r="D197" s="114">
        <v>2</v>
      </c>
      <c r="E197" s="115"/>
      <c r="F197" s="33">
        <f t="shared" si="3"/>
        <v>0</v>
      </c>
      <c r="G197" s="116"/>
    </row>
    <row r="198" spans="1:7" ht="15.95" customHeight="1" x14ac:dyDescent="0.25">
      <c r="A198" s="80" t="s">
        <v>208</v>
      </c>
      <c r="B198" s="109" t="s">
        <v>2067</v>
      </c>
      <c r="C198" s="105" t="s">
        <v>46</v>
      </c>
      <c r="D198" s="114">
        <v>1</v>
      </c>
      <c r="E198" s="115"/>
      <c r="F198" s="33">
        <f t="shared" si="3"/>
        <v>0</v>
      </c>
      <c r="G198" s="116"/>
    </row>
    <row r="199" spans="1:7" ht="15.95" customHeight="1" x14ac:dyDescent="0.25">
      <c r="A199" s="80" t="s">
        <v>209</v>
      </c>
      <c r="B199" s="109" t="s">
        <v>2068</v>
      </c>
      <c r="C199" s="105" t="s">
        <v>46</v>
      </c>
      <c r="D199" s="114">
        <v>1</v>
      </c>
      <c r="E199" s="115"/>
      <c r="F199" s="33">
        <f t="shared" si="3"/>
        <v>0</v>
      </c>
      <c r="G199" s="116"/>
    </row>
    <row r="200" spans="1:7" ht="15.95" customHeight="1" x14ac:dyDescent="0.25">
      <c r="A200" s="80" t="s">
        <v>210</v>
      </c>
      <c r="B200" s="109" t="s">
        <v>1696</v>
      </c>
      <c r="C200" s="105" t="s">
        <v>46</v>
      </c>
      <c r="D200" s="114">
        <v>1</v>
      </c>
      <c r="E200" s="115"/>
      <c r="F200" s="33">
        <f t="shared" si="3"/>
        <v>0</v>
      </c>
      <c r="G200" s="116"/>
    </row>
    <row r="201" spans="1:7" ht="15.95" customHeight="1" x14ac:dyDescent="0.25">
      <c r="A201" s="80" t="s">
        <v>212</v>
      </c>
      <c r="B201" s="109" t="s">
        <v>1749</v>
      </c>
      <c r="C201" s="105" t="s">
        <v>46</v>
      </c>
      <c r="D201" s="114">
        <v>1</v>
      </c>
      <c r="E201" s="115"/>
      <c r="F201" s="33">
        <f t="shared" si="3"/>
        <v>0</v>
      </c>
      <c r="G201" s="116"/>
    </row>
    <row r="202" spans="1:7" ht="15.95" customHeight="1" x14ac:dyDescent="0.25">
      <c r="A202" s="80" t="s">
        <v>213</v>
      </c>
      <c r="B202" s="109" t="s">
        <v>1294</v>
      </c>
      <c r="C202" s="105" t="s">
        <v>46</v>
      </c>
      <c r="D202" s="114">
        <v>2</v>
      </c>
      <c r="E202" s="115"/>
      <c r="F202" s="33">
        <f t="shared" si="3"/>
        <v>0</v>
      </c>
      <c r="G202" s="116"/>
    </row>
    <row r="203" spans="1:7" ht="15.95" customHeight="1" x14ac:dyDescent="0.25">
      <c r="A203" s="80" t="s">
        <v>215</v>
      </c>
      <c r="B203" s="109" t="s">
        <v>1295</v>
      </c>
      <c r="C203" s="105" t="s">
        <v>46</v>
      </c>
      <c r="D203" s="114">
        <v>5</v>
      </c>
      <c r="E203" s="115"/>
      <c r="F203" s="33">
        <f t="shared" si="3"/>
        <v>0</v>
      </c>
      <c r="G203" s="116"/>
    </row>
    <row r="204" spans="1:7" ht="15.95" customHeight="1" x14ac:dyDescent="0.25">
      <c r="A204" s="80" t="s">
        <v>216</v>
      </c>
      <c r="B204" s="109" t="s">
        <v>1296</v>
      </c>
      <c r="C204" s="105" t="s">
        <v>46</v>
      </c>
      <c r="D204" s="114">
        <v>3</v>
      </c>
      <c r="E204" s="115"/>
      <c r="F204" s="33">
        <f t="shared" si="3"/>
        <v>0</v>
      </c>
      <c r="G204" s="116"/>
    </row>
    <row r="205" spans="1:7" ht="15.95" customHeight="1" x14ac:dyDescent="0.25">
      <c r="A205" s="80" t="s">
        <v>217</v>
      </c>
      <c r="B205" s="109" t="s">
        <v>1337</v>
      </c>
      <c r="C205" s="105" t="s">
        <v>46</v>
      </c>
      <c r="D205" s="114">
        <v>5</v>
      </c>
      <c r="E205" s="115"/>
      <c r="F205" s="33">
        <f t="shared" si="3"/>
        <v>0</v>
      </c>
      <c r="G205" s="116"/>
    </row>
    <row r="206" spans="1:7" ht="15.95" customHeight="1" x14ac:dyDescent="0.25">
      <c r="A206" s="80" t="s">
        <v>219</v>
      </c>
      <c r="B206" s="109" t="s">
        <v>1297</v>
      </c>
      <c r="C206" s="105" t="s">
        <v>46</v>
      </c>
      <c r="D206" s="114">
        <v>5</v>
      </c>
      <c r="E206" s="115"/>
      <c r="F206" s="33">
        <f t="shared" si="3"/>
        <v>0</v>
      </c>
      <c r="G206" s="116"/>
    </row>
    <row r="207" spans="1:7" ht="15.95" customHeight="1" x14ac:dyDescent="0.25">
      <c r="A207" s="80" t="s">
        <v>220</v>
      </c>
      <c r="B207" s="109" t="s">
        <v>2065</v>
      </c>
      <c r="C207" s="105" t="s">
        <v>46</v>
      </c>
      <c r="D207" s="114">
        <v>2</v>
      </c>
      <c r="E207" s="115"/>
      <c r="F207" s="33">
        <f t="shared" si="3"/>
        <v>0</v>
      </c>
      <c r="G207" s="116"/>
    </row>
    <row r="208" spans="1:7" ht="15.95" customHeight="1" x14ac:dyDescent="0.25">
      <c r="A208" s="80" t="s">
        <v>221</v>
      </c>
      <c r="B208" s="109" t="s">
        <v>1298</v>
      </c>
      <c r="C208" s="105" t="s">
        <v>46</v>
      </c>
      <c r="D208" s="114">
        <v>3</v>
      </c>
      <c r="E208" s="115"/>
      <c r="F208" s="33">
        <f t="shared" si="3"/>
        <v>0</v>
      </c>
      <c r="G208" s="116"/>
    </row>
    <row r="209" spans="1:8" ht="15.95" customHeight="1" x14ac:dyDescent="0.25">
      <c r="A209" s="80" t="s">
        <v>223</v>
      </c>
      <c r="B209" s="109" t="s">
        <v>1299</v>
      </c>
      <c r="C209" s="105" t="s">
        <v>46</v>
      </c>
      <c r="D209" s="114">
        <v>3</v>
      </c>
      <c r="E209" s="115"/>
      <c r="F209" s="33">
        <f t="shared" si="3"/>
        <v>0</v>
      </c>
      <c r="G209" s="116"/>
    </row>
    <row r="210" spans="1:8" ht="15.95" customHeight="1" x14ac:dyDescent="0.25">
      <c r="A210" s="80" t="s">
        <v>224</v>
      </c>
      <c r="B210" s="109" t="s">
        <v>1300</v>
      </c>
      <c r="C210" s="105" t="s">
        <v>46</v>
      </c>
      <c r="D210" s="114">
        <v>2</v>
      </c>
      <c r="E210" s="115"/>
      <c r="F210" s="33">
        <f t="shared" si="3"/>
        <v>0</v>
      </c>
      <c r="G210" s="116"/>
    </row>
    <row r="211" spans="1:8" ht="15.95" customHeight="1" x14ac:dyDescent="0.25">
      <c r="A211" s="80" t="s">
        <v>225</v>
      </c>
      <c r="B211" s="109" t="s">
        <v>1301</v>
      </c>
      <c r="C211" s="105" t="s">
        <v>46</v>
      </c>
      <c r="D211" s="114">
        <v>2</v>
      </c>
      <c r="E211" s="115"/>
      <c r="F211" s="33">
        <f t="shared" si="3"/>
        <v>0</v>
      </c>
      <c r="G211" s="116"/>
    </row>
    <row r="212" spans="1:8" ht="15.95" customHeight="1" x14ac:dyDescent="0.25">
      <c r="A212" s="80" t="s">
        <v>226</v>
      </c>
      <c r="B212" s="109" t="s">
        <v>1748</v>
      </c>
      <c r="C212" s="105" t="s">
        <v>46</v>
      </c>
      <c r="D212" s="114">
        <v>2</v>
      </c>
      <c r="E212" s="115"/>
      <c r="F212" s="33">
        <f t="shared" si="3"/>
        <v>0</v>
      </c>
      <c r="G212" s="116"/>
    </row>
    <row r="213" spans="1:8" ht="15.95" customHeight="1" x14ac:dyDescent="0.25">
      <c r="A213" s="80"/>
      <c r="B213" s="109"/>
      <c r="C213" s="105"/>
      <c r="D213" s="114"/>
      <c r="E213" s="115"/>
      <c r="F213" s="33"/>
      <c r="G213" s="116"/>
    </row>
    <row r="214" spans="1:8" s="123" customFormat="1" ht="15.95" customHeight="1" x14ac:dyDescent="0.2">
      <c r="A214" s="80"/>
      <c r="B214" s="117" t="s">
        <v>1536</v>
      </c>
      <c r="C214" s="118"/>
      <c r="D214" s="119"/>
      <c r="E214" s="120"/>
      <c r="F214" s="33">
        <f t="shared" ref="F214:F285" si="4">D214*E214</f>
        <v>0</v>
      </c>
      <c r="G214" s="121"/>
      <c r="H214" s="122"/>
    </row>
    <row r="215" spans="1:8" ht="15.95" customHeight="1" x14ac:dyDescent="0.25">
      <c r="A215" s="80" t="s">
        <v>227</v>
      </c>
      <c r="B215" s="109" t="s">
        <v>2069</v>
      </c>
      <c r="C215" s="105" t="s">
        <v>46</v>
      </c>
      <c r="D215" s="114">
        <v>12</v>
      </c>
      <c r="E215" s="115"/>
      <c r="F215" s="33">
        <f t="shared" si="4"/>
        <v>0</v>
      </c>
      <c r="G215" s="116"/>
    </row>
    <row r="216" spans="1:8" ht="15.95" customHeight="1" x14ac:dyDescent="0.25">
      <c r="A216" s="80" t="s">
        <v>228</v>
      </c>
      <c r="B216" s="109" t="s">
        <v>2070</v>
      </c>
      <c r="C216" s="105" t="s">
        <v>46</v>
      </c>
      <c r="D216" s="114">
        <v>12</v>
      </c>
      <c r="E216" s="115"/>
      <c r="F216" s="33">
        <f t="shared" si="4"/>
        <v>0</v>
      </c>
      <c r="G216" s="116"/>
    </row>
    <row r="217" spans="1:8" ht="15.95" customHeight="1" x14ac:dyDescent="0.25">
      <c r="A217" s="80" t="s">
        <v>229</v>
      </c>
      <c r="B217" s="109" t="s">
        <v>2071</v>
      </c>
      <c r="C217" s="105" t="s">
        <v>46</v>
      </c>
      <c r="D217" s="114">
        <v>12</v>
      </c>
      <c r="E217" s="115"/>
      <c r="F217" s="33">
        <f t="shared" si="4"/>
        <v>0</v>
      </c>
      <c r="G217" s="116"/>
    </row>
    <row r="218" spans="1:8" ht="15.95" customHeight="1" x14ac:dyDescent="0.25">
      <c r="A218" s="80" t="s">
        <v>230</v>
      </c>
      <c r="B218" s="109" t="s">
        <v>2072</v>
      </c>
      <c r="C218" s="105" t="s">
        <v>46</v>
      </c>
      <c r="D218" s="114">
        <v>8</v>
      </c>
      <c r="E218" s="115"/>
      <c r="F218" s="33">
        <f t="shared" si="4"/>
        <v>0</v>
      </c>
      <c r="G218" s="116"/>
    </row>
    <row r="219" spans="1:8" ht="15.95" customHeight="1" x14ac:dyDescent="0.25">
      <c r="A219" s="80" t="s">
        <v>231</v>
      </c>
      <c r="B219" s="109" t="s">
        <v>2073</v>
      </c>
      <c r="C219" s="105" t="s">
        <v>46</v>
      </c>
      <c r="D219" s="114">
        <v>2</v>
      </c>
      <c r="E219" s="115"/>
      <c r="F219" s="33">
        <f t="shared" si="4"/>
        <v>0</v>
      </c>
      <c r="G219" s="116"/>
    </row>
    <row r="220" spans="1:8" ht="15.95" customHeight="1" x14ac:dyDescent="0.25">
      <c r="A220" s="80" t="s">
        <v>232</v>
      </c>
      <c r="B220" s="109" t="s">
        <v>2074</v>
      </c>
      <c r="C220" s="105" t="s">
        <v>46</v>
      </c>
      <c r="D220" s="114">
        <v>2</v>
      </c>
      <c r="E220" s="115"/>
      <c r="F220" s="33">
        <f t="shared" si="4"/>
        <v>0</v>
      </c>
      <c r="G220" s="116"/>
    </row>
    <row r="221" spans="1:8" ht="15.95" customHeight="1" x14ac:dyDescent="0.25">
      <c r="A221" s="80" t="s">
        <v>233</v>
      </c>
      <c r="B221" s="109" t="s">
        <v>2075</v>
      </c>
      <c r="C221" s="105" t="s">
        <v>46</v>
      </c>
      <c r="D221" s="114">
        <v>2</v>
      </c>
      <c r="E221" s="115"/>
      <c r="F221" s="33">
        <f t="shared" si="4"/>
        <v>0</v>
      </c>
      <c r="G221" s="116"/>
    </row>
    <row r="222" spans="1:8" ht="15.95" customHeight="1" x14ac:dyDescent="0.25">
      <c r="A222" s="80" t="s">
        <v>234</v>
      </c>
      <c r="B222" s="109" t="s">
        <v>2076</v>
      </c>
      <c r="C222" s="105" t="s">
        <v>46</v>
      </c>
      <c r="D222" s="114">
        <v>2</v>
      </c>
      <c r="E222" s="115"/>
      <c r="F222" s="33">
        <f t="shared" si="4"/>
        <v>0</v>
      </c>
      <c r="G222" s="116"/>
    </row>
    <row r="223" spans="1:8" ht="15.95" customHeight="1" x14ac:dyDescent="0.25">
      <c r="A223" s="80" t="s">
        <v>235</v>
      </c>
      <c r="B223" s="109" t="s">
        <v>2077</v>
      </c>
      <c r="C223" s="105" t="s">
        <v>46</v>
      </c>
      <c r="D223" s="114">
        <v>2</v>
      </c>
      <c r="E223" s="115"/>
      <c r="F223" s="33">
        <f t="shared" si="4"/>
        <v>0</v>
      </c>
      <c r="G223" s="116"/>
    </row>
    <row r="224" spans="1:8" ht="15.95" customHeight="1" x14ac:dyDescent="0.25">
      <c r="A224" s="80" t="s">
        <v>236</v>
      </c>
      <c r="B224" s="109" t="s">
        <v>2078</v>
      </c>
      <c r="C224" s="105" t="s">
        <v>46</v>
      </c>
      <c r="D224" s="114">
        <v>12</v>
      </c>
      <c r="E224" s="115"/>
      <c r="F224" s="33">
        <f t="shared" si="4"/>
        <v>0</v>
      </c>
      <c r="G224" s="116"/>
    </row>
    <row r="225" spans="1:256" ht="15.95" customHeight="1" x14ac:dyDescent="0.25">
      <c r="A225" s="80" t="s">
        <v>237</v>
      </c>
      <c r="B225" s="109" t="s">
        <v>2079</v>
      </c>
      <c r="C225" s="105" t="s">
        <v>46</v>
      </c>
      <c r="D225" s="114">
        <v>12</v>
      </c>
      <c r="E225" s="115"/>
      <c r="F225" s="33">
        <f t="shared" si="4"/>
        <v>0</v>
      </c>
      <c r="G225" s="116"/>
    </row>
    <row r="226" spans="1:256" ht="15.95" customHeight="1" x14ac:dyDescent="0.25">
      <c r="A226" s="80" t="s">
        <v>238</v>
      </c>
      <c r="B226" s="109" t="s">
        <v>2080</v>
      </c>
      <c r="C226" s="105" t="s">
        <v>46</v>
      </c>
      <c r="D226" s="114">
        <v>12</v>
      </c>
      <c r="E226" s="115"/>
      <c r="F226" s="33">
        <f t="shared" si="4"/>
        <v>0</v>
      </c>
      <c r="G226" s="116"/>
    </row>
    <row r="227" spans="1:256" ht="15.95" customHeight="1" x14ac:dyDescent="0.25">
      <c r="A227" s="80" t="s">
        <v>239</v>
      </c>
      <c r="B227" s="109" t="s">
        <v>1846</v>
      </c>
      <c r="C227" s="105" t="s">
        <v>46</v>
      </c>
      <c r="D227" s="114">
        <v>8</v>
      </c>
      <c r="E227" s="115"/>
      <c r="F227" s="33">
        <f t="shared" si="4"/>
        <v>0</v>
      </c>
      <c r="G227" s="116"/>
    </row>
    <row r="228" spans="1:256" ht="15.95" customHeight="1" x14ac:dyDescent="0.25">
      <c r="A228" s="80" t="s">
        <v>240</v>
      </c>
      <c r="B228" s="109" t="s">
        <v>2081</v>
      </c>
      <c r="C228" s="105" t="s">
        <v>46</v>
      </c>
      <c r="D228" s="114">
        <v>2</v>
      </c>
      <c r="E228" s="115"/>
      <c r="F228" s="33">
        <f t="shared" si="4"/>
        <v>0</v>
      </c>
      <c r="G228" s="116"/>
    </row>
    <row r="229" spans="1:256" ht="15.95" customHeight="1" x14ac:dyDescent="0.25">
      <c r="A229" s="80" t="s">
        <v>241</v>
      </c>
      <c r="B229" s="109" t="s">
        <v>2082</v>
      </c>
      <c r="C229" s="105" t="s">
        <v>46</v>
      </c>
      <c r="D229" s="114">
        <v>2</v>
      </c>
      <c r="E229" s="115"/>
      <c r="F229" s="33">
        <f t="shared" si="4"/>
        <v>0</v>
      </c>
      <c r="G229" s="116"/>
    </row>
    <row r="230" spans="1:256" ht="15.95" customHeight="1" x14ac:dyDescent="0.25">
      <c r="A230" s="80" t="s">
        <v>242</v>
      </c>
      <c r="B230" s="109" t="s">
        <v>2083</v>
      </c>
      <c r="C230" s="105" t="s">
        <v>46</v>
      </c>
      <c r="D230" s="114">
        <v>2</v>
      </c>
      <c r="E230" s="115"/>
      <c r="F230" s="33">
        <f t="shared" si="4"/>
        <v>0</v>
      </c>
      <c r="G230" s="116"/>
    </row>
    <row r="231" spans="1:256" ht="15.95" customHeight="1" x14ac:dyDescent="0.25">
      <c r="A231" s="80" t="s">
        <v>243</v>
      </c>
      <c r="B231" s="109" t="s">
        <v>2084</v>
      </c>
      <c r="C231" s="105" t="s">
        <v>46</v>
      </c>
      <c r="D231" s="114">
        <v>2</v>
      </c>
      <c r="E231" s="115"/>
      <c r="F231" s="33">
        <f t="shared" si="4"/>
        <v>0</v>
      </c>
      <c r="G231" s="116"/>
    </row>
    <row r="232" spans="1:256" ht="15.95" customHeight="1" x14ac:dyDescent="0.25">
      <c r="A232" s="80" t="s">
        <v>244</v>
      </c>
      <c r="B232" s="109" t="s">
        <v>211</v>
      </c>
      <c r="C232" s="105" t="s">
        <v>46</v>
      </c>
      <c r="D232" s="114">
        <v>10</v>
      </c>
      <c r="E232" s="115"/>
      <c r="F232" s="33">
        <f t="shared" si="4"/>
        <v>0</v>
      </c>
      <c r="G232" s="116"/>
    </row>
    <row r="233" spans="1:256" s="278" customFormat="1" ht="15.95" customHeight="1" x14ac:dyDescent="0.25">
      <c r="A233" s="80" t="s">
        <v>245</v>
      </c>
      <c r="B233" s="109" t="s">
        <v>214</v>
      </c>
      <c r="C233" s="105" t="s">
        <v>46</v>
      </c>
      <c r="D233" s="114">
        <v>1</v>
      </c>
      <c r="E233" s="115"/>
      <c r="F233" s="33">
        <f t="shared" si="4"/>
        <v>0</v>
      </c>
      <c r="G233" s="116"/>
      <c r="H233" s="7"/>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c r="CN233" s="13"/>
      <c r="CO233" s="13"/>
      <c r="CP233" s="13"/>
      <c r="CQ233" s="13"/>
      <c r="CR233" s="13"/>
      <c r="CS233" s="13"/>
      <c r="CT233" s="13"/>
      <c r="CU233" s="13"/>
      <c r="CV233" s="13"/>
      <c r="CW233" s="13"/>
      <c r="CX233" s="13"/>
      <c r="CY233" s="13"/>
      <c r="CZ233" s="13"/>
      <c r="DA233" s="13"/>
      <c r="DB233" s="13"/>
      <c r="DC233" s="13"/>
      <c r="DD233" s="13"/>
      <c r="DE233" s="13"/>
      <c r="DF233" s="13"/>
      <c r="DG233" s="13"/>
      <c r="DH233" s="13"/>
      <c r="DI233" s="13"/>
      <c r="DJ233" s="13"/>
      <c r="DK233" s="13"/>
      <c r="DL233" s="13"/>
      <c r="DM233" s="13"/>
      <c r="DN233" s="13"/>
      <c r="DO233" s="13"/>
      <c r="DP233" s="13"/>
      <c r="DQ233" s="13"/>
      <c r="DR233" s="13"/>
      <c r="DS233" s="13"/>
      <c r="DT233" s="13"/>
      <c r="DU233" s="13"/>
      <c r="DV233" s="13"/>
      <c r="DW233" s="13"/>
      <c r="DX233" s="13"/>
      <c r="DY233" s="13"/>
      <c r="DZ233" s="13"/>
      <c r="EA233" s="13"/>
      <c r="EB233" s="13"/>
      <c r="EC233" s="13"/>
      <c r="ED233" s="13"/>
      <c r="EE233" s="13"/>
      <c r="EF233" s="13"/>
      <c r="EG233" s="13"/>
      <c r="EH233" s="13"/>
      <c r="EI233" s="13"/>
      <c r="EJ233" s="13"/>
      <c r="EK233" s="13"/>
      <c r="EL233" s="13"/>
      <c r="EM233" s="13"/>
      <c r="EN233" s="13"/>
      <c r="EO233" s="13"/>
      <c r="EP233" s="13"/>
      <c r="EQ233" s="13"/>
      <c r="ER233" s="13"/>
      <c r="ES233" s="13"/>
      <c r="ET233" s="13"/>
      <c r="EU233" s="13"/>
      <c r="EV233" s="13"/>
      <c r="EW233" s="13"/>
      <c r="EX233" s="13"/>
      <c r="EY233" s="13"/>
      <c r="EZ233" s="13"/>
      <c r="FA233" s="13"/>
      <c r="FB233" s="13"/>
      <c r="FC233" s="13"/>
      <c r="FD233" s="13"/>
      <c r="FE233" s="13"/>
      <c r="FF233" s="13"/>
      <c r="FG233" s="13"/>
      <c r="FH233" s="13"/>
      <c r="FI233" s="13"/>
      <c r="FJ233" s="13"/>
      <c r="FK233" s="13"/>
      <c r="FL233" s="13"/>
      <c r="FM233" s="13"/>
      <c r="FN233" s="13"/>
      <c r="FO233" s="13"/>
      <c r="FP233" s="13"/>
      <c r="FQ233" s="13"/>
      <c r="FR233" s="13"/>
      <c r="FS233" s="13"/>
      <c r="FT233" s="13"/>
      <c r="FU233" s="13"/>
      <c r="FV233" s="13"/>
      <c r="FW233" s="13"/>
      <c r="FX233" s="13"/>
      <c r="FY233" s="13"/>
      <c r="FZ233" s="13"/>
      <c r="GA233" s="13"/>
      <c r="GB233" s="13"/>
      <c r="GC233" s="13"/>
      <c r="GD233" s="13"/>
      <c r="GE233" s="13"/>
      <c r="GF233" s="13"/>
      <c r="GG233" s="13"/>
      <c r="GH233" s="13"/>
      <c r="GI233" s="13"/>
      <c r="GJ233" s="13"/>
      <c r="GK233" s="13"/>
      <c r="GL233" s="13"/>
      <c r="GM233" s="13"/>
      <c r="GN233" s="13"/>
      <c r="GO233" s="13"/>
      <c r="GP233" s="13"/>
      <c r="GQ233" s="13"/>
      <c r="GR233" s="13"/>
      <c r="GS233" s="13"/>
      <c r="GT233" s="13"/>
      <c r="GU233" s="13"/>
      <c r="GV233" s="13"/>
      <c r="GW233" s="13"/>
      <c r="GX233" s="13"/>
      <c r="GY233" s="13"/>
      <c r="GZ233" s="13"/>
      <c r="HA233" s="13"/>
      <c r="HB233" s="13"/>
      <c r="HC233" s="13"/>
      <c r="HD233" s="13"/>
      <c r="HE233" s="13"/>
      <c r="HF233" s="13"/>
      <c r="HG233" s="13"/>
      <c r="HH233" s="13"/>
      <c r="HI233" s="13"/>
      <c r="HJ233" s="13"/>
      <c r="HK233" s="13"/>
      <c r="HL233" s="13"/>
      <c r="HM233" s="13"/>
      <c r="HN233" s="13"/>
      <c r="HO233" s="13"/>
      <c r="HP233" s="13"/>
      <c r="HQ233" s="13"/>
      <c r="HR233" s="13"/>
      <c r="HS233" s="13"/>
      <c r="HT233" s="13"/>
      <c r="HU233" s="13"/>
      <c r="HV233" s="13"/>
      <c r="HW233" s="13"/>
      <c r="HX233" s="13"/>
      <c r="HY233" s="13"/>
      <c r="HZ233" s="13"/>
      <c r="IA233" s="13"/>
      <c r="IB233" s="13"/>
      <c r="IC233" s="13"/>
      <c r="ID233" s="13"/>
      <c r="IE233" s="13"/>
      <c r="IF233" s="13"/>
      <c r="IG233" s="13"/>
      <c r="IH233" s="13"/>
      <c r="II233" s="13"/>
      <c r="IJ233" s="13"/>
      <c r="IK233" s="13"/>
      <c r="IL233" s="13"/>
      <c r="IM233" s="13"/>
      <c r="IN233" s="13"/>
      <c r="IO233" s="13"/>
      <c r="IP233" s="13"/>
      <c r="IQ233" s="13"/>
      <c r="IR233" s="13"/>
      <c r="IS233" s="13"/>
      <c r="IT233" s="13"/>
      <c r="IU233" s="13"/>
      <c r="IV233" s="13"/>
    </row>
    <row r="234" spans="1:256" s="278" customFormat="1" ht="15.95" customHeight="1" x14ac:dyDescent="0.25">
      <c r="A234" s="80" t="s">
        <v>246</v>
      </c>
      <c r="B234" s="109" t="s">
        <v>1404</v>
      </c>
      <c r="C234" s="105" t="s">
        <v>46</v>
      </c>
      <c r="D234" s="114">
        <v>1</v>
      </c>
      <c r="E234" s="115"/>
      <c r="F234" s="33">
        <f t="shared" si="4"/>
        <v>0</v>
      </c>
      <c r="G234" s="116"/>
      <c r="H234" s="7"/>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c r="CR234" s="13"/>
      <c r="CS234" s="13"/>
      <c r="CT234" s="13"/>
      <c r="CU234" s="13"/>
      <c r="CV234" s="13"/>
      <c r="CW234" s="13"/>
      <c r="CX234" s="13"/>
      <c r="CY234" s="13"/>
      <c r="CZ234" s="13"/>
      <c r="DA234" s="13"/>
      <c r="DB234" s="13"/>
      <c r="DC234" s="13"/>
      <c r="DD234" s="13"/>
      <c r="DE234" s="13"/>
      <c r="DF234" s="13"/>
      <c r="DG234" s="13"/>
      <c r="DH234" s="13"/>
      <c r="DI234" s="13"/>
      <c r="DJ234" s="13"/>
      <c r="DK234" s="13"/>
      <c r="DL234" s="13"/>
      <c r="DM234" s="13"/>
      <c r="DN234" s="13"/>
      <c r="DO234" s="13"/>
      <c r="DP234" s="13"/>
      <c r="DQ234" s="13"/>
      <c r="DR234" s="13"/>
      <c r="DS234" s="13"/>
      <c r="DT234" s="13"/>
      <c r="DU234" s="13"/>
      <c r="DV234" s="13"/>
      <c r="DW234" s="13"/>
      <c r="DX234" s="13"/>
      <c r="DY234" s="13"/>
      <c r="DZ234" s="13"/>
      <c r="EA234" s="13"/>
      <c r="EB234" s="13"/>
      <c r="EC234" s="13"/>
      <c r="ED234" s="13"/>
      <c r="EE234" s="13"/>
      <c r="EF234" s="13"/>
      <c r="EG234" s="13"/>
      <c r="EH234" s="13"/>
      <c r="EI234" s="13"/>
      <c r="EJ234" s="13"/>
      <c r="EK234" s="13"/>
      <c r="EL234" s="13"/>
      <c r="EM234" s="13"/>
      <c r="EN234" s="13"/>
      <c r="EO234" s="13"/>
      <c r="EP234" s="13"/>
      <c r="EQ234" s="13"/>
      <c r="ER234" s="13"/>
      <c r="ES234" s="13"/>
      <c r="ET234" s="13"/>
      <c r="EU234" s="13"/>
      <c r="EV234" s="13"/>
      <c r="EW234" s="13"/>
      <c r="EX234" s="13"/>
      <c r="EY234" s="13"/>
      <c r="EZ234" s="13"/>
      <c r="FA234" s="13"/>
      <c r="FB234" s="13"/>
      <c r="FC234" s="13"/>
      <c r="FD234" s="13"/>
      <c r="FE234" s="13"/>
      <c r="FF234" s="13"/>
      <c r="FG234" s="13"/>
      <c r="FH234" s="13"/>
      <c r="FI234" s="13"/>
      <c r="FJ234" s="13"/>
      <c r="FK234" s="13"/>
      <c r="FL234" s="13"/>
      <c r="FM234" s="13"/>
      <c r="FN234" s="13"/>
      <c r="FO234" s="13"/>
      <c r="FP234" s="13"/>
      <c r="FQ234" s="13"/>
      <c r="FR234" s="13"/>
      <c r="FS234" s="13"/>
      <c r="FT234" s="13"/>
      <c r="FU234" s="13"/>
      <c r="FV234" s="13"/>
      <c r="FW234" s="13"/>
      <c r="FX234" s="13"/>
      <c r="FY234" s="13"/>
      <c r="FZ234" s="13"/>
      <c r="GA234" s="13"/>
      <c r="GB234" s="13"/>
      <c r="GC234" s="13"/>
      <c r="GD234" s="13"/>
      <c r="GE234" s="13"/>
      <c r="GF234" s="13"/>
      <c r="GG234" s="13"/>
      <c r="GH234" s="13"/>
      <c r="GI234" s="13"/>
      <c r="GJ234" s="13"/>
      <c r="GK234" s="13"/>
      <c r="GL234" s="13"/>
      <c r="GM234" s="13"/>
      <c r="GN234" s="13"/>
      <c r="GO234" s="13"/>
      <c r="GP234" s="13"/>
      <c r="GQ234" s="13"/>
      <c r="GR234" s="13"/>
      <c r="GS234" s="13"/>
      <c r="GT234" s="13"/>
      <c r="GU234" s="13"/>
      <c r="GV234" s="13"/>
      <c r="GW234" s="13"/>
      <c r="GX234" s="13"/>
      <c r="GY234" s="13"/>
      <c r="GZ234" s="13"/>
      <c r="HA234" s="13"/>
      <c r="HB234" s="13"/>
      <c r="HC234" s="13"/>
      <c r="HD234" s="13"/>
      <c r="HE234" s="13"/>
      <c r="HF234" s="13"/>
      <c r="HG234" s="13"/>
      <c r="HH234" s="13"/>
      <c r="HI234" s="13"/>
      <c r="HJ234" s="13"/>
      <c r="HK234" s="13"/>
      <c r="HL234" s="13"/>
      <c r="HM234" s="13"/>
      <c r="HN234" s="13"/>
      <c r="HO234" s="13"/>
      <c r="HP234" s="13"/>
      <c r="HQ234" s="13"/>
      <c r="HR234" s="13"/>
      <c r="HS234" s="13"/>
      <c r="HT234" s="13"/>
      <c r="HU234" s="13"/>
      <c r="HV234" s="13"/>
      <c r="HW234" s="13"/>
      <c r="HX234" s="13"/>
      <c r="HY234" s="13"/>
      <c r="HZ234" s="13"/>
      <c r="IA234" s="13"/>
      <c r="IB234" s="13"/>
      <c r="IC234" s="13"/>
      <c r="ID234" s="13"/>
      <c r="IE234" s="13"/>
      <c r="IF234" s="13"/>
      <c r="IG234" s="13"/>
      <c r="IH234" s="13"/>
      <c r="II234" s="13"/>
      <c r="IJ234" s="13"/>
      <c r="IK234" s="13"/>
      <c r="IL234" s="13"/>
      <c r="IM234" s="13"/>
      <c r="IN234" s="13"/>
      <c r="IO234" s="13"/>
      <c r="IP234" s="13"/>
      <c r="IQ234" s="13"/>
      <c r="IR234" s="13"/>
      <c r="IS234" s="13"/>
      <c r="IT234" s="13"/>
      <c r="IU234" s="13"/>
      <c r="IV234" s="13"/>
    </row>
    <row r="235" spans="1:256" s="278" customFormat="1" ht="15.95" customHeight="1" x14ac:dyDescent="0.25">
      <c r="A235" s="80" t="s">
        <v>247</v>
      </c>
      <c r="B235" s="109" t="s">
        <v>218</v>
      </c>
      <c r="C235" s="105" t="s">
        <v>46</v>
      </c>
      <c r="D235" s="114">
        <v>1</v>
      </c>
      <c r="E235" s="115"/>
      <c r="F235" s="33">
        <f t="shared" si="4"/>
        <v>0</v>
      </c>
      <c r="G235" s="116"/>
      <c r="H235" s="7"/>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c r="CR235" s="13"/>
      <c r="CS235" s="13"/>
      <c r="CT235" s="13"/>
      <c r="CU235" s="13"/>
      <c r="CV235" s="13"/>
      <c r="CW235" s="13"/>
      <c r="CX235" s="13"/>
      <c r="CY235" s="13"/>
      <c r="CZ235" s="13"/>
      <c r="DA235" s="13"/>
      <c r="DB235" s="13"/>
      <c r="DC235" s="13"/>
      <c r="DD235" s="13"/>
      <c r="DE235" s="13"/>
      <c r="DF235" s="13"/>
      <c r="DG235" s="13"/>
      <c r="DH235" s="13"/>
      <c r="DI235" s="13"/>
      <c r="DJ235" s="13"/>
      <c r="DK235" s="13"/>
      <c r="DL235" s="13"/>
      <c r="DM235" s="13"/>
      <c r="DN235" s="13"/>
      <c r="DO235" s="13"/>
      <c r="DP235" s="13"/>
      <c r="DQ235" s="13"/>
      <c r="DR235" s="13"/>
      <c r="DS235" s="13"/>
      <c r="DT235" s="13"/>
      <c r="DU235" s="13"/>
      <c r="DV235" s="13"/>
      <c r="DW235" s="13"/>
      <c r="DX235" s="13"/>
      <c r="DY235" s="13"/>
      <c r="DZ235" s="13"/>
      <c r="EA235" s="13"/>
      <c r="EB235" s="13"/>
      <c r="EC235" s="13"/>
      <c r="ED235" s="13"/>
      <c r="EE235" s="13"/>
      <c r="EF235" s="13"/>
      <c r="EG235" s="13"/>
      <c r="EH235" s="13"/>
      <c r="EI235" s="13"/>
      <c r="EJ235" s="13"/>
      <c r="EK235" s="13"/>
      <c r="EL235" s="13"/>
      <c r="EM235" s="13"/>
      <c r="EN235" s="13"/>
      <c r="EO235" s="13"/>
      <c r="EP235" s="13"/>
      <c r="EQ235" s="13"/>
      <c r="ER235" s="13"/>
      <c r="ES235" s="13"/>
      <c r="ET235" s="13"/>
      <c r="EU235" s="13"/>
      <c r="EV235" s="13"/>
      <c r="EW235" s="13"/>
      <c r="EX235" s="13"/>
      <c r="EY235" s="13"/>
      <c r="EZ235" s="13"/>
      <c r="FA235" s="13"/>
      <c r="FB235" s="13"/>
      <c r="FC235" s="13"/>
      <c r="FD235" s="13"/>
      <c r="FE235" s="13"/>
      <c r="FF235" s="13"/>
      <c r="FG235" s="13"/>
      <c r="FH235" s="13"/>
      <c r="FI235" s="13"/>
      <c r="FJ235" s="13"/>
      <c r="FK235" s="13"/>
      <c r="FL235" s="13"/>
      <c r="FM235" s="13"/>
      <c r="FN235" s="13"/>
      <c r="FO235" s="13"/>
      <c r="FP235" s="13"/>
      <c r="FQ235" s="13"/>
      <c r="FR235" s="13"/>
      <c r="FS235" s="13"/>
      <c r="FT235" s="13"/>
      <c r="FU235" s="13"/>
      <c r="FV235" s="13"/>
      <c r="FW235" s="13"/>
      <c r="FX235" s="13"/>
      <c r="FY235" s="13"/>
      <c r="FZ235" s="13"/>
      <c r="GA235" s="13"/>
      <c r="GB235" s="13"/>
      <c r="GC235" s="13"/>
      <c r="GD235" s="13"/>
      <c r="GE235" s="13"/>
      <c r="GF235" s="13"/>
      <c r="GG235" s="13"/>
      <c r="GH235" s="13"/>
      <c r="GI235" s="13"/>
      <c r="GJ235" s="13"/>
      <c r="GK235" s="13"/>
      <c r="GL235" s="13"/>
      <c r="GM235" s="13"/>
      <c r="GN235" s="13"/>
      <c r="GO235" s="13"/>
      <c r="GP235" s="13"/>
      <c r="GQ235" s="13"/>
      <c r="GR235" s="13"/>
      <c r="GS235" s="13"/>
      <c r="GT235" s="13"/>
      <c r="GU235" s="13"/>
      <c r="GV235" s="13"/>
      <c r="GW235" s="13"/>
      <c r="GX235" s="13"/>
      <c r="GY235" s="13"/>
      <c r="GZ235" s="13"/>
      <c r="HA235" s="13"/>
      <c r="HB235" s="13"/>
      <c r="HC235" s="13"/>
      <c r="HD235" s="13"/>
      <c r="HE235" s="13"/>
      <c r="HF235" s="13"/>
      <c r="HG235" s="13"/>
      <c r="HH235" s="13"/>
      <c r="HI235" s="13"/>
      <c r="HJ235" s="13"/>
      <c r="HK235" s="13"/>
      <c r="HL235" s="13"/>
      <c r="HM235" s="13"/>
      <c r="HN235" s="13"/>
      <c r="HO235" s="13"/>
      <c r="HP235" s="13"/>
      <c r="HQ235" s="13"/>
      <c r="HR235" s="13"/>
      <c r="HS235" s="13"/>
      <c r="HT235" s="13"/>
      <c r="HU235" s="13"/>
      <c r="HV235" s="13"/>
      <c r="HW235" s="13"/>
      <c r="HX235" s="13"/>
      <c r="HY235" s="13"/>
      <c r="HZ235" s="13"/>
      <c r="IA235" s="13"/>
      <c r="IB235" s="13"/>
      <c r="IC235" s="13"/>
      <c r="ID235" s="13"/>
      <c r="IE235" s="13"/>
      <c r="IF235" s="13"/>
      <c r="IG235" s="13"/>
      <c r="IH235" s="13"/>
      <c r="II235" s="13"/>
      <c r="IJ235" s="13"/>
      <c r="IK235" s="13"/>
      <c r="IL235" s="13"/>
      <c r="IM235" s="13"/>
      <c r="IN235" s="13"/>
      <c r="IO235" s="13"/>
      <c r="IP235" s="13"/>
      <c r="IQ235" s="13"/>
      <c r="IR235" s="13"/>
      <c r="IS235" s="13"/>
      <c r="IT235" s="13"/>
      <c r="IU235" s="13"/>
      <c r="IV235" s="13"/>
    </row>
    <row r="236" spans="1:256" s="278" customFormat="1" ht="15.95" customHeight="1" x14ac:dyDescent="0.25">
      <c r="A236" s="80" t="s">
        <v>248</v>
      </c>
      <c r="B236" s="109" t="s">
        <v>1405</v>
      </c>
      <c r="C236" s="105" t="s">
        <v>46</v>
      </c>
      <c r="D236" s="114">
        <v>1</v>
      </c>
      <c r="E236" s="115"/>
      <c r="F236" s="33">
        <f t="shared" si="4"/>
        <v>0</v>
      </c>
      <c r="G236" s="116"/>
      <c r="H236" s="7"/>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c r="IH236" s="13"/>
      <c r="II236" s="13"/>
      <c r="IJ236" s="13"/>
      <c r="IK236" s="13"/>
      <c r="IL236" s="13"/>
      <c r="IM236" s="13"/>
      <c r="IN236" s="13"/>
      <c r="IO236" s="13"/>
      <c r="IP236" s="13"/>
      <c r="IQ236" s="13"/>
      <c r="IR236" s="13"/>
      <c r="IS236" s="13"/>
      <c r="IT236" s="13"/>
      <c r="IU236" s="13"/>
      <c r="IV236" s="13"/>
    </row>
    <row r="237" spans="1:256" s="278" customFormat="1" ht="15.95" customHeight="1" x14ac:dyDescent="0.25">
      <c r="A237" s="80" t="s">
        <v>249</v>
      </c>
      <c r="B237" s="109" t="s">
        <v>1406</v>
      </c>
      <c r="C237" s="105" t="s">
        <v>46</v>
      </c>
      <c r="D237" s="114">
        <v>1</v>
      </c>
      <c r="E237" s="115"/>
      <c r="F237" s="33">
        <f t="shared" si="4"/>
        <v>0</v>
      </c>
      <c r="G237" s="116"/>
      <c r="H237" s="7"/>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3"/>
      <c r="CA237" s="13"/>
      <c r="CB237" s="13"/>
      <c r="CC237" s="13"/>
      <c r="CD237" s="13"/>
      <c r="CE237" s="13"/>
      <c r="CF237" s="13"/>
      <c r="CG237" s="13"/>
      <c r="CH237" s="13"/>
      <c r="CI237" s="13"/>
      <c r="CJ237" s="13"/>
      <c r="CK237" s="13"/>
      <c r="CL237" s="13"/>
      <c r="CM237" s="13"/>
      <c r="CN237" s="13"/>
      <c r="CO237" s="13"/>
      <c r="CP237" s="13"/>
      <c r="CQ237" s="13"/>
      <c r="CR237" s="13"/>
      <c r="CS237" s="13"/>
      <c r="CT237" s="13"/>
      <c r="CU237" s="13"/>
      <c r="CV237" s="13"/>
      <c r="CW237" s="13"/>
      <c r="CX237" s="13"/>
      <c r="CY237" s="13"/>
      <c r="CZ237" s="13"/>
      <c r="DA237" s="13"/>
      <c r="DB237" s="13"/>
      <c r="DC237" s="13"/>
      <c r="DD237" s="13"/>
      <c r="DE237" s="13"/>
      <c r="DF237" s="13"/>
      <c r="DG237" s="13"/>
      <c r="DH237" s="13"/>
      <c r="DI237" s="13"/>
      <c r="DJ237" s="13"/>
      <c r="DK237" s="13"/>
      <c r="DL237" s="13"/>
      <c r="DM237" s="13"/>
      <c r="DN237" s="13"/>
      <c r="DO237" s="13"/>
      <c r="DP237" s="13"/>
      <c r="DQ237" s="13"/>
      <c r="DR237" s="13"/>
      <c r="DS237" s="13"/>
      <c r="DT237" s="13"/>
      <c r="DU237" s="13"/>
      <c r="DV237" s="13"/>
      <c r="DW237" s="13"/>
      <c r="DX237" s="13"/>
      <c r="DY237" s="13"/>
      <c r="DZ237" s="13"/>
      <c r="EA237" s="13"/>
      <c r="EB237" s="13"/>
      <c r="EC237" s="13"/>
      <c r="ED237" s="13"/>
      <c r="EE237" s="13"/>
      <c r="EF237" s="13"/>
      <c r="EG237" s="13"/>
      <c r="EH237" s="13"/>
      <c r="EI237" s="13"/>
      <c r="EJ237" s="13"/>
      <c r="EK237" s="13"/>
      <c r="EL237" s="13"/>
      <c r="EM237" s="13"/>
      <c r="EN237" s="13"/>
      <c r="EO237" s="13"/>
      <c r="EP237" s="13"/>
      <c r="EQ237" s="13"/>
      <c r="ER237" s="13"/>
      <c r="ES237" s="13"/>
      <c r="ET237" s="13"/>
      <c r="EU237" s="13"/>
      <c r="EV237" s="13"/>
      <c r="EW237" s="13"/>
      <c r="EX237" s="13"/>
      <c r="EY237" s="13"/>
      <c r="EZ237" s="13"/>
      <c r="FA237" s="13"/>
      <c r="FB237" s="13"/>
      <c r="FC237" s="13"/>
      <c r="FD237" s="13"/>
      <c r="FE237" s="13"/>
      <c r="FF237" s="13"/>
      <c r="FG237" s="13"/>
      <c r="FH237" s="13"/>
      <c r="FI237" s="13"/>
      <c r="FJ237" s="13"/>
      <c r="FK237" s="13"/>
      <c r="FL237" s="13"/>
      <c r="FM237" s="13"/>
      <c r="FN237" s="13"/>
      <c r="FO237" s="13"/>
      <c r="FP237" s="13"/>
      <c r="FQ237" s="13"/>
      <c r="FR237" s="13"/>
      <c r="FS237" s="13"/>
      <c r="FT237" s="13"/>
      <c r="FU237" s="13"/>
      <c r="FV237" s="13"/>
      <c r="FW237" s="13"/>
      <c r="FX237" s="13"/>
      <c r="FY237" s="13"/>
      <c r="FZ237" s="13"/>
      <c r="GA237" s="13"/>
      <c r="GB237" s="13"/>
      <c r="GC237" s="13"/>
      <c r="GD237" s="13"/>
      <c r="GE237" s="13"/>
      <c r="GF237" s="13"/>
      <c r="GG237" s="13"/>
      <c r="GH237" s="13"/>
      <c r="GI237" s="13"/>
      <c r="GJ237" s="13"/>
      <c r="GK237" s="13"/>
      <c r="GL237" s="13"/>
      <c r="GM237" s="13"/>
      <c r="GN237" s="13"/>
      <c r="GO237" s="13"/>
      <c r="GP237" s="13"/>
      <c r="GQ237" s="13"/>
      <c r="GR237" s="13"/>
      <c r="GS237" s="13"/>
      <c r="GT237" s="13"/>
      <c r="GU237" s="13"/>
      <c r="GV237" s="13"/>
      <c r="GW237" s="13"/>
      <c r="GX237" s="13"/>
      <c r="GY237" s="13"/>
      <c r="GZ237" s="13"/>
      <c r="HA237" s="13"/>
      <c r="HB237" s="13"/>
      <c r="HC237" s="13"/>
      <c r="HD237" s="13"/>
      <c r="HE237" s="13"/>
      <c r="HF237" s="13"/>
      <c r="HG237" s="13"/>
      <c r="HH237" s="13"/>
      <c r="HI237" s="13"/>
      <c r="HJ237" s="13"/>
      <c r="HK237" s="13"/>
      <c r="HL237" s="13"/>
      <c r="HM237" s="13"/>
      <c r="HN237" s="13"/>
      <c r="HO237" s="13"/>
      <c r="HP237" s="13"/>
      <c r="HQ237" s="13"/>
      <c r="HR237" s="13"/>
      <c r="HS237" s="13"/>
      <c r="HT237" s="13"/>
      <c r="HU237" s="13"/>
      <c r="HV237" s="13"/>
      <c r="HW237" s="13"/>
      <c r="HX237" s="13"/>
      <c r="HY237" s="13"/>
      <c r="HZ237" s="13"/>
      <c r="IA237" s="13"/>
      <c r="IB237" s="13"/>
      <c r="IC237" s="13"/>
      <c r="ID237" s="13"/>
      <c r="IE237" s="13"/>
      <c r="IF237" s="13"/>
      <c r="IG237" s="13"/>
      <c r="IH237" s="13"/>
      <c r="II237" s="13"/>
      <c r="IJ237" s="13"/>
      <c r="IK237" s="13"/>
      <c r="IL237" s="13"/>
      <c r="IM237" s="13"/>
      <c r="IN237" s="13"/>
      <c r="IO237" s="13"/>
      <c r="IP237" s="13"/>
      <c r="IQ237" s="13"/>
      <c r="IR237" s="13"/>
      <c r="IS237" s="13"/>
      <c r="IT237" s="13"/>
      <c r="IU237" s="13"/>
      <c r="IV237" s="13"/>
    </row>
    <row r="238" spans="1:256" s="278" customFormat="1" ht="15.95" customHeight="1" x14ac:dyDescent="0.25">
      <c r="A238" s="80" t="s">
        <v>250</v>
      </c>
      <c r="B238" s="109" t="s">
        <v>222</v>
      </c>
      <c r="C238" s="105" t="s">
        <v>46</v>
      </c>
      <c r="D238" s="114">
        <v>1</v>
      </c>
      <c r="E238" s="115"/>
      <c r="F238" s="33">
        <f t="shared" si="4"/>
        <v>0</v>
      </c>
      <c r="G238" s="116"/>
      <c r="H238" s="7"/>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c r="CR238" s="13"/>
      <c r="CS238" s="13"/>
      <c r="CT238" s="13"/>
      <c r="CU238" s="13"/>
      <c r="CV238" s="13"/>
      <c r="CW238" s="13"/>
      <c r="CX238" s="13"/>
      <c r="CY238" s="13"/>
      <c r="CZ238" s="13"/>
      <c r="DA238" s="13"/>
      <c r="DB238" s="13"/>
      <c r="DC238" s="13"/>
      <c r="DD238" s="13"/>
      <c r="DE238" s="13"/>
      <c r="DF238" s="13"/>
      <c r="DG238" s="13"/>
      <c r="DH238" s="13"/>
      <c r="DI238" s="13"/>
      <c r="DJ238" s="13"/>
      <c r="DK238" s="13"/>
      <c r="DL238" s="13"/>
      <c r="DM238" s="13"/>
      <c r="DN238" s="13"/>
      <c r="DO238" s="13"/>
      <c r="DP238" s="13"/>
      <c r="DQ238" s="13"/>
      <c r="DR238" s="13"/>
      <c r="DS238" s="13"/>
      <c r="DT238" s="13"/>
      <c r="DU238" s="13"/>
      <c r="DV238" s="13"/>
      <c r="DW238" s="13"/>
      <c r="DX238" s="13"/>
      <c r="DY238" s="13"/>
      <c r="DZ238" s="13"/>
      <c r="EA238" s="13"/>
      <c r="EB238" s="13"/>
      <c r="EC238" s="13"/>
      <c r="ED238" s="13"/>
      <c r="EE238" s="13"/>
      <c r="EF238" s="13"/>
      <c r="EG238" s="13"/>
      <c r="EH238" s="13"/>
      <c r="EI238" s="13"/>
      <c r="EJ238" s="13"/>
      <c r="EK238" s="13"/>
      <c r="EL238" s="13"/>
      <c r="EM238" s="13"/>
      <c r="EN238" s="13"/>
      <c r="EO238" s="13"/>
      <c r="EP238" s="13"/>
      <c r="EQ238" s="13"/>
      <c r="ER238" s="13"/>
      <c r="ES238" s="13"/>
      <c r="ET238" s="13"/>
      <c r="EU238" s="13"/>
      <c r="EV238" s="13"/>
      <c r="EW238" s="13"/>
      <c r="EX238" s="13"/>
      <c r="EY238" s="13"/>
      <c r="EZ238" s="13"/>
      <c r="FA238" s="13"/>
      <c r="FB238" s="13"/>
      <c r="FC238" s="13"/>
      <c r="FD238" s="13"/>
      <c r="FE238" s="13"/>
      <c r="FF238" s="13"/>
      <c r="FG238" s="13"/>
      <c r="FH238" s="13"/>
      <c r="FI238" s="13"/>
      <c r="FJ238" s="13"/>
      <c r="FK238" s="13"/>
      <c r="FL238" s="13"/>
      <c r="FM238" s="13"/>
      <c r="FN238" s="13"/>
      <c r="FO238" s="13"/>
      <c r="FP238" s="13"/>
      <c r="FQ238" s="13"/>
      <c r="FR238" s="13"/>
      <c r="FS238" s="13"/>
      <c r="FT238" s="13"/>
      <c r="FU238" s="13"/>
      <c r="FV238" s="13"/>
      <c r="FW238" s="13"/>
      <c r="FX238" s="13"/>
      <c r="FY238" s="13"/>
      <c r="FZ238" s="13"/>
      <c r="GA238" s="13"/>
      <c r="GB238" s="13"/>
      <c r="GC238" s="13"/>
      <c r="GD238" s="13"/>
      <c r="GE238" s="13"/>
      <c r="GF238" s="13"/>
      <c r="GG238" s="13"/>
      <c r="GH238" s="13"/>
      <c r="GI238" s="13"/>
      <c r="GJ238" s="13"/>
      <c r="GK238" s="13"/>
      <c r="GL238" s="13"/>
      <c r="GM238" s="13"/>
      <c r="GN238" s="13"/>
      <c r="GO238" s="13"/>
      <c r="GP238" s="13"/>
      <c r="GQ238" s="13"/>
      <c r="GR238" s="13"/>
      <c r="GS238" s="13"/>
      <c r="GT238" s="13"/>
      <c r="GU238" s="13"/>
      <c r="GV238" s="13"/>
      <c r="GW238" s="13"/>
      <c r="GX238" s="13"/>
      <c r="GY238" s="13"/>
      <c r="GZ238" s="13"/>
      <c r="HA238" s="13"/>
      <c r="HB238" s="13"/>
      <c r="HC238" s="13"/>
      <c r="HD238" s="13"/>
      <c r="HE238" s="13"/>
      <c r="HF238" s="13"/>
      <c r="HG238" s="13"/>
      <c r="HH238" s="13"/>
      <c r="HI238" s="13"/>
      <c r="HJ238" s="13"/>
      <c r="HK238" s="13"/>
      <c r="HL238" s="13"/>
      <c r="HM238" s="13"/>
      <c r="HN238" s="13"/>
      <c r="HO238" s="13"/>
      <c r="HP238" s="13"/>
      <c r="HQ238" s="13"/>
      <c r="HR238" s="13"/>
      <c r="HS238" s="13"/>
      <c r="HT238" s="13"/>
      <c r="HU238" s="13"/>
      <c r="HV238" s="13"/>
      <c r="HW238" s="13"/>
      <c r="HX238" s="13"/>
      <c r="HY238" s="13"/>
      <c r="HZ238" s="13"/>
      <c r="IA238" s="13"/>
      <c r="IB238" s="13"/>
      <c r="IC238" s="13"/>
      <c r="ID238" s="13"/>
      <c r="IE238" s="13"/>
      <c r="IF238" s="13"/>
      <c r="IG238" s="13"/>
      <c r="IH238" s="13"/>
      <c r="II238" s="13"/>
      <c r="IJ238" s="13"/>
      <c r="IK238" s="13"/>
      <c r="IL238" s="13"/>
      <c r="IM238" s="13"/>
      <c r="IN238" s="13"/>
      <c r="IO238" s="13"/>
      <c r="IP238" s="13"/>
      <c r="IQ238" s="13"/>
      <c r="IR238" s="13"/>
      <c r="IS238" s="13"/>
      <c r="IT238" s="13"/>
      <c r="IU238" s="13"/>
      <c r="IV238" s="13"/>
    </row>
    <row r="239" spans="1:256" s="278" customFormat="1" ht="15.95" customHeight="1" x14ac:dyDescent="0.25">
      <c r="A239" s="80" t="s">
        <v>251</v>
      </c>
      <c r="B239" s="109" t="s">
        <v>1407</v>
      </c>
      <c r="C239" s="105" t="s">
        <v>46</v>
      </c>
      <c r="D239" s="114">
        <v>1</v>
      </c>
      <c r="E239" s="115"/>
      <c r="F239" s="33">
        <f t="shared" si="4"/>
        <v>0</v>
      </c>
      <c r="G239" s="116"/>
      <c r="H239" s="7"/>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c r="CR239" s="13"/>
      <c r="CS239" s="13"/>
      <c r="CT239" s="13"/>
      <c r="CU239" s="13"/>
      <c r="CV239" s="13"/>
      <c r="CW239" s="13"/>
      <c r="CX239" s="13"/>
      <c r="CY239" s="13"/>
      <c r="CZ239" s="13"/>
      <c r="DA239" s="13"/>
      <c r="DB239" s="13"/>
      <c r="DC239" s="13"/>
      <c r="DD239" s="13"/>
      <c r="DE239" s="13"/>
      <c r="DF239" s="13"/>
      <c r="DG239" s="13"/>
      <c r="DH239" s="13"/>
      <c r="DI239" s="13"/>
      <c r="DJ239" s="13"/>
      <c r="DK239" s="13"/>
      <c r="DL239" s="13"/>
      <c r="DM239" s="13"/>
      <c r="DN239" s="13"/>
      <c r="DO239" s="13"/>
      <c r="DP239" s="13"/>
      <c r="DQ239" s="13"/>
      <c r="DR239" s="13"/>
      <c r="DS239" s="13"/>
      <c r="DT239" s="13"/>
      <c r="DU239" s="13"/>
      <c r="DV239" s="13"/>
      <c r="DW239" s="13"/>
      <c r="DX239" s="13"/>
      <c r="DY239" s="13"/>
      <c r="DZ239" s="13"/>
      <c r="EA239" s="13"/>
      <c r="EB239" s="13"/>
      <c r="EC239" s="13"/>
      <c r="ED239" s="13"/>
      <c r="EE239" s="13"/>
      <c r="EF239" s="13"/>
      <c r="EG239" s="13"/>
      <c r="EH239" s="13"/>
      <c r="EI239" s="13"/>
      <c r="EJ239" s="13"/>
      <c r="EK239" s="13"/>
      <c r="EL239" s="13"/>
      <c r="EM239" s="13"/>
      <c r="EN239" s="13"/>
      <c r="EO239" s="13"/>
      <c r="EP239" s="13"/>
      <c r="EQ239" s="13"/>
      <c r="ER239" s="13"/>
      <c r="ES239" s="13"/>
      <c r="ET239" s="13"/>
      <c r="EU239" s="13"/>
      <c r="EV239" s="13"/>
      <c r="EW239" s="13"/>
      <c r="EX239" s="13"/>
      <c r="EY239" s="13"/>
      <c r="EZ239" s="13"/>
      <c r="FA239" s="13"/>
      <c r="FB239" s="13"/>
      <c r="FC239" s="13"/>
      <c r="FD239" s="13"/>
      <c r="FE239" s="13"/>
      <c r="FF239" s="13"/>
      <c r="FG239" s="13"/>
      <c r="FH239" s="13"/>
      <c r="FI239" s="13"/>
      <c r="FJ239" s="13"/>
      <c r="FK239" s="13"/>
      <c r="FL239" s="13"/>
      <c r="FM239" s="13"/>
      <c r="FN239" s="13"/>
      <c r="FO239" s="13"/>
      <c r="FP239" s="13"/>
      <c r="FQ239" s="13"/>
      <c r="FR239" s="13"/>
      <c r="FS239" s="13"/>
      <c r="FT239" s="13"/>
      <c r="FU239" s="13"/>
      <c r="FV239" s="13"/>
      <c r="FW239" s="13"/>
      <c r="FX239" s="13"/>
      <c r="FY239" s="13"/>
      <c r="FZ239" s="13"/>
      <c r="GA239" s="13"/>
      <c r="GB239" s="13"/>
      <c r="GC239" s="13"/>
      <c r="GD239" s="13"/>
      <c r="GE239" s="13"/>
      <c r="GF239" s="13"/>
      <c r="GG239" s="13"/>
      <c r="GH239" s="13"/>
      <c r="GI239" s="13"/>
      <c r="GJ239" s="13"/>
      <c r="GK239" s="13"/>
      <c r="GL239" s="13"/>
      <c r="GM239" s="13"/>
      <c r="GN239" s="13"/>
      <c r="GO239" s="13"/>
      <c r="GP239" s="13"/>
      <c r="GQ239" s="13"/>
      <c r="GR239" s="13"/>
      <c r="GS239" s="13"/>
      <c r="GT239" s="13"/>
      <c r="GU239" s="13"/>
      <c r="GV239" s="13"/>
      <c r="GW239" s="13"/>
      <c r="GX239" s="13"/>
      <c r="GY239" s="13"/>
      <c r="GZ239" s="13"/>
      <c r="HA239" s="13"/>
      <c r="HB239" s="13"/>
      <c r="HC239" s="13"/>
      <c r="HD239" s="13"/>
      <c r="HE239" s="13"/>
      <c r="HF239" s="13"/>
      <c r="HG239" s="13"/>
      <c r="HH239" s="13"/>
      <c r="HI239" s="13"/>
      <c r="HJ239" s="13"/>
      <c r="HK239" s="13"/>
      <c r="HL239" s="13"/>
      <c r="HM239" s="13"/>
      <c r="HN239" s="13"/>
      <c r="HO239" s="13"/>
      <c r="HP239" s="13"/>
      <c r="HQ239" s="13"/>
      <c r="HR239" s="13"/>
      <c r="HS239" s="13"/>
      <c r="HT239" s="13"/>
      <c r="HU239" s="13"/>
      <c r="HV239" s="13"/>
      <c r="HW239" s="13"/>
      <c r="HX239" s="13"/>
      <c r="HY239" s="13"/>
      <c r="HZ239" s="13"/>
      <c r="IA239" s="13"/>
      <c r="IB239" s="13"/>
      <c r="IC239" s="13"/>
      <c r="ID239" s="13"/>
      <c r="IE239" s="13"/>
      <c r="IF239" s="13"/>
      <c r="IG239" s="13"/>
      <c r="IH239" s="13"/>
      <c r="II239" s="13"/>
      <c r="IJ239" s="13"/>
      <c r="IK239" s="13"/>
      <c r="IL239" s="13"/>
      <c r="IM239" s="13"/>
      <c r="IN239" s="13"/>
      <c r="IO239" s="13"/>
      <c r="IP239" s="13"/>
      <c r="IQ239" s="13"/>
      <c r="IR239" s="13"/>
      <c r="IS239" s="13"/>
      <c r="IT239" s="13"/>
      <c r="IU239" s="13"/>
      <c r="IV239" s="13"/>
    </row>
    <row r="240" spans="1:256" s="278" customFormat="1" ht="15.95" customHeight="1" x14ac:dyDescent="0.25">
      <c r="A240" s="80" t="s">
        <v>252</v>
      </c>
      <c r="B240" s="109" t="s">
        <v>1408</v>
      </c>
      <c r="C240" s="105" t="s">
        <v>46</v>
      </c>
      <c r="D240" s="114">
        <v>1</v>
      </c>
      <c r="E240" s="115"/>
      <c r="F240" s="33">
        <f t="shared" si="4"/>
        <v>0</v>
      </c>
      <c r="G240" s="116"/>
      <c r="H240" s="7"/>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3"/>
      <c r="CA240" s="13"/>
      <c r="CB240" s="13"/>
      <c r="CC240" s="13"/>
      <c r="CD240" s="13"/>
      <c r="CE240" s="13"/>
      <c r="CF240" s="13"/>
      <c r="CG240" s="13"/>
      <c r="CH240" s="13"/>
      <c r="CI240" s="13"/>
      <c r="CJ240" s="13"/>
      <c r="CK240" s="13"/>
      <c r="CL240" s="13"/>
      <c r="CM240" s="13"/>
      <c r="CN240" s="13"/>
      <c r="CO240" s="13"/>
      <c r="CP240" s="13"/>
      <c r="CQ240" s="13"/>
      <c r="CR240" s="13"/>
      <c r="CS240" s="13"/>
      <c r="CT240" s="13"/>
      <c r="CU240" s="13"/>
      <c r="CV240" s="13"/>
      <c r="CW240" s="13"/>
      <c r="CX240" s="13"/>
      <c r="CY240" s="13"/>
      <c r="CZ240" s="13"/>
      <c r="DA240" s="13"/>
      <c r="DB240" s="13"/>
      <c r="DC240" s="13"/>
      <c r="DD240" s="13"/>
      <c r="DE240" s="13"/>
      <c r="DF240" s="13"/>
      <c r="DG240" s="13"/>
      <c r="DH240" s="13"/>
      <c r="DI240" s="13"/>
      <c r="DJ240" s="13"/>
      <c r="DK240" s="13"/>
      <c r="DL240" s="13"/>
      <c r="DM240" s="13"/>
      <c r="DN240" s="13"/>
      <c r="DO240" s="13"/>
      <c r="DP240" s="13"/>
      <c r="DQ240" s="13"/>
      <c r="DR240" s="13"/>
      <c r="DS240" s="13"/>
      <c r="DT240" s="13"/>
      <c r="DU240" s="13"/>
      <c r="DV240" s="13"/>
      <c r="DW240" s="13"/>
      <c r="DX240" s="13"/>
      <c r="DY240" s="13"/>
      <c r="DZ240" s="13"/>
      <c r="EA240" s="13"/>
      <c r="EB240" s="13"/>
      <c r="EC240" s="13"/>
      <c r="ED240" s="13"/>
      <c r="EE240" s="13"/>
      <c r="EF240" s="13"/>
      <c r="EG240" s="13"/>
      <c r="EH240" s="13"/>
      <c r="EI240" s="13"/>
      <c r="EJ240" s="13"/>
      <c r="EK240" s="13"/>
      <c r="EL240" s="13"/>
      <c r="EM240" s="13"/>
      <c r="EN240" s="13"/>
      <c r="EO240" s="13"/>
      <c r="EP240" s="13"/>
      <c r="EQ240" s="13"/>
      <c r="ER240" s="13"/>
      <c r="ES240" s="13"/>
      <c r="ET240" s="13"/>
      <c r="EU240" s="13"/>
      <c r="EV240" s="13"/>
      <c r="EW240" s="13"/>
      <c r="EX240" s="13"/>
      <c r="EY240" s="13"/>
      <c r="EZ240" s="13"/>
      <c r="FA240" s="13"/>
      <c r="FB240" s="13"/>
      <c r="FC240" s="13"/>
      <c r="FD240" s="13"/>
      <c r="FE240" s="13"/>
      <c r="FF240" s="13"/>
      <c r="FG240" s="13"/>
      <c r="FH240" s="13"/>
      <c r="FI240" s="13"/>
      <c r="FJ240" s="13"/>
      <c r="FK240" s="13"/>
      <c r="FL240" s="13"/>
      <c r="FM240" s="13"/>
      <c r="FN240" s="13"/>
      <c r="FO240" s="13"/>
      <c r="FP240" s="13"/>
      <c r="FQ240" s="13"/>
      <c r="FR240" s="13"/>
      <c r="FS240" s="13"/>
      <c r="FT240" s="13"/>
      <c r="FU240" s="13"/>
      <c r="FV240" s="13"/>
      <c r="FW240" s="13"/>
      <c r="FX240" s="13"/>
      <c r="FY240" s="13"/>
      <c r="FZ240" s="13"/>
      <c r="GA240" s="13"/>
      <c r="GB240" s="13"/>
      <c r="GC240" s="13"/>
      <c r="GD240" s="13"/>
      <c r="GE240" s="13"/>
      <c r="GF240" s="13"/>
      <c r="GG240" s="13"/>
      <c r="GH240" s="13"/>
      <c r="GI240" s="13"/>
      <c r="GJ240" s="13"/>
      <c r="GK240" s="13"/>
      <c r="GL240" s="13"/>
      <c r="GM240" s="13"/>
      <c r="GN240" s="13"/>
      <c r="GO240" s="13"/>
      <c r="GP240" s="13"/>
      <c r="GQ240" s="13"/>
      <c r="GR240" s="13"/>
      <c r="GS240" s="13"/>
      <c r="GT240" s="13"/>
      <c r="GU240" s="13"/>
      <c r="GV240" s="13"/>
      <c r="GW240" s="13"/>
      <c r="GX240" s="13"/>
      <c r="GY240" s="13"/>
      <c r="GZ240" s="13"/>
      <c r="HA240" s="13"/>
      <c r="HB240" s="13"/>
      <c r="HC240" s="13"/>
      <c r="HD240" s="13"/>
      <c r="HE240" s="13"/>
      <c r="HF240" s="13"/>
      <c r="HG240" s="13"/>
      <c r="HH240" s="13"/>
      <c r="HI240" s="13"/>
      <c r="HJ240" s="13"/>
      <c r="HK240" s="13"/>
      <c r="HL240" s="13"/>
      <c r="HM240" s="13"/>
      <c r="HN240" s="13"/>
      <c r="HO240" s="13"/>
      <c r="HP240" s="13"/>
      <c r="HQ240" s="13"/>
      <c r="HR240" s="13"/>
      <c r="HS240" s="13"/>
      <c r="HT240" s="13"/>
      <c r="HU240" s="13"/>
      <c r="HV240" s="13"/>
      <c r="HW240" s="13"/>
      <c r="HX240" s="13"/>
      <c r="HY240" s="13"/>
      <c r="HZ240" s="13"/>
      <c r="IA240" s="13"/>
      <c r="IB240" s="13"/>
      <c r="IC240" s="13"/>
      <c r="ID240" s="13"/>
      <c r="IE240" s="13"/>
      <c r="IF240" s="13"/>
      <c r="IG240" s="13"/>
      <c r="IH240" s="13"/>
      <c r="II240" s="13"/>
      <c r="IJ240" s="13"/>
      <c r="IK240" s="13"/>
      <c r="IL240" s="13"/>
      <c r="IM240" s="13"/>
      <c r="IN240" s="13"/>
      <c r="IO240" s="13"/>
      <c r="IP240" s="13"/>
      <c r="IQ240" s="13"/>
      <c r="IR240" s="13"/>
      <c r="IS240" s="13"/>
      <c r="IT240" s="13"/>
      <c r="IU240" s="13"/>
      <c r="IV240" s="13"/>
    </row>
    <row r="241" spans="1:256" s="278" customFormat="1" ht="15.95" customHeight="1" x14ac:dyDescent="0.25">
      <c r="A241" s="80" t="s">
        <v>253</v>
      </c>
      <c r="B241" s="109" t="s">
        <v>1409</v>
      </c>
      <c r="C241" s="105" t="s">
        <v>46</v>
      </c>
      <c r="D241" s="114">
        <v>1</v>
      </c>
      <c r="E241" s="115"/>
      <c r="F241" s="33">
        <f t="shared" si="4"/>
        <v>0</v>
      </c>
      <c r="G241" s="116"/>
      <c r="H241" s="7"/>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3"/>
      <c r="CA241" s="13"/>
      <c r="CB241" s="13"/>
      <c r="CC241" s="13"/>
      <c r="CD241" s="13"/>
      <c r="CE241" s="13"/>
      <c r="CF241" s="13"/>
      <c r="CG241" s="13"/>
      <c r="CH241" s="13"/>
      <c r="CI241" s="13"/>
      <c r="CJ241" s="13"/>
      <c r="CK241" s="13"/>
      <c r="CL241" s="13"/>
      <c r="CM241" s="13"/>
      <c r="CN241" s="13"/>
      <c r="CO241" s="13"/>
      <c r="CP241" s="13"/>
      <c r="CQ241" s="13"/>
      <c r="CR241" s="13"/>
      <c r="CS241" s="13"/>
      <c r="CT241" s="13"/>
      <c r="CU241" s="13"/>
      <c r="CV241" s="13"/>
      <c r="CW241" s="13"/>
      <c r="CX241" s="13"/>
      <c r="CY241" s="13"/>
      <c r="CZ241" s="13"/>
      <c r="DA241" s="13"/>
      <c r="DB241" s="13"/>
      <c r="DC241" s="13"/>
      <c r="DD241" s="13"/>
      <c r="DE241" s="13"/>
      <c r="DF241" s="13"/>
      <c r="DG241" s="13"/>
      <c r="DH241" s="13"/>
      <c r="DI241" s="13"/>
      <c r="DJ241" s="13"/>
      <c r="DK241" s="13"/>
      <c r="DL241" s="13"/>
      <c r="DM241" s="13"/>
      <c r="DN241" s="13"/>
      <c r="DO241" s="13"/>
      <c r="DP241" s="13"/>
      <c r="DQ241" s="13"/>
      <c r="DR241" s="13"/>
      <c r="DS241" s="13"/>
      <c r="DT241" s="13"/>
      <c r="DU241" s="13"/>
      <c r="DV241" s="13"/>
      <c r="DW241" s="13"/>
      <c r="DX241" s="13"/>
      <c r="DY241" s="13"/>
      <c r="DZ241" s="13"/>
      <c r="EA241" s="13"/>
      <c r="EB241" s="13"/>
      <c r="EC241" s="13"/>
      <c r="ED241" s="13"/>
      <c r="EE241" s="13"/>
      <c r="EF241" s="13"/>
      <c r="EG241" s="13"/>
      <c r="EH241" s="13"/>
      <c r="EI241" s="13"/>
      <c r="EJ241" s="13"/>
      <c r="EK241" s="13"/>
      <c r="EL241" s="13"/>
      <c r="EM241" s="13"/>
      <c r="EN241" s="13"/>
      <c r="EO241" s="13"/>
      <c r="EP241" s="13"/>
      <c r="EQ241" s="13"/>
      <c r="ER241" s="13"/>
      <c r="ES241" s="13"/>
      <c r="ET241" s="13"/>
      <c r="EU241" s="13"/>
      <c r="EV241" s="13"/>
      <c r="EW241" s="13"/>
      <c r="EX241" s="13"/>
      <c r="EY241" s="13"/>
      <c r="EZ241" s="13"/>
      <c r="FA241" s="13"/>
      <c r="FB241" s="13"/>
      <c r="FC241" s="13"/>
      <c r="FD241" s="13"/>
      <c r="FE241" s="13"/>
      <c r="FF241" s="13"/>
      <c r="FG241" s="13"/>
      <c r="FH241" s="13"/>
      <c r="FI241" s="13"/>
      <c r="FJ241" s="13"/>
      <c r="FK241" s="13"/>
      <c r="FL241" s="13"/>
      <c r="FM241" s="13"/>
      <c r="FN241" s="13"/>
      <c r="FO241" s="13"/>
      <c r="FP241" s="13"/>
      <c r="FQ241" s="13"/>
      <c r="FR241" s="13"/>
      <c r="FS241" s="13"/>
      <c r="FT241" s="13"/>
      <c r="FU241" s="13"/>
      <c r="FV241" s="13"/>
      <c r="FW241" s="13"/>
      <c r="FX241" s="13"/>
      <c r="FY241" s="13"/>
      <c r="FZ241" s="13"/>
      <c r="GA241" s="13"/>
      <c r="GB241" s="13"/>
      <c r="GC241" s="13"/>
      <c r="GD241" s="13"/>
      <c r="GE241" s="13"/>
      <c r="GF241" s="13"/>
      <c r="GG241" s="13"/>
      <c r="GH241" s="13"/>
      <c r="GI241" s="13"/>
      <c r="GJ241" s="13"/>
      <c r="GK241" s="13"/>
      <c r="GL241" s="13"/>
      <c r="GM241" s="13"/>
      <c r="GN241" s="13"/>
      <c r="GO241" s="13"/>
      <c r="GP241" s="13"/>
      <c r="GQ241" s="13"/>
      <c r="GR241" s="13"/>
      <c r="GS241" s="13"/>
      <c r="GT241" s="13"/>
      <c r="GU241" s="13"/>
      <c r="GV241" s="13"/>
      <c r="GW241" s="13"/>
      <c r="GX241" s="13"/>
      <c r="GY241" s="13"/>
      <c r="GZ241" s="13"/>
      <c r="HA241" s="13"/>
      <c r="HB241" s="13"/>
      <c r="HC241" s="13"/>
      <c r="HD241" s="13"/>
      <c r="HE241" s="13"/>
      <c r="HF241" s="13"/>
      <c r="HG241" s="13"/>
      <c r="HH241" s="13"/>
      <c r="HI241" s="13"/>
      <c r="HJ241" s="13"/>
      <c r="HK241" s="13"/>
      <c r="HL241" s="13"/>
      <c r="HM241" s="13"/>
      <c r="HN241" s="13"/>
      <c r="HO241" s="13"/>
      <c r="HP241" s="13"/>
      <c r="HQ241" s="13"/>
      <c r="HR241" s="13"/>
      <c r="HS241" s="13"/>
      <c r="HT241" s="13"/>
      <c r="HU241" s="13"/>
      <c r="HV241" s="13"/>
      <c r="HW241" s="13"/>
      <c r="HX241" s="13"/>
      <c r="HY241" s="13"/>
      <c r="HZ241" s="13"/>
      <c r="IA241" s="13"/>
      <c r="IB241" s="13"/>
      <c r="IC241" s="13"/>
      <c r="ID241" s="13"/>
      <c r="IE241" s="13"/>
      <c r="IF241" s="13"/>
      <c r="IG241" s="13"/>
      <c r="IH241" s="13"/>
      <c r="II241" s="13"/>
      <c r="IJ241" s="13"/>
      <c r="IK241" s="13"/>
      <c r="IL241" s="13"/>
      <c r="IM241" s="13"/>
      <c r="IN241" s="13"/>
      <c r="IO241" s="13"/>
      <c r="IP241" s="13"/>
      <c r="IQ241" s="13"/>
      <c r="IR241" s="13"/>
      <c r="IS241" s="13"/>
      <c r="IT241" s="13"/>
      <c r="IU241" s="13"/>
      <c r="IV241" s="13"/>
    </row>
    <row r="242" spans="1:256" s="278" customFormat="1" ht="15.95" customHeight="1" x14ac:dyDescent="0.25">
      <c r="A242" s="80" t="s">
        <v>254</v>
      </c>
      <c r="B242" s="109" t="s">
        <v>1884</v>
      </c>
      <c r="C242" s="105" t="s">
        <v>46</v>
      </c>
      <c r="D242" s="114">
        <v>1</v>
      </c>
      <c r="E242" s="115"/>
      <c r="F242" s="33">
        <f t="shared" si="4"/>
        <v>0</v>
      </c>
      <c r="G242" s="116"/>
      <c r="H242" s="7"/>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c r="BU242" s="13"/>
      <c r="BV242" s="13"/>
      <c r="BW242" s="13"/>
      <c r="BX242" s="13"/>
      <c r="BY242" s="13"/>
      <c r="BZ242" s="13"/>
      <c r="CA242" s="13"/>
      <c r="CB242" s="13"/>
      <c r="CC242" s="13"/>
      <c r="CD242" s="13"/>
      <c r="CE242" s="13"/>
      <c r="CF242" s="13"/>
      <c r="CG242" s="13"/>
      <c r="CH242" s="13"/>
      <c r="CI242" s="13"/>
      <c r="CJ242" s="13"/>
      <c r="CK242" s="13"/>
      <c r="CL242" s="13"/>
      <c r="CM242" s="13"/>
      <c r="CN242" s="13"/>
      <c r="CO242" s="13"/>
      <c r="CP242" s="13"/>
      <c r="CQ242" s="13"/>
      <c r="CR242" s="13"/>
      <c r="CS242" s="13"/>
      <c r="CT242" s="13"/>
      <c r="CU242" s="13"/>
      <c r="CV242" s="13"/>
      <c r="CW242" s="13"/>
      <c r="CX242" s="13"/>
      <c r="CY242" s="13"/>
      <c r="CZ242" s="13"/>
      <c r="DA242" s="13"/>
      <c r="DB242" s="13"/>
      <c r="DC242" s="13"/>
      <c r="DD242" s="13"/>
      <c r="DE242" s="13"/>
      <c r="DF242" s="13"/>
      <c r="DG242" s="13"/>
      <c r="DH242" s="13"/>
      <c r="DI242" s="13"/>
      <c r="DJ242" s="13"/>
      <c r="DK242" s="13"/>
      <c r="DL242" s="13"/>
      <c r="DM242" s="13"/>
      <c r="DN242" s="13"/>
      <c r="DO242" s="13"/>
      <c r="DP242" s="13"/>
      <c r="DQ242" s="13"/>
      <c r="DR242" s="13"/>
      <c r="DS242" s="13"/>
      <c r="DT242" s="13"/>
      <c r="DU242" s="13"/>
      <c r="DV242" s="13"/>
      <c r="DW242" s="13"/>
      <c r="DX242" s="13"/>
      <c r="DY242" s="13"/>
      <c r="DZ242" s="13"/>
      <c r="EA242" s="13"/>
      <c r="EB242" s="13"/>
      <c r="EC242" s="13"/>
      <c r="ED242" s="13"/>
      <c r="EE242" s="13"/>
      <c r="EF242" s="13"/>
      <c r="EG242" s="13"/>
      <c r="EH242" s="13"/>
      <c r="EI242" s="13"/>
      <c r="EJ242" s="13"/>
      <c r="EK242" s="13"/>
      <c r="EL242" s="13"/>
      <c r="EM242" s="13"/>
      <c r="EN242" s="13"/>
      <c r="EO242" s="13"/>
      <c r="EP242" s="13"/>
      <c r="EQ242" s="13"/>
      <c r="ER242" s="13"/>
      <c r="ES242" s="13"/>
      <c r="ET242" s="13"/>
      <c r="EU242" s="13"/>
      <c r="EV242" s="13"/>
      <c r="EW242" s="13"/>
      <c r="EX242" s="13"/>
      <c r="EY242" s="13"/>
      <c r="EZ242" s="13"/>
      <c r="FA242" s="13"/>
      <c r="FB242" s="13"/>
      <c r="FC242" s="13"/>
      <c r="FD242" s="13"/>
      <c r="FE242" s="13"/>
      <c r="FF242" s="13"/>
      <c r="FG242" s="13"/>
      <c r="FH242" s="13"/>
      <c r="FI242" s="13"/>
      <c r="FJ242" s="13"/>
      <c r="FK242" s="13"/>
      <c r="FL242" s="13"/>
      <c r="FM242" s="13"/>
      <c r="FN242" s="13"/>
      <c r="FO242" s="13"/>
      <c r="FP242" s="13"/>
      <c r="FQ242" s="13"/>
      <c r="FR242" s="13"/>
      <c r="FS242" s="13"/>
      <c r="FT242" s="13"/>
      <c r="FU242" s="13"/>
      <c r="FV242" s="13"/>
      <c r="FW242" s="13"/>
      <c r="FX242" s="13"/>
      <c r="FY242" s="13"/>
      <c r="FZ242" s="13"/>
      <c r="GA242" s="13"/>
      <c r="GB242" s="13"/>
      <c r="GC242" s="13"/>
      <c r="GD242" s="13"/>
      <c r="GE242" s="13"/>
      <c r="GF242" s="13"/>
      <c r="GG242" s="13"/>
      <c r="GH242" s="13"/>
      <c r="GI242" s="13"/>
      <c r="GJ242" s="13"/>
      <c r="GK242" s="13"/>
      <c r="GL242" s="13"/>
      <c r="GM242" s="13"/>
      <c r="GN242" s="13"/>
      <c r="GO242" s="13"/>
      <c r="GP242" s="13"/>
      <c r="GQ242" s="13"/>
      <c r="GR242" s="13"/>
      <c r="GS242" s="13"/>
      <c r="GT242" s="13"/>
      <c r="GU242" s="13"/>
      <c r="GV242" s="13"/>
      <c r="GW242" s="13"/>
      <c r="GX242" s="13"/>
      <c r="GY242" s="13"/>
      <c r="GZ242" s="13"/>
      <c r="HA242" s="13"/>
      <c r="HB242" s="13"/>
      <c r="HC242" s="13"/>
      <c r="HD242" s="13"/>
      <c r="HE242" s="13"/>
      <c r="HF242" s="13"/>
      <c r="HG242" s="13"/>
      <c r="HH242" s="13"/>
      <c r="HI242" s="13"/>
      <c r="HJ242" s="13"/>
      <c r="HK242" s="13"/>
      <c r="HL242" s="13"/>
      <c r="HM242" s="13"/>
      <c r="HN242" s="13"/>
      <c r="HO242" s="13"/>
      <c r="HP242" s="13"/>
      <c r="HQ242" s="13"/>
      <c r="HR242" s="13"/>
      <c r="HS242" s="13"/>
      <c r="HT242" s="13"/>
      <c r="HU242" s="13"/>
      <c r="HV242" s="13"/>
      <c r="HW242" s="13"/>
      <c r="HX242" s="13"/>
      <c r="HY242" s="13"/>
      <c r="HZ242" s="13"/>
      <c r="IA242" s="13"/>
      <c r="IB242" s="13"/>
      <c r="IC242" s="13"/>
      <c r="ID242" s="13"/>
      <c r="IE242" s="13"/>
      <c r="IF242" s="13"/>
      <c r="IG242" s="13"/>
      <c r="IH242" s="13"/>
      <c r="II242" s="13"/>
      <c r="IJ242" s="13"/>
      <c r="IK242" s="13"/>
      <c r="IL242" s="13"/>
      <c r="IM242" s="13"/>
      <c r="IN242" s="13"/>
      <c r="IO242" s="13"/>
      <c r="IP242" s="13"/>
      <c r="IQ242" s="13"/>
      <c r="IR242" s="13"/>
      <c r="IS242" s="13"/>
      <c r="IT242" s="13"/>
      <c r="IU242" s="13"/>
      <c r="IV242" s="13"/>
    </row>
    <row r="243" spans="1:256" s="278" customFormat="1" ht="15.95" customHeight="1" x14ac:dyDescent="0.25">
      <c r="A243" s="80" t="s">
        <v>255</v>
      </c>
      <c r="B243" s="109" t="s">
        <v>1885</v>
      </c>
      <c r="C243" s="105" t="s">
        <v>46</v>
      </c>
      <c r="D243" s="114">
        <v>1</v>
      </c>
      <c r="E243" s="115"/>
      <c r="F243" s="33">
        <f t="shared" si="4"/>
        <v>0</v>
      </c>
      <c r="G243" s="116"/>
      <c r="H243" s="7"/>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c r="BU243" s="13"/>
      <c r="BV243" s="13"/>
      <c r="BW243" s="13"/>
      <c r="BX243" s="13"/>
      <c r="BY243" s="13"/>
      <c r="BZ243" s="13"/>
      <c r="CA243" s="13"/>
      <c r="CB243" s="13"/>
      <c r="CC243" s="13"/>
      <c r="CD243" s="13"/>
      <c r="CE243" s="13"/>
      <c r="CF243" s="13"/>
      <c r="CG243" s="13"/>
      <c r="CH243" s="13"/>
      <c r="CI243" s="13"/>
      <c r="CJ243" s="13"/>
      <c r="CK243" s="13"/>
      <c r="CL243" s="13"/>
      <c r="CM243" s="13"/>
      <c r="CN243" s="13"/>
      <c r="CO243" s="13"/>
      <c r="CP243" s="13"/>
      <c r="CQ243" s="13"/>
      <c r="CR243" s="13"/>
      <c r="CS243" s="13"/>
      <c r="CT243" s="13"/>
      <c r="CU243" s="13"/>
      <c r="CV243" s="13"/>
      <c r="CW243" s="13"/>
      <c r="CX243" s="13"/>
      <c r="CY243" s="13"/>
      <c r="CZ243" s="13"/>
      <c r="DA243" s="13"/>
      <c r="DB243" s="13"/>
      <c r="DC243" s="13"/>
      <c r="DD243" s="13"/>
      <c r="DE243" s="13"/>
      <c r="DF243" s="13"/>
      <c r="DG243" s="13"/>
      <c r="DH243" s="13"/>
      <c r="DI243" s="13"/>
      <c r="DJ243" s="13"/>
      <c r="DK243" s="13"/>
      <c r="DL243" s="13"/>
      <c r="DM243" s="13"/>
      <c r="DN243" s="13"/>
      <c r="DO243" s="13"/>
      <c r="DP243" s="13"/>
      <c r="DQ243" s="13"/>
      <c r="DR243" s="13"/>
      <c r="DS243" s="13"/>
      <c r="DT243" s="13"/>
      <c r="DU243" s="13"/>
      <c r="DV243" s="13"/>
      <c r="DW243" s="13"/>
      <c r="DX243" s="13"/>
      <c r="DY243" s="13"/>
      <c r="DZ243" s="13"/>
      <c r="EA243" s="13"/>
      <c r="EB243" s="13"/>
      <c r="EC243" s="13"/>
      <c r="ED243" s="13"/>
      <c r="EE243" s="13"/>
      <c r="EF243" s="13"/>
      <c r="EG243" s="13"/>
      <c r="EH243" s="13"/>
      <c r="EI243" s="13"/>
      <c r="EJ243" s="13"/>
      <c r="EK243" s="13"/>
      <c r="EL243" s="13"/>
      <c r="EM243" s="13"/>
      <c r="EN243" s="13"/>
      <c r="EO243" s="13"/>
      <c r="EP243" s="13"/>
      <c r="EQ243" s="13"/>
      <c r="ER243" s="13"/>
      <c r="ES243" s="13"/>
      <c r="ET243" s="13"/>
      <c r="EU243" s="13"/>
      <c r="EV243" s="13"/>
      <c r="EW243" s="13"/>
      <c r="EX243" s="13"/>
      <c r="EY243" s="13"/>
      <c r="EZ243" s="13"/>
      <c r="FA243" s="13"/>
      <c r="FB243" s="13"/>
      <c r="FC243" s="13"/>
      <c r="FD243" s="13"/>
      <c r="FE243" s="13"/>
      <c r="FF243" s="13"/>
      <c r="FG243" s="13"/>
      <c r="FH243" s="13"/>
      <c r="FI243" s="13"/>
      <c r="FJ243" s="13"/>
      <c r="FK243" s="13"/>
      <c r="FL243" s="13"/>
      <c r="FM243" s="13"/>
      <c r="FN243" s="13"/>
      <c r="FO243" s="13"/>
      <c r="FP243" s="13"/>
      <c r="FQ243" s="13"/>
      <c r="FR243" s="13"/>
      <c r="FS243" s="13"/>
      <c r="FT243" s="13"/>
      <c r="FU243" s="13"/>
      <c r="FV243" s="13"/>
      <c r="FW243" s="13"/>
      <c r="FX243" s="13"/>
      <c r="FY243" s="13"/>
      <c r="FZ243" s="13"/>
      <c r="GA243" s="13"/>
      <c r="GB243" s="13"/>
      <c r="GC243" s="13"/>
      <c r="GD243" s="13"/>
      <c r="GE243" s="13"/>
      <c r="GF243" s="13"/>
      <c r="GG243" s="13"/>
      <c r="GH243" s="13"/>
      <c r="GI243" s="13"/>
      <c r="GJ243" s="13"/>
      <c r="GK243" s="13"/>
      <c r="GL243" s="13"/>
      <c r="GM243" s="13"/>
      <c r="GN243" s="13"/>
      <c r="GO243" s="13"/>
      <c r="GP243" s="13"/>
      <c r="GQ243" s="13"/>
      <c r="GR243" s="13"/>
      <c r="GS243" s="13"/>
      <c r="GT243" s="13"/>
      <c r="GU243" s="13"/>
      <c r="GV243" s="13"/>
      <c r="GW243" s="13"/>
      <c r="GX243" s="13"/>
      <c r="GY243" s="13"/>
      <c r="GZ243" s="13"/>
      <c r="HA243" s="13"/>
      <c r="HB243" s="13"/>
      <c r="HC243" s="13"/>
      <c r="HD243" s="13"/>
      <c r="HE243" s="13"/>
      <c r="HF243" s="13"/>
      <c r="HG243" s="13"/>
      <c r="HH243" s="13"/>
      <c r="HI243" s="13"/>
      <c r="HJ243" s="13"/>
      <c r="HK243" s="13"/>
      <c r="HL243" s="13"/>
      <c r="HM243" s="13"/>
      <c r="HN243" s="13"/>
      <c r="HO243" s="13"/>
      <c r="HP243" s="13"/>
      <c r="HQ243" s="13"/>
      <c r="HR243" s="13"/>
      <c r="HS243" s="13"/>
      <c r="HT243" s="13"/>
      <c r="HU243" s="13"/>
      <c r="HV243" s="13"/>
      <c r="HW243" s="13"/>
      <c r="HX243" s="13"/>
      <c r="HY243" s="13"/>
      <c r="HZ243" s="13"/>
      <c r="IA243" s="13"/>
      <c r="IB243" s="13"/>
      <c r="IC243" s="13"/>
      <c r="ID243" s="13"/>
      <c r="IE243" s="13"/>
      <c r="IF243" s="13"/>
      <c r="IG243" s="13"/>
      <c r="IH243" s="13"/>
      <c r="II243" s="13"/>
      <c r="IJ243" s="13"/>
      <c r="IK243" s="13"/>
      <c r="IL243" s="13"/>
      <c r="IM243" s="13"/>
      <c r="IN243" s="13"/>
      <c r="IO243" s="13"/>
      <c r="IP243" s="13"/>
      <c r="IQ243" s="13"/>
      <c r="IR243" s="13"/>
      <c r="IS243" s="13"/>
      <c r="IT243" s="13"/>
      <c r="IU243" s="13"/>
      <c r="IV243" s="13"/>
    </row>
    <row r="244" spans="1:256" s="278" customFormat="1" ht="15.95" customHeight="1" x14ac:dyDescent="0.25">
      <c r="A244" s="80" t="s">
        <v>256</v>
      </c>
      <c r="B244" s="109" t="s">
        <v>1886</v>
      </c>
      <c r="C244" s="105" t="s">
        <v>46</v>
      </c>
      <c r="D244" s="114">
        <v>1</v>
      </c>
      <c r="E244" s="115"/>
      <c r="F244" s="33">
        <f t="shared" si="4"/>
        <v>0</v>
      </c>
      <c r="G244" s="116"/>
      <c r="H244" s="7"/>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c r="BR244" s="13"/>
      <c r="BS244" s="13"/>
      <c r="BT244" s="13"/>
      <c r="BU244" s="13"/>
      <c r="BV244" s="13"/>
      <c r="BW244" s="13"/>
      <c r="BX244" s="13"/>
      <c r="BY244" s="13"/>
      <c r="BZ244" s="13"/>
      <c r="CA244" s="13"/>
      <c r="CB244" s="13"/>
      <c r="CC244" s="13"/>
      <c r="CD244" s="13"/>
      <c r="CE244" s="13"/>
      <c r="CF244" s="13"/>
      <c r="CG244" s="13"/>
      <c r="CH244" s="13"/>
      <c r="CI244" s="13"/>
      <c r="CJ244" s="13"/>
      <c r="CK244" s="13"/>
      <c r="CL244" s="13"/>
      <c r="CM244" s="13"/>
      <c r="CN244" s="13"/>
      <c r="CO244" s="13"/>
      <c r="CP244" s="13"/>
      <c r="CQ244" s="13"/>
      <c r="CR244" s="13"/>
      <c r="CS244" s="13"/>
      <c r="CT244" s="13"/>
      <c r="CU244" s="13"/>
      <c r="CV244" s="13"/>
      <c r="CW244" s="13"/>
      <c r="CX244" s="13"/>
      <c r="CY244" s="13"/>
      <c r="CZ244" s="13"/>
      <c r="DA244" s="13"/>
      <c r="DB244" s="13"/>
      <c r="DC244" s="13"/>
      <c r="DD244" s="13"/>
      <c r="DE244" s="13"/>
      <c r="DF244" s="13"/>
      <c r="DG244" s="13"/>
      <c r="DH244" s="13"/>
      <c r="DI244" s="13"/>
      <c r="DJ244" s="13"/>
      <c r="DK244" s="13"/>
      <c r="DL244" s="13"/>
      <c r="DM244" s="13"/>
      <c r="DN244" s="13"/>
      <c r="DO244" s="13"/>
      <c r="DP244" s="13"/>
      <c r="DQ244" s="13"/>
      <c r="DR244" s="13"/>
      <c r="DS244" s="13"/>
      <c r="DT244" s="13"/>
      <c r="DU244" s="13"/>
      <c r="DV244" s="13"/>
      <c r="DW244" s="13"/>
      <c r="DX244" s="13"/>
      <c r="DY244" s="13"/>
      <c r="DZ244" s="13"/>
      <c r="EA244" s="13"/>
      <c r="EB244" s="13"/>
      <c r="EC244" s="13"/>
      <c r="ED244" s="13"/>
      <c r="EE244" s="13"/>
      <c r="EF244" s="13"/>
      <c r="EG244" s="13"/>
      <c r="EH244" s="13"/>
      <c r="EI244" s="13"/>
      <c r="EJ244" s="13"/>
      <c r="EK244" s="13"/>
      <c r="EL244" s="13"/>
      <c r="EM244" s="13"/>
      <c r="EN244" s="13"/>
      <c r="EO244" s="13"/>
      <c r="EP244" s="13"/>
      <c r="EQ244" s="13"/>
      <c r="ER244" s="13"/>
      <c r="ES244" s="13"/>
      <c r="ET244" s="13"/>
      <c r="EU244" s="13"/>
      <c r="EV244" s="13"/>
      <c r="EW244" s="13"/>
      <c r="EX244" s="13"/>
      <c r="EY244" s="13"/>
      <c r="EZ244" s="13"/>
      <c r="FA244" s="13"/>
      <c r="FB244" s="13"/>
      <c r="FC244" s="13"/>
      <c r="FD244" s="13"/>
      <c r="FE244" s="13"/>
      <c r="FF244" s="13"/>
      <c r="FG244" s="13"/>
      <c r="FH244" s="13"/>
      <c r="FI244" s="13"/>
      <c r="FJ244" s="13"/>
      <c r="FK244" s="13"/>
      <c r="FL244" s="13"/>
      <c r="FM244" s="13"/>
      <c r="FN244" s="13"/>
      <c r="FO244" s="13"/>
      <c r="FP244" s="13"/>
      <c r="FQ244" s="13"/>
      <c r="FR244" s="13"/>
      <c r="FS244" s="13"/>
      <c r="FT244" s="13"/>
      <c r="FU244" s="13"/>
      <c r="FV244" s="13"/>
      <c r="FW244" s="13"/>
      <c r="FX244" s="13"/>
      <c r="FY244" s="13"/>
      <c r="FZ244" s="13"/>
      <c r="GA244" s="13"/>
      <c r="GB244" s="13"/>
      <c r="GC244" s="13"/>
      <c r="GD244" s="13"/>
      <c r="GE244" s="13"/>
      <c r="GF244" s="13"/>
      <c r="GG244" s="13"/>
      <c r="GH244" s="13"/>
      <c r="GI244" s="13"/>
      <c r="GJ244" s="13"/>
      <c r="GK244" s="13"/>
      <c r="GL244" s="13"/>
      <c r="GM244" s="13"/>
      <c r="GN244" s="13"/>
      <c r="GO244" s="13"/>
      <c r="GP244" s="13"/>
      <c r="GQ244" s="13"/>
      <c r="GR244" s="13"/>
      <c r="GS244" s="13"/>
      <c r="GT244" s="13"/>
      <c r="GU244" s="13"/>
      <c r="GV244" s="13"/>
      <c r="GW244" s="13"/>
      <c r="GX244" s="13"/>
      <c r="GY244" s="13"/>
      <c r="GZ244" s="13"/>
      <c r="HA244" s="13"/>
      <c r="HB244" s="13"/>
      <c r="HC244" s="13"/>
      <c r="HD244" s="13"/>
      <c r="HE244" s="13"/>
      <c r="HF244" s="13"/>
      <c r="HG244" s="13"/>
      <c r="HH244" s="13"/>
      <c r="HI244" s="13"/>
      <c r="HJ244" s="13"/>
      <c r="HK244" s="13"/>
      <c r="HL244" s="13"/>
      <c r="HM244" s="13"/>
      <c r="HN244" s="13"/>
      <c r="HO244" s="13"/>
      <c r="HP244" s="13"/>
      <c r="HQ244" s="13"/>
      <c r="HR244" s="13"/>
      <c r="HS244" s="13"/>
      <c r="HT244" s="13"/>
      <c r="HU244" s="13"/>
      <c r="HV244" s="13"/>
      <c r="HW244" s="13"/>
      <c r="HX244" s="13"/>
      <c r="HY244" s="13"/>
      <c r="HZ244" s="13"/>
      <c r="IA244" s="13"/>
      <c r="IB244" s="13"/>
      <c r="IC244" s="13"/>
      <c r="ID244" s="13"/>
      <c r="IE244" s="13"/>
      <c r="IF244" s="13"/>
      <c r="IG244" s="13"/>
      <c r="IH244" s="13"/>
      <c r="II244" s="13"/>
      <c r="IJ244" s="13"/>
      <c r="IK244" s="13"/>
      <c r="IL244" s="13"/>
      <c r="IM244" s="13"/>
      <c r="IN244" s="13"/>
      <c r="IO244" s="13"/>
      <c r="IP244" s="13"/>
      <c r="IQ244" s="13"/>
      <c r="IR244" s="13"/>
      <c r="IS244" s="13"/>
      <c r="IT244" s="13"/>
      <c r="IU244" s="13"/>
      <c r="IV244" s="13"/>
    </row>
    <row r="245" spans="1:256" s="278" customFormat="1" ht="15.95" customHeight="1" x14ac:dyDescent="0.25">
      <c r="A245" s="80" t="s">
        <v>257</v>
      </c>
      <c r="B245" s="109" t="s">
        <v>1887</v>
      </c>
      <c r="C245" s="105" t="s">
        <v>46</v>
      </c>
      <c r="D245" s="114">
        <v>1</v>
      </c>
      <c r="E245" s="115"/>
      <c r="F245" s="33">
        <f t="shared" si="4"/>
        <v>0</v>
      </c>
      <c r="G245" s="116"/>
      <c r="H245" s="7"/>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c r="BR245" s="13"/>
      <c r="BS245" s="13"/>
      <c r="BT245" s="13"/>
      <c r="BU245" s="13"/>
      <c r="BV245" s="13"/>
      <c r="BW245" s="13"/>
      <c r="BX245" s="13"/>
      <c r="BY245" s="13"/>
      <c r="BZ245" s="13"/>
      <c r="CA245" s="13"/>
      <c r="CB245" s="13"/>
      <c r="CC245" s="13"/>
      <c r="CD245" s="13"/>
      <c r="CE245" s="13"/>
      <c r="CF245" s="13"/>
      <c r="CG245" s="13"/>
      <c r="CH245" s="13"/>
      <c r="CI245" s="13"/>
      <c r="CJ245" s="13"/>
      <c r="CK245" s="13"/>
      <c r="CL245" s="13"/>
      <c r="CM245" s="13"/>
      <c r="CN245" s="13"/>
      <c r="CO245" s="13"/>
      <c r="CP245" s="13"/>
      <c r="CQ245" s="13"/>
      <c r="CR245" s="13"/>
      <c r="CS245" s="13"/>
      <c r="CT245" s="13"/>
      <c r="CU245" s="13"/>
      <c r="CV245" s="13"/>
      <c r="CW245" s="13"/>
      <c r="CX245" s="13"/>
      <c r="CY245" s="13"/>
      <c r="CZ245" s="13"/>
      <c r="DA245" s="13"/>
      <c r="DB245" s="13"/>
      <c r="DC245" s="13"/>
      <c r="DD245" s="13"/>
      <c r="DE245" s="13"/>
      <c r="DF245" s="13"/>
      <c r="DG245" s="13"/>
      <c r="DH245" s="13"/>
      <c r="DI245" s="13"/>
      <c r="DJ245" s="13"/>
      <c r="DK245" s="13"/>
      <c r="DL245" s="13"/>
      <c r="DM245" s="13"/>
      <c r="DN245" s="13"/>
      <c r="DO245" s="13"/>
      <c r="DP245" s="13"/>
      <c r="DQ245" s="13"/>
      <c r="DR245" s="13"/>
      <c r="DS245" s="13"/>
      <c r="DT245" s="13"/>
      <c r="DU245" s="13"/>
      <c r="DV245" s="13"/>
      <c r="DW245" s="13"/>
      <c r="DX245" s="13"/>
      <c r="DY245" s="13"/>
      <c r="DZ245" s="13"/>
      <c r="EA245" s="13"/>
      <c r="EB245" s="13"/>
      <c r="EC245" s="13"/>
      <c r="ED245" s="13"/>
      <c r="EE245" s="13"/>
      <c r="EF245" s="13"/>
      <c r="EG245" s="13"/>
      <c r="EH245" s="13"/>
      <c r="EI245" s="13"/>
      <c r="EJ245" s="13"/>
      <c r="EK245" s="13"/>
      <c r="EL245" s="13"/>
      <c r="EM245" s="13"/>
      <c r="EN245" s="13"/>
      <c r="EO245" s="13"/>
      <c r="EP245" s="13"/>
      <c r="EQ245" s="13"/>
      <c r="ER245" s="13"/>
      <c r="ES245" s="13"/>
      <c r="ET245" s="13"/>
      <c r="EU245" s="13"/>
      <c r="EV245" s="13"/>
      <c r="EW245" s="13"/>
      <c r="EX245" s="13"/>
      <c r="EY245" s="13"/>
      <c r="EZ245" s="13"/>
      <c r="FA245" s="13"/>
      <c r="FB245" s="13"/>
      <c r="FC245" s="13"/>
      <c r="FD245" s="13"/>
      <c r="FE245" s="13"/>
      <c r="FF245" s="13"/>
      <c r="FG245" s="13"/>
      <c r="FH245" s="13"/>
      <c r="FI245" s="13"/>
      <c r="FJ245" s="13"/>
      <c r="FK245" s="13"/>
      <c r="FL245" s="13"/>
      <c r="FM245" s="13"/>
      <c r="FN245" s="13"/>
      <c r="FO245" s="13"/>
      <c r="FP245" s="13"/>
      <c r="FQ245" s="13"/>
      <c r="FR245" s="13"/>
      <c r="FS245" s="13"/>
      <c r="FT245" s="13"/>
      <c r="FU245" s="13"/>
      <c r="FV245" s="13"/>
      <c r="FW245" s="13"/>
      <c r="FX245" s="13"/>
      <c r="FY245" s="13"/>
      <c r="FZ245" s="13"/>
      <c r="GA245" s="13"/>
      <c r="GB245" s="13"/>
      <c r="GC245" s="13"/>
      <c r="GD245" s="13"/>
      <c r="GE245" s="13"/>
      <c r="GF245" s="13"/>
      <c r="GG245" s="13"/>
      <c r="GH245" s="13"/>
      <c r="GI245" s="13"/>
      <c r="GJ245" s="13"/>
      <c r="GK245" s="13"/>
      <c r="GL245" s="13"/>
      <c r="GM245" s="13"/>
      <c r="GN245" s="13"/>
      <c r="GO245" s="13"/>
      <c r="GP245" s="13"/>
      <c r="GQ245" s="13"/>
      <c r="GR245" s="13"/>
      <c r="GS245" s="13"/>
      <c r="GT245" s="13"/>
      <c r="GU245" s="13"/>
      <c r="GV245" s="13"/>
      <c r="GW245" s="13"/>
      <c r="GX245" s="13"/>
      <c r="GY245" s="13"/>
      <c r="GZ245" s="13"/>
      <c r="HA245" s="13"/>
      <c r="HB245" s="13"/>
      <c r="HC245" s="13"/>
      <c r="HD245" s="13"/>
      <c r="HE245" s="13"/>
      <c r="HF245" s="13"/>
      <c r="HG245" s="13"/>
      <c r="HH245" s="13"/>
      <c r="HI245" s="13"/>
      <c r="HJ245" s="13"/>
      <c r="HK245" s="13"/>
      <c r="HL245" s="13"/>
      <c r="HM245" s="13"/>
      <c r="HN245" s="13"/>
      <c r="HO245" s="13"/>
      <c r="HP245" s="13"/>
      <c r="HQ245" s="13"/>
      <c r="HR245" s="13"/>
      <c r="HS245" s="13"/>
      <c r="HT245" s="13"/>
      <c r="HU245" s="13"/>
      <c r="HV245" s="13"/>
      <c r="HW245" s="13"/>
      <c r="HX245" s="13"/>
      <c r="HY245" s="13"/>
      <c r="HZ245" s="13"/>
      <c r="IA245" s="13"/>
      <c r="IB245" s="13"/>
      <c r="IC245" s="13"/>
      <c r="ID245" s="13"/>
      <c r="IE245" s="13"/>
      <c r="IF245" s="13"/>
      <c r="IG245" s="13"/>
      <c r="IH245" s="13"/>
      <c r="II245" s="13"/>
      <c r="IJ245" s="13"/>
      <c r="IK245" s="13"/>
      <c r="IL245" s="13"/>
      <c r="IM245" s="13"/>
      <c r="IN245" s="13"/>
      <c r="IO245" s="13"/>
      <c r="IP245" s="13"/>
      <c r="IQ245" s="13"/>
      <c r="IR245" s="13"/>
      <c r="IS245" s="13"/>
      <c r="IT245" s="13"/>
      <c r="IU245" s="13"/>
      <c r="IV245" s="13"/>
    </row>
    <row r="246" spans="1:256" s="278" customFormat="1" ht="15.95" customHeight="1" x14ac:dyDescent="0.25">
      <c r="A246" s="80" t="s">
        <v>258</v>
      </c>
      <c r="B246" s="109" t="s">
        <v>1888</v>
      </c>
      <c r="C246" s="105" t="s">
        <v>46</v>
      </c>
      <c r="D246" s="114">
        <v>1</v>
      </c>
      <c r="E246" s="115"/>
      <c r="F246" s="33">
        <f t="shared" si="4"/>
        <v>0</v>
      </c>
      <c r="G246" s="116"/>
      <c r="H246" s="7"/>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c r="BR246" s="13"/>
      <c r="BS246" s="13"/>
      <c r="BT246" s="13"/>
      <c r="BU246" s="13"/>
      <c r="BV246" s="13"/>
      <c r="BW246" s="13"/>
      <c r="BX246" s="13"/>
      <c r="BY246" s="13"/>
      <c r="BZ246" s="13"/>
      <c r="CA246" s="13"/>
      <c r="CB246" s="13"/>
      <c r="CC246" s="13"/>
      <c r="CD246" s="13"/>
      <c r="CE246" s="13"/>
      <c r="CF246" s="13"/>
      <c r="CG246" s="13"/>
      <c r="CH246" s="13"/>
      <c r="CI246" s="13"/>
      <c r="CJ246" s="13"/>
      <c r="CK246" s="13"/>
      <c r="CL246" s="13"/>
      <c r="CM246" s="13"/>
      <c r="CN246" s="13"/>
      <c r="CO246" s="13"/>
      <c r="CP246" s="13"/>
      <c r="CQ246" s="13"/>
      <c r="CR246" s="13"/>
      <c r="CS246" s="13"/>
      <c r="CT246" s="13"/>
      <c r="CU246" s="13"/>
      <c r="CV246" s="13"/>
      <c r="CW246" s="13"/>
      <c r="CX246" s="13"/>
      <c r="CY246" s="13"/>
      <c r="CZ246" s="13"/>
      <c r="DA246" s="13"/>
      <c r="DB246" s="13"/>
      <c r="DC246" s="13"/>
      <c r="DD246" s="13"/>
      <c r="DE246" s="13"/>
      <c r="DF246" s="13"/>
      <c r="DG246" s="13"/>
      <c r="DH246" s="13"/>
      <c r="DI246" s="13"/>
      <c r="DJ246" s="13"/>
      <c r="DK246" s="13"/>
      <c r="DL246" s="13"/>
      <c r="DM246" s="13"/>
      <c r="DN246" s="13"/>
      <c r="DO246" s="13"/>
      <c r="DP246" s="13"/>
      <c r="DQ246" s="13"/>
      <c r="DR246" s="13"/>
      <c r="DS246" s="13"/>
      <c r="DT246" s="13"/>
      <c r="DU246" s="13"/>
      <c r="DV246" s="13"/>
      <c r="DW246" s="13"/>
      <c r="DX246" s="13"/>
      <c r="DY246" s="13"/>
      <c r="DZ246" s="13"/>
      <c r="EA246" s="13"/>
      <c r="EB246" s="13"/>
      <c r="EC246" s="13"/>
      <c r="ED246" s="13"/>
      <c r="EE246" s="13"/>
      <c r="EF246" s="13"/>
      <c r="EG246" s="13"/>
      <c r="EH246" s="13"/>
      <c r="EI246" s="13"/>
      <c r="EJ246" s="13"/>
      <c r="EK246" s="13"/>
      <c r="EL246" s="13"/>
      <c r="EM246" s="13"/>
      <c r="EN246" s="13"/>
      <c r="EO246" s="13"/>
      <c r="EP246" s="13"/>
      <c r="EQ246" s="13"/>
      <c r="ER246" s="13"/>
      <c r="ES246" s="13"/>
      <c r="ET246" s="13"/>
      <c r="EU246" s="13"/>
      <c r="EV246" s="13"/>
      <c r="EW246" s="13"/>
      <c r="EX246" s="13"/>
      <c r="EY246" s="13"/>
      <c r="EZ246" s="13"/>
      <c r="FA246" s="13"/>
      <c r="FB246" s="13"/>
      <c r="FC246" s="13"/>
      <c r="FD246" s="13"/>
      <c r="FE246" s="13"/>
      <c r="FF246" s="13"/>
      <c r="FG246" s="13"/>
      <c r="FH246" s="13"/>
      <c r="FI246" s="13"/>
      <c r="FJ246" s="13"/>
      <c r="FK246" s="13"/>
      <c r="FL246" s="13"/>
      <c r="FM246" s="13"/>
      <c r="FN246" s="13"/>
      <c r="FO246" s="13"/>
      <c r="FP246" s="13"/>
      <c r="FQ246" s="13"/>
      <c r="FR246" s="13"/>
      <c r="FS246" s="13"/>
      <c r="FT246" s="13"/>
      <c r="FU246" s="13"/>
      <c r="FV246" s="13"/>
      <c r="FW246" s="13"/>
      <c r="FX246" s="13"/>
      <c r="FY246" s="13"/>
      <c r="FZ246" s="13"/>
      <c r="GA246" s="13"/>
      <c r="GB246" s="13"/>
      <c r="GC246" s="13"/>
      <c r="GD246" s="13"/>
      <c r="GE246" s="13"/>
      <c r="GF246" s="13"/>
      <c r="GG246" s="13"/>
      <c r="GH246" s="13"/>
      <c r="GI246" s="13"/>
      <c r="GJ246" s="13"/>
      <c r="GK246" s="13"/>
      <c r="GL246" s="13"/>
      <c r="GM246" s="13"/>
      <c r="GN246" s="13"/>
      <c r="GO246" s="13"/>
      <c r="GP246" s="13"/>
      <c r="GQ246" s="13"/>
      <c r="GR246" s="13"/>
      <c r="GS246" s="13"/>
      <c r="GT246" s="13"/>
      <c r="GU246" s="13"/>
      <c r="GV246" s="13"/>
      <c r="GW246" s="13"/>
      <c r="GX246" s="13"/>
      <c r="GY246" s="13"/>
      <c r="GZ246" s="13"/>
      <c r="HA246" s="13"/>
      <c r="HB246" s="13"/>
      <c r="HC246" s="13"/>
      <c r="HD246" s="13"/>
      <c r="HE246" s="13"/>
      <c r="HF246" s="13"/>
      <c r="HG246" s="13"/>
      <c r="HH246" s="13"/>
      <c r="HI246" s="13"/>
      <c r="HJ246" s="13"/>
      <c r="HK246" s="13"/>
      <c r="HL246" s="13"/>
      <c r="HM246" s="13"/>
      <c r="HN246" s="13"/>
      <c r="HO246" s="13"/>
      <c r="HP246" s="13"/>
      <c r="HQ246" s="13"/>
      <c r="HR246" s="13"/>
      <c r="HS246" s="13"/>
      <c r="HT246" s="13"/>
      <c r="HU246" s="13"/>
      <c r="HV246" s="13"/>
      <c r="HW246" s="13"/>
      <c r="HX246" s="13"/>
      <c r="HY246" s="13"/>
      <c r="HZ246" s="13"/>
      <c r="IA246" s="13"/>
      <c r="IB246" s="13"/>
      <c r="IC246" s="13"/>
      <c r="ID246" s="13"/>
      <c r="IE246" s="13"/>
      <c r="IF246" s="13"/>
      <c r="IG246" s="13"/>
      <c r="IH246" s="13"/>
      <c r="II246" s="13"/>
      <c r="IJ246" s="13"/>
      <c r="IK246" s="13"/>
      <c r="IL246" s="13"/>
      <c r="IM246" s="13"/>
      <c r="IN246" s="13"/>
      <c r="IO246" s="13"/>
      <c r="IP246" s="13"/>
      <c r="IQ246" s="13"/>
      <c r="IR246" s="13"/>
      <c r="IS246" s="13"/>
      <c r="IT246" s="13"/>
      <c r="IU246" s="13"/>
      <c r="IV246" s="13"/>
    </row>
    <row r="247" spans="1:256" s="278" customFormat="1" ht="15.95" customHeight="1" x14ac:dyDescent="0.25">
      <c r="A247" s="80" t="s">
        <v>259</v>
      </c>
      <c r="B247" s="109" t="s">
        <v>1889</v>
      </c>
      <c r="C247" s="105" t="s">
        <v>46</v>
      </c>
      <c r="D247" s="114">
        <v>1</v>
      </c>
      <c r="E247" s="115"/>
      <c r="F247" s="33">
        <f t="shared" si="4"/>
        <v>0</v>
      </c>
      <c r="G247" s="116"/>
      <c r="H247" s="7"/>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c r="BR247" s="13"/>
      <c r="BS247" s="13"/>
      <c r="BT247" s="13"/>
      <c r="BU247" s="13"/>
      <c r="BV247" s="13"/>
      <c r="BW247" s="13"/>
      <c r="BX247" s="13"/>
      <c r="BY247" s="13"/>
      <c r="BZ247" s="13"/>
      <c r="CA247" s="13"/>
      <c r="CB247" s="13"/>
      <c r="CC247" s="13"/>
      <c r="CD247" s="13"/>
      <c r="CE247" s="13"/>
      <c r="CF247" s="13"/>
      <c r="CG247" s="13"/>
      <c r="CH247" s="13"/>
      <c r="CI247" s="13"/>
      <c r="CJ247" s="13"/>
      <c r="CK247" s="13"/>
      <c r="CL247" s="13"/>
      <c r="CM247" s="13"/>
      <c r="CN247" s="13"/>
      <c r="CO247" s="13"/>
      <c r="CP247" s="13"/>
      <c r="CQ247" s="13"/>
      <c r="CR247" s="13"/>
      <c r="CS247" s="13"/>
      <c r="CT247" s="13"/>
      <c r="CU247" s="13"/>
      <c r="CV247" s="13"/>
      <c r="CW247" s="13"/>
      <c r="CX247" s="13"/>
      <c r="CY247" s="13"/>
      <c r="CZ247" s="13"/>
      <c r="DA247" s="13"/>
      <c r="DB247" s="13"/>
      <c r="DC247" s="13"/>
      <c r="DD247" s="13"/>
      <c r="DE247" s="13"/>
      <c r="DF247" s="13"/>
      <c r="DG247" s="13"/>
      <c r="DH247" s="13"/>
      <c r="DI247" s="13"/>
      <c r="DJ247" s="13"/>
      <c r="DK247" s="13"/>
      <c r="DL247" s="13"/>
      <c r="DM247" s="13"/>
      <c r="DN247" s="13"/>
      <c r="DO247" s="13"/>
      <c r="DP247" s="13"/>
      <c r="DQ247" s="13"/>
      <c r="DR247" s="13"/>
      <c r="DS247" s="13"/>
      <c r="DT247" s="13"/>
      <c r="DU247" s="13"/>
      <c r="DV247" s="13"/>
      <c r="DW247" s="13"/>
      <c r="DX247" s="13"/>
      <c r="DY247" s="13"/>
      <c r="DZ247" s="13"/>
      <c r="EA247" s="13"/>
      <c r="EB247" s="13"/>
      <c r="EC247" s="13"/>
      <c r="ED247" s="13"/>
      <c r="EE247" s="13"/>
      <c r="EF247" s="13"/>
      <c r="EG247" s="13"/>
      <c r="EH247" s="13"/>
      <c r="EI247" s="13"/>
      <c r="EJ247" s="13"/>
      <c r="EK247" s="13"/>
      <c r="EL247" s="13"/>
      <c r="EM247" s="13"/>
      <c r="EN247" s="13"/>
      <c r="EO247" s="13"/>
      <c r="EP247" s="13"/>
      <c r="EQ247" s="13"/>
      <c r="ER247" s="13"/>
      <c r="ES247" s="13"/>
      <c r="ET247" s="13"/>
      <c r="EU247" s="13"/>
      <c r="EV247" s="13"/>
      <c r="EW247" s="13"/>
      <c r="EX247" s="13"/>
      <c r="EY247" s="13"/>
      <c r="EZ247" s="13"/>
      <c r="FA247" s="13"/>
      <c r="FB247" s="13"/>
      <c r="FC247" s="13"/>
      <c r="FD247" s="13"/>
      <c r="FE247" s="13"/>
      <c r="FF247" s="13"/>
      <c r="FG247" s="13"/>
      <c r="FH247" s="13"/>
      <c r="FI247" s="13"/>
      <c r="FJ247" s="13"/>
      <c r="FK247" s="13"/>
      <c r="FL247" s="13"/>
      <c r="FM247" s="13"/>
      <c r="FN247" s="13"/>
      <c r="FO247" s="13"/>
      <c r="FP247" s="13"/>
      <c r="FQ247" s="13"/>
      <c r="FR247" s="13"/>
      <c r="FS247" s="13"/>
      <c r="FT247" s="13"/>
      <c r="FU247" s="13"/>
      <c r="FV247" s="13"/>
      <c r="FW247" s="13"/>
      <c r="FX247" s="13"/>
      <c r="FY247" s="13"/>
      <c r="FZ247" s="13"/>
      <c r="GA247" s="13"/>
      <c r="GB247" s="13"/>
      <c r="GC247" s="13"/>
      <c r="GD247" s="13"/>
      <c r="GE247" s="13"/>
      <c r="GF247" s="13"/>
      <c r="GG247" s="13"/>
      <c r="GH247" s="13"/>
      <c r="GI247" s="13"/>
      <c r="GJ247" s="13"/>
      <c r="GK247" s="13"/>
      <c r="GL247" s="13"/>
      <c r="GM247" s="13"/>
      <c r="GN247" s="13"/>
      <c r="GO247" s="13"/>
      <c r="GP247" s="13"/>
      <c r="GQ247" s="13"/>
      <c r="GR247" s="13"/>
      <c r="GS247" s="13"/>
      <c r="GT247" s="13"/>
      <c r="GU247" s="13"/>
      <c r="GV247" s="13"/>
      <c r="GW247" s="13"/>
      <c r="GX247" s="13"/>
      <c r="GY247" s="13"/>
      <c r="GZ247" s="13"/>
      <c r="HA247" s="13"/>
      <c r="HB247" s="13"/>
      <c r="HC247" s="13"/>
      <c r="HD247" s="13"/>
      <c r="HE247" s="13"/>
      <c r="HF247" s="13"/>
      <c r="HG247" s="13"/>
      <c r="HH247" s="13"/>
      <c r="HI247" s="13"/>
      <c r="HJ247" s="13"/>
      <c r="HK247" s="13"/>
      <c r="HL247" s="13"/>
      <c r="HM247" s="13"/>
      <c r="HN247" s="13"/>
      <c r="HO247" s="13"/>
      <c r="HP247" s="13"/>
      <c r="HQ247" s="13"/>
      <c r="HR247" s="13"/>
      <c r="HS247" s="13"/>
      <c r="HT247" s="13"/>
      <c r="HU247" s="13"/>
      <c r="HV247" s="13"/>
      <c r="HW247" s="13"/>
      <c r="HX247" s="13"/>
      <c r="HY247" s="13"/>
      <c r="HZ247" s="13"/>
      <c r="IA247" s="13"/>
      <c r="IB247" s="13"/>
      <c r="IC247" s="13"/>
      <c r="ID247" s="13"/>
      <c r="IE247" s="13"/>
      <c r="IF247" s="13"/>
      <c r="IG247" s="13"/>
      <c r="IH247" s="13"/>
      <c r="II247" s="13"/>
      <c r="IJ247" s="13"/>
      <c r="IK247" s="13"/>
      <c r="IL247" s="13"/>
      <c r="IM247" s="13"/>
      <c r="IN247" s="13"/>
      <c r="IO247" s="13"/>
      <c r="IP247" s="13"/>
      <c r="IQ247" s="13"/>
      <c r="IR247" s="13"/>
      <c r="IS247" s="13"/>
      <c r="IT247" s="13"/>
      <c r="IU247" s="13"/>
      <c r="IV247" s="13"/>
    </row>
    <row r="248" spans="1:256" s="278" customFormat="1" ht="15.95" customHeight="1" x14ac:dyDescent="0.25">
      <c r="A248" s="80" t="s">
        <v>260</v>
      </c>
      <c r="B248" s="109" t="s">
        <v>1890</v>
      </c>
      <c r="C248" s="105" t="s">
        <v>46</v>
      </c>
      <c r="D248" s="114">
        <v>1</v>
      </c>
      <c r="E248" s="115"/>
      <c r="F248" s="33">
        <f t="shared" si="4"/>
        <v>0</v>
      </c>
      <c r="G248" s="116"/>
      <c r="H248" s="7"/>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c r="BR248" s="13"/>
      <c r="BS248" s="13"/>
      <c r="BT248" s="13"/>
      <c r="BU248" s="13"/>
      <c r="BV248" s="13"/>
      <c r="BW248" s="13"/>
      <c r="BX248" s="13"/>
      <c r="BY248" s="13"/>
      <c r="BZ248" s="13"/>
      <c r="CA248" s="13"/>
      <c r="CB248" s="13"/>
      <c r="CC248" s="13"/>
      <c r="CD248" s="13"/>
      <c r="CE248" s="13"/>
      <c r="CF248" s="13"/>
      <c r="CG248" s="13"/>
      <c r="CH248" s="13"/>
      <c r="CI248" s="13"/>
      <c r="CJ248" s="13"/>
      <c r="CK248" s="13"/>
      <c r="CL248" s="13"/>
      <c r="CM248" s="13"/>
      <c r="CN248" s="13"/>
      <c r="CO248" s="13"/>
      <c r="CP248" s="13"/>
      <c r="CQ248" s="13"/>
      <c r="CR248" s="13"/>
      <c r="CS248" s="13"/>
      <c r="CT248" s="13"/>
      <c r="CU248" s="13"/>
      <c r="CV248" s="13"/>
      <c r="CW248" s="13"/>
      <c r="CX248" s="13"/>
      <c r="CY248" s="13"/>
      <c r="CZ248" s="13"/>
      <c r="DA248" s="13"/>
      <c r="DB248" s="13"/>
      <c r="DC248" s="13"/>
      <c r="DD248" s="13"/>
      <c r="DE248" s="13"/>
      <c r="DF248" s="13"/>
      <c r="DG248" s="13"/>
      <c r="DH248" s="13"/>
      <c r="DI248" s="13"/>
      <c r="DJ248" s="13"/>
      <c r="DK248" s="13"/>
      <c r="DL248" s="13"/>
      <c r="DM248" s="13"/>
      <c r="DN248" s="13"/>
      <c r="DO248" s="13"/>
      <c r="DP248" s="13"/>
      <c r="DQ248" s="13"/>
      <c r="DR248" s="13"/>
      <c r="DS248" s="13"/>
      <c r="DT248" s="13"/>
      <c r="DU248" s="13"/>
      <c r="DV248" s="13"/>
      <c r="DW248" s="13"/>
      <c r="DX248" s="13"/>
      <c r="DY248" s="13"/>
      <c r="DZ248" s="13"/>
      <c r="EA248" s="13"/>
      <c r="EB248" s="13"/>
      <c r="EC248" s="13"/>
      <c r="ED248" s="13"/>
      <c r="EE248" s="13"/>
      <c r="EF248" s="13"/>
      <c r="EG248" s="13"/>
      <c r="EH248" s="13"/>
      <c r="EI248" s="13"/>
      <c r="EJ248" s="13"/>
      <c r="EK248" s="13"/>
      <c r="EL248" s="13"/>
      <c r="EM248" s="13"/>
      <c r="EN248" s="13"/>
      <c r="EO248" s="13"/>
      <c r="EP248" s="13"/>
      <c r="EQ248" s="13"/>
      <c r="ER248" s="13"/>
      <c r="ES248" s="13"/>
      <c r="ET248" s="13"/>
      <c r="EU248" s="13"/>
      <c r="EV248" s="13"/>
      <c r="EW248" s="13"/>
      <c r="EX248" s="13"/>
      <c r="EY248" s="13"/>
      <c r="EZ248" s="13"/>
      <c r="FA248" s="13"/>
      <c r="FB248" s="13"/>
      <c r="FC248" s="13"/>
      <c r="FD248" s="13"/>
      <c r="FE248" s="13"/>
      <c r="FF248" s="13"/>
      <c r="FG248" s="13"/>
      <c r="FH248" s="13"/>
      <c r="FI248" s="13"/>
      <c r="FJ248" s="13"/>
      <c r="FK248" s="13"/>
      <c r="FL248" s="13"/>
      <c r="FM248" s="13"/>
      <c r="FN248" s="13"/>
      <c r="FO248" s="13"/>
      <c r="FP248" s="13"/>
      <c r="FQ248" s="13"/>
      <c r="FR248" s="13"/>
      <c r="FS248" s="13"/>
      <c r="FT248" s="13"/>
      <c r="FU248" s="13"/>
      <c r="FV248" s="13"/>
      <c r="FW248" s="13"/>
      <c r="FX248" s="13"/>
      <c r="FY248" s="13"/>
      <c r="FZ248" s="13"/>
      <c r="GA248" s="13"/>
      <c r="GB248" s="13"/>
      <c r="GC248" s="13"/>
      <c r="GD248" s="13"/>
      <c r="GE248" s="13"/>
      <c r="GF248" s="13"/>
      <c r="GG248" s="13"/>
      <c r="GH248" s="13"/>
      <c r="GI248" s="13"/>
      <c r="GJ248" s="13"/>
      <c r="GK248" s="13"/>
      <c r="GL248" s="13"/>
      <c r="GM248" s="13"/>
      <c r="GN248" s="13"/>
      <c r="GO248" s="13"/>
      <c r="GP248" s="13"/>
      <c r="GQ248" s="13"/>
      <c r="GR248" s="13"/>
      <c r="GS248" s="13"/>
      <c r="GT248" s="13"/>
      <c r="GU248" s="13"/>
      <c r="GV248" s="13"/>
      <c r="GW248" s="13"/>
      <c r="GX248" s="13"/>
      <c r="GY248" s="13"/>
      <c r="GZ248" s="13"/>
      <c r="HA248" s="13"/>
      <c r="HB248" s="13"/>
      <c r="HC248" s="13"/>
      <c r="HD248" s="13"/>
      <c r="HE248" s="13"/>
      <c r="HF248" s="13"/>
      <c r="HG248" s="13"/>
      <c r="HH248" s="13"/>
      <c r="HI248" s="13"/>
      <c r="HJ248" s="13"/>
      <c r="HK248" s="13"/>
      <c r="HL248" s="13"/>
      <c r="HM248" s="13"/>
      <c r="HN248" s="13"/>
      <c r="HO248" s="13"/>
      <c r="HP248" s="13"/>
      <c r="HQ248" s="13"/>
      <c r="HR248" s="13"/>
      <c r="HS248" s="13"/>
      <c r="HT248" s="13"/>
      <c r="HU248" s="13"/>
      <c r="HV248" s="13"/>
      <c r="HW248" s="13"/>
      <c r="HX248" s="13"/>
      <c r="HY248" s="13"/>
      <c r="HZ248" s="13"/>
      <c r="IA248" s="13"/>
      <c r="IB248" s="13"/>
      <c r="IC248" s="13"/>
      <c r="ID248" s="13"/>
      <c r="IE248" s="13"/>
      <c r="IF248" s="13"/>
      <c r="IG248" s="13"/>
      <c r="IH248" s="13"/>
      <c r="II248" s="13"/>
      <c r="IJ248" s="13"/>
      <c r="IK248" s="13"/>
      <c r="IL248" s="13"/>
      <c r="IM248" s="13"/>
      <c r="IN248" s="13"/>
      <c r="IO248" s="13"/>
      <c r="IP248" s="13"/>
      <c r="IQ248" s="13"/>
      <c r="IR248" s="13"/>
      <c r="IS248" s="13"/>
      <c r="IT248" s="13"/>
      <c r="IU248" s="13"/>
      <c r="IV248" s="13"/>
    </row>
    <row r="249" spans="1:256" s="278" customFormat="1" ht="15.95" customHeight="1" x14ac:dyDescent="0.25">
      <c r="A249" s="80" t="s">
        <v>261</v>
      </c>
      <c r="B249" s="109" t="s">
        <v>1891</v>
      </c>
      <c r="C249" s="105" t="s">
        <v>46</v>
      </c>
      <c r="D249" s="114">
        <v>1</v>
      </c>
      <c r="E249" s="115"/>
      <c r="F249" s="33">
        <f t="shared" si="4"/>
        <v>0</v>
      </c>
      <c r="G249" s="116"/>
      <c r="H249" s="7"/>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3"/>
      <c r="CA249" s="13"/>
      <c r="CB249" s="13"/>
      <c r="CC249" s="13"/>
      <c r="CD249" s="13"/>
      <c r="CE249" s="13"/>
      <c r="CF249" s="13"/>
      <c r="CG249" s="13"/>
      <c r="CH249" s="13"/>
      <c r="CI249" s="13"/>
      <c r="CJ249" s="13"/>
      <c r="CK249" s="13"/>
      <c r="CL249" s="13"/>
      <c r="CM249" s="13"/>
      <c r="CN249" s="13"/>
      <c r="CO249" s="13"/>
      <c r="CP249" s="13"/>
      <c r="CQ249" s="13"/>
      <c r="CR249" s="13"/>
      <c r="CS249" s="13"/>
      <c r="CT249" s="13"/>
      <c r="CU249" s="13"/>
      <c r="CV249" s="13"/>
      <c r="CW249" s="13"/>
      <c r="CX249" s="13"/>
      <c r="CY249" s="13"/>
      <c r="CZ249" s="13"/>
      <c r="DA249" s="13"/>
      <c r="DB249" s="13"/>
      <c r="DC249" s="13"/>
      <c r="DD249" s="13"/>
      <c r="DE249" s="13"/>
      <c r="DF249" s="13"/>
      <c r="DG249" s="13"/>
      <c r="DH249" s="13"/>
      <c r="DI249" s="13"/>
      <c r="DJ249" s="13"/>
      <c r="DK249" s="13"/>
      <c r="DL249" s="13"/>
      <c r="DM249" s="13"/>
      <c r="DN249" s="13"/>
      <c r="DO249" s="13"/>
      <c r="DP249" s="13"/>
      <c r="DQ249" s="13"/>
      <c r="DR249" s="13"/>
      <c r="DS249" s="13"/>
      <c r="DT249" s="13"/>
      <c r="DU249" s="13"/>
      <c r="DV249" s="13"/>
      <c r="DW249" s="13"/>
      <c r="DX249" s="13"/>
      <c r="DY249" s="13"/>
      <c r="DZ249" s="13"/>
      <c r="EA249" s="13"/>
      <c r="EB249" s="13"/>
      <c r="EC249" s="13"/>
      <c r="ED249" s="13"/>
      <c r="EE249" s="13"/>
      <c r="EF249" s="13"/>
      <c r="EG249" s="13"/>
      <c r="EH249" s="13"/>
      <c r="EI249" s="13"/>
      <c r="EJ249" s="13"/>
      <c r="EK249" s="13"/>
      <c r="EL249" s="13"/>
      <c r="EM249" s="13"/>
      <c r="EN249" s="13"/>
      <c r="EO249" s="13"/>
      <c r="EP249" s="13"/>
      <c r="EQ249" s="13"/>
      <c r="ER249" s="13"/>
      <c r="ES249" s="13"/>
      <c r="ET249" s="13"/>
      <c r="EU249" s="13"/>
      <c r="EV249" s="13"/>
      <c r="EW249" s="13"/>
      <c r="EX249" s="13"/>
      <c r="EY249" s="13"/>
      <c r="EZ249" s="13"/>
      <c r="FA249" s="13"/>
      <c r="FB249" s="13"/>
      <c r="FC249" s="13"/>
      <c r="FD249" s="13"/>
      <c r="FE249" s="13"/>
      <c r="FF249" s="13"/>
      <c r="FG249" s="13"/>
      <c r="FH249" s="13"/>
      <c r="FI249" s="13"/>
      <c r="FJ249" s="13"/>
      <c r="FK249" s="13"/>
      <c r="FL249" s="13"/>
      <c r="FM249" s="13"/>
      <c r="FN249" s="13"/>
      <c r="FO249" s="13"/>
      <c r="FP249" s="13"/>
      <c r="FQ249" s="13"/>
      <c r="FR249" s="13"/>
      <c r="FS249" s="13"/>
      <c r="FT249" s="13"/>
      <c r="FU249" s="13"/>
      <c r="FV249" s="13"/>
      <c r="FW249" s="13"/>
      <c r="FX249" s="13"/>
      <c r="FY249" s="13"/>
      <c r="FZ249" s="13"/>
      <c r="GA249" s="13"/>
      <c r="GB249" s="13"/>
      <c r="GC249" s="13"/>
      <c r="GD249" s="13"/>
      <c r="GE249" s="13"/>
      <c r="GF249" s="13"/>
      <c r="GG249" s="13"/>
      <c r="GH249" s="13"/>
      <c r="GI249" s="13"/>
      <c r="GJ249" s="13"/>
      <c r="GK249" s="13"/>
      <c r="GL249" s="13"/>
      <c r="GM249" s="13"/>
      <c r="GN249" s="13"/>
      <c r="GO249" s="13"/>
      <c r="GP249" s="13"/>
      <c r="GQ249" s="13"/>
      <c r="GR249" s="13"/>
      <c r="GS249" s="13"/>
      <c r="GT249" s="13"/>
      <c r="GU249" s="13"/>
      <c r="GV249" s="13"/>
      <c r="GW249" s="13"/>
      <c r="GX249" s="13"/>
      <c r="GY249" s="13"/>
      <c r="GZ249" s="13"/>
      <c r="HA249" s="13"/>
      <c r="HB249" s="13"/>
      <c r="HC249" s="13"/>
      <c r="HD249" s="13"/>
      <c r="HE249" s="13"/>
      <c r="HF249" s="13"/>
      <c r="HG249" s="13"/>
      <c r="HH249" s="13"/>
      <c r="HI249" s="13"/>
      <c r="HJ249" s="13"/>
      <c r="HK249" s="13"/>
      <c r="HL249" s="13"/>
      <c r="HM249" s="13"/>
      <c r="HN249" s="13"/>
      <c r="HO249" s="13"/>
      <c r="HP249" s="13"/>
      <c r="HQ249" s="13"/>
      <c r="HR249" s="13"/>
      <c r="HS249" s="13"/>
      <c r="HT249" s="13"/>
      <c r="HU249" s="13"/>
      <c r="HV249" s="13"/>
      <c r="HW249" s="13"/>
      <c r="HX249" s="13"/>
      <c r="HY249" s="13"/>
      <c r="HZ249" s="13"/>
      <c r="IA249" s="13"/>
      <c r="IB249" s="13"/>
      <c r="IC249" s="13"/>
      <c r="ID249" s="13"/>
      <c r="IE249" s="13"/>
      <c r="IF249" s="13"/>
      <c r="IG249" s="13"/>
      <c r="IH249" s="13"/>
      <c r="II249" s="13"/>
      <c r="IJ249" s="13"/>
      <c r="IK249" s="13"/>
      <c r="IL249" s="13"/>
      <c r="IM249" s="13"/>
      <c r="IN249" s="13"/>
      <c r="IO249" s="13"/>
      <c r="IP249" s="13"/>
      <c r="IQ249" s="13"/>
      <c r="IR249" s="13"/>
      <c r="IS249" s="13"/>
      <c r="IT249" s="13"/>
      <c r="IU249" s="13"/>
      <c r="IV249" s="13"/>
    </row>
    <row r="250" spans="1:256" s="278" customFormat="1" ht="15.95" customHeight="1" x14ac:dyDescent="0.25">
      <c r="A250" s="80" t="s">
        <v>262</v>
      </c>
      <c r="B250" s="109" t="s">
        <v>1892</v>
      </c>
      <c r="C250" s="105" t="s">
        <v>46</v>
      </c>
      <c r="D250" s="114">
        <v>1</v>
      </c>
      <c r="E250" s="115"/>
      <c r="F250" s="33">
        <f t="shared" si="4"/>
        <v>0</v>
      </c>
      <c r="G250" s="116"/>
      <c r="H250" s="7"/>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3"/>
      <c r="CA250" s="13"/>
      <c r="CB250" s="13"/>
      <c r="CC250" s="13"/>
      <c r="CD250" s="13"/>
      <c r="CE250" s="13"/>
      <c r="CF250" s="13"/>
      <c r="CG250" s="13"/>
      <c r="CH250" s="13"/>
      <c r="CI250" s="13"/>
      <c r="CJ250" s="13"/>
      <c r="CK250" s="13"/>
      <c r="CL250" s="13"/>
      <c r="CM250" s="13"/>
      <c r="CN250" s="13"/>
      <c r="CO250" s="13"/>
      <c r="CP250" s="13"/>
      <c r="CQ250" s="13"/>
      <c r="CR250" s="13"/>
      <c r="CS250" s="13"/>
      <c r="CT250" s="13"/>
      <c r="CU250" s="13"/>
      <c r="CV250" s="13"/>
      <c r="CW250" s="13"/>
      <c r="CX250" s="13"/>
      <c r="CY250" s="13"/>
      <c r="CZ250" s="13"/>
      <c r="DA250" s="13"/>
      <c r="DB250" s="13"/>
      <c r="DC250" s="13"/>
      <c r="DD250" s="13"/>
      <c r="DE250" s="13"/>
      <c r="DF250" s="13"/>
      <c r="DG250" s="13"/>
      <c r="DH250" s="13"/>
      <c r="DI250" s="13"/>
      <c r="DJ250" s="13"/>
      <c r="DK250" s="13"/>
      <c r="DL250" s="13"/>
      <c r="DM250" s="13"/>
      <c r="DN250" s="13"/>
      <c r="DO250" s="13"/>
      <c r="DP250" s="13"/>
      <c r="DQ250" s="13"/>
      <c r="DR250" s="13"/>
      <c r="DS250" s="13"/>
      <c r="DT250" s="13"/>
      <c r="DU250" s="13"/>
      <c r="DV250" s="13"/>
      <c r="DW250" s="13"/>
      <c r="DX250" s="13"/>
      <c r="DY250" s="13"/>
      <c r="DZ250" s="13"/>
      <c r="EA250" s="13"/>
      <c r="EB250" s="13"/>
      <c r="EC250" s="13"/>
      <c r="ED250" s="13"/>
      <c r="EE250" s="13"/>
      <c r="EF250" s="13"/>
      <c r="EG250" s="13"/>
      <c r="EH250" s="13"/>
      <c r="EI250" s="13"/>
      <c r="EJ250" s="13"/>
      <c r="EK250" s="13"/>
      <c r="EL250" s="13"/>
      <c r="EM250" s="13"/>
      <c r="EN250" s="13"/>
      <c r="EO250" s="13"/>
      <c r="EP250" s="13"/>
      <c r="EQ250" s="13"/>
      <c r="ER250" s="13"/>
      <c r="ES250" s="13"/>
      <c r="ET250" s="13"/>
      <c r="EU250" s="13"/>
      <c r="EV250" s="13"/>
      <c r="EW250" s="13"/>
      <c r="EX250" s="13"/>
      <c r="EY250" s="13"/>
      <c r="EZ250" s="13"/>
      <c r="FA250" s="13"/>
      <c r="FB250" s="13"/>
      <c r="FC250" s="13"/>
      <c r="FD250" s="13"/>
      <c r="FE250" s="13"/>
      <c r="FF250" s="13"/>
      <c r="FG250" s="13"/>
      <c r="FH250" s="13"/>
      <c r="FI250" s="13"/>
      <c r="FJ250" s="13"/>
      <c r="FK250" s="13"/>
      <c r="FL250" s="13"/>
      <c r="FM250" s="13"/>
      <c r="FN250" s="13"/>
      <c r="FO250" s="13"/>
      <c r="FP250" s="13"/>
      <c r="FQ250" s="13"/>
      <c r="FR250" s="13"/>
      <c r="FS250" s="13"/>
      <c r="FT250" s="13"/>
      <c r="FU250" s="13"/>
      <c r="FV250" s="13"/>
      <c r="FW250" s="13"/>
      <c r="FX250" s="13"/>
      <c r="FY250" s="13"/>
      <c r="FZ250" s="13"/>
      <c r="GA250" s="13"/>
      <c r="GB250" s="13"/>
      <c r="GC250" s="13"/>
      <c r="GD250" s="13"/>
      <c r="GE250" s="13"/>
      <c r="GF250" s="13"/>
      <c r="GG250" s="13"/>
      <c r="GH250" s="13"/>
      <c r="GI250" s="13"/>
      <c r="GJ250" s="13"/>
      <c r="GK250" s="13"/>
      <c r="GL250" s="13"/>
      <c r="GM250" s="13"/>
      <c r="GN250" s="13"/>
      <c r="GO250" s="13"/>
      <c r="GP250" s="13"/>
      <c r="GQ250" s="13"/>
      <c r="GR250" s="13"/>
      <c r="GS250" s="13"/>
      <c r="GT250" s="13"/>
      <c r="GU250" s="13"/>
      <c r="GV250" s="13"/>
      <c r="GW250" s="13"/>
      <c r="GX250" s="13"/>
      <c r="GY250" s="13"/>
      <c r="GZ250" s="13"/>
      <c r="HA250" s="13"/>
      <c r="HB250" s="13"/>
      <c r="HC250" s="13"/>
      <c r="HD250" s="13"/>
      <c r="HE250" s="13"/>
      <c r="HF250" s="13"/>
      <c r="HG250" s="13"/>
      <c r="HH250" s="13"/>
      <c r="HI250" s="13"/>
      <c r="HJ250" s="13"/>
      <c r="HK250" s="13"/>
      <c r="HL250" s="13"/>
      <c r="HM250" s="13"/>
      <c r="HN250" s="13"/>
      <c r="HO250" s="13"/>
      <c r="HP250" s="13"/>
      <c r="HQ250" s="13"/>
      <c r="HR250" s="13"/>
      <c r="HS250" s="13"/>
      <c r="HT250" s="13"/>
      <c r="HU250" s="13"/>
      <c r="HV250" s="13"/>
      <c r="HW250" s="13"/>
      <c r="HX250" s="13"/>
      <c r="HY250" s="13"/>
      <c r="HZ250" s="13"/>
      <c r="IA250" s="13"/>
      <c r="IB250" s="13"/>
      <c r="IC250" s="13"/>
      <c r="ID250" s="13"/>
      <c r="IE250" s="13"/>
      <c r="IF250" s="13"/>
      <c r="IG250" s="13"/>
      <c r="IH250" s="13"/>
      <c r="II250" s="13"/>
      <c r="IJ250" s="13"/>
      <c r="IK250" s="13"/>
      <c r="IL250" s="13"/>
      <c r="IM250" s="13"/>
      <c r="IN250" s="13"/>
      <c r="IO250" s="13"/>
      <c r="IP250" s="13"/>
      <c r="IQ250" s="13"/>
      <c r="IR250" s="13"/>
      <c r="IS250" s="13"/>
      <c r="IT250" s="13"/>
      <c r="IU250" s="13"/>
      <c r="IV250" s="13"/>
    </row>
    <row r="251" spans="1:256" s="278" customFormat="1" ht="15.95" customHeight="1" x14ac:dyDescent="0.25">
      <c r="A251" s="80" t="s">
        <v>263</v>
      </c>
      <c r="B251" s="109" t="s">
        <v>1189</v>
      </c>
      <c r="C251" s="105" t="s">
        <v>46</v>
      </c>
      <c r="D251" s="114">
        <v>1</v>
      </c>
      <c r="E251" s="115"/>
      <c r="F251" s="33">
        <f t="shared" si="4"/>
        <v>0</v>
      </c>
      <c r="G251" s="116"/>
      <c r="H251" s="7"/>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c r="BX251" s="13"/>
      <c r="BY251" s="13"/>
      <c r="BZ251" s="13"/>
      <c r="CA251" s="13"/>
      <c r="CB251" s="13"/>
      <c r="CC251" s="13"/>
      <c r="CD251" s="13"/>
      <c r="CE251" s="13"/>
      <c r="CF251" s="13"/>
      <c r="CG251" s="13"/>
      <c r="CH251" s="13"/>
      <c r="CI251" s="13"/>
      <c r="CJ251" s="13"/>
      <c r="CK251" s="13"/>
      <c r="CL251" s="13"/>
      <c r="CM251" s="13"/>
      <c r="CN251" s="13"/>
      <c r="CO251" s="13"/>
      <c r="CP251" s="13"/>
      <c r="CQ251" s="13"/>
      <c r="CR251" s="13"/>
      <c r="CS251" s="13"/>
      <c r="CT251" s="13"/>
      <c r="CU251" s="13"/>
      <c r="CV251" s="13"/>
      <c r="CW251" s="13"/>
      <c r="CX251" s="13"/>
      <c r="CY251" s="13"/>
      <c r="CZ251" s="13"/>
      <c r="DA251" s="13"/>
      <c r="DB251" s="13"/>
      <c r="DC251" s="13"/>
      <c r="DD251" s="13"/>
      <c r="DE251" s="13"/>
      <c r="DF251" s="13"/>
      <c r="DG251" s="13"/>
      <c r="DH251" s="13"/>
      <c r="DI251" s="13"/>
      <c r="DJ251" s="13"/>
      <c r="DK251" s="13"/>
      <c r="DL251" s="13"/>
      <c r="DM251" s="13"/>
      <c r="DN251" s="13"/>
      <c r="DO251" s="13"/>
      <c r="DP251" s="13"/>
      <c r="DQ251" s="13"/>
      <c r="DR251" s="13"/>
      <c r="DS251" s="13"/>
      <c r="DT251" s="13"/>
      <c r="DU251" s="13"/>
      <c r="DV251" s="13"/>
      <c r="DW251" s="13"/>
      <c r="DX251" s="13"/>
      <c r="DY251" s="13"/>
      <c r="DZ251" s="13"/>
      <c r="EA251" s="13"/>
      <c r="EB251" s="13"/>
      <c r="EC251" s="13"/>
      <c r="ED251" s="13"/>
      <c r="EE251" s="13"/>
      <c r="EF251" s="13"/>
      <c r="EG251" s="13"/>
      <c r="EH251" s="13"/>
      <c r="EI251" s="13"/>
      <c r="EJ251" s="13"/>
      <c r="EK251" s="13"/>
      <c r="EL251" s="13"/>
      <c r="EM251" s="13"/>
      <c r="EN251" s="13"/>
      <c r="EO251" s="13"/>
      <c r="EP251" s="13"/>
      <c r="EQ251" s="13"/>
      <c r="ER251" s="13"/>
      <c r="ES251" s="13"/>
      <c r="ET251" s="13"/>
      <c r="EU251" s="13"/>
      <c r="EV251" s="13"/>
      <c r="EW251" s="13"/>
      <c r="EX251" s="13"/>
      <c r="EY251" s="13"/>
      <c r="EZ251" s="13"/>
      <c r="FA251" s="13"/>
      <c r="FB251" s="13"/>
      <c r="FC251" s="13"/>
      <c r="FD251" s="13"/>
      <c r="FE251" s="13"/>
      <c r="FF251" s="13"/>
      <c r="FG251" s="13"/>
      <c r="FH251" s="13"/>
      <c r="FI251" s="13"/>
      <c r="FJ251" s="13"/>
      <c r="FK251" s="13"/>
      <c r="FL251" s="13"/>
      <c r="FM251" s="13"/>
      <c r="FN251" s="13"/>
      <c r="FO251" s="13"/>
      <c r="FP251" s="13"/>
      <c r="FQ251" s="13"/>
      <c r="FR251" s="13"/>
      <c r="FS251" s="13"/>
      <c r="FT251" s="13"/>
      <c r="FU251" s="13"/>
      <c r="FV251" s="13"/>
      <c r="FW251" s="13"/>
      <c r="FX251" s="13"/>
      <c r="FY251" s="13"/>
      <c r="FZ251" s="13"/>
      <c r="GA251" s="13"/>
      <c r="GB251" s="13"/>
      <c r="GC251" s="13"/>
      <c r="GD251" s="13"/>
      <c r="GE251" s="13"/>
      <c r="GF251" s="13"/>
      <c r="GG251" s="13"/>
      <c r="GH251" s="13"/>
      <c r="GI251" s="13"/>
      <c r="GJ251" s="13"/>
      <c r="GK251" s="13"/>
      <c r="GL251" s="13"/>
      <c r="GM251" s="13"/>
      <c r="GN251" s="13"/>
      <c r="GO251" s="13"/>
      <c r="GP251" s="13"/>
      <c r="GQ251" s="13"/>
      <c r="GR251" s="13"/>
      <c r="GS251" s="13"/>
      <c r="GT251" s="13"/>
      <c r="GU251" s="13"/>
      <c r="GV251" s="13"/>
      <c r="GW251" s="13"/>
      <c r="GX251" s="13"/>
      <c r="GY251" s="13"/>
      <c r="GZ251" s="13"/>
      <c r="HA251" s="13"/>
      <c r="HB251" s="13"/>
      <c r="HC251" s="13"/>
      <c r="HD251" s="13"/>
      <c r="HE251" s="13"/>
      <c r="HF251" s="13"/>
      <c r="HG251" s="13"/>
      <c r="HH251" s="13"/>
      <c r="HI251" s="13"/>
      <c r="HJ251" s="13"/>
      <c r="HK251" s="13"/>
      <c r="HL251" s="13"/>
      <c r="HM251" s="13"/>
      <c r="HN251" s="13"/>
      <c r="HO251" s="13"/>
      <c r="HP251" s="13"/>
      <c r="HQ251" s="13"/>
      <c r="HR251" s="13"/>
      <c r="HS251" s="13"/>
      <c r="HT251" s="13"/>
      <c r="HU251" s="13"/>
      <c r="HV251" s="13"/>
      <c r="HW251" s="13"/>
      <c r="HX251" s="13"/>
      <c r="HY251" s="13"/>
      <c r="HZ251" s="13"/>
      <c r="IA251" s="13"/>
      <c r="IB251" s="13"/>
      <c r="IC251" s="13"/>
      <c r="ID251" s="13"/>
      <c r="IE251" s="13"/>
      <c r="IF251" s="13"/>
      <c r="IG251" s="13"/>
      <c r="IH251" s="13"/>
      <c r="II251" s="13"/>
      <c r="IJ251" s="13"/>
      <c r="IK251" s="13"/>
      <c r="IL251" s="13"/>
      <c r="IM251" s="13"/>
      <c r="IN251" s="13"/>
      <c r="IO251" s="13"/>
      <c r="IP251" s="13"/>
      <c r="IQ251" s="13"/>
      <c r="IR251" s="13"/>
      <c r="IS251" s="13"/>
      <c r="IT251" s="13"/>
      <c r="IU251" s="13"/>
      <c r="IV251" s="13"/>
    </row>
    <row r="252" spans="1:256" ht="15.95" customHeight="1" x14ac:dyDescent="0.25">
      <c r="A252" s="80" t="s">
        <v>264</v>
      </c>
      <c r="B252" s="109" t="s">
        <v>1190</v>
      </c>
      <c r="C252" s="105" t="s">
        <v>46</v>
      </c>
      <c r="D252" s="114">
        <v>1</v>
      </c>
      <c r="E252" s="115"/>
      <c r="F252" s="33">
        <f t="shared" si="4"/>
        <v>0</v>
      </c>
      <c r="G252" s="116"/>
    </row>
    <row r="253" spans="1:256" ht="15.95" customHeight="1" x14ac:dyDescent="0.25">
      <c r="A253" s="80" t="s">
        <v>265</v>
      </c>
      <c r="B253" s="109" t="s">
        <v>1191</v>
      </c>
      <c r="C253" s="105" t="s">
        <v>46</v>
      </c>
      <c r="D253" s="114">
        <v>1</v>
      </c>
      <c r="E253" s="115"/>
      <c r="F253" s="33">
        <f t="shared" si="4"/>
        <v>0</v>
      </c>
      <c r="G253" s="116"/>
    </row>
    <row r="254" spans="1:256" s="278" customFormat="1" ht="15.95" customHeight="1" x14ac:dyDescent="0.25">
      <c r="A254" s="80" t="s">
        <v>266</v>
      </c>
      <c r="B254" s="109" t="s">
        <v>1192</v>
      </c>
      <c r="C254" s="105" t="s">
        <v>46</v>
      </c>
      <c r="D254" s="114">
        <v>1</v>
      </c>
      <c r="E254" s="115"/>
      <c r="F254" s="33">
        <f t="shared" si="4"/>
        <v>0</v>
      </c>
      <c r="G254" s="116"/>
      <c r="H254" s="7"/>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c r="BX254" s="13"/>
      <c r="BY254" s="13"/>
      <c r="BZ254" s="13"/>
      <c r="CA254" s="13"/>
      <c r="CB254" s="13"/>
      <c r="CC254" s="13"/>
      <c r="CD254" s="13"/>
      <c r="CE254" s="13"/>
      <c r="CF254" s="13"/>
      <c r="CG254" s="13"/>
      <c r="CH254" s="13"/>
      <c r="CI254" s="13"/>
      <c r="CJ254" s="13"/>
      <c r="CK254" s="13"/>
      <c r="CL254" s="13"/>
      <c r="CM254" s="13"/>
      <c r="CN254" s="13"/>
      <c r="CO254" s="13"/>
      <c r="CP254" s="13"/>
      <c r="CQ254" s="13"/>
      <c r="CR254" s="13"/>
      <c r="CS254" s="13"/>
      <c r="CT254" s="13"/>
      <c r="CU254" s="13"/>
      <c r="CV254" s="13"/>
      <c r="CW254" s="13"/>
      <c r="CX254" s="13"/>
      <c r="CY254" s="13"/>
      <c r="CZ254" s="13"/>
      <c r="DA254" s="13"/>
      <c r="DB254" s="13"/>
      <c r="DC254" s="13"/>
      <c r="DD254" s="13"/>
      <c r="DE254" s="13"/>
      <c r="DF254" s="13"/>
      <c r="DG254" s="13"/>
      <c r="DH254" s="13"/>
      <c r="DI254" s="13"/>
      <c r="DJ254" s="13"/>
      <c r="DK254" s="13"/>
      <c r="DL254" s="13"/>
      <c r="DM254" s="13"/>
      <c r="DN254" s="13"/>
      <c r="DO254" s="13"/>
      <c r="DP254" s="13"/>
      <c r="DQ254" s="13"/>
      <c r="DR254" s="13"/>
      <c r="DS254" s="13"/>
      <c r="DT254" s="13"/>
      <c r="DU254" s="13"/>
      <c r="DV254" s="13"/>
      <c r="DW254" s="13"/>
      <c r="DX254" s="13"/>
      <c r="DY254" s="13"/>
      <c r="DZ254" s="13"/>
      <c r="EA254" s="13"/>
      <c r="EB254" s="13"/>
      <c r="EC254" s="13"/>
      <c r="ED254" s="13"/>
      <c r="EE254" s="13"/>
      <c r="EF254" s="13"/>
      <c r="EG254" s="13"/>
      <c r="EH254" s="13"/>
      <c r="EI254" s="13"/>
      <c r="EJ254" s="13"/>
      <c r="EK254" s="13"/>
      <c r="EL254" s="13"/>
      <c r="EM254" s="13"/>
      <c r="EN254" s="13"/>
      <c r="EO254" s="13"/>
      <c r="EP254" s="13"/>
      <c r="EQ254" s="13"/>
      <c r="ER254" s="13"/>
      <c r="ES254" s="13"/>
      <c r="ET254" s="13"/>
      <c r="EU254" s="13"/>
      <c r="EV254" s="13"/>
      <c r="EW254" s="13"/>
      <c r="EX254" s="13"/>
      <c r="EY254" s="13"/>
      <c r="EZ254" s="13"/>
      <c r="FA254" s="13"/>
      <c r="FB254" s="13"/>
      <c r="FC254" s="13"/>
      <c r="FD254" s="13"/>
      <c r="FE254" s="13"/>
      <c r="FF254" s="13"/>
      <c r="FG254" s="13"/>
      <c r="FH254" s="13"/>
      <c r="FI254" s="13"/>
      <c r="FJ254" s="13"/>
      <c r="FK254" s="13"/>
      <c r="FL254" s="13"/>
      <c r="FM254" s="13"/>
      <c r="FN254" s="13"/>
      <c r="FO254" s="13"/>
      <c r="FP254" s="13"/>
      <c r="FQ254" s="13"/>
      <c r="FR254" s="13"/>
      <c r="FS254" s="13"/>
      <c r="FT254" s="13"/>
      <c r="FU254" s="13"/>
      <c r="FV254" s="13"/>
      <c r="FW254" s="13"/>
      <c r="FX254" s="13"/>
      <c r="FY254" s="13"/>
      <c r="FZ254" s="13"/>
      <c r="GA254" s="13"/>
      <c r="GB254" s="13"/>
      <c r="GC254" s="13"/>
      <c r="GD254" s="13"/>
      <c r="GE254" s="13"/>
      <c r="GF254" s="13"/>
      <c r="GG254" s="13"/>
      <c r="GH254" s="13"/>
      <c r="GI254" s="13"/>
      <c r="GJ254" s="13"/>
      <c r="GK254" s="13"/>
      <c r="GL254" s="13"/>
      <c r="GM254" s="13"/>
      <c r="GN254" s="13"/>
      <c r="GO254" s="13"/>
      <c r="GP254" s="13"/>
      <c r="GQ254" s="13"/>
      <c r="GR254" s="13"/>
      <c r="GS254" s="13"/>
      <c r="GT254" s="13"/>
      <c r="GU254" s="13"/>
      <c r="GV254" s="13"/>
      <c r="GW254" s="13"/>
      <c r="GX254" s="13"/>
      <c r="GY254" s="13"/>
      <c r="GZ254" s="13"/>
      <c r="HA254" s="13"/>
      <c r="HB254" s="13"/>
      <c r="HC254" s="13"/>
      <c r="HD254" s="13"/>
      <c r="HE254" s="13"/>
      <c r="HF254" s="13"/>
      <c r="HG254" s="13"/>
      <c r="HH254" s="13"/>
      <c r="HI254" s="13"/>
      <c r="HJ254" s="13"/>
      <c r="HK254" s="13"/>
      <c r="HL254" s="13"/>
      <c r="HM254" s="13"/>
      <c r="HN254" s="13"/>
      <c r="HO254" s="13"/>
      <c r="HP254" s="13"/>
      <c r="HQ254" s="13"/>
      <c r="HR254" s="13"/>
      <c r="HS254" s="13"/>
      <c r="HT254" s="13"/>
      <c r="HU254" s="13"/>
      <c r="HV254" s="13"/>
      <c r="HW254" s="13"/>
      <c r="HX254" s="13"/>
      <c r="HY254" s="13"/>
      <c r="HZ254" s="13"/>
      <c r="IA254" s="13"/>
      <c r="IB254" s="13"/>
      <c r="IC254" s="13"/>
      <c r="ID254" s="13"/>
      <c r="IE254" s="13"/>
      <c r="IF254" s="13"/>
      <c r="IG254" s="13"/>
      <c r="IH254" s="13"/>
      <c r="II254" s="13"/>
      <c r="IJ254" s="13"/>
      <c r="IK254" s="13"/>
      <c r="IL254" s="13"/>
      <c r="IM254" s="13"/>
      <c r="IN254" s="13"/>
      <c r="IO254" s="13"/>
      <c r="IP254" s="13"/>
      <c r="IQ254" s="13"/>
      <c r="IR254" s="13"/>
      <c r="IS254" s="13"/>
      <c r="IT254" s="13"/>
      <c r="IU254" s="13"/>
      <c r="IV254" s="13"/>
    </row>
    <row r="255" spans="1:256" ht="15.95" customHeight="1" x14ac:dyDescent="0.25">
      <c r="A255" s="80" t="s">
        <v>267</v>
      </c>
      <c r="B255" s="109" t="s">
        <v>1193</v>
      </c>
      <c r="C255" s="105" t="s">
        <v>46</v>
      </c>
      <c r="D255" s="114">
        <v>1</v>
      </c>
      <c r="E255" s="115"/>
      <c r="F255" s="33">
        <f t="shared" si="4"/>
        <v>0</v>
      </c>
      <c r="G255" s="116"/>
    </row>
    <row r="256" spans="1:256" ht="15.95" customHeight="1" x14ac:dyDescent="0.25">
      <c r="A256" s="80" t="s">
        <v>268</v>
      </c>
      <c r="B256" s="109" t="s">
        <v>1194</v>
      </c>
      <c r="C256" s="105" t="s">
        <v>46</v>
      </c>
      <c r="D256" s="114">
        <v>1</v>
      </c>
      <c r="E256" s="115"/>
      <c r="F256" s="33">
        <f t="shared" si="4"/>
        <v>0</v>
      </c>
      <c r="G256" s="116"/>
    </row>
    <row r="257" spans="1:256" s="278" customFormat="1" ht="15.95" customHeight="1" x14ac:dyDescent="0.25">
      <c r="A257" s="80" t="s">
        <v>269</v>
      </c>
      <c r="B257" s="109" t="s">
        <v>1195</v>
      </c>
      <c r="C257" s="105" t="s">
        <v>46</v>
      </c>
      <c r="D257" s="114">
        <v>1</v>
      </c>
      <c r="E257" s="115"/>
      <c r="F257" s="33">
        <f t="shared" si="4"/>
        <v>0</v>
      </c>
      <c r="G257" s="116"/>
      <c r="H257" s="7"/>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3"/>
      <c r="CA257" s="13"/>
      <c r="CB257" s="13"/>
      <c r="CC257" s="13"/>
      <c r="CD257" s="13"/>
      <c r="CE257" s="13"/>
      <c r="CF257" s="13"/>
      <c r="CG257" s="13"/>
      <c r="CH257" s="13"/>
      <c r="CI257" s="13"/>
      <c r="CJ257" s="13"/>
      <c r="CK257" s="13"/>
      <c r="CL257" s="13"/>
      <c r="CM257" s="13"/>
      <c r="CN257" s="13"/>
      <c r="CO257" s="13"/>
      <c r="CP257" s="13"/>
      <c r="CQ257" s="13"/>
      <c r="CR257" s="13"/>
      <c r="CS257" s="13"/>
      <c r="CT257" s="13"/>
      <c r="CU257" s="13"/>
      <c r="CV257" s="13"/>
      <c r="CW257" s="13"/>
      <c r="CX257" s="13"/>
      <c r="CY257" s="13"/>
      <c r="CZ257" s="13"/>
      <c r="DA257" s="13"/>
      <c r="DB257" s="13"/>
      <c r="DC257" s="13"/>
      <c r="DD257" s="13"/>
      <c r="DE257" s="13"/>
      <c r="DF257" s="13"/>
      <c r="DG257" s="13"/>
      <c r="DH257" s="13"/>
      <c r="DI257" s="13"/>
      <c r="DJ257" s="13"/>
      <c r="DK257" s="13"/>
      <c r="DL257" s="13"/>
      <c r="DM257" s="13"/>
      <c r="DN257" s="13"/>
      <c r="DO257" s="13"/>
      <c r="DP257" s="13"/>
      <c r="DQ257" s="13"/>
      <c r="DR257" s="13"/>
      <c r="DS257" s="13"/>
      <c r="DT257" s="13"/>
      <c r="DU257" s="13"/>
      <c r="DV257" s="13"/>
      <c r="DW257" s="13"/>
      <c r="DX257" s="13"/>
      <c r="DY257" s="13"/>
      <c r="DZ257" s="13"/>
      <c r="EA257" s="13"/>
      <c r="EB257" s="13"/>
      <c r="EC257" s="13"/>
      <c r="ED257" s="13"/>
      <c r="EE257" s="13"/>
      <c r="EF257" s="13"/>
      <c r="EG257" s="13"/>
      <c r="EH257" s="13"/>
      <c r="EI257" s="13"/>
      <c r="EJ257" s="13"/>
      <c r="EK257" s="13"/>
      <c r="EL257" s="13"/>
      <c r="EM257" s="13"/>
      <c r="EN257" s="13"/>
      <c r="EO257" s="13"/>
      <c r="EP257" s="13"/>
      <c r="EQ257" s="13"/>
      <c r="ER257" s="13"/>
      <c r="ES257" s="13"/>
      <c r="ET257" s="13"/>
      <c r="EU257" s="13"/>
      <c r="EV257" s="13"/>
      <c r="EW257" s="13"/>
      <c r="EX257" s="13"/>
      <c r="EY257" s="13"/>
      <c r="EZ257" s="13"/>
      <c r="FA257" s="13"/>
      <c r="FB257" s="13"/>
      <c r="FC257" s="13"/>
      <c r="FD257" s="13"/>
      <c r="FE257" s="13"/>
      <c r="FF257" s="13"/>
      <c r="FG257" s="13"/>
      <c r="FH257" s="13"/>
      <c r="FI257" s="13"/>
      <c r="FJ257" s="13"/>
      <c r="FK257" s="13"/>
      <c r="FL257" s="13"/>
      <c r="FM257" s="13"/>
      <c r="FN257" s="13"/>
      <c r="FO257" s="13"/>
      <c r="FP257" s="13"/>
      <c r="FQ257" s="13"/>
      <c r="FR257" s="13"/>
      <c r="FS257" s="13"/>
      <c r="FT257" s="13"/>
      <c r="FU257" s="13"/>
      <c r="FV257" s="13"/>
      <c r="FW257" s="13"/>
      <c r="FX257" s="13"/>
      <c r="FY257" s="13"/>
      <c r="FZ257" s="13"/>
      <c r="GA257" s="13"/>
      <c r="GB257" s="13"/>
      <c r="GC257" s="13"/>
      <c r="GD257" s="13"/>
      <c r="GE257" s="13"/>
      <c r="GF257" s="13"/>
      <c r="GG257" s="13"/>
      <c r="GH257" s="13"/>
      <c r="GI257" s="13"/>
      <c r="GJ257" s="13"/>
      <c r="GK257" s="13"/>
      <c r="GL257" s="13"/>
      <c r="GM257" s="13"/>
      <c r="GN257" s="13"/>
      <c r="GO257" s="13"/>
      <c r="GP257" s="13"/>
      <c r="GQ257" s="13"/>
      <c r="GR257" s="13"/>
      <c r="GS257" s="13"/>
      <c r="GT257" s="13"/>
      <c r="GU257" s="13"/>
      <c r="GV257" s="13"/>
      <c r="GW257" s="13"/>
      <c r="GX257" s="13"/>
      <c r="GY257" s="13"/>
      <c r="GZ257" s="13"/>
      <c r="HA257" s="13"/>
      <c r="HB257" s="13"/>
      <c r="HC257" s="13"/>
      <c r="HD257" s="13"/>
      <c r="HE257" s="13"/>
      <c r="HF257" s="13"/>
      <c r="HG257" s="13"/>
      <c r="HH257" s="13"/>
      <c r="HI257" s="13"/>
      <c r="HJ257" s="13"/>
      <c r="HK257" s="13"/>
      <c r="HL257" s="13"/>
      <c r="HM257" s="13"/>
      <c r="HN257" s="13"/>
      <c r="HO257" s="13"/>
      <c r="HP257" s="13"/>
      <c r="HQ257" s="13"/>
      <c r="HR257" s="13"/>
      <c r="HS257" s="13"/>
      <c r="HT257" s="13"/>
      <c r="HU257" s="13"/>
      <c r="HV257" s="13"/>
      <c r="HW257" s="13"/>
      <c r="HX257" s="13"/>
      <c r="HY257" s="13"/>
      <c r="HZ257" s="13"/>
      <c r="IA257" s="13"/>
      <c r="IB257" s="13"/>
      <c r="IC257" s="13"/>
      <c r="ID257" s="13"/>
      <c r="IE257" s="13"/>
      <c r="IF257" s="13"/>
      <c r="IG257" s="13"/>
      <c r="IH257" s="13"/>
      <c r="II257" s="13"/>
      <c r="IJ257" s="13"/>
      <c r="IK257" s="13"/>
      <c r="IL257" s="13"/>
      <c r="IM257" s="13"/>
      <c r="IN257" s="13"/>
      <c r="IO257" s="13"/>
      <c r="IP257" s="13"/>
      <c r="IQ257" s="13"/>
      <c r="IR257" s="13"/>
      <c r="IS257" s="13"/>
      <c r="IT257" s="13"/>
      <c r="IU257" s="13"/>
      <c r="IV257" s="13"/>
    </row>
    <row r="258" spans="1:256" ht="15.95" customHeight="1" x14ac:dyDescent="0.25">
      <c r="A258" s="80" t="s">
        <v>270</v>
      </c>
      <c r="B258" s="109" t="s">
        <v>1196</v>
      </c>
      <c r="C258" s="105" t="s">
        <v>46</v>
      </c>
      <c r="D258" s="114">
        <v>1</v>
      </c>
      <c r="E258" s="115"/>
      <c r="F258" s="33">
        <f t="shared" si="4"/>
        <v>0</v>
      </c>
      <c r="G258" s="116"/>
    </row>
    <row r="259" spans="1:256" ht="15.95" customHeight="1" x14ac:dyDescent="0.25">
      <c r="A259" s="80" t="s">
        <v>271</v>
      </c>
      <c r="B259" s="109" t="s">
        <v>1197</v>
      </c>
      <c r="C259" s="105" t="s">
        <v>46</v>
      </c>
      <c r="D259" s="114">
        <v>1</v>
      </c>
      <c r="E259" s="115"/>
      <c r="F259" s="33">
        <f t="shared" si="4"/>
        <v>0</v>
      </c>
      <c r="G259" s="116"/>
    </row>
    <row r="260" spans="1:256" s="278" customFormat="1" ht="15.95" customHeight="1" x14ac:dyDescent="0.25">
      <c r="A260" s="80" t="s">
        <v>272</v>
      </c>
      <c r="B260" s="109" t="s">
        <v>1198</v>
      </c>
      <c r="C260" s="105" t="s">
        <v>46</v>
      </c>
      <c r="D260" s="114">
        <v>1</v>
      </c>
      <c r="E260" s="115"/>
      <c r="F260" s="33">
        <f t="shared" si="4"/>
        <v>0</v>
      </c>
      <c r="G260" s="116"/>
      <c r="H260" s="7"/>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3"/>
      <c r="CA260" s="13"/>
      <c r="CB260" s="13"/>
      <c r="CC260" s="13"/>
      <c r="CD260" s="13"/>
      <c r="CE260" s="13"/>
      <c r="CF260" s="13"/>
      <c r="CG260" s="13"/>
      <c r="CH260" s="13"/>
      <c r="CI260" s="13"/>
      <c r="CJ260" s="13"/>
      <c r="CK260" s="13"/>
      <c r="CL260" s="13"/>
      <c r="CM260" s="13"/>
      <c r="CN260" s="13"/>
      <c r="CO260" s="13"/>
      <c r="CP260" s="13"/>
      <c r="CQ260" s="13"/>
      <c r="CR260" s="13"/>
      <c r="CS260" s="13"/>
      <c r="CT260" s="13"/>
      <c r="CU260" s="13"/>
      <c r="CV260" s="13"/>
      <c r="CW260" s="13"/>
      <c r="CX260" s="13"/>
      <c r="CY260" s="13"/>
      <c r="CZ260" s="13"/>
      <c r="DA260" s="13"/>
      <c r="DB260" s="13"/>
      <c r="DC260" s="13"/>
      <c r="DD260" s="13"/>
      <c r="DE260" s="13"/>
      <c r="DF260" s="13"/>
      <c r="DG260" s="13"/>
      <c r="DH260" s="13"/>
      <c r="DI260" s="13"/>
      <c r="DJ260" s="13"/>
      <c r="DK260" s="13"/>
      <c r="DL260" s="13"/>
      <c r="DM260" s="13"/>
      <c r="DN260" s="13"/>
      <c r="DO260" s="13"/>
      <c r="DP260" s="13"/>
      <c r="DQ260" s="13"/>
      <c r="DR260" s="13"/>
      <c r="DS260" s="13"/>
      <c r="DT260" s="13"/>
      <c r="DU260" s="13"/>
      <c r="DV260" s="13"/>
      <c r="DW260" s="13"/>
      <c r="DX260" s="13"/>
      <c r="DY260" s="13"/>
      <c r="DZ260" s="13"/>
      <c r="EA260" s="13"/>
      <c r="EB260" s="13"/>
      <c r="EC260" s="13"/>
      <c r="ED260" s="13"/>
      <c r="EE260" s="13"/>
      <c r="EF260" s="13"/>
      <c r="EG260" s="13"/>
      <c r="EH260" s="13"/>
      <c r="EI260" s="13"/>
      <c r="EJ260" s="13"/>
      <c r="EK260" s="13"/>
      <c r="EL260" s="13"/>
      <c r="EM260" s="13"/>
      <c r="EN260" s="13"/>
      <c r="EO260" s="13"/>
      <c r="EP260" s="13"/>
      <c r="EQ260" s="13"/>
      <c r="ER260" s="13"/>
      <c r="ES260" s="13"/>
      <c r="ET260" s="13"/>
      <c r="EU260" s="13"/>
      <c r="EV260" s="13"/>
      <c r="EW260" s="13"/>
      <c r="EX260" s="13"/>
      <c r="EY260" s="13"/>
      <c r="EZ260" s="13"/>
      <c r="FA260" s="13"/>
      <c r="FB260" s="13"/>
      <c r="FC260" s="13"/>
      <c r="FD260" s="13"/>
      <c r="FE260" s="13"/>
      <c r="FF260" s="13"/>
      <c r="FG260" s="13"/>
      <c r="FH260" s="13"/>
      <c r="FI260" s="13"/>
      <c r="FJ260" s="13"/>
      <c r="FK260" s="13"/>
      <c r="FL260" s="13"/>
      <c r="FM260" s="13"/>
      <c r="FN260" s="13"/>
      <c r="FO260" s="13"/>
      <c r="FP260" s="13"/>
      <c r="FQ260" s="13"/>
      <c r="FR260" s="13"/>
      <c r="FS260" s="13"/>
      <c r="FT260" s="13"/>
      <c r="FU260" s="13"/>
      <c r="FV260" s="13"/>
      <c r="FW260" s="13"/>
      <c r="FX260" s="13"/>
      <c r="FY260" s="13"/>
      <c r="FZ260" s="13"/>
      <c r="GA260" s="13"/>
      <c r="GB260" s="13"/>
      <c r="GC260" s="13"/>
      <c r="GD260" s="13"/>
      <c r="GE260" s="13"/>
      <c r="GF260" s="13"/>
      <c r="GG260" s="13"/>
      <c r="GH260" s="13"/>
      <c r="GI260" s="13"/>
      <c r="GJ260" s="13"/>
      <c r="GK260" s="13"/>
      <c r="GL260" s="13"/>
      <c r="GM260" s="13"/>
      <c r="GN260" s="13"/>
      <c r="GO260" s="13"/>
      <c r="GP260" s="13"/>
      <c r="GQ260" s="13"/>
      <c r="GR260" s="13"/>
      <c r="GS260" s="13"/>
      <c r="GT260" s="13"/>
      <c r="GU260" s="13"/>
      <c r="GV260" s="13"/>
      <c r="GW260" s="13"/>
      <c r="GX260" s="13"/>
      <c r="GY260" s="13"/>
      <c r="GZ260" s="13"/>
      <c r="HA260" s="13"/>
      <c r="HB260" s="13"/>
      <c r="HC260" s="13"/>
      <c r="HD260" s="13"/>
      <c r="HE260" s="13"/>
      <c r="HF260" s="13"/>
      <c r="HG260" s="13"/>
      <c r="HH260" s="13"/>
      <c r="HI260" s="13"/>
      <c r="HJ260" s="13"/>
      <c r="HK260" s="13"/>
      <c r="HL260" s="13"/>
      <c r="HM260" s="13"/>
      <c r="HN260" s="13"/>
      <c r="HO260" s="13"/>
      <c r="HP260" s="13"/>
      <c r="HQ260" s="13"/>
      <c r="HR260" s="13"/>
      <c r="HS260" s="13"/>
      <c r="HT260" s="13"/>
      <c r="HU260" s="13"/>
      <c r="HV260" s="13"/>
      <c r="HW260" s="13"/>
      <c r="HX260" s="13"/>
      <c r="HY260" s="13"/>
      <c r="HZ260" s="13"/>
      <c r="IA260" s="13"/>
      <c r="IB260" s="13"/>
      <c r="IC260" s="13"/>
      <c r="ID260" s="13"/>
      <c r="IE260" s="13"/>
      <c r="IF260" s="13"/>
      <c r="IG260" s="13"/>
      <c r="IH260" s="13"/>
      <c r="II260" s="13"/>
      <c r="IJ260" s="13"/>
      <c r="IK260" s="13"/>
      <c r="IL260" s="13"/>
      <c r="IM260" s="13"/>
      <c r="IN260" s="13"/>
      <c r="IO260" s="13"/>
      <c r="IP260" s="13"/>
      <c r="IQ260" s="13"/>
      <c r="IR260" s="13"/>
      <c r="IS260" s="13"/>
      <c r="IT260" s="13"/>
      <c r="IU260" s="13"/>
      <c r="IV260" s="13"/>
    </row>
    <row r="261" spans="1:256" ht="15.95" customHeight="1" x14ac:dyDescent="0.25">
      <c r="A261" s="80" t="s">
        <v>273</v>
      </c>
      <c r="B261" s="109" t="s">
        <v>1199</v>
      </c>
      <c r="C261" s="105" t="s">
        <v>46</v>
      </c>
      <c r="D261" s="114">
        <v>1</v>
      </c>
      <c r="E261" s="115"/>
      <c r="F261" s="33">
        <f t="shared" si="4"/>
        <v>0</v>
      </c>
      <c r="G261" s="116"/>
    </row>
    <row r="262" spans="1:256" ht="15.95" customHeight="1" x14ac:dyDescent="0.25">
      <c r="A262" s="80" t="s">
        <v>274</v>
      </c>
      <c r="B262" s="109" t="s">
        <v>1200</v>
      </c>
      <c r="C262" s="105" t="s">
        <v>46</v>
      </c>
      <c r="D262" s="114">
        <v>1</v>
      </c>
      <c r="E262" s="115"/>
      <c r="F262" s="33">
        <f t="shared" si="4"/>
        <v>0</v>
      </c>
      <c r="G262" s="116"/>
    </row>
    <row r="263" spans="1:256" s="278" customFormat="1" ht="15.95" customHeight="1" x14ac:dyDescent="0.25">
      <c r="A263" s="80" t="s">
        <v>276</v>
      </c>
      <c r="B263" s="109" t="s">
        <v>1201</v>
      </c>
      <c r="C263" s="105" t="s">
        <v>46</v>
      </c>
      <c r="D263" s="114">
        <v>1</v>
      </c>
      <c r="E263" s="115"/>
      <c r="F263" s="33">
        <f t="shared" si="4"/>
        <v>0</v>
      </c>
      <c r="G263" s="116"/>
      <c r="H263" s="7"/>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c r="BR263" s="13"/>
      <c r="BS263" s="13"/>
      <c r="BT263" s="13"/>
      <c r="BU263" s="13"/>
      <c r="BV263" s="13"/>
      <c r="BW263" s="13"/>
      <c r="BX263" s="13"/>
      <c r="BY263" s="13"/>
      <c r="BZ263" s="13"/>
      <c r="CA263" s="13"/>
      <c r="CB263" s="13"/>
      <c r="CC263" s="13"/>
      <c r="CD263" s="13"/>
      <c r="CE263" s="13"/>
      <c r="CF263" s="13"/>
      <c r="CG263" s="13"/>
      <c r="CH263" s="13"/>
      <c r="CI263" s="13"/>
      <c r="CJ263" s="13"/>
      <c r="CK263" s="13"/>
      <c r="CL263" s="13"/>
      <c r="CM263" s="13"/>
      <c r="CN263" s="13"/>
      <c r="CO263" s="13"/>
      <c r="CP263" s="13"/>
      <c r="CQ263" s="13"/>
      <c r="CR263" s="13"/>
      <c r="CS263" s="13"/>
      <c r="CT263" s="13"/>
      <c r="CU263" s="13"/>
      <c r="CV263" s="13"/>
      <c r="CW263" s="13"/>
      <c r="CX263" s="13"/>
      <c r="CY263" s="13"/>
      <c r="CZ263" s="13"/>
      <c r="DA263" s="13"/>
      <c r="DB263" s="13"/>
      <c r="DC263" s="13"/>
      <c r="DD263" s="13"/>
      <c r="DE263" s="13"/>
      <c r="DF263" s="13"/>
      <c r="DG263" s="13"/>
      <c r="DH263" s="13"/>
      <c r="DI263" s="13"/>
      <c r="DJ263" s="13"/>
      <c r="DK263" s="13"/>
      <c r="DL263" s="13"/>
      <c r="DM263" s="13"/>
      <c r="DN263" s="13"/>
      <c r="DO263" s="13"/>
      <c r="DP263" s="13"/>
      <c r="DQ263" s="13"/>
      <c r="DR263" s="13"/>
      <c r="DS263" s="13"/>
      <c r="DT263" s="13"/>
      <c r="DU263" s="13"/>
      <c r="DV263" s="13"/>
      <c r="DW263" s="13"/>
      <c r="DX263" s="13"/>
      <c r="DY263" s="13"/>
      <c r="DZ263" s="13"/>
      <c r="EA263" s="13"/>
      <c r="EB263" s="13"/>
      <c r="EC263" s="13"/>
      <c r="ED263" s="13"/>
      <c r="EE263" s="13"/>
      <c r="EF263" s="13"/>
      <c r="EG263" s="13"/>
      <c r="EH263" s="13"/>
      <c r="EI263" s="13"/>
      <c r="EJ263" s="13"/>
      <c r="EK263" s="13"/>
      <c r="EL263" s="13"/>
      <c r="EM263" s="13"/>
      <c r="EN263" s="13"/>
      <c r="EO263" s="13"/>
      <c r="EP263" s="13"/>
      <c r="EQ263" s="13"/>
      <c r="ER263" s="13"/>
      <c r="ES263" s="13"/>
      <c r="ET263" s="13"/>
      <c r="EU263" s="13"/>
      <c r="EV263" s="13"/>
      <c r="EW263" s="13"/>
      <c r="EX263" s="13"/>
      <c r="EY263" s="13"/>
      <c r="EZ263" s="13"/>
      <c r="FA263" s="13"/>
      <c r="FB263" s="13"/>
      <c r="FC263" s="13"/>
      <c r="FD263" s="13"/>
      <c r="FE263" s="13"/>
      <c r="FF263" s="13"/>
      <c r="FG263" s="13"/>
      <c r="FH263" s="13"/>
      <c r="FI263" s="13"/>
      <c r="FJ263" s="13"/>
      <c r="FK263" s="13"/>
      <c r="FL263" s="13"/>
      <c r="FM263" s="13"/>
      <c r="FN263" s="13"/>
      <c r="FO263" s="13"/>
      <c r="FP263" s="13"/>
      <c r="FQ263" s="13"/>
      <c r="FR263" s="13"/>
      <c r="FS263" s="13"/>
      <c r="FT263" s="13"/>
      <c r="FU263" s="13"/>
      <c r="FV263" s="13"/>
      <c r="FW263" s="13"/>
      <c r="FX263" s="13"/>
      <c r="FY263" s="13"/>
      <c r="FZ263" s="13"/>
      <c r="GA263" s="13"/>
      <c r="GB263" s="13"/>
      <c r="GC263" s="13"/>
      <c r="GD263" s="13"/>
      <c r="GE263" s="13"/>
      <c r="GF263" s="13"/>
      <c r="GG263" s="13"/>
      <c r="GH263" s="13"/>
      <c r="GI263" s="13"/>
      <c r="GJ263" s="13"/>
      <c r="GK263" s="13"/>
      <c r="GL263" s="13"/>
      <c r="GM263" s="13"/>
      <c r="GN263" s="13"/>
      <c r="GO263" s="13"/>
      <c r="GP263" s="13"/>
      <c r="GQ263" s="13"/>
      <c r="GR263" s="13"/>
      <c r="GS263" s="13"/>
      <c r="GT263" s="13"/>
      <c r="GU263" s="13"/>
      <c r="GV263" s="13"/>
      <c r="GW263" s="13"/>
      <c r="GX263" s="13"/>
      <c r="GY263" s="13"/>
      <c r="GZ263" s="13"/>
      <c r="HA263" s="13"/>
      <c r="HB263" s="13"/>
      <c r="HC263" s="13"/>
      <c r="HD263" s="13"/>
      <c r="HE263" s="13"/>
      <c r="HF263" s="13"/>
      <c r="HG263" s="13"/>
      <c r="HH263" s="13"/>
      <c r="HI263" s="13"/>
      <c r="HJ263" s="13"/>
      <c r="HK263" s="13"/>
      <c r="HL263" s="13"/>
      <c r="HM263" s="13"/>
      <c r="HN263" s="13"/>
      <c r="HO263" s="13"/>
      <c r="HP263" s="13"/>
      <c r="HQ263" s="13"/>
      <c r="HR263" s="13"/>
      <c r="HS263" s="13"/>
      <c r="HT263" s="13"/>
      <c r="HU263" s="13"/>
      <c r="HV263" s="13"/>
      <c r="HW263" s="13"/>
      <c r="HX263" s="13"/>
      <c r="HY263" s="13"/>
      <c r="HZ263" s="13"/>
      <c r="IA263" s="13"/>
      <c r="IB263" s="13"/>
      <c r="IC263" s="13"/>
      <c r="ID263" s="13"/>
      <c r="IE263" s="13"/>
      <c r="IF263" s="13"/>
      <c r="IG263" s="13"/>
      <c r="IH263" s="13"/>
      <c r="II263" s="13"/>
      <c r="IJ263" s="13"/>
      <c r="IK263" s="13"/>
      <c r="IL263" s="13"/>
      <c r="IM263" s="13"/>
      <c r="IN263" s="13"/>
      <c r="IO263" s="13"/>
      <c r="IP263" s="13"/>
      <c r="IQ263" s="13"/>
      <c r="IR263" s="13"/>
      <c r="IS263" s="13"/>
      <c r="IT263" s="13"/>
      <c r="IU263" s="13"/>
      <c r="IV263" s="13"/>
    </row>
    <row r="264" spans="1:256" ht="15.95" customHeight="1" x14ac:dyDescent="0.25">
      <c r="A264" s="80" t="s">
        <v>278</v>
      </c>
      <c r="B264" s="109" t="s">
        <v>1202</v>
      </c>
      <c r="C264" s="105" t="s">
        <v>46</v>
      </c>
      <c r="D264" s="114">
        <v>1</v>
      </c>
      <c r="E264" s="115"/>
      <c r="F264" s="33">
        <f t="shared" si="4"/>
        <v>0</v>
      </c>
      <c r="G264" s="116"/>
    </row>
    <row r="265" spans="1:256" ht="15.95" customHeight="1" x14ac:dyDescent="0.25">
      <c r="A265" s="80" t="s">
        <v>280</v>
      </c>
      <c r="B265" s="109" t="s">
        <v>1203</v>
      </c>
      <c r="C265" s="105" t="s">
        <v>46</v>
      </c>
      <c r="D265" s="114">
        <v>1</v>
      </c>
      <c r="E265" s="115"/>
      <c r="F265" s="33">
        <f t="shared" si="4"/>
        <v>0</v>
      </c>
      <c r="G265" s="116"/>
    </row>
    <row r="266" spans="1:256" ht="15.95" customHeight="1" x14ac:dyDescent="0.25">
      <c r="A266" s="80" t="s">
        <v>282</v>
      </c>
      <c r="B266" s="109" t="s">
        <v>1204</v>
      </c>
      <c r="C266" s="105" t="s">
        <v>46</v>
      </c>
      <c r="D266" s="114">
        <v>1</v>
      </c>
      <c r="E266" s="115"/>
      <c r="F266" s="33">
        <f t="shared" si="4"/>
        <v>0</v>
      </c>
      <c r="G266" s="116"/>
    </row>
    <row r="267" spans="1:256" ht="15.95" customHeight="1" x14ac:dyDescent="0.25">
      <c r="A267" s="80" t="s">
        <v>284</v>
      </c>
      <c r="B267" s="109" t="s">
        <v>1205</v>
      </c>
      <c r="C267" s="105" t="s">
        <v>46</v>
      </c>
      <c r="D267" s="114">
        <v>1</v>
      </c>
      <c r="E267" s="115"/>
      <c r="F267" s="33">
        <f t="shared" si="4"/>
        <v>0</v>
      </c>
      <c r="G267" s="116"/>
    </row>
    <row r="268" spans="1:256" ht="15.95" customHeight="1" x14ac:dyDescent="0.25">
      <c r="A268" s="80" t="s">
        <v>286</v>
      </c>
      <c r="B268" s="109" t="s">
        <v>1206</v>
      </c>
      <c r="C268" s="105" t="s">
        <v>46</v>
      </c>
      <c r="D268" s="114">
        <v>1</v>
      </c>
      <c r="E268" s="115"/>
      <c r="F268" s="33">
        <f t="shared" si="4"/>
        <v>0</v>
      </c>
      <c r="G268" s="116"/>
    </row>
    <row r="269" spans="1:256" ht="15.95" customHeight="1" x14ac:dyDescent="0.25">
      <c r="A269" s="80" t="s">
        <v>287</v>
      </c>
      <c r="B269" s="109" t="s">
        <v>1207</v>
      </c>
      <c r="C269" s="105" t="s">
        <v>46</v>
      </c>
      <c r="D269" s="114">
        <v>1</v>
      </c>
      <c r="E269" s="115"/>
      <c r="F269" s="33">
        <f t="shared" si="4"/>
        <v>0</v>
      </c>
      <c r="G269" s="116"/>
    </row>
    <row r="270" spans="1:256" ht="15.95" customHeight="1" x14ac:dyDescent="0.25">
      <c r="A270" s="80" t="s">
        <v>288</v>
      </c>
      <c r="B270" s="109" t="s">
        <v>1208</v>
      </c>
      <c r="C270" s="105" t="s">
        <v>46</v>
      </c>
      <c r="D270" s="114">
        <v>1</v>
      </c>
      <c r="E270" s="115"/>
      <c r="F270" s="33">
        <f t="shared" si="4"/>
        <v>0</v>
      </c>
      <c r="G270" s="116"/>
    </row>
    <row r="271" spans="1:256" ht="15.95" customHeight="1" x14ac:dyDescent="0.25">
      <c r="A271" s="80" t="s">
        <v>289</v>
      </c>
      <c r="B271" s="109" t="s">
        <v>1209</v>
      </c>
      <c r="C271" s="105" t="s">
        <v>46</v>
      </c>
      <c r="D271" s="114">
        <v>1</v>
      </c>
      <c r="E271" s="115"/>
      <c r="F271" s="33">
        <f t="shared" si="4"/>
        <v>0</v>
      </c>
      <c r="G271" s="116"/>
    </row>
    <row r="272" spans="1:256" ht="15.95" customHeight="1" x14ac:dyDescent="0.25">
      <c r="A272" s="80" t="s">
        <v>290</v>
      </c>
      <c r="B272" s="109" t="s">
        <v>1210</v>
      </c>
      <c r="C272" s="105" t="s">
        <v>46</v>
      </c>
      <c r="D272" s="114">
        <v>1</v>
      </c>
      <c r="E272" s="115"/>
      <c r="F272" s="33">
        <f t="shared" si="4"/>
        <v>0</v>
      </c>
      <c r="G272" s="116"/>
    </row>
    <row r="273" spans="1:256" ht="15.95" customHeight="1" x14ac:dyDescent="0.25">
      <c r="A273" s="80" t="s">
        <v>291</v>
      </c>
      <c r="B273" s="109" t="s">
        <v>1211</v>
      </c>
      <c r="C273" s="105" t="s">
        <v>46</v>
      </c>
      <c r="D273" s="114">
        <v>1</v>
      </c>
      <c r="E273" s="115"/>
      <c r="F273" s="33">
        <f t="shared" si="4"/>
        <v>0</v>
      </c>
      <c r="G273" s="116"/>
    </row>
    <row r="274" spans="1:256" ht="15.95" customHeight="1" x14ac:dyDescent="0.25">
      <c r="A274" s="80" t="s">
        <v>292</v>
      </c>
      <c r="B274" s="109" t="s">
        <v>1212</v>
      </c>
      <c r="C274" s="105" t="s">
        <v>46</v>
      </c>
      <c r="D274" s="114">
        <v>1</v>
      </c>
      <c r="E274" s="115"/>
      <c r="F274" s="33">
        <f t="shared" si="4"/>
        <v>0</v>
      </c>
      <c r="G274" s="116"/>
    </row>
    <row r="275" spans="1:256" ht="15.95" customHeight="1" x14ac:dyDescent="0.25">
      <c r="A275" s="80" t="s">
        <v>293</v>
      </c>
      <c r="B275" s="109" t="s">
        <v>1213</v>
      </c>
      <c r="C275" s="105" t="s">
        <v>46</v>
      </c>
      <c r="D275" s="114">
        <v>1</v>
      </c>
      <c r="E275" s="115"/>
      <c r="F275" s="33">
        <f t="shared" si="4"/>
        <v>0</v>
      </c>
      <c r="G275" s="116"/>
    </row>
    <row r="276" spans="1:256" ht="15.95" customHeight="1" x14ac:dyDescent="0.25">
      <c r="A276" s="80" t="s">
        <v>294</v>
      </c>
      <c r="B276" s="109" t="s">
        <v>1214</v>
      </c>
      <c r="C276" s="105" t="s">
        <v>46</v>
      </c>
      <c r="D276" s="114">
        <v>1</v>
      </c>
      <c r="E276" s="115"/>
      <c r="F276" s="33">
        <f t="shared" si="4"/>
        <v>0</v>
      </c>
      <c r="G276" s="116"/>
    </row>
    <row r="277" spans="1:256" ht="15.95" customHeight="1" x14ac:dyDescent="0.25">
      <c r="A277" s="80" t="s">
        <v>2047</v>
      </c>
      <c r="B277" s="109" t="s">
        <v>1215</v>
      </c>
      <c r="C277" s="105" t="s">
        <v>46</v>
      </c>
      <c r="D277" s="114">
        <v>1</v>
      </c>
      <c r="E277" s="115"/>
      <c r="F277" s="33">
        <f t="shared" si="4"/>
        <v>0</v>
      </c>
      <c r="G277" s="116"/>
    </row>
    <row r="278" spans="1:256" s="278" customFormat="1" ht="15.95" customHeight="1" x14ac:dyDescent="0.25">
      <c r="A278" s="80" t="s">
        <v>295</v>
      </c>
      <c r="B278" s="109" t="s">
        <v>275</v>
      </c>
      <c r="C278" s="105" t="s">
        <v>46</v>
      </c>
      <c r="D278" s="114">
        <v>1</v>
      </c>
      <c r="E278" s="115"/>
      <c r="F278" s="33">
        <f t="shared" si="4"/>
        <v>0</v>
      </c>
      <c r="G278" s="116"/>
      <c r="H278" s="7"/>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c r="BR278" s="13"/>
      <c r="BS278" s="13"/>
      <c r="BT278" s="13"/>
      <c r="BU278" s="13"/>
      <c r="BV278" s="13"/>
      <c r="BW278" s="13"/>
      <c r="BX278" s="13"/>
      <c r="BY278" s="13"/>
      <c r="BZ278" s="13"/>
      <c r="CA278" s="13"/>
      <c r="CB278" s="13"/>
      <c r="CC278" s="13"/>
      <c r="CD278" s="13"/>
      <c r="CE278" s="13"/>
      <c r="CF278" s="13"/>
      <c r="CG278" s="13"/>
      <c r="CH278" s="13"/>
      <c r="CI278" s="13"/>
      <c r="CJ278" s="13"/>
      <c r="CK278" s="13"/>
      <c r="CL278" s="13"/>
      <c r="CM278" s="13"/>
      <c r="CN278" s="13"/>
      <c r="CO278" s="13"/>
      <c r="CP278" s="13"/>
      <c r="CQ278" s="13"/>
      <c r="CR278" s="13"/>
      <c r="CS278" s="13"/>
      <c r="CT278" s="13"/>
      <c r="CU278" s="13"/>
      <c r="CV278" s="13"/>
      <c r="CW278" s="13"/>
      <c r="CX278" s="13"/>
      <c r="CY278" s="13"/>
      <c r="CZ278" s="13"/>
      <c r="DA278" s="13"/>
      <c r="DB278" s="13"/>
      <c r="DC278" s="13"/>
      <c r="DD278" s="13"/>
      <c r="DE278" s="13"/>
      <c r="DF278" s="13"/>
      <c r="DG278" s="13"/>
      <c r="DH278" s="13"/>
      <c r="DI278" s="13"/>
      <c r="DJ278" s="13"/>
      <c r="DK278" s="13"/>
      <c r="DL278" s="13"/>
      <c r="DM278" s="13"/>
      <c r="DN278" s="13"/>
      <c r="DO278" s="13"/>
      <c r="DP278" s="13"/>
      <c r="DQ278" s="13"/>
      <c r="DR278" s="13"/>
      <c r="DS278" s="13"/>
      <c r="DT278" s="13"/>
      <c r="DU278" s="13"/>
      <c r="DV278" s="13"/>
      <c r="DW278" s="13"/>
      <c r="DX278" s="13"/>
      <c r="DY278" s="13"/>
      <c r="DZ278" s="13"/>
      <c r="EA278" s="13"/>
      <c r="EB278" s="13"/>
      <c r="EC278" s="13"/>
      <c r="ED278" s="13"/>
      <c r="EE278" s="13"/>
      <c r="EF278" s="13"/>
      <c r="EG278" s="13"/>
      <c r="EH278" s="13"/>
      <c r="EI278" s="13"/>
      <c r="EJ278" s="13"/>
      <c r="EK278" s="13"/>
      <c r="EL278" s="13"/>
      <c r="EM278" s="13"/>
      <c r="EN278" s="13"/>
      <c r="EO278" s="13"/>
      <c r="EP278" s="13"/>
      <c r="EQ278" s="13"/>
      <c r="ER278" s="13"/>
      <c r="ES278" s="13"/>
      <c r="ET278" s="13"/>
      <c r="EU278" s="13"/>
      <c r="EV278" s="13"/>
      <c r="EW278" s="13"/>
      <c r="EX278" s="13"/>
      <c r="EY278" s="13"/>
      <c r="EZ278" s="13"/>
      <c r="FA278" s="13"/>
      <c r="FB278" s="13"/>
      <c r="FC278" s="13"/>
      <c r="FD278" s="13"/>
      <c r="FE278" s="13"/>
      <c r="FF278" s="13"/>
      <c r="FG278" s="13"/>
      <c r="FH278" s="13"/>
      <c r="FI278" s="13"/>
      <c r="FJ278" s="13"/>
      <c r="FK278" s="13"/>
      <c r="FL278" s="13"/>
      <c r="FM278" s="13"/>
      <c r="FN278" s="13"/>
      <c r="FO278" s="13"/>
      <c r="FP278" s="13"/>
      <c r="FQ278" s="13"/>
      <c r="FR278" s="13"/>
      <c r="FS278" s="13"/>
      <c r="FT278" s="13"/>
      <c r="FU278" s="13"/>
      <c r="FV278" s="13"/>
      <c r="FW278" s="13"/>
      <c r="FX278" s="13"/>
      <c r="FY278" s="13"/>
      <c r="FZ278" s="13"/>
      <c r="GA278" s="13"/>
      <c r="GB278" s="13"/>
      <c r="GC278" s="13"/>
      <c r="GD278" s="13"/>
      <c r="GE278" s="13"/>
      <c r="GF278" s="13"/>
      <c r="GG278" s="13"/>
      <c r="GH278" s="13"/>
      <c r="GI278" s="13"/>
      <c r="GJ278" s="13"/>
      <c r="GK278" s="13"/>
      <c r="GL278" s="13"/>
      <c r="GM278" s="13"/>
      <c r="GN278" s="13"/>
      <c r="GO278" s="13"/>
      <c r="GP278" s="13"/>
      <c r="GQ278" s="13"/>
      <c r="GR278" s="13"/>
      <c r="GS278" s="13"/>
      <c r="GT278" s="13"/>
      <c r="GU278" s="13"/>
      <c r="GV278" s="13"/>
      <c r="GW278" s="13"/>
      <c r="GX278" s="13"/>
      <c r="GY278" s="13"/>
      <c r="GZ278" s="13"/>
      <c r="HA278" s="13"/>
      <c r="HB278" s="13"/>
      <c r="HC278" s="13"/>
      <c r="HD278" s="13"/>
      <c r="HE278" s="13"/>
      <c r="HF278" s="13"/>
      <c r="HG278" s="13"/>
      <c r="HH278" s="13"/>
      <c r="HI278" s="13"/>
      <c r="HJ278" s="13"/>
      <c r="HK278" s="13"/>
      <c r="HL278" s="13"/>
      <c r="HM278" s="13"/>
      <c r="HN278" s="13"/>
      <c r="HO278" s="13"/>
      <c r="HP278" s="13"/>
      <c r="HQ278" s="13"/>
      <c r="HR278" s="13"/>
      <c r="HS278" s="13"/>
      <c r="HT278" s="13"/>
      <c r="HU278" s="13"/>
      <c r="HV278" s="13"/>
      <c r="HW278" s="13"/>
      <c r="HX278" s="13"/>
      <c r="HY278" s="13"/>
      <c r="HZ278" s="13"/>
      <c r="IA278" s="13"/>
      <c r="IB278" s="13"/>
      <c r="IC278" s="13"/>
      <c r="ID278" s="13"/>
      <c r="IE278" s="13"/>
      <c r="IF278" s="13"/>
      <c r="IG278" s="13"/>
      <c r="IH278" s="13"/>
      <c r="II278" s="13"/>
      <c r="IJ278" s="13"/>
      <c r="IK278" s="13"/>
      <c r="IL278" s="13"/>
      <c r="IM278" s="13"/>
      <c r="IN278" s="13"/>
      <c r="IO278" s="13"/>
      <c r="IP278" s="13"/>
      <c r="IQ278" s="13"/>
      <c r="IR278" s="13"/>
      <c r="IS278" s="13"/>
      <c r="IT278" s="13"/>
      <c r="IU278" s="13"/>
      <c r="IV278" s="13"/>
    </row>
    <row r="279" spans="1:256" s="278" customFormat="1" ht="15.95" customHeight="1" x14ac:dyDescent="0.25">
      <c r="A279" s="80" t="s">
        <v>296</v>
      </c>
      <c r="B279" s="109" t="s">
        <v>277</v>
      </c>
      <c r="C279" s="105" t="s">
        <v>46</v>
      </c>
      <c r="D279" s="114">
        <v>1</v>
      </c>
      <c r="E279" s="115"/>
      <c r="F279" s="33">
        <f t="shared" si="4"/>
        <v>0</v>
      </c>
      <c r="G279" s="116"/>
      <c r="H279" s="7"/>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3"/>
      <c r="CA279" s="13"/>
      <c r="CB279" s="13"/>
      <c r="CC279" s="13"/>
      <c r="CD279" s="13"/>
      <c r="CE279" s="13"/>
      <c r="CF279" s="13"/>
      <c r="CG279" s="13"/>
      <c r="CH279" s="13"/>
      <c r="CI279" s="13"/>
      <c r="CJ279" s="13"/>
      <c r="CK279" s="13"/>
      <c r="CL279" s="13"/>
      <c r="CM279" s="13"/>
      <c r="CN279" s="13"/>
      <c r="CO279" s="13"/>
      <c r="CP279" s="13"/>
      <c r="CQ279" s="13"/>
      <c r="CR279" s="13"/>
      <c r="CS279" s="13"/>
      <c r="CT279" s="13"/>
      <c r="CU279" s="13"/>
      <c r="CV279" s="13"/>
      <c r="CW279" s="13"/>
      <c r="CX279" s="13"/>
      <c r="CY279" s="13"/>
      <c r="CZ279" s="13"/>
      <c r="DA279" s="13"/>
      <c r="DB279" s="13"/>
      <c r="DC279" s="13"/>
      <c r="DD279" s="13"/>
      <c r="DE279" s="13"/>
      <c r="DF279" s="13"/>
      <c r="DG279" s="13"/>
      <c r="DH279" s="13"/>
      <c r="DI279" s="13"/>
      <c r="DJ279" s="13"/>
      <c r="DK279" s="13"/>
      <c r="DL279" s="13"/>
      <c r="DM279" s="13"/>
      <c r="DN279" s="13"/>
      <c r="DO279" s="13"/>
      <c r="DP279" s="13"/>
      <c r="DQ279" s="13"/>
      <c r="DR279" s="13"/>
      <c r="DS279" s="13"/>
      <c r="DT279" s="13"/>
      <c r="DU279" s="13"/>
      <c r="DV279" s="13"/>
      <c r="DW279" s="13"/>
      <c r="DX279" s="13"/>
      <c r="DY279" s="13"/>
      <c r="DZ279" s="13"/>
      <c r="EA279" s="13"/>
      <c r="EB279" s="13"/>
      <c r="EC279" s="13"/>
      <c r="ED279" s="13"/>
      <c r="EE279" s="13"/>
      <c r="EF279" s="13"/>
      <c r="EG279" s="13"/>
      <c r="EH279" s="13"/>
      <c r="EI279" s="13"/>
      <c r="EJ279" s="13"/>
      <c r="EK279" s="13"/>
      <c r="EL279" s="13"/>
      <c r="EM279" s="13"/>
      <c r="EN279" s="13"/>
      <c r="EO279" s="13"/>
      <c r="EP279" s="13"/>
      <c r="EQ279" s="13"/>
      <c r="ER279" s="13"/>
      <c r="ES279" s="13"/>
      <c r="ET279" s="13"/>
      <c r="EU279" s="13"/>
      <c r="EV279" s="13"/>
      <c r="EW279" s="13"/>
      <c r="EX279" s="13"/>
      <c r="EY279" s="13"/>
      <c r="EZ279" s="13"/>
      <c r="FA279" s="13"/>
      <c r="FB279" s="13"/>
      <c r="FC279" s="13"/>
      <c r="FD279" s="13"/>
      <c r="FE279" s="13"/>
      <c r="FF279" s="13"/>
      <c r="FG279" s="13"/>
      <c r="FH279" s="13"/>
      <c r="FI279" s="13"/>
      <c r="FJ279" s="13"/>
      <c r="FK279" s="13"/>
      <c r="FL279" s="13"/>
      <c r="FM279" s="13"/>
      <c r="FN279" s="13"/>
      <c r="FO279" s="13"/>
      <c r="FP279" s="13"/>
      <c r="FQ279" s="13"/>
      <c r="FR279" s="13"/>
      <c r="FS279" s="13"/>
      <c r="FT279" s="13"/>
      <c r="FU279" s="13"/>
      <c r="FV279" s="13"/>
      <c r="FW279" s="13"/>
      <c r="FX279" s="13"/>
      <c r="FY279" s="13"/>
      <c r="FZ279" s="13"/>
      <c r="GA279" s="13"/>
      <c r="GB279" s="13"/>
      <c r="GC279" s="13"/>
      <c r="GD279" s="13"/>
      <c r="GE279" s="13"/>
      <c r="GF279" s="13"/>
      <c r="GG279" s="13"/>
      <c r="GH279" s="13"/>
      <c r="GI279" s="13"/>
      <c r="GJ279" s="13"/>
      <c r="GK279" s="13"/>
      <c r="GL279" s="13"/>
      <c r="GM279" s="13"/>
      <c r="GN279" s="13"/>
      <c r="GO279" s="13"/>
      <c r="GP279" s="13"/>
      <c r="GQ279" s="13"/>
      <c r="GR279" s="13"/>
      <c r="GS279" s="13"/>
      <c r="GT279" s="13"/>
      <c r="GU279" s="13"/>
      <c r="GV279" s="13"/>
      <c r="GW279" s="13"/>
      <c r="GX279" s="13"/>
      <c r="GY279" s="13"/>
      <c r="GZ279" s="13"/>
      <c r="HA279" s="13"/>
      <c r="HB279" s="13"/>
      <c r="HC279" s="13"/>
      <c r="HD279" s="13"/>
      <c r="HE279" s="13"/>
      <c r="HF279" s="13"/>
      <c r="HG279" s="13"/>
      <c r="HH279" s="13"/>
      <c r="HI279" s="13"/>
      <c r="HJ279" s="13"/>
      <c r="HK279" s="13"/>
      <c r="HL279" s="13"/>
      <c r="HM279" s="13"/>
      <c r="HN279" s="13"/>
      <c r="HO279" s="13"/>
      <c r="HP279" s="13"/>
      <c r="HQ279" s="13"/>
      <c r="HR279" s="13"/>
      <c r="HS279" s="13"/>
      <c r="HT279" s="13"/>
      <c r="HU279" s="13"/>
      <c r="HV279" s="13"/>
      <c r="HW279" s="13"/>
      <c r="HX279" s="13"/>
      <c r="HY279" s="13"/>
      <c r="HZ279" s="13"/>
      <c r="IA279" s="13"/>
      <c r="IB279" s="13"/>
      <c r="IC279" s="13"/>
      <c r="ID279" s="13"/>
      <c r="IE279" s="13"/>
      <c r="IF279" s="13"/>
      <c r="IG279" s="13"/>
      <c r="IH279" s="13"/>
      <c r="II279" s="13"/>
      <c r="IJ279" s="13"/>
      <c r="IK279" s="13"/>
      <c r="IL279" s="13"/>
      <c r="IM279" s="13"/>
      <c r="IN279" s="13"/>
      <c r="IO279" s="13"/>
      <c r="IP279" s="13"/>
      <c r="IQ279" s="13"/>
      <c r="IR279" s="13"/>
      <c r="IS279" s="13"/>
      <c r="IT279" s="13"/>
      <c r="IU279" s="13"/>
      <c r="IV279" s="13"/>
    </row>
    <row r="280" spans="1:256" s="278" customFormat="1" ht="15.95" customHeight="1" x14ac:dyDescent="0.25">
      <c r="A280" s="80" t="s">
        <v>297</v>
      </c>
      <c r="B280" s="109" t="s">
        <v>279</v>
      </c>
      <c r="C280" s="105" t="s">
        <v>46</v>
      </c>
      <c r="D280" s="114">
        <v>1</v>
      </c>
      <c r="E280" s="115"/>
      <c r="F280" s="33">
        <f t="shared" si="4"/>
        <v>0</v>
      </c>
      <c r="G280" s="116"/>
      <c r="H280" s="7"/>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3"/>
      <c r="CA280" s="13"/>
      <c r="CB280" s="13"/>
      <c r="CC280" s="13"/>
      <c r="CD280" s="13"/>
      <c r="CE280" s="13"/>
      <c r="CF280" s="13"/>
      <c r="CG280" s="13"/>
      <c r="CH280" s="13"/>
      <c r="CI280" s="13"/>
      <c r="CJ280" s="13"/>
      <c r="CK280" s="13"/>
      <c r="CL280" s="13"/>
      <c r="CM280" s="13"/>
      <c r="CN280" s="13"/>
      <c r="CO280" s="13"/>
      <c r="CP280" s="13"/>
      <c r="CQ280" s="13"/>
      <c r="CR280" s="13"/>
      <c r="CS280" s="13"/>
      <c r="CT280" s="13"/>
      <c r="CU280" s="13"/>
      <c r="CV280" s="13"/>
      <c r="CW280" s="13"/>
      <c r="CX280" s="13"/>
      <c r="CY280" s="13"/>
      <c r="CZ280" s="13"/>
      <c r="DA280" s="13"/>
      <c r="DB280" s="13"/>
      <c r="DC280" s="13"/>
      <c r="DD280" s="13"/>
      <c r="DE280" s="13"/>
      <c r="DF280" s="13"/>
      <c r="DG280" s="13"/>
      <c r="DH280" s="13"/>
      <c r="DI280" s="13"/>
      <c r="DJ280" s="13"/>
      <c r="DK280" s="13"/>
      <c r="DL280" s="13"/>
      <c r="DM280" s="13"/>
      <c r="DN280" s="13"/>
      <c r="DO280" s="13"/>
      <c r="DP280" s="13"/>
      <c r="DQ280" s="13"/>
      <c r="DR280" s="13"/>
      <c r="DS280" s="13"/>
      <c r="DT280" s="13"/>
      <c r="DU280" s="13"/>
      <c r="DV280" s="13"/>
      <c r="DW280" s="13"/>
      <c r="DX280" s="13"/>
      <c r="DY280" s="13"/>
      <c r="DZ280" s="13"/>
      <c r="EA280" s="13"/>
      <c r="EB280" s="13"/>
      <c r="EC280" s="13"/>
      <c r="ED280" s="13"/>
      <c r="EE280" s="13"/>
      <c r="EF280" s="13"/>
      <c r="EG280" s="13"/>
      <c r="EH280" s="13"/>
      <c r="EI280" s="13"/>
      <c r="EJ280" s="13"/>
      <c r="EK280" s="13"/>
      <c r="EL280" s="13"/>
      <c r="EM280" s="13"/>
      <c r="EN280" s="13"/>
      <c r="EO280" s="13"/>
      <c r="EP280" s="13"/>
      <c r="EQ280" s="13"/>
      <c r="ER280" s="13"/>
      <c r="ES280" s="13"/>
      <c r="ET280" s="13"/>
      <c r="EU280" s="13"/>
      <c r="EV280" s="13"/>
      <c r="EW280" s="13"/>
      <c r="EX280" s="13"/>
      <c r="EY280" s="13"/>
      <c r="EZ280" s="13"/>
      <c r="FA280" s="13"/>
      <c r="FB280" s="13"/>
      <c r="FC280" s="13"/>
      <c r="FD280" s="13"/>
      <c r="FE280" s="13"/>
      <c r="FF280" s="13"/>
      <c r="FG280" s="13"/>
      <c r="FH280" s="13"/>
      <c r="FI280" s="13"/>
      <c r="FJ280" s="13"/>
      <c r="FK280" s="13"/>
      <c r="FL280" s="13"/>
      <c r="FM280" s="13"/>
      <c r="FN280" s="13"/>
      <c r="FO280" s="13"/>
      <c r="FP280" s="13"/>
      <c r="FQ280" s="13"/>
      <c r="FR280" s="13"/>
      <c r="FS280" s="13"/>
      <c r="FT280" s="13"/>
      <c r="FU280" s="13"/>
      <c r="FV280" s="13"/>
      <c r="FW280" s="13"/>
      <c r="FX280" s="13"/>
      <c r="FY280" s="13"/>
      <c r="FZ280" s="13"/>
      <c r="GA280" s="13"/>
      <c r="GB280" s="13"/>
      <c r="GC280" s="13"/>
      <c r="GD280" s="13"/>
      <c r="GE280" s="13"/>
      <c r="GF280" s="13"/>
      <c r="GG280" s="13"/>
      <c r="GH280" s="13"/>
      <c r="GI280" s="13"/>
      <c r="GJ280" s="13"/>
      <c r="GK280" s="13"/>
      <c r="GL280" s="13"/>
      <c r="GM280" s="13"/>
      <c r="GN280" s="13"/>
      <c r="GO280" s="13"/>
      <c r="GP280" s="13"/>
      <c r="GQ280" s="13"/>
      <c r="GR280" s="13"/>
      <c r="GS280" s="13"/>
      <c r="GT280" s="13"/>
      <c r="GU280" s="13"/>
      <c r="GV280" s="13"/>
      <c r="GW280" s="13"/>
      <c r="GX280" s="13"/>
      <c r="GY280" s="13"/>
      <c r="GZ280" s="13"/>
      <c r="HA280" s="13"/>
      <c r="HB280" s="13"/>
      <c r="HC280" s="13"/>
      <c r="HD280" s="13"/>
      <c r="HE280" s="13"/>
      <c r="HF280" s="13"/>
      <c r="HG280" s="13"/>
      <c r="HH280" s="13"/>
      <c r="HI280" s="13"/>
      <c r="HJ280" s="13"/>
      <c r="HK280" s="13"/>
      <c r="HL280" s="13"/>
      <c r="HM280" s="13"/>
      <c r="HN280" s="13"/>
      <c r="HO280" s="13"/>
      <c r="HP280" s="13"/>
      <c r="HQ280" s="13"/>
      <c r="HR280" s="13"/>
      <c r="HS280" s="13"/>
      <c r="HT280" s="13"/>
      <c r="HU280" s="13"/>
      <c r="HV280" s="13"/>
      <c r="HW280" s="13"/>
      <c r="HX280" s="13"/>
      <c r="HY280" s="13"/>
      <c r="HZ280" s="13"/>
      <c r="IA280" s="13"/>
      <c r="IB280" s="13"/>
      <c r="IC280" s="13"/>
      <c r="ID280" s="13"/>
      <c r="IE280" s="13"/>
      <c r="IF280" s="13"/>
      <c r="IG280" s="13"/>
      <c r="IH280" s="13"/>
      <c r="II280" s="13"/>
      <c r="IJ280" s="13"/>
      <c r="IK280" s="13"/>
      <c r="IL280" s="13"/>
      <c r="IM280" s="13"/>
      <c r="IN280" s="13"/>
      <c r="IO280" s="13"/>
      <c r="IP280" s="13"/>
      <c r="IQ280" s="13"/>
      <c r="IR280" s="13"/>
      <c r="IS280" s="13"/>
      <c r="IT280" s="13"/>
      <c r="IU280" s="13"/>
      <c r="IV280" s="13"/>
    </row>
    <row r="281" spans="1:256" s="278" customFormat="1" ht="15.95" customHeight="1" x14ac:dyDescent="0.25">
      <c r="A281" s="80" t="s">
        <v>298</v>
      </c>
      <c r="B281" s="109" t="s">
        <v>281</v>
      </c>
      <c r="C281" s="105" t="s">
        <v>46</v>
      </c>
      <c r="D281" s="114">
        <v>1</v>
      </c>
      <c r="E281" s="115"/>
      <c r="F281" s="33">
        <f t="shared" si="4"/>
        <v>0</v>
      </c>
      <c r="G281" s="116"/>
      <c r="H281" s="7"/>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c r="BR281" s="13"/>
      <c r="BS281" s="13"/>
      <c r="BT281" s="13"/>
      <c r="BU281" s="13"/>
      <c r="BV281" s="13"/>
      <c r="BW281" s="13"/>
      <c r="BX281" s="13"/>
      <c r="BY281" s="13"/>
      <c r="BZ281" s="13"/>
      <c r="CA281" s="13"/>
      <c r="CB281" s="13"/>
      <c r="CC281" s="13"/>
      <c r="CD281" s="13"/>
      <c r="CE281" s="13"/>
      <c r="CF281" s="13"/>
      <c r="CG281" s="13"/>
      <c r="CH281" s="13"/>
      <c r="CI281" s="13"/>
      <c r="CJ281" s="13"/>
      <c r="CK281" s="13"/>
      <c r="CL281" s="13"/>
      <c r="CM281" s="13"/>
      <c r="CN281" s="13"/>
      <c r="CO281" s="13"/>
      <c r="CP281" s="13"/>
      <c r="CQ281" s="13"/>
      <c r="CR281" s="13"/>
      <c r="CS281" s="13"/>
      <c r="CT281" s="13"/>
      <c r="CU281" s="13"/>
      <c r="CV281" s="13"/>
      <c r="CW281" s="13"/>
      <c r="CX281" s="13"/>
      <c r="CY281" s="13"/>
      <c r="CZ281" s="13"/>
      <c r="DA281" s="13"/>
      <c r="DB281" s="13"/>
      <c r="DC281" s="13"/>
      <c r="DD281" s="13"/>
      <c r="DE281" s="13"/>
      <c r="DF281" s="13"/>
      <c r="DG281" s="13"/>
      <c r="DH281" s="13"/>
      <c r="DI281" s="13"/>
      <c r="DJ281" s="13"/>
      <c r="DK281" s="13"/>
      <c r="DL281" s="13"/>
      <c r="DM281" s="13"/>
      <c r="DN281" s="13"/>
      <c r="DO281" s="13"/>
      <c r="DP281" s="13"/>
      <c r="DQ281" s="13"/>
      <c r="DR281" s="13"/>
      <c r="DS281" s="13"/>
      <c r="DT281" s="13"/>
      <c r="DU281" s="13"/>
      <c r="DV281" s="13"/>
      <c r="DW281" s="13"/>
      <c r="DX281" s="13"/>
      <c r="DY281" s="13"/>
      <c r="DZ281" s="13"/>
      <c r="EA281" s="13"/>
      <c r="EB281" s="13"/>
      <c r="EC281" s="13"/>
      <c r="ED281" s="13"/>
      <c r="EE281" s="13"/>
      <c r="EF281" s="13"/>
      <c r="EG281" s="13"/>
      <c r="EH281" s="13"/>
      <c r="EI281" s="13"/>
      <c r="EJ281" s="13"/>
      <c r="EK281" s="13"/>
      <c r="EL281" s="13"/>
      <c r="EM281" s="13"/>
      <c r="EN281" s="13"/>
      <c r="EO281" s="13"/>
      <c r="EP281" s="13"/>
      <c r="EQ281" s="13"/>
      <c r="ER281" s="13"/>
      <c r="ES281" s="13"/>
      <c r="ET281" s="13"/>
      <c r="EU281" s="13"/>
      <c r="EV281" s="13"/>
      <c r="EW281" s="13"/>
      <c r="EX281" s="13"/>
      <c r="EY281" s="13"/>
      <c r="EZ281" s="13"/>
      <c r="FA281" s="13"/>
      <c r="FB281" s="13"/>
      <c r="FC281" s="13"/>
      <c r="FD281" s="13"/>
      <c r="FE281" s="13"/>
      <c r="FF281" s="13"/>
      <c r="FG281" s="13"/>
      <c r="FH281" s="13"/>
      <c r="FI281" s="13"/>
      <c r="FJ281" s="13"/>
      <c r="FK281" s="13"/>
      <c r="FL281" s="13"/>
      <c r="FM281" s="13"/>
      <c r="FN281" s="13"/>
      <c r="FO281" s="13"/>
      <c r="FP281" s="13"/>
      <c r="FQ281" s="13"/>
      <c r="FR281" s="13"/>
      <c r="FS281" s="13"/>
      <c r="FT281" s="13"/>
      <c r="FU281" s="13"/>
      <c r="FV281" s="13"/>
      <c r="FW281" s="13"/>
      <c r="FX281" s="13"/>
      <c r="FY281" s="13"/>
      <c r="FZ281" s="13"/>
      <c r="GA281" s="13"/>
      <c r="GB281" s="13"/>
      <c r="GC281" s="13"/>
      <c r="GD281" s="13"/>
      <c r="GE281" s="13"/>
      <c r="GF281" s="13"/>
      <c r="GG281" s="13"/>
      <c r="GH281" s="13"/>
      <c r="GI281" s="13"/>
      <c r="GJ281" s="13"/>
      <c r="GK281" s="13"/>
      <c r="GL281" s="13"/>
      <c r="GM281" s="13"/>
      <c r="GN281" s="13"/>
      <c r="GO281" s="13"/>
      <c r="GP281" s="13"/>
      <c r="GQ281" s="13"/>
      <c r="GR281" s="13"/>
      <c r="GS281" s="13"/>
      <c r="GT281" s="13"/>
      <c r="GU281" s="13"/>
      <c r="GV281" s="13"/>
      <c r="GW281" s="13"/>
      <c r="GX281" s="13"/>
      <c r="GY281" s="13"/>
      <c r="GZ281" s="13"/>
      <c r="HA281" s="13"/>
      <c r="HB281" s="13"/>
      <c r="HC281" s="13"/>
      <c r="HD281" s="13"/>
      <c r="HE281" s="13"/>
      <c r="HF281" s="13"/>
      <c r="HG281" s="13"/>
      <c r="HH281" s="13"/>
      <c r="HI281" s="13"/>
      <c r="HJ281" s="13"/>
      <c r="HK281" s="13"/>
      <c r="HL281" s="13"/>
      <c r="HM281" s="13"/>
      <c r="HN281" s="13"/>
      <c r="HO281" s="13"/>
      <c r="HP281" s="13"/>
      <c r="HQ281" s="13"/>
      <c r="HR281" s="13"/>
      <c r="HS281" s="13"/>
      <c r="HT281" s="13"/>
      <c r="HU281" s="13"/>
      <c r="HV281" s="13"/>
      <c r="HW281" s="13"/>
      <c r="HX281" s="13"/>
      <c r="HY281" s="13"/>
      <c r="HZ281" s="13"/>
      <c r="IA281" s="13"/>
      <c r="IB281" s="13"/>
      <c r="IC281" s="13"/>
      <c r="ID281" s="13"/>
      <c r="IE281" s="13"/>
      <c r="IF281" s="13"/>
      <c r="IG281" s="13"/>
      <c r="IH281" s="13"/>
      <c r="II281" s="13"/>
      <c r="IJ281" s="13"/>
      <c r="IK281" s="13"/>
      <c r="IL281" s="13"/>
      <c r="IM281" s="13"/>
      <c r="IN281" s="13"/>
      <c r="IO281" s="13"/>
      <c r="IP281" s="13"/>
      <c r="IQ281" s="13"/>
      <c r="IR281" s="13"/>
      <c r="IS281" s="13"/>
      <c r="IT281" s="13"/>
      <c r="IU281" s="13"/>
      <c r="IV281" s="13"/>
    </row>
    <row r="282" spans="1:256" s="278" customFormat="1" ht="15.95" customHeight="1" x14ac:dyDescent="0.25">
      <c r="A282" s="80" t="s">
        <v>299</v>
      </c>
      <c r="B282" s="109" t="s">
        <v>283</v>
      </c>
      <c r="C282" s="105" t="s">
        <v>46</v>
      </c>
      <c r="D282" s="114">
        <v>1</v>
      </c>
      <c r="E282" s="115"/>
      <c r="F282" s="33">
        <f t="shared" si="4"/>
        <v>0</v>
      </c>
      <c r="G282" s="116"/>
      <c r="H282" s="7"/>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3"/>
      <c r="CA282" s="13"/>
      <c r="CB282" s="13"/>
      <c r="CC282" s="13"/>
      <c r="CD282" s="13"/>
      <c r="CE282" s="13"/>
      <c r="CF282" s="13"/>
      <c r="CG282" s="13"/>
      <c r="CH282" s="13"/>
      <c r="CI282" s="13"/>
      <c r="CJ282" s="13"/>
      <c r="CK282" s="13"/>
      <c r="CL282" s="13"/>
      <c r="CM282" s="13"/>
      <c r="CN282" s="13"/>
      <c r="CO282" s="13"/>
      <c r="CP282" s="13"/>
      <c r="CQ282" s="13"/>
      <c r="CR282" s="13"/>
      <c r="CS282" s="13"/>
      <c r="CT282" s="13"/>
      <c r="CU282" s="13"/>
      <c r="CV282" s="13"/>
      <c r="CW282" s="13"/>
      <c r="CX282" s="13"/>
      <c r="CY282" s="13"/>
      <c r="CZ282" s="13"/>
      <c r="DA282" s="13"/>
      <c r="DB282" s="13"/>
      <c r="DC282" s="13"/>
      <c r="DD282" s="13"/>
      <c r="DE282" s="13"/>
      <c r="DF282" s="13"/>
      <c r="DG282" s="13"/>
      <c r="DH282" s="13"/>
      <c r="DI282" s="13"/>
      <c r="DJ282" s="13"/>
      <c r="DK282" s="13"/>
      <c r="DL282" s="13"/>
      <c r="DM282" s="13"/>
      <c r="DN282" s="13"/>
      <c r="DO282" s="13"/>
      <c r="DP282" s="13"/>
      <c r="DQ282" s="13"/>
      <c r="DR282" s="13"/>
      <c r="DS282" s="13"/>
      <c r="DT282" s="13"/>
      <c r="DU282" s="13"/>
      <c r="DV282" s="13"/>
      <c r="DW282" s="13"/>
      <c r="DX282" s="13"/>
      <c r="DY282" s="13"/>
      <c r="DZ282" s="13"/>
      <c r="EA282" s="13"/>
      <c r="EB282" s="13"/>
      <c r="EC282" s="13"/>
      <c r="ED282" s="13"/>
      <c r="EE282" s="13"/>
      <c r="EF282" s="13"/>
      <c r="EG282" s="13"/>
      <c r="EH282" s="13"/>
      <c r="EI282" s="13"/>
      <c r="EJ282" s="13"/>
      <c r="EK282" s="13"/>
      <c r="EL282" s="13"/>
      <c r="EM282" s="13"/>
      <c r="EN282" s="13"/>
      <c r="EO282" s="13"/>
      <c r="EP282" s="13"/>
      <c r="EQ282" s="13"/>
      <c r="ER282" s="13"/>
      <c r="ES282" s="13"/>
      <c r="ET282" s="13"/>
      <c r="EU282" s="13"/>
      <c r="EV282" s="13"/>
      <c r="EW282" s="13"/>
      <c r="EX282" s="13"/>
      <c r="EY282" s="13"/>
      <c r="EZ282" s="13"/>
      <c r="FA282" s="13"/>
      <c r="FB282" s="13"/>
      <c r="FC282" s="13"/>
      <c r="FD282" s="13"/>
      <c r="FE282" s="13"/>
      <c r="FF282" s="13"/>
      <c r="FG282" s="13"/>
      <c r="FH282" s="13"/>
      <c r="FI282" s="13"/>
      <c r="FJ282" s="13"/>
      <c r="FK282" s="13"/>
      <c r="FL282" s="13"/>
      <c r="FM282" s="13"/>
      <c r="FN282" s="13"/>
      <c r="FO282" s="13"/>
      <c r="FP282" s="13"/>
      <c r="FQ282" s="13"/>
      <c r="FR282" s="13"/>
      <c r="FS282" s="13"/>
      <c r="FT282" s="13"/>
      <c r="FU282" s="13"/>
      <c r="FV282" s="13"/>
      <c r="FW282" s="13"/>
      <c r="FX282" s="13"/>
      <c r="FY282" s="13"/>
      <c r="FZ282" s="13"/>
      <c r="GA282" s="13"/>
      <c r="GB282" s="13"/>
      <c r="GC282" s="13"/>
      <c r="GD282" s="13"/>
      <c r="GE282" s="13"/>
      <c r="GF282" s="13"/>
      <c r="GG282" s="13"/>
      <c r="GH282" s="13"/>
      <c r="GI282" s="13"/>
      <c r="GJ282" s="13"/>
      <c r="GK282" s="13"/>
      <c r="GL282" s="13"/>
      <c r="GM282" s="13"/>
      <c r="GN282" s="13"/>
      <c r="GO282" s="13"/>
      <c r="GP282" s="13"/>
      <c r="GQ282" s="13"/>
      <c r="GR282" s="13"/>
      <c r="GS282" s="13"/>
      <c r="GT282" s="13"/>
      <c r="GU282" s="13"/>
      <c r="GV282" s="13"/>
      <c r="GW282" s="13"/>
      <c r="GX282" s="13"/>
      <c r="GY282" s="13"/>
      <c r="GZ282" s="13"/>
      <c r="HA282" s="13"/>
      <c r="HB282" s="13"/>
      <c r="HC282" s="13"/>
      <c r="HD282" s="13"/>
      <c r="HE282" s="13"/>
      <c r="HF282" s="13"/>
      <c r="HG282" s="13"/>
      <c r="HH282" s="13"/>
      <c r="HI282" s="13"/>
      <c r="HJ282" s="13"/>
      <c r="HK282" s="13"/>
      <c r="HL282" s="13"/>
      <c r="HM282" s="13"/>
      <c r="HN282" s="13"/>
      <c r="HO282" s="13"/>
      <c r="HP282" s="13"/>
      <c r="HQ282" s="13"/>
      <c r="HR282" s="13"/>
      <c r="HS282" s="13"/>
      <c r="HT282" s="13"/>
      <c r="HU282" s="13"/>
      <c r="HV282" s="13"/>
      <c r="HW282" s="13"/>
      <c r="HX282" s="13"/>
      <c r="HY282" s="13"/>
      <c r="HZ282" s="13"/>
      <c r="IA282" s="13"/>
      <c r="IB282" s="13"/>
      <c r="IC282" s="13"/>
      <c r="ID282" s="13"/>
      <c r="IE282" s="13"/>
      <c r="IF282" s="13"/>
      <c r="IG282" s="13"/>
      <c r="IH282" s="13"/>
      <c r="II282" s="13"/>
      <c r="IJ282" s="13"/>
      <c r="IK282" s="13"/>
      <c r="IL282" s="13"/>
      <c r="IM282" s="13"/>
      <c r="IN282" s="13"/>
      <c r="IO282" s="13"/>
      <c r="IP282" s="13"/>
      <c r="IQ282" s="13"/>
      <c r="IR282" s="13"/>
      <c r="IS282" s="13"/>
      <c r="IT282" s="13"/>
      <c r="IU282" s="13"/>
      <c r="IV282" s="13"/>
    </row>
    <row r="283" spans="1:256" s="278" customFormat="1" ht="15.95" customHeight="1" x14ac:dyDescent="0.25">
      <c r="A283" s="80" t="s">
        <v>300</v>
      </c>
      <c r="B283" s="109" t="s">
        <v>285</v>
      </c>
      <c r="C283" s="105" t="s">
        <v>46</v>
      </c>
      <c r="D283" s="114">
        <v>1</v>
      </c>
      <c r="E283" s="115"/>
      <c r="F283" s="33">
        <f t="shared" si="4"/>
        <v>0</v>
      </c>
      <c r="G283" s="116"/>
      <c r="H283" s="7"/>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3"/>
      <c r="CA283" s="13"/>
      <c r="CB283" s="13"/>
      <c r="CC283" s="13"/>
      <c r="CD283" s="13"/>
      <c r="CE283" s="13"/>
      <c r="CF283" s="13"/>
      <c r="CG283" s="13"/>
      <c r="CH283" s="13"/>
      <c r="CI283" s="13"/>
      <c r="CJ283" s="13"/>
      <c r="CK283" s="13"/>
      <c r="CL283" s="13"/>
      <c r="CM283" s="13"/>
      <c r="CN283" s="13"/>
      <c r="CO283" s="13"/>
      <c r="CP283" s="13"/>
      <c r="CQ283" s="13"/>
      <c r="CR283" s="13"/>
      <c r="CS283" s="13"/>
      <c r="CT283" s="13"/>
      <c r="CU283" s="13"/>
      <c r="CV283" s="13"/>
      <c r="CW283" s="13"/>
      <c r="CX283" s="13"/>
      <c r="CY283" s="13"/>
      <c r="CZ283" s="13"/>
      <c r="DA283" s="13"/>
      <c r="DB283" s="13"/>
      <c r="DC283" s="13"/>
      <c r="DD283" s="13"/>
      <c r="DE283" s="13"/>
      <c r="DF283" s="13"/>
      <c r="DG283" s="13"/>
      <c r="DH283" s="13"/>
      <c r="DI283" s="13"/>
      <c r="DJ283" s="13"/>
      <c r="DK283" s="13"/>
      <c r="DL283" s="13"/>
      <c r="DM283" s="13"/>
      <c r="DN283" s="13"/>
      <c r="DO283" s="13"/>
      <c r="DP283" s="13"/>
      <c r="DQ283" s="13"/>
      <c r="DR283" s="13"/>
      <c r="DS283" s="13"/>
      <c r="DT283" s="13"/>
      <c r="DU283" s="13"/>
      <c r="DV283" s="13"/>
      <c r="DW283" s="13"/>
      <c r="DX283" s="13"/>
      <c r="DY283" s="13"/>
      <c r="DZ283" s="13"/>
      <c r="EA283" s="13"/>
      <c r="EB283" s="13"/>
      <c r="EC283" s="13"/>
      <c r="ED283" s="13"/>
      <c r="EE283" s="13"/>
      <c r="EF283" s="13"/>
      <c r="EG283" s="13"/>
      <c r="EH283" s="13"/>
      <c r="EI283" s="13"/>
      <c r="EJ283" s="13"/>
      <c r="EK283" s="13"/>
      <c r="EL283" s="13"/>
      <c r="EM283" s="13"/>
      <c r="EN283" s="13"/>
      <c r="EO283" s="13"/>
      <c r="EP283" s="13"/>
      <c r="EQ283" s="13"/>
      <c r="ER283" s="13"/>
      <c r="ES283" s="13"/>
      <c r="ET283" s="13"/>
      <c r="EU283" s="13"/>
      <c r="EV283" s="13"/>
      <c r="EW283" s="13"/>
      <c r="EX283" s="13"/>
      <c r="EY283" s="13"/>
      <c r="EZ283" s="13"/>
      <c r="FA283" s="13"/>
      <c r="FB283" s="13"/>
      <c r="FC283" s="13"/>
      <c r="FD283" s="13"/>
      <c r="FE283" s="13"/>
      <c r="FF283" s="13"/>
      <c r="FG283" s="13"/>
      <c r="FH283" s="13"/>
      <c r="FI283" s="13"/>
      <c r="FJ283" s="13"/>
      <c r="FK283" s="13"/>
      <c r="FL283" s="13"/>
      <c r="FM283" s="13"/>
      <c r="FN283" s="13"/>
      <c r="FO283" s="13"/>
      <c r="FP283" s="13"/>
      <c r="FQ283" s="13"/>
      <c r="FR283" s="13"/>
      <c r="FS283" s="13"/>
      <c r="FT283" s="13"/>
      <c r="FU283" s="13"/>
      <c r="FV283" s="13"/>
      <c r="FW283" s="13"/>
      <c r="FX283" s="13"/>
      <c r="FY283" s="13"/>
      <c r="FZ283" s="13"/>
      <c r="GA283" s="13"/>
      <c r="GB283" s="13"/>
      <c r="GC283" s="13"/>
      <c r="GD283" s="13"/>
      <c r="GE283" s="13"/>
      <c r="GF283" s="13"/>
      <c r="GG283" s="13"/>
      <c r="GH283" s="13"/>
      <c r="GI283" s="13"/>
      <c r="GJ283" s="13"/>
      <c r="GK283" s="13"/>
      <c r="GL283" s="13"/>
      <c r="GM283" s="13"/>
      <c r="GN283" s="13"/>
      <c r="GO283" s="13"/>
      <c r="GP283" s="13"/>
      <c r="GQ283" s="13"/>
      <c r="GR283" s="13"/>
      <c r="GS283" s="13"/>
      <c r="GT283" s="13"/>
      <c r="GU283" s="13"/>
      <c r="GV283" s="13"/>
      <c r="GW283" s="13"/>
      <c r="GX283" s="13"/>
      <c r="GY283" s="13"/>
      <c r="GZ283" s="13"/>
      <c r="HA283" s="13"/>
      <c r="HB283" s="13"/>
      <c r="HC283" s="13"/>
      <c r="HD283" s="13"/>
      <c r="HE283" s="13"/>
      <c r="HF283" s="13"/>
      <c r="HG283" s="13"/>
      <c r="HH283" s="13"/>
      <c r="HI283" s="13"/>
      <c r="HJ283" s="13"/>
      <c r="HK283" s="13"/>
      <c r="HL283" s="13"/>
      <c r="HM283" s="13"/>
      <c r="HN283" s="13"/>
      <c r="HO283" s="13"/>
      <c r="HP283" s="13"/>
      <c r="HQ283" s="13"/>
      <c r="HR283" s="13"/>
      <c r="HS283" s="13"/>
      <c r="HT283" s="13"/>
      <c r="HU283" s="13"/>
      <c r="HV283" s="13"/>
      <c r="HW283" s="13"/>
      <c r="HX283" s="13"/>
      <c r="HY283" s="13"/>
      <c r="HZ283" s="13"/>
      <c r="IA283" s="13"/>
      <c r="IB283" s="13"/>
      <c r="IC283" s="13"/>
      <c r="ID283" s="13"/>
      <c r="IE283" s="13"/>
      <c r="IF283" s="13"/>
      <c r="IG283" s="13"/>
      <c r="IH283" s="13"/>
      <c r="II283" s="13"/>
      <c r="IJ283" s="13"/>
      <c r="IK283" s="13"/>
      <c r="IL283" s="13"/>
      <c r="IM283" s="13"/>
      <c r="IN283" s="13"/>
      <c r="IO283" s="13"/>
      <c r="IP283" s="13"/>
      <c r="IQ283" s="13"/>
      <c r="IR283" s="13"/>
      <c r="IS283" s="13"/>
      <c r="IT283" s="13"/>
      <c r="IU283" s="13"/>
      <c r="IV283" s="13"/>
    </row>
    <row r="284" spans="1:256" s="278" customFormat="1" ht="15.95" customHeight="1" x14ac:dyDescent="0.25">
      <c r="A284" s="80" t="s">
        <v>301</v>
      </c>
      <c r="B284" s="109" t="s">
        <v>1833</v>
      </c>
      <c r="C284" s="105" t="s">
        <v>46</v>
      </c>
      <c r="D284" s="114">
        <v>1</v>
      </c>
      <c r="E284" s="115"/>
      <c r="F284" s="33">
        <f t="shared" si="4"/>
        <v>0</v>
      </c>
      <c r="G284" s="116"/>
      <c r="H284" s="7"/>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3"/>
      <c r="CA284" s="13"/>
      <c r="CB284" s="13"/>
      <c r="CC284" s="13"/>
      <c r="CD284" s="13"/>
      <c r="CE284" s="13"/>
      <c r="CF284" s="13"/>
      <c r="CG284" s="13"/>
      <c r="CH284" s="13"/>
      <c r="CI284" s="13"/>
      <c r="CJ284" s="13"/>
      <c r="CK284" s="13"/>
      <c r="CL284" s="13"/>
      <c r="CM284" s="13"/>
      <c r="CN284" s="13"/>
      <c r="CO284" s="13"/>
      <c r="CP284" s="13"/>
      <c r="CQ284" s="13"/>
      <c r="CR284" s="13"/>
      <c r="CS284" s="13"/>
      <c r="CT284" s="13"/>
      <c r="CU284" s="13"/>
      <c r="CV284" s="13"/>
      <c r="CW284" s="13"/>
      <c r="CX284" s="13"/>
      <c r="CY284" s="13"/>
      <c r="CZ284" s="13"/>
      <c r="DA284" s="13"/>
      <c r="DB284" s="13"/>
      <c r="DC284" s="13"/>
      <c r="DD284" s="13"/>
      <c r="DE284" s="13"/>
      <c r="DF284" s="13"/>
      <c r="DG284" s="13"/>
      <c r="DH284" s="13"/>
      <c r="DI284" s="13"/>
      <c r="DJ284" s="13"/>
      <c r="DK284" s="13"/>
      <c r="DL284" s="13"/>
      <c r="DM284" s="13"/>
      <c r="DN284" s="13"/>
      <c r="DO284" s="13"/>
      <c r="DP284" s="13"/>
      <c r="DQ284" s="13"/>
      <c r="DR284" s="13"/>
      <c r="DS284" s="13"/>
      <c r="DT284" s="13"/>
      <c r="DU284" s="13"/>
      <c r="DV284" s="13"/>
      <c r="DW284" s="13"/>
      <c r="DX284" s="13"/>
      <c r="DY284" s="13"/>
      <c r="DZ284" s="13"/>
      <c r="EA284" s="13"/>
      <c r="EB284" s="13"/>
      <c r="EC284" s="13"/>
      <c r="ED284" s="13"/>
      <c r="EE284" s="13"/>
      <c r="EF284" s="13"/>
      <c r="EG284" s="13"/>
      <c r="EH284" s="13"/>
      <c r="EI284" s="13"/>
      <c r="EJ284" s="13"/>
      <c r="EK284" s="13"/>
      <c r="EL284" s="13"/>
      <c r="EM284" s="13"/>
      <c r="EN284" s="13"/>
      <c r="EO284" s="13"/>
      <c r="EP284" s="13"/>
      <c r="EQ284" s="13"/>
      <c r="ER284" s="13"/>
      <c r="ES284" s="13"/>
      <c r="ET284" s="13"/>
      <c r="EU284" s="13"/>
      <c r="EV284" s="13"/>
      <c r="EW284" s="13"/>
      <c r="EX284" s="13"/>
      <c r="EY284" s="13"/>
      <c r="EZ284" s="13"/>
      <c r="FA284" s="13"/>
      <c r="FB284" s="13"/>
      <c r="FC284" s="13"/>
      <c r="FD284" s="13"/>
      <c r="FE284" s="13"/>
      <c r="FF284" s="13"/>
      <c r="FG284" s="13"/>
      <c r="FH284" s="13"/>
      <c r="FI284" s="13"/>
      <c r="FJ284" s="13"/>
      <c r="FK284" s="13"/>
      <c r="FL284" s="13"/>
      <c r="FM284" s="13"/>
      <c r="FN284" s="13"/>
      <c r="FO284" s="13"/>
      <c r="FP284" s="13"/>
      <c r="FQ284" s="13"/>
      <c r="FR284" s="13"/>
      <c r="FS284" s="13"/>
      <c r="FT284" s="13"/>
      <c r="FU284" s="13"/>
      <c r="FV284" s="13"/>
      <c r="FW284" s="13"/>
      <c r="FX284" s="13"/>
      <c r="FY284" s="13"/>
      <c r="FZ284" s="13"/>
      <c r="GA284" s="13"/>
      <c r="GB284" s="13"/>
      <c r="GC284" s="13"/>
      <c r="GD284" s="13"/>
      <c r="GE284" s="13"/>
      <c r="GF284" s="13"/>
      <c r="GG284" s="13"/>
      <c r="GH284" s="13"/>
      <c r="GI284" s="13"/>
      <c r="GJ284" s="13"/>
      <c r="GK284" s="13"/>
      <c r="GL284" s="13"/>
      <c r="GM284" s="13"/>
      <c r="GN284" s="13"/>
      <c r="GO284" s="13"/>
      <c r="GP284" s="13"/>
      <c r="GQ284" s="13"/>
      <c r="GR284" s="13"/>
      <c r="GS284" s="13"/>
      <c r="GT284" s="13"/>
      <c r="GU284" s="13"/>
      <c r="GV284" s="13"/>
      <c r="GW284" s="13"/>
      <c r="GX284" s="13"/>
      <c r="GY284" s="13"/>
      <c r="GZ284" s="13"/>
      <c r="HA284" s="13"/>
      <c r="HB284" s="13"/>
      <c r="HC284" s="13"/>
      <c r="HD284" s="13"/>
      <c r="HE284" s="13"/>
      <c r="HF284" s="13"/>
      <c r="HG284" s="13"/>
      <c r="HH284" s="13"/>
      <c r="HI284" s="13"/>
      <c r="HJ284" s="13"/>
      <c r="HK284" s="13"/>
      <c r="HL284" s="13"/>
      <c r="HM284" s="13"/>
      <c r="HN284" s="13"/>
      <c r="HO284" s="13"/>
      <c r="HP284" s="13"/>
      <c r="HQ284" s="13"/>
      <c r="HR284" s="13"/>
      <c r="HS284" s="13"/>
      <c r="HT284" s="13"/>
      <c r="HU284" s="13"/>
      <c r="HV284" s="13"/>
      <c r="HW284" s="13"/>
      <c r="HX284" s="13"/>
      <c r="HY284" s="13"/>
      <c r="HZ284" s="13"/>
      <c r="IA284" s="13"/>
      <c r="IB284" s="13"/>
      <c r="IC284" s="13"/>
      <c r="ID284" s="13"/>
      <c r="IE284" s="13"/>
      <c r="IF284" s="13"/>
      <c r="IG284" s="13"/>
      <c r="IH284" s="13"/>
      <c r="II284" s="13"/>
      <c r="IJ284" s="13"/>
      <c r="IK284" s="13"/>
      <c r="IL284" s="13"/>
      <c r="IM284" s="13"/>
      <c r="IN284" s="13"/>
      <c r="IO284" s="13"/>
      <c r="IP284" s="13"/>
      <c r="IQ284" s="13"/>
      <c r="IR284" s="13"/>
      <c r="IS284" s="13"/>
      <c r="IT284" s="13"/>
      <c r="IU284" s="13"/>
      <c r="IV284" s="13"/>
    </row>
    <row r="285" spans="1:256" s="278" customFormat="1" ht="15.95" customHeight="1" x14ac:dyDescent="0.25">
      <c r="A285" s="80" t="s">
        <v>2048</v>
      </c>
      <c r="B285" s="109" t="s">
        <v>1834</v>
      </c>
      <c r="C285" s="105" t="s">
        <v>46</v>
      </c>
      <c r="D285" s="114">
        <v>1</v>
      </c>
      <c r="E285" s="115"/>
      <c r="F285" s="33">
        <f t="shared" si="4"/>
        <v>0</v>
      </c>
      <c r="G285" s="116"/>
      <c r="H285" s="7"/>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3"/>
      <c r="CA285" s="13"/>
      <c r="CB285" s="13"/>
      <c r="CC285" s="13"/>
      <c r="CD285" s="13"/>
      <c r="CE285" s="13"/>
      <c r="CF285" s="13"/>
      <c r="CG285" s="13"/>
      <c r="CH285" s="13"/>
      <c r="CI285" s="13"/>
      <c r="CJ285" s="13"/>
      <c r="CK285" s="13"/>
      <c r="CL285" s="13"/>
      <c r="CM285" s="13"/>
      <c r="CN285" s="13"/>
      <c r="CO285" s="13"/>
      <c r="CP285" s="13"/>
      <c r="CQ285" s="13"/>
      <c r="CR285" s="13"/>
      <c r="CS285" s="13"/>
      <c r="CT285" s="13"/>
      <c r="CU285" s="13"/>
      <c r="CV285" s="13"/>
      <c r="CW285" s="13"/>
      <c r="CX285" s="13"/>
      <c r="CY285" s="13"/>
      <c r="CZ285" s="13"/>
      <c r="DA285" s="13"/>
      <c r="DB285" s="13"/>
      <c r="DC285" s="13"/>
      <c r="DD285" s="13"/>
      <c r="DE285" s="13"/>
      <c r="DF285" s="13"/>
      <c r="DG285" s="13"/>
      <c r="DH285" s="13"/>
      <c r="DI285" s="13"/>
      <c r="DJ285" s="13"/>
      <c r="DK285" s="13"/>
      <c r="DL285" s="13"/>
      <c r="DM285" s="13"/>
      <c r="DN285" s="13"/>
      <c r="DO285" s="13"/>
      <c r="DP285" s="13"/>
      <c r="DQ285" s="13"/>
      <c r="DR285" s="13"/>
      <c r="DS285" s="13"/>
      <c r="DT285" s="13"/>
      <c r="DU285" s="13"/>
      <c r="DV285" s="13"/>
      <c r="DW285" s="13"/>
      <c r="DX285" s="13"/>
      <c r="DY285" s="13"/>
      <c r="DZ285" s="13"/>
      <c r="EA285" s="13"/>
      <c r="EB285" s="13"/>
      <c r="EC285" s="13"/>
      <c r="ED285" s="13"/>
      <c r="EE285" s="13"/>
      <c r="EF285" s="13"/>
      <c r="EG285" s="13"/>
      <c r="EH285" s="13"/>
      <c r="EI285" s="13"/>
      <c r="EJ285" s="13"/>
      <c r="EK285" s="13"/>
      <c r="EL285" s="13"/>
      <c r="EM285" s="13"/>
      <c r="EN285" s="13"/>
      <c r="EO285" s="13"/>
      <c r="EP285" s="13"/>
      <c r="EQ285" s="13"/>
      <c r="ER285" s="13"/>
      <c r="ES285" s="13"/>
      <c r="ET285" s="13"/>
      <c r="EU285" s="13"/>
      <c r="EV285" s="13"/>
      <c r="EW285" s="13"/>
      <c r="EX285" s="13"/>
      <c r="EY285" s="13"/>
      <c r="EZ285" s="13"/>
      <c r="FA285" s="13"/>
      <c r="FB285" s="13"/>
      <c r="FC285" s="13"/>
      <c r="FD285" s="13"/>
      <c r="FE285" s="13"/>
      <c r="FF285" s="13"/>
      <c r="FG285" s="13"/>
      <c r="FH285" s="13"/>
      <c r="FI285" s="13"/>
      <c r="FJ285" s="13"/>
      <c r="FK285" s="13"/>
      <c r="FL285" s="13"/>
      <c r="FM285" s="13"/>
      <c r="FN285" s="13"/>
      <c r="FO285" s="13"/>
      <c r="FP285" s="13"/>
      <c r="FQ285" s="13"/>
      <c r="FR285" s="13"/>
      <c r="FS285" s="13"/>
      <c r="FT285" s="13"/>
      <c r="FU285" s="13"/>
      <c r="FV285" s="13"/>
      <c r="FW285" s="13"/>
      <c r="FX285" s="13"/>
      <c r="FY285" s="13"/>
      <c r="FZ285" s="13"/>
      <c r="GA285" s="13"/>
      <c r="GB285" s="13"/>
      <c r="GC285" s="13"/>
      <c r="GD285" s="13"/>
      <c r="GE285" s="13"/>
      <c r="GF285" s="13"/>
      <c r="GG285" s="13"/>
      <c r="GH285" s="13"/>
      <c r="GI285" s="13"/>
      <c r="GJ285" s="13"/>
      <c r="GK285" s="13"/>
      <c r="GL285" s="13"/>
      <c r="GM285" s="13"/>
      <c r="GN285" s="13"/>
      <c r="GO285" s="13"/>
      <c r="GP285" s="13"/>
      <c r="GQ285" s="13"/>
      <c r="GR285" s="13"/>
      <c r="GS285" s="13"/>
      <c r="GT285" s="13"/>
      <c r="GU285" s="13"/>
      <c r="GV285" s="13"/>
      <c r="GW285" s="13"/>
      <c r="GX285" s="13"/>
      <c r="GY285" s="13"/>
      <c r="GZ285" s="13"/>
      <c r="HA285" s="13"/>
      <c r="HB285" s="13"/>
      <c r="HC285" s="13"/>
      <c r="HD285" s="13"/>
      <c r="HE285" s="13"/>
      <c r="HF285" s="13"/>
      <c r="HG285" s="13"/>
      <c r="HH285" s="13"/>
      <c r="HI285" s="13"/>
      <c r="HJ285" s="13"/>
      <c r="HK285" s="13"/>
      <c r="HL285" s="13"/>
      <c r="HM285" s="13"/>
      <c r="HN285" s="13"/>
      <c r="HO285" s="13"/>
      <c r="HP285" s="13"/>
      <c r="HQ285" s="13"/>
      <c r="HR285" s="13"/>
      <c r="HS285" s="13"/>
      <c r="HT285" s="13"/>
      <c r="HU285" s="13"/>
      <c r="HV285" s="13"/>
      <c r="HW285" s="13"/>
      <c r="HX285" s="13"/>
      <c r="HY285" s="13"/>
      <c r="HZ285" s="13"/>
      <c r="IA285" s="13"/>
      <c r="IB285" s="13"/>
      <c r="IC285" s="13"/>
      <c r="ID285" s="13"/>
      <c r="IE285" s="13"/>
      <c r="IF285" s="13"/>
      <c r="IG285" s="13"/>
      <c r="IH285" s="13"/>
      <c r="II285" s="13"/>
      <c r="IJ285" s="13"/>
      <c r="IK285" s="13"/>
      <c r="IL285" s="13"/>
      <c r="IM285" s="13"/>
      <c r="IN285" s="13"/>
      <c r="IO285" s="13"/>
      <c r="IP285" s="13"/>
      <c r="IQ285" s="13"/>
      <c r="IR285" s="13"/>
      <c r="IS285" s="13"/>
      <c r="IT285" s="13"/>
      <c r="IU285" s="13"/>
      <c r="IV285" s="13"/>
    </row>
    <row r="286" spans="1:256" s="278" customFormat="1" ht="15.95" customHeight="1" x14ac:dyDescent="0.25">
      <c r="A286" s="80" t="s">
        <v>302</v>
      </c>
      <c r="B286" s="109" t="s">
        <v>1835</v>
      </c>
      <c r="C286" s="105" t="s">
        <v>46</v>
      </c>
      <c r="D286" s="114">
        <v>1</v>
      </c>
      <c r="E286" s="115"/>
      <c r="F286" s="33">
        <f t="shared" ref="F286:F349" si="5">D286*E286</f>
        <v>0</v>
      </c>
      <c r="G286" s="116"/>
      <c r="H286" s="7"/>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c r="BR286" s="13"/>
      <c r="BS286" s="13"/>
      <c r="BT286" s="13"/>
      <c r="BU286" s="13"/>
      <c r="BV286" s="13"/>
      <c r="BW286" s="13"/>
      <c r="BX286" s="13"/>
      <c r="BY286" s="13"/>
      <c r="BZ286" s="13"/>
      <c r="CA286" s="13"/>
      <c r="CB286" s="13"/>
      <c r="CC286" s="13"/>
      <c r="CD286" s="13"/>
      <c r="CE286" s="13"/>
      <c r="CF286" s="13"/>
      <c r="CG286" s="13"/>
      <c r="CH286" s="13"/>
      <c r="CI286" s="13"/>
      <c r="CJ286" s="13"/>
      <c r="CK286" s="13"/>
      <c r="CL286" s="13"/>
      <c r="CM286" s="13"/>
      <c r="CN286" s="13"/>
      <c r="CO286" s="13"/>
      <c r="CP286" s="13"/>
      <c r="CQ286" s="13"/>
      <c r="CR286" s="13"/>
      <c r="CS286" s="13"/>
      <c r="CT286" s="13"/>
      <c r="CU286" s="13"/>
      <c r="CV286" s="13"/>
      <c r="CW286" s="13"/>
      <c r="CX286" s="13"/>
      <c r="CY286" s="13"/>
      <c r="CZ286" s="13"/>
      <c r="DA286" s="13"/>
      <c r="DB286" s="13"/>
      <c r="DC286" s="13"/>
      <c r="DD286" s="13"/>
      <c r="DE286" s="13"/>
      <c r="DF286" s="13"/>
      <c r="DG286" s="13"/>
      <c r="DH286" s="13"/>
      <c r="DI286" s="13"/>
      <c r="DJ286" s="13"/>
      <c r="DK286" s="13"/>
      <c r="DL286" s="13"/>
      <c r="DM286" s="13"/>
      <c r="DN286" s="13"/>
      <c r="DO286" s="13"/>
      <c r="DP286" s="13"/>
      <c r="DQ286" s="13"/>
      <c r="DR286" s="13"/>
      <c r="DS286" s="13"/>
      <c r="DT286" s="13"/>
      <c r="DU286" s="13"/>
      <c r="DV286" s="13"/>
      <c r="DW286" s="13"/>
      <c r="DX286" s="13"/>
      <c r="DY286" s="13"/>
      <c r="DZ286" s="13"/>
      <c r="EA286" s="13"/>
      <c r="EB286" s="13"/>
      <c r="EC286" s="13"/>
      <c r="ED286" s="13"/>
      <c r="EE286" s="13"/>
      <c r="EF286" s="13"/>
      <c r="EG286" s="13"/>
      <c r="EH286" s="13"/>
      <c r="EI286" s="13"/>
      <c r="EJ286" s="13"/>
      <c r="EK286" s="13"/>
      <c r="EL286" s="13"/>
      <c r="EM286" s="13"/>
      <c r="EN286" s="13"/>
      <c r="EO286" s="13"/>
      <c r="EP286" s="13"/>
      <c r="EQ286" s="13"/>
      <c r="ER286" s="13"/>
      <c r="ES286" s="13"/>
      <c r="ET286" s="13"/>
      <c r="EU286" s="13"/>
      <c r="EV286" s="13"/>
      <c r="EW286" s="13"/>
      <c r="EX286" s="13"/>
      <c r="EY286" s="13"/>
      <c r="EZ286" s="13"/>
      <c r="FA286" s="13"/>
      <c r="FB286" s="13"/>
      <c r="FC286" s="13"/>
      <c r="FD286" s="13"/>
      <c r="FE286" s="13"/>
      <c r="FF286" s="13"/>
      <c r="FG286" s="13"/>
      <c r="FH286" s="13"/>
      <c r="FI286" s="13"/>
      <c r="FJ286" s="13"/>
      <c r="FK286" s="13"/>
      <c r="FL286" s="13"/>
      <c r="FM286" s="13"/>
      <c r="FN286" s="13"/>
      <c r="FO286" s="13"/>
      <c r="FP286" s="13"/>
      <c r="FQ286" s="13"/>
      <c r="FR286" s="13"/>
      <c r="FS286" s="13"/>
      <c r="FT286" s="13"/>
      <c r="FU286" s="13"/>
      <c r="FV286" s="13"/>
      <c r="FW286" s="13"/>
      <c r="FX286" s="13"/>
      <c r="FY286" s="13"/>
      <c r="FZ286" s="13"/>
      <c r="GA286" s="13"/>
      <c r="GB286" s="13"/>
      <c r="GC286" s="13"/>
      <c r="GD286" s="13"/>
      <c r="GE286" s="13"/>
      <c r="GF286" s="13"/>
      <c r="GG286" s="13"/>
      <c r="GH286" s="13"/>
      <c r="GI286" s="13"/>
      <c r="GJ286" s="13"/>
      <c r="GK286" s="13"/>
      <c r="GL286" s="13"/>
      <c r="GM286" s="13"/>
      <c r="GN286" s="13"/>
      <c r="GO286" s="13"/>
      <c r="GP286" s="13"/>
      <c r="GQ286" s="13"/>
      <c r="GR286" s="13"/>
      <c r="GS286" s="13"/>
      <c r="GT286" s="13"/>
      <c r="GU286" s="13"/>
      <c r="GV286" s="13"/>
      <c r="GW286" s="13"/>
      <c r="GX286" s="13"/>
      <c r="GY286" s="13"/>
      <c r="GZ286" s="13"/>
      <c r="HA286" s="13"/>
      <c r="HB286" s="13"/>
      <c r="HC286" s="13"/>
      <c r="HD286" s="13"/>
      <c r="HE286" s="13"/>
      <c r="HF286" s="13"/>
      <c r="HG286" s="13"/>
      <c r="HH286" s="13"/>
      <c r="HI286" s="13"/>
      <c r="HJ286" s="13"/>
      <c r="HK286" s="13"/>
      <c r="HL286" s="13"/>
      <c r="HM286" s="13"/>
      <c r="HN286" s="13"/>
      <c r="HO286" s="13"/>
      <c r="HP286" s="13"/>
      <c r="HQ286" s="13"/>
      <c r="HR286" s="13"/>
      <c r="HS286" s="13"/>
      <c r="HT286" s="13"/>
      <c r="HU286" s="13"/>
      <c r="HV286" s="13"/>
      <c r="HW286" s="13"/>
      <c r="HX286" s="13"/>
      <c r="HY286" s="13"/>
      <c r="HZ286" s="13"/>
      <c r="IA286" s="13"/>
      <c r="IB286" s="13"/>
      <c r="IC286" s="13"/>
      <c r="ID286" s="13"/>
      <c r="IE286" s="13"/>
      <c r="IF286" s="13"/>
      <c r="IG286" s="13"/>
      <c r="IH286" s="13"/>
      <c r="II286" s="13"/>
      <c r="IJ286" s="13"/>
      <c r="IK286" s="13"/>
      <c r="IL286" s="13"/>
      <c r="IM286" s="13"/>
      <c r="IN286" s="13"/>
      <c r="IO286" s="13"/>
      <c r="IP286" s="13"/>
      <c r="IQ286" s="13"/>
      <c r="IR286" s="13"/>
      <c r="IS286" s="13"/>
      <c r="IT286" s="13"/>
      <c r="IU286" s="13"/>
      <c r="IV286" s="13"/>
    </row>
    <row r="287" spans="1:256" s="278" customFormat="1" ht="15.95" customHeight="1" x14ac:dyDescent="0.25">
      <c r="A287" s="80"/>
      <c r="B287" s="109"/>
      <c r="C287" s="105"/>
      <c r="D287" s="114"/>
      <c r="E287" s="115"/>
      <c r="F287" s="33">
        <f t="shared" si="5"/>
        <v>0</v>
      </c>
      <c r="G287" s="116"/>
      <c r="H287" s="7"/>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c r="BR287" s="13"/>
      <c r="BS287" s="13"/>
      <c r="BT287" s="13"/>
      <c r="BU287" s="13"/>
      <c r="BV287" s="13"/>
      <c r="BW287" s="13"/>
      <c r="BX287" s="13"/>
      <c r="BY287" s="13"/>
      <c r="BZ287" s="13"/>
      <c r="CA287" s="13"/>
      <c r="CB287" s="13"/>
      <c r="CC287" s="13"/>
      <c r="CD287" s="13"/>
      <c r="CE287" s="13"/>
      <c r="CF287" s="13"/>
      <c r="CG287" s="13"/>
      <c r="CH287" s="13"/>
      <c r="CI287" s="13"/>
      <c r="CJ287" s="13"/>
      <c r="CK287" s="13"/>
      <c r="CL287" s="13"/>
      <c r="CM287" s="13"/>
      <c r="CN287" s="13"/>
      <c r="CO287" s="13"/>
      <c r="CP287" s="13"/>
      <c r="CQ287" s="13"/>
      <c r="CR287" s="13"/>
      <c r="CS287" s="13"/>
      <c r="CT287" s="13"/>
      <c r="CU287" s="13"/>
      <c r="CV287" s="13"/>
      <c r="CW287" s="13"/>
      <c r="CX287" s="13"/>
      <c r="CY287" s="13"/>
      <c r="CZ287" s="13"/>
      <c r="DA287" s="13"/>
      <c r="DB287" s="13"/>
      <c r="DC287" s="13"/>
      <c r="DD287" s="13"/>
      <c r="DE287" s="13"/>
      <c r="DF287" s="13"/>
      <c r="DG287" s="13"/>
      <c r="DH287" s="13"/>
      <c r="DI287" s="13"/>
      <c r="DJ287" s="13"/>
      <c r="DK287" s="13"/>
      <c r="DL287" s="13"/>
      <c r="DM287" s="13"/>
      <c r="DN287" s="13"/>
      <c r="DO287" s="13"/>
      <c r="DP287" s="13"/>
      <c r="DQ287" s="13"/>
      <c r="DR287" s="13"/>
      <c r="DS287" s="13"/>
      <c r="DT287" s="13"/>
      <c r="DU287" s="13"/>
      <c r="DV287" s="13"/>
      <c r="DW287" s="13"/>
      <c r="DX287" s="13"/>
      <c r="DY287" s="13"/>
      <c r="DZ287" s="13"/>
      <c r="EA287" s="13"/>
      <c r="EB287" s="13"/>
      <c r="EC287" s="13"/>
      <c r="ED287" s="13"/>
      <c r="EE287" s="13"/>
      <c r="EF287" s="13"/>
      <c r="EG287" s="13"/>
      <c r="EH287" s="13"/>
      <c r="EI287" s="13"/>
      <c r="EJ287" s="13"/>
      <c r="EK287" s="13"/>
      <c r="EL287" s="13"/>
      <c r="EM287" s="13"/>
      <c r="EN287" s="13"/>
      <c r="EO287" s="13"/>
      <c r="EP287" s="13"/>
      <c r="EQ287" s="13"/>
      <c r="ER287" s="13"/>
      <c r="ES287" s="13"/>
      <c r="ET287" s="13"/>
      <c r="EU287" s="13"/>
      <c r="EV287" s="13"/>
      <c r="EW287" s="13"/>
      <c r="EX287" s="13"/>
      <c r="EY287" s="13"/>
      <c r="EZ287" s="13"/>
      <c r="FA287" s="13"/>
      <c r="FB287" s="13"/>
      <c r="FC287" s="13"/>
      <c r="FD287" s="13"/>
      <c r="FE287" s="13"/>
      <c r="FF287" s="13"/>
      <c r="FG287" s="13"/>
      <c r="FH287" s="13"/>
      <c r="FI287" s="13"/>
      <c r="FJ287" s="13"/>
      <c r="FK287" s="13"/>
      <c r="FL287" s="13"/>
      <c r="FM287" s="13"/>
      <c r="FN287" s="13"/>
      <c r="FO287" s="13"/>
      <c r="FP287" s="13"/>
      <c r="FQ287" s="13"/>
      <c r="FR287" s="13"/>
      <c r="FS287" s="13"/>
      <c r="FT287" s="13"/>
      <c r="FU287" s="13"/>
      <c r="FV287" s="13"/>
      <c r="FW287" s="13"/>
      <c r="FX287" s="13"/>
      <c r="FY287" s="13"/>
      <c r="FZ287" s="13"/>
      <c r="GA287" s="13"/>
      <c r="GB287" s="13"/>
      <c r="GC287" s="13"/>
      <c r="GD287" s="13"/>
      <c r="GE287" s="13"/>
      <c r="GF287" s="13"/>
      <c r="GG287" s="13"/>
      <c r="GH287" s="13"/>
      <c r="GI287" s="13"/>
      <c r="GJ287" s="13"/>
      <c r="GK287" s="13"/>
      <c r="GL287" s="13"/>
      <c r="GM287" s="13"/>
      <c r="GN287" s="13"/>
      <c r="GO287" s="13"/>
      <c r="GP287" s="13"/>
      <c r="GQ287" s="13"/>
      <c r="GR287" s="13"/>
      <c r="GS287" s="13"/>
      <c r="GT287" s="13"/>
      <c r="GU287" s="13"/>
      <c r="GV287" s="13"/>
      <c r="GW287" s="13"/>
      <c r="GX287" s="13"/>
      <c r="GY287" s="13"/>
      <c r="GZ287" s="13"/>
      <c r="HA287" s="13"/>
      <c r="HB287" s="13"/>
      <c r="HC287" s="13"/>
      <c r="HD287" s="13"/>
      <c r="HE287" s="13"/>
      <c r="HF287" s="13"/>
      <c r="HG287" s="13"/>
      <c r="HH287" s="13"/>
      <c r="HI287" s="13"/>
      <c r="HJ287" s="13"/>
      <c r="HK287" s="13"/>
      <c r="HL287" s="13"/>
      <c r="HM287" s="13"/>
      <c r="HN287" s="13"/>
      <c r="HO287" s="13"/>
      <c r="HP287" s="13"/>
      <c r="HQ287" s="13"/>
      <c r="HR287" s="13"/>
      <c r="HS287" s="13"/>
      <c r="HT287" s="13"/>
      <c r="HU287" s="13"/>
      <c r="HV287" s="13"/>
      <c r="HW287" s="13"/>
      <c r="HX287" s="13"/>
      <c r="HY287" s="13"/>
      <c r="HZ287" s="13"/>
      <c r="IA287" s="13"/>
      <c r="IB287" s="13"/>
      <c r="IC287" s="13"/>
      <c r="ID287" s="13"/>
      <c r="IE287" s="13"/>
      <c r="IF287" s="13"/>
      <c r="IG287" s="13"/>
      <c r="IH287" s="13"/>
      <c r="II287" s="13"/>
      <c r="IJ287" s="13"/>
      <c r="IK287" s="13"/>
      <c r="IL287" s="13"/>
      <c r="IM287" s="13"/>
      <c r="IN287" s="13"/>
      <c r="IO287" s="13"/>
      <c r="IP287" s="13"/>
      <c r="IQ287" s="13"/>
      <c r="IR287" s="13"/>
      <c r="IS287" s="13"/>
      <c r="IT287" s="13"/>
      <c r="IU287" s="13"/>
      <c r="IV287" s="13"/>
    </row>
    <row r="288" spans="1:256" s="278" customFormat="1" ht="15.95" customHeight="1" x14ac:dyDescent="0.25">
      <c r="A288" s="80"/>
      <c r="B288" s="117" t="s">
        <v>1836</v>
      </c>
      <c r="C288" s="118"/>
      <c r="D288" s="119"/>
      <c r="E288" s="115"/>
      <c r="F288" s="33">
        <f t="shared" si="5"/>
        <v>0</v>
      </c>
      <c r="G288" s="116"/>
      <c r="H288" s="7"/>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c r="BR288" s="13"/>
      <c r="BS288" s="13"/>
      <c r="BT288" s="13"/>
      <c r="BU288" s="13"/>
      <c r="BV288" s="13"/>
      <c r="BW288" s="13"/>
      <c r="BX288" s="13"/>
      <c r="BY288" s="13"/>
      <c r="BZ288" s="13"/>
      <c r="CA288" s="13"/>
      <c r="CB288" s="13"/>
      <c r="CC288" s="13"/>
      <c r="CD288" s="13"/>
      <c r="CE288" s="13"/>
      <c r="CF288" s="13"/>
      <c r="CG288" s="13"/>
      <c r="CH288" s="13"/>
      <c r="CI288" s="13"/>
      <c r="CJ288" s="13"/>
      <c r="CK288" s="13"/>
      <c r="CL288" s="13"/>
      <c r="CM288" s="13"/>
      <c r="CN288" s="13"/>
      <c r="CO288" s="13"/>
      <c r="CP288" s="13"/>
      <c r="CQ288" s="13"/>
      <c r="CR288" s="13"/>
      <c r="CS288" s="13"/>
      <c r="CT288" s="13"/>
      <c r="CU288" s="13"/>
      <c r="CV288" s="13"/>
      <c r="CW288" s="13"/>
      <c r="CX288" s="13"/>
      <c r="CY288" s="13"/>
      <c r="CZ288" s="13"/>
      <c r="DA288" s="13"/>
      <c r="DB288" s="13"/>
      <c r="DC288" s="13"/>
      <c r="DD288" s="13"/>
      <c r="DE288" s="13"/>
      <c r="DF288" s="13"/>
      <c r="DG288" s="13"/>
      <c r="DH288" s="13"/>
      <c r="DI288" s="13"/>
      <c r="DJ288" s="13"/>
      <c r="DK288" s="13"/>
      <c r="DL288" s="13"/>
      <c r="DM288" s="13"/>
      <c r="DN288" s="13"/>
      <c r="DO288" s="13"/>
      <c r="DP288" s="13"/>
      <c r="DQ288" s="13"/>
      <c r="DR288" s="13"/>
      <c r="DS288" s="13"/>
      <c r="DT288" s="13"/>
      <c r="DU288" s="13"/>
      <c r="DV288" s="13"/>
      <c r="DW288" s="13"/>
      <c r="DX288" s="13"/>
      <c r="DY288" s="13"/>
      <c r="DZ288" s="13"/>
      <c r="EA288" s="13"/>
      <c r="EB288" s="13"/>
      <c r="EC288" s="13"/>
      <c r="ED288" s="13"/>
      <c r="EE288" s="13"/>
      <c r="EF288" s="13"/>
      <c r="EG288" s="13"/>
      <c r="EH288" s="13"/>
      <c r="EI288" s="13"/>
      <c r="EJ288" s="13"/>
      <c r="EK288" s="13"/>
      <c r="EL288" s="13"/>
      <c r="EM288" s="13"/>
      <c r="EN288" s="13"/>
      <c r="EO288" s="13"/>
      <c r="EP288" s="13"/>
      <c r="EQ288" s="13"/>
      <c r="ER288" s="13"/>
      <c r="ES288" s="13"/>
      <c r="ET288" s="13"/>
      <c r="EU288" s="13"/>
      <c r="EV288" s="13"/>
      <c r="EW288" s="13"/>
      <c r="EX288" s="13"/>
      <c r="EY288" s="13"/>
      <c r="EZ288" s="13"/>
      <c r="FA288" s="13"/>
      <c r="FB288" s="13"/>
      <c r="FC288" s="13"/>
      <c r="FD288" s="13"/>
      <c r="FE288" s="13"/>
      <c r="FF288" s="13"/>
      <c r="FG288" s="13"/>
      <c r="FH288" s="13"/>
      <c r="FI288" s="13"/>
      <c r="FJ288" s="13"/>
      <c r="FK288" s="13"/>
      <c r="FL288" s="13"/>
      <c r="FM288" s="13"/>
      <c r="FN288" s="13"/>
      <c r="FO288" s="13"/>
      <c r="FP288" s="13"/>
      <c r="FQ288" s="13"/>
      <c r="FR288" s="13"/>
      <c r="FS288" s="13"/>
      <c r="FT288" s="13"/>
      <c r="FU288" s="13"/>
      <c r="FV288" s="13"/>
      <c r="FW288" s="13"/>
      <c r="FX288" s="13"/>
      <c r="FY288" s="13"/>
      <c r="FZ288" s="13"/>
      <c r="GA288" s="13"/>
      <c r="GB288" s="13"/>
      <c r="GC288" s="13"/>
      <c r="GD288" s="13"/>
      <c r="GE288" s="13"/>
      <c r="GF288" s="13"/>
      <c r="GG288" s="13"/>
      <c r="GH288" s="13"/>
      <c r="GI288" s="13"/>
      <c r="GJ288" s="13"/>
      <c r="GK288" s="13"/>
      <c r="GL288" s="13"/>
      <c r="GM288" s="13"/>
      <c r="GN288" s="13"/>
      <c r="GO288" s="13"/>
      <c r="GP288" s="13"/>
      <c r="GQ288" s="13"/>
      <c r="GR288" s="13"/>
      <c r="GS288" s="13"/>
      <c r="GT288" s="13"/>
      <c r="GU288" s="13"/>
      <c r="GV288" s="13"/>
      <c r="GW288" s="13"/>
      <c r="GX288" s="13"/>
      <c r="GY288" s="13"/>
      <c r="GZ288" s="13"/>
      <c r="HA288" s="13"/>
      <c r="HB288" s="13"/>
      <c r="HC288" s="13"/>
      <c r="HD288" s="13"/>
      <c r="HE288" s="13"/>
      <c r="HF288" s="13"/>
      <c r="HG288" s="13"/>
      <c r="HH288" s="13"/>
      <c r="HI288" s="13"/>
      <c r="HJ288" s="13"/>
      <c r="HK288" s="13"/>
      <c r="HL288" s="13"/>
      <c r="HM288" s="13"/>
      <c r="HN288" s="13"/>
      <c r="HO288" s="13"/>
      <c r="HP288" s="13"/>
      <c r="HQ288" s="13"/>
      <c r="HR288" s="13"/>
      <c r="HS288" s="13"/>
      <c r="HT288" s="13"/>
      <c r="HU288" s="13"/>
      <c r="HV288" s="13"/>
      <c r="HW288" s="13"/>
      <c r="HX288" s="13"/>
      <c r="HY288" s="13"/>
      <c r="HZ288" s="13"/>
      <c r="IA288" s="13"/>
      <c r="IB288" s="13"/>
      <c r="IC288" s="13"/>
      <c r="ID288" s="13"/>
      <c r="IE288" s="13"/>
      <c r="IF288" s="13"/>
      <c r="IG288" s="13"/>
      <c r="IH288" s="13"/>
      <c r="II288" s="13"/>
      <c r="IJ288" s="13"/>
      <c r="IK288" s="13"/>
      <c r="IL288" s="13"/>
      <c r="IM288" s="13"/>
      <c r="IN288" s="13"/>
      <c r="IO288" s="13"/>
      <c r="IP288" s="13"/>
      <c r="IQ288" s="13"/>
      <c r="IR288" s="13"/>
      <c r="IS288" s="13"/>
      <c r="IT288" s="13"/>
      <c r="IU288" s="13"/>
      <c r="IV288" s="13"/>
    </row>
    <row r="289" spans="1:256" s="278" customFormat="1" ht="15.95" customHeight="1" x14ac:dyDescent="0.25">
      <c r="A289" s="80" t="s">
        <v>303</v>
      </c>
      <c r="B289" s="109" t="s">
        <v>1837</v>
      </c>
      <c r="C289" s="105" t="s">
        <v>46</v>
      </c>
      <c r="D289" s="114">
        <v>3</v>
      </c>
      <c r="E289" s="115"/>
      <c r="F289" s="33">
        <f t="shared" si="5"/>
        <v>0</v>
      </c>
      <c r="G289" s="116"/>
      <c r="H289" s="7"/>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c r="BR289" s="13"/>
      <c r="BS289" s="13"/>
      <c r="BT289" s="13"/>
      <c r="BU289" s="13"/>
      <c r="BV289" s="13"/>
      <c r="BW289" s="13"/>
      <c r="BX289" s="13"/>
      <c r="BY289" s="13"/>
      <c r="BZ289" s="13"/>
      <c r="CA289" s="13"/>
      <c r="CB289" s="13"/>
      <c r="CC289" s="13"/>
      <c r="CD289" s="13"/>
      <c r="CE289" s="13"/>
      <c r="CF289" s="13"/>
      <c r="CG289" s="13"/>
      <c r="CH289" s="13"/>
      <c r="CI289" s="13"/>
      <c r="CJ289" s="13"/>
      <c r="CK289" s="13"/>
      <c r="CL289" s="13"/>
      <c r="CM289" s="13"/>
      <c r="CN289" s="13"/>
      <c r="CO289" s="13"/>
      <c r="CP289" s="13"/>
      <c r="CQ289" s="13"/>
      <c r="CR289" s="13"/>
      <c r="CS289" s="13"/>
      <c r="CT289" s="13"/>
      <c r="CU289" s="13"/>
      <c r="CV289" s="13"/>
      <c r="CW289" s="13"/>
      <c r="CX289" s="13"/>
      <c r="CY289" s="13"/>
      <c r="CZ289" s="13"/>
      <c r="DA289" s="13"/>
      <c r="DB289" s="13"/>
      <c r="DC289" s="13"/>
      <c r="DD289" s="13"/>
      <c r="DE289" s="13"/>
      <c r="DF289" s="13"/>
      <c r="DG289" s="13"/>
      <c r="DH289" s="13"/>
      <c r="DI289" s="13"/>
      <c r="DJ289" s="13"/>
      <c r="DK289" s="13"/>
      <c r="DL289" s="13"/>
      <c r="DM289" s="13"/>
      <c r="DN289" s="13"/>
      <c r="DO289" s="13"/>
      <c r="DP289" s="13"/>
      <c r="DQ289" s="13"/>
      <c r="DR289" s="13"/>
      <c r="DS289" s="13"/>
      <c r="DT289" s="13"/>
      <c r="DU289" s="13"/>
      <c r="DV289" s="13"/>
      <c r="DW289" s="13"/>
      <c r="DX289" s="13"/>
      <c r="DY289" s="13"/>
      <c r="DZ289" s="13"/>
      <c r="EA289" s="13"/>
      <c r="EB289" s="13"/>
      <c r="EC289" s="13"/>
      <c r="ED289" s="13"/>
      <c r="EE289" s="13"/>
      <c r="EF289" s="13"/>
      <c r="EG289" s="13"/>
      <c r="EH289" s="13"/>
      <c r="EI289" s="13"/>
      <c r="EJ289" s="13"/>
      <c r="EK289" s="13"/>
      <c r="EL289" s="13"/>
      <c r="EM289" s="13"/>
      <c r="EN289" s="13"/>
      <c r="EO289" s="13"/>
      <c r="EP289" s="13"/>
      <c r="EQ289" s="13"/>
      <c r="ER289" s="13"/>
      <c r="ES289" s="13"/>
      <c r="ET289" s="13"/>
      <c r="EU289" s="13"/>
      <c r="EV289" s="13"/>
      <c r="EW289" s="13"/>
      <c r="EX289" s="13"/>
      <c r="EY289" s="13"/>
      <c r="EZ289" s="13"/>
      <c r="FA289" s="13"/>
      <c r="FB289" s="13"/>
      <c r="FC289" s="13"/>
      <c r="FD289" s="13"/>
      <c r="FE289" s="13"/>
      <c r="FF289" s="13"/>
      <c r="FG289" s="13"/>
      <c r="FH289" s="13"/>
      <c r="FI289" s="13"/>
      <c r="FJ289" s="13"/>
      <c r="FK289" s="13"/>
      <c r="FL289" s="13"/>
      <c r="FM289" s="13"/>
      <c r="FN289" s="13"/>
      <c r="FO289" s="13"/>
      <c r="FP289" s="13"/>
      <c r="FQ289" s="13"/>
      <c r="FR289" s="13"/>
      <c r="FS289" s="13"/>
      <c r="FT289" s="13"/>
      <c r="FU289" s="13"/>
      <c r="FV289" s="13"/>
      <c r="FW289" s="13"/>
      <c r="FX289" s="13"/>
      <c r="FY289" s="13"/>
      <c r="FZ289" s="13"/>
      <c r="GA289" s="13"/>
      <c r="GB289" s="13"/>
      <c r="GC289" s="13"/>
      <c r="GD289" s="13"/>
      <c r="GE289" s="13"/>
      <c r="GF289" s="13"/>
      <c r="GG289" s="13"/>
      <c r="GH289" s="13"/>
      <c r="GI289" s="13"/>
      <c r="GJ289" s="13"/>
      <c r="GK289" s="13"/>
      <c r="GL289" s="13"/>
      <c r="GM289" s="13"/>
      <c r="GN289" s="13"/>
      <c r="GO289" s="13"/>
      <c r="GP289" s="13"/>
      <c r="GQ289" s="13"/>
      <c r="GR289" s="13"/>
      <c r="GS289" s="13"/>
      <c r="GT289" s="13"/>
      <c r="GU289" s="13"/>
      <c r="GV289" s="13"/>
      <c r="GW289" s="13"/>
      <c r="GX289" s="13"/>
      <c r="GY289" s="13"/>
      <c r="GZ289" s="13"/>
      <c r="HA289" s="13"/>
      <c r="HB289" s="13"/>
      <c r="HC289" s="13"/>
      <c r="HD289" s="13"/>
      <c r="HE289" s="13"/>
      <c r="HF289" s="13"/>
      <c r="HG289" s="13"/>
      <c r="HH289" s="13"/>
      <c r="HI289" s="13"/>
      <c r="HJ289" s="13"/>
      <c r="HK289" s="13"/>
      <c r="HL289" s="13"/>
      <c r="HM289" s="13"/>
      <c r="HN289" s="13"/>
      <c r="HO289" s="13"/>
      <c r="HP289" s="13"/>
      <c r="HQ289" s="13"/>
      <c r="HR289" s="13"/>
      <c r="HS289" s="13"/>
      <c r="HT289" s="13"/>
      <c r="HU289" s="13"/>
      <c r="HV289" s="13"/>
      <c r="HW289" s="13"/>
      <c r="HX289" s="13"/>
      <c r="HY289" s="13"/>
      <c r="HZ289" s="13"/>
      <c r="IA289" s="13"/>
      <c r="IB289" s="13"/>
      <c r="IC289" s="13"/>
      <c r="ID289" s="13"/>
      <c r="IE289" s="13"/>
      <c r="IF289" s="13"/>
      <c r="IG289" s="13"/>
      <c r="IH289" s="13"/>
      <c r="II289" s="13"/>
      <c r="IJ289" s="13"/>
      <c r="IK289" s="13"/>
      <c r="IL289" s="13"/>
      <c r="IM289" s="13"/>
      <c r="IN289" s="13"/>
      <c r="IO289" s="13"/>
      <c r="IP289" s="13"/>
      <c r="IQ289" s="13"/>
      <c r="IR289" s="13"/>
      <c r="IS289" s="13"/>
      <c r="IT289" s="13"/>
      <c r="IU289" s="13"/>
      <c r="IV289" s="13"/>
    </row>
    <row r="290" spans="1:256" s="278" customFormat="1" ht="15.95" customHeight="1" x14ac:dyDescent="0.25">
      <c r="A290" s="80" t="s">
        <v>304</v>
      </c>
      <c r="B290" s="109" t="s">
        <v>1838</v>
      </c>
      <c r="C290" s="105" t="s">
        <v>46</v>
      </c>
      <c r="D290" s="114">
        <v>4</v>
      </c>
      <c r="E290" s="115"/>
      <c r="F290" s="33">
        <f t="shared" si="5"/>
        <v>0</v>
      </c>
      <c r="G290" s="116"/>
      <c r="H290" s="7"/>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3"/>
      <c r="CA290" s="13"/>
      <c r="CB290" s="13"/>
      <c r="CC290" s="13"/>
      <c r="CD290" s="13"/>
      <c r="CE290" s="13"/>
      <c r="CF290" s="13"/>
      <c r="CG290" s="13"/>
      <c r="CH290" s="13"/>
      <c r="CI290" s="13"/>
      <c r="CJ290" s="13"/>
      <c r="CK290" s="13"/>
      <c r="CL290" s="13"/>
      <c r="CM290" s="13"/>
      <c r="CN290" s="13"/>
      <c r="CO290" s="13"/>
      <c r="CP290" s="13"/>
      <c r="CQ290" s="13"/>
      <c r="CR290" s="13"/>
      <c r="CS290" s="13"/>
      <c r="CT290" s="13"/>
      <c r="CU290" s="13"/>
      <c r="CV290" s="13"/>
      <c r="CW290" s="13"/>
      <c r="CX290" s="13"/>
      <c r="CY290" s="13"/>
      <c r="CZ290" s="13"/>
      <c r="DA290" s="13"/>
      <c r="DB290" s="13"/>
      <c r="DC290" s="13"/>
      <c r="DD290" s="13"/>
      <c r="DE290" s="13"/>
      <c r="DF290" s="13"/>
      <c r="DG290" s="13"/>
      <c r="DH290" s="13"/>
      <c r="DI290" s="13"/>
      <c r="DJ290" s="13"/>
      <c r="DK290" s="13"/>
      <c r="DL290" s="13"/>
      <c r="DM290" s="13"/>
      <c r="DN290" s="13"/>
      <c r="DO290" s="13"/>
      <c r="DP290" s="13"/>
      <c r="DQ290" s="13"/>
      <c r="DR290" s="13"/>
      <c r="DS290" s="13"/>
      <c r="DT290" s="13"/>
      <c r="DU290" s="13"/>
      <c r="DV290" s="13"/>
      <c r="DW290" s="13"/>
      <c r="DX290" s="13"/>
      <c r="DY290" s="13"/>
      <c r="DZ290" s="13"/>
      <c r="EA290" s="13"/>
      <c r="EB290" s="13"/>
      <c r="EC290" s="13"/>
      <c r="ED290" s="13"/>
      <c r="EE290" s="13"/>
      <c r="EF290" s="13"/>
      <c r="EG290" s="13"/>
      <c r="EH290" s="13"/>
      <c r="EI290" s="13"/>
      <c r="EJ290" s="13"/>
      <c r="EK290" s="13"/>
      <c r="EL290" s="13"/>
      <c r="EM290" s="13"/>
      <c r="EN290" s="13"/>
      <c r="EO290" s="13"/>
      <c r="EP290" s="13"/>
      <c r="EQ290" s="13"/>
      <c r="ER290" s="13"/>
      <c r="ES290" s="13"/>
      <c r="ET290" s="13"/>
      <c r="EU290" s="13"/>
      <c r="EV290" s="13"/>
      <c r="EW290" s="13"/>
      <c r="EX290" s="13"/>
      <c r="EY290" s="13"/>
      <c r="EZ290" s="13"/>
      <c r="FA290" s="13"/>
      <c r="FB290" s="13"/>
      <c r="FC290" s="13"/>
      <c r="FD290" s="13"/>
      <c r="FE290" s="13"/>
      <c r="FF290" s="13"/>
      <c r="FG290" s="13"/>
      <c r="FH290" s="13"/>
      <c r="FI290" s="13"/>
      <c r="FJ290" s="13"/>
      <c r="FK290" s="13"/>
      <c r="FL290" s="13"/>
      <c r="FM290" s="13"/>
      <c r="FN290" s="13"/>
      <c r="FO290" s="13"/>
      <c r="FP290" s="13"/>
      <c r="FQ290" s="13"/>
      <c r="FR290" s="13"/>
      <c r="FS290" s="13"/>
      <c r="FT290" s="13"/>
      <c r="FU290" s="13"/>
      <c r="FV290" s="13"/>
      <c r="FW290" s="13"/>
      <c r="FX290" s="13"/>
      <c r="FY290" s="13"/>
      <c r="FZ290" s="13"/>
      <c r="GA290" s="13"/>
      <c r="GB290" s="13"/>
      <c r="GC290" s="13"/>
      <c r="GD290" s="13"/>
      <c r="GE290" s="13"/>
      <c r="GF290" s="13"/>
      <c r="GG290" s="13"/>
      <c r="GH290" s="13"/>
      <c r="GI290" s="13"/>
      <c r="GJ290" s="13"/>
      <c r="GK290" s="13"/>
      <c r="GL290" s="13"/>
      <c r="GM290" s="13"/>
      <c r="GN290" s="13"/>
      <c r="GO290" s="13"/>
      <c r="GP290" s="13"/>
      <c r="GQ290" s="13"/>
      <c r="GR290" s="13"/>
      <c r="GS290" s="13"/>
      <c r="GT290" s="13"/>
      <c r="GU290" s="13"/>
      <c r="GV290" s="13"/>
      <c r="GW290" s="13"/>
      <c r="GX290" s="13"/>
      <c r="GY290" s="13"/>
      <c r="GZ290" s="13"/>
      <c r="HA290" s="13"/>
      <c r="HB290" s="13"/>
      <c r="HC290" s="13"/>
      <c r="HD290" s="13"/>
      <c r="HE290" s="13"/>
      <c r="HF290" s="13"/>
      <c r="HG290" s="13"/>
      <c r="HH290" s="13"/>
      <c r="HI290" s="13"/>
      <c r="HJ290" s="13"/>
      <c r="HK290" s="13"/>
      <c r="HL290" s="13"/>
      <c r="HM290" s="13"/>
      <c r="HN290" s="13"/>
      <c r="HO290" s="13"/>
      <c r="HP290" s="13"/>
      <c r="HQ290" s="13"/>
      <c r="HR290" s="13"/>
      <c r="HS290" s="13"/>
      <c r="HT290" s="13"/>
      <c r="HU290" s="13"/>
      <c r="HV290" s="13"/>
      <c r="HW290" s="13"/>
      <c r="HX290" s="13"/>
      <c r="HY290" s="13"/>
      <c r="HZ290" s="13"/>
      <c r="IA290" s="13"/>
      <c r="IB290" s="13"/>
      <c r="IC290" s="13"/>
      <c r="ID290" s="13"/>
      <c r="IE290" s="13"/>
      <c r="IF290" s="13"/>
      <c r="IG290" s="13"/>
      <c r="IH290" s="13"/>
      <c r="II290" s="13"/>
      <c r="IJ290" s="13"/>
      <c r="IK290" s="13"/>
      <c r="IL290" s="13"/>
      <c r="IM290" s="13"/>
      <c r="IN290" s="13"/>
      <c r="IO290" s="13"/>
      <c r="IP290" s="13"/>
      <c r="IQ290" s="13"/>
      <c r="IR290" s="13"/>
      <c r="IS290" s="13"/>
      <c r="IT290" s="13"/>
      <c r="IU290" s="13"/>
      <c r="IV290" s="13"/>
    </row>
    <row r="291" spans="1:256" s="278" customFormat="1" ht="15.95" customHeight="1" x14ac:dyDescent="0.25">
      <c r="A291" s="80" t="s">
        <v>1353</v>
      </c>
      <c r="B291" s="109" t="s">
        <v>1839</v>
      </c>
      <c r="C291" s="105" t="s">
        <v>46</v>
      </c>
      <c r="D291" s="114">
        <v>16</v>
      </c>
      <c r="E291" s="115"/>
      <c r="F291" s="33">
        <f t="shared" si="5"/>
        <v>0</v>
      </c>
      <c r="G291" s="116"/>
      <c r="H291" s="7"/>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O291" s="13"/>
      <c r="BP291" s="13"/>
      <c r="BQ291" s="13"/>
      <c r="BR291" s="13"/>
      <c r="BS291" s="13"/>
      <c r="BT291" s="13"/>
      <c r="BU291" s="13"/>
      <c r="BV291" s="13"/>
      <c r="BW291" s="13"/>
      <c r="BX291" s="13"/>
      <c r="BY291" s="13"/>
      <c r="BZ291" s="13"/>
      <c r="CA291" s="13"/>
      <c r="CB291" s="13"/>
      <c r="CC291" s="13"/>
      <c r="CD291" s="13"/>
      <c r="CE291" s="13"/>
      <c r="CF291" s="13"/>
      <c r="CG291" s="13"/>
      <c r="CH291" s="13"/>
      <c r="CI291" s="13"/>
      <c r="CJ291" s="13"/>
      <c r="CK291" s="13"/>
      <c r="CL291" s="13"/>
      <c r="CM291" s="13"/>
      <c r="CN291" s="13"/>
      <c r="CO291" s="13"/>
      <c r="CP291" s="13"/>
      <c r="CQ291" s="13"/>
      <c r="CR291" s="13"/>
      <c r="CS291" s="13"/>
      <c r="CT291" s="13"/>
      <c r="CU291" s="13"/>
      <c r="CV291" s="13"/>
      <c r="CW291" s="13"/>
      <c r="CX291" s="13"/>
      <c r="CY291" s="13"/>
      <c r="CZ291" s="13"/>
      <c r="DA291" s="13"/>
      <c r="DB291" s="13"/>
      <c r="DC291" s="13"/>
      <c r="DD291" s="13"/>
      <c r="DE291" s="13"/>
      <c r="DF291" s="13"/>
      <c r="DG291" s="13"/>
      <c r="DH291" s="13"/>
      <c r="DI291" s="13"/>
      <c r="DJ291" s="13"/>
      <c r="DK291" s="13"/>
      <c r="DL291" s="13"/>
      <c r="DM291" s="13"/>
      <c r="DN291" s="13"/>
      <c r="DO291" s="13"/>
      <c r="DP291" s="13"/>
      <c r="DQ291" s="13"/>
      <c r="DR291" s="13"/>
      <c r="DS291" s="13"/>
      <c r="DT291" s="13"/>
      <c r="DU291" s="13"/>
      <c r="DV291" s="13"/>
      <c r="DW291" s="13"/>
      <c r="DX291" s="13"/>
      <c r="DY291" s="13"/>
      <c r="DZ291" s="13"/>
      <c r="EA291" s="13"/>
      <c r="EB291" s="13"/>
      <c r="EC291" s="13"/>
      <c r="ED291" s="13"/>
      <c r="EE291" s="13"/>
      <c r="EF291" s="13"/>
      <c r="EG291" s="13"/>
      <c r="EH291" s="13"/>
      <c r="EI291" s="13"/>
      <c r="EJ291" s="13"/>
      <c r="EK291" s="13"/>
      <c r="EL291" s="13"/>
      <c r="EM291" s="13"/>
      <c r="EN291" s="13"/>
      <c r="EO291" s="13"/>
      <c r="EP291" s="13"/>
      <c r="EQ291" s="13"/>
      <c r="ER291" s="13"/>
      <c r="ES291" s="13"/>
      <c r="ET291" s="13"/>
      <c r="EU291" s="13"/>
      <c r="EV291" s="13"/>
      <c r="EW291" s="13"/>
      <c r="EX291" s="13"/>
      <c r="EY291" s="13"/>
      <c r="EZ291" s="13"/>
      <c r="FA291" s="13"/>
      <c r="FB291" s="13"/>
      <c r="FC291" s="13"/>
      <c r="FD291" s="13"/>
      <c r="FE291" s="13"/>
      <c r="FF291" s="13"/>
      <c r="FG291" s="13"/>
      <c r="FH291" s="13"/>
      <c r="FI291" s="13"/>
      <c r="FJ291" s="13"/>
      <c r="FK291" s="13"/>
      <c r="FL291" s="13"/>
      <c r="FM291" s="13"/>
      <c r="FN291" s="13"/>
      <c r="FO291" s="13"/>
      <c r="FP291" s="13"/>
      <c r="FQ291" s="13"/>
      <c r="FR291" s="13"/>
      <c r="FS291" s="13"/>
      <c r="FT291" s="13"/>
      <c r="FU291" s="13"/>
      <c r="FV291" s="13"/>
      <c r="FW291" s="13"/>
      <c r="FX291" s="13"/>
      <c r="FY291" s="13"/>
      <c r="FZ291" s="13"/>
      <c r="GA291" s="13"/>
      <c r="GB291" s="13"/>
      <c r="GC291" s="13"/>
      <c r="GD291" s="13"/>
      <c r="GE291" s="13"/>
      <c r="GF291" s="13"/>
      <c r="GG291" s="13"/>
      <c r="GH291" s="13"/>
      <c r="GI291" s="13"/>
      <c r="GJ291" s="13"/>
      <c r="GK291" s="13"/>
      <c r="GL291" s="13"/>
      <c r="GM291" s="13"/>
      <c r="GN291" s="13"/>
      <c r="GO291" s="13"/>
      <c r="GP291" s="13"/>
      <c r="GQ291" s="13"/>
      <c r="GR291" s="13"/>
      <c r="GS291" s="13"/>
      <c r="GT291" s="13"/>
      <c r="GU291" s="13"/>
      <c r="GV291" s="13"/>
      <c r="GW291" s="13"/>
      <c r="GX291" s="13"/>
      <c r="GY291" s="13"/>
      <c r="GZ291" s="13"/>
      <c r="HA291" s="13"/>
      <c r="HB291" s="13"/>
      <c r="HC291" s="13"/>
      <c r="HD291" s="13"/>
      <c r="HE291" s="13"/>
      <c r="HF291" s="13"/>
      <c r="HG291" s="13"/>
      <c r="HH291" s="13"/>
      <c r="HI291" s="13"/>
      <c r="HJ291" s="13"/>
      <c r="HK291" s="13"/>
      <c r="HL291" s="13"/>
      <c r="HM291" s="13"/>
      <c r="HN291" s="13"/>
      <c r="HO291" s="13"/>
      <c r="HP291" s="13"/>
      <c r="HQ291" s="13"/>
      <c r="HR291" s="13"/>
      <c r="HS291" s="13"/>
      <c r="HT291" s="13"/>
      <c r="HU291" s="13"/>
      <c r="HV291" s="13"/>
      <c r="HW291" s="13"/>
      <c r="HX291" s="13"/>
      <c r="HY291" s="13"/>
      <c r="HZ291" s="13"/>
      <c r="IA291" s="13"/>
      <c r="IB291" s="13"/>
      <c r="IC291" s="13"/>
      <c r="ID291" s="13"/>
      <c r="IE291" s="13"/>
      <c r="IF291" s="13"/>
      <c r="IG291" s="13"/>
      <c r="IH291" s="13"/>
      <c r="II291" s="13"/>
      <c r="IJ291" s="13"/>
      <c r="IK291" s="13"/>
      <c r="IL291" s="13"/>
      <c r="IM291" s="13"/>
      <c r="IN291" s="13"/>
      <c r="IO291" s="13"/>
      <c r="IP291" s="13"/>
      <c r="IQ291" s="13"/>
      <c r="IR291" s="13"/>
      <c r="IS291" s="13"/>
      <c r="IT291" s="13"/>
      <c r="IU291" s="13"/>
      <c r="IV291" s="13"/>
    </row>
    <row r="292" spans="1:256" s="278" customFormat="1" ht="15.95" customHeight="1" x14ac:dyDescent="0.25">
      <c r="A292" s="80" t="s">
        <v>1354</v>
      </c>
      <c r="B292" s="109" t="s">
        <v>1840</v>
      </c>
      <c r="C292" s="105" t="s">
        <v>46</v>
      </c>
      <c r="D292" s="114">
        <v>4</v>
      </c>
      <c r="E292" s="115"/>
      <c r="F292" s="33">
        <f t="shared" si="5"/>
        <v>0</v>
      </c>
      <c r="G292" s="116"/>
      <c r="H292" s="7"/>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13"/>
      <c r="BM292" s="13"/>
      <c r="BN292" s="13"/>
      <c r="BO292" s="13"/>
      <c r="BP292" s="13"/>
      <c r="BQ292" s="13"/>
      <c r="BR292" s="13"/>
      <c r="BS292" s="13"/>
      <c r="BT292" s="13"/>
      <c r="BU292" s="13"/>
      <c r="BV292" s="13"/>
      <c r="BW292" s="13"/>
      <c r="BX292" s="13"/>
      <c r="BY292" s="13"/>
      <c r="BZ292" s="13"/>
      <c r="CA292" s="13"/>
      <c r="CB292" s="13"/>
      <c r="CC292" s="13"/>
      <c r="CD292" s="13"/>
      <c r="CE292" s="13"/>
      <c r="CF292" s="13"/>
      <c r="CG292" s="13"/>
      <c r="CH292" s="13"/>
      <c r="CI292" s="13"/>
      <c r="CJ292" s="13"/>
      <c r="CK292" s="13"/>
      <c r="CL292" s="13"/>
      <c r="CM292" s="13"/>
      <c r="CN292" s="13"/>
      <c r="CO292" s="13"/>
      <c r="CP292" s="13"/>
      <c r="CQ292" s="13"/>
      <c r="CR292" s="13"/>
      <c r="CS292" s="13"/>
      <c r="CT292" s="13"/>
      <c r="CU292" s="13"/>
      <c r="CV292" s="13"/>
      <c r="CW292" s="13"/>
      <c r="CX292" s="13"/>
      <c r="CY292" s="13"/>
      <c r="CZ292" s="13"/>
      <c r="DA292" s="13"/>
      <c r="DB292" s="13"/>
      <c r="DC292" s="13"/>
      <c r="DD292" s="13"/>
      <c r="DE292" s="13"/>
      <c r="DF292" s="13"/>
      <c r="DG292" s="13"/>
      <c r="DH292" s="13"/>
      <c r="DI292" s="13"/>
      <c r="DJ292" s="13"/>
      <c r="DK292" s="13"/>
      <c r="DL292" s="13"/>
      <c r="DM292" s="13"/>
      <c r="DN292" s="13"/>
      <c r="DO292" s="13"/>
      <c r="DP292" s="13"/>
      <c r="DQ292" s="13"/>
      <c r="DR292" s="13"/>
      <c r="DS292" s="13"/>
      <c r="DT292" s="13"/>
      <c r="DU292" s="13"/>
      <c r="DV292" s="13"/>
      <c r="DW292" s="13"/>
      <c r="DX292" s="13"/>
      <c r="DY292" s="13"/>
      <c r="DZ292" s="13"/>
      <c r="EA292" s="13"/>
      <c r="EB292" s="13"/>
      <c r="EC292" s="13"/>
      <c r="ED292" s="13"/>
      <c r="EE292" s="13"/>
      <c r="EF292" s="13"/>
      <c r="EG292" s="13"/>
      <c r="EH292" s="13"/>
      <c r="EI292" s="13"/>
      <c r="EJ292" s="13"/>
      <c r="EK292" s="13"/>
      <c r="EL292" s="13"/>
      <c r="EM292" s="13"/>
      <c r="EN292" s="13"/>
      <c r="EO292" s="13"/>
      <c r="EP292" s="13"/>
      <c r="EQ292" s="13"/>
      <c r="ER292" s="13"/>
      <c r="ES292" s="13"/>
      <c r="ET292" s="13"/>
      <c r="EU292" s="13"/>
      <c r="EV292" s="13"/>
      <c r="EW292" s="13"/>
      <c r="EX292" s="13"/>
      <c r="EY292" s="13"/>
      <c r="EZ292" s="13"/>
      <c r="FA292" s="13"/>
      <c r="FB292" s="13"/>
      <c r="FC292" s="13"/>
      <c r="FD292" s="13"/>
      <c r="FE292" s="13"/>
      <c r="FF292" s="13"/>
      <c r="FG292" s="13"/>
      <c r="FH292" s="13"/>
      <c r="FI292" s="13"/>
      <c r="FJ292" s="13"/>
      <c r="FK292" s="13"/>
      <c r="FL292" s="13"/>
      <c r="FM292" s="13"/>
      <c r="FN292" s="13"/>
      <c r="FO292" s="13"/>
      <c r="FP292" s="13"/>
      <c r="FQ292" s="13"/>
      <c r="FR292" s="13"/>
      <c r="FS292" s="13"/>
      <c r="FT292" s="13"/>
      <c r="FU292" s="13"/>
      <c r="FV292" s="13"/>
      <c r="FW292" s="13"/>
      <c r="FX292" s="13"/>
      <c r="FY292" s="13"/>
      <c r="FZ292" s="13"/>
      <c r="GA292" s="13"/>
      <c r="GB292" s="13"/>
      <c r="GC292" s="13"/>
      <c r="GD292" s="13"/>
      <c r="GE292" s="13"/>
      <c r="GF292" s="13"/>
      <c r="GG292" s="13"/>
      <c r="GH292" s="13"/>
      <c r="GI292" s="13"/>
      <c r="GJ292" s="13"/>
      <c r="GK292" s="13"/>
      <c r="GL292" s="13"/>
      <c r="GM292" s="13"/>
      <c r="GN292" s="13"/>
      <c r="GO292" s="13"/>
      <c r="GP292" s="13"/>
      <c r="GQ292" s="13"/>
      <c r="GR292" s="13"/>
      <c r="GS292" s="13"/>
      <c r="GT292" s="13"/>
      <c r="GU292" s="13"/>
      <c r="GV292" s="13"/>
      <c r="GW292" s="13"/>
      <c r="GX292" s="13"/>
      <c r="GY292" s="13"/>
      <c r="GZ292" s="13"/>
      <c r="HA292" s="13"/>
      <c r="HB292" s="13"/>
      <c r="HC292" s="13"/>
      <c r="HD292" s="13"/>
      <c r="HE292" s="13"/>
      <c r="HF292" s="13"/>
      <c r="HG292" s="13"/>
      <c r="HH292" s="13"/>
      <c r="HI292" s="13"/>
      <c r="HJ292" s="13"/>
      <c r="HK292" s="13"/>
      <c r="HL292" s="13"/>
      <c r="HM292" s="13"/>
      <c r="HN292" s="13"/>
      <c r="HO292" s="13"/>
      <c r="HP292" s="13"/>
      <c r="HQ292" s="13"/>
      <c r="HR292" s="13"/>
      <c r="HS292" s="13"/>
      <c r="HT292" s="13"/>
      <c r="HU292" s="13"/>
      <c r="HV292" s="13"/>
      <c r="HW292" s="13"/>
      <c r="HX292" s="13"/>
      <c r="HY292" s="13"/>
      <c r="HZ292" s="13"/>
      <c r="IA292" s="13"/>
      <c r="IB292" s="13"/>
      <c r="IC292" s="13"/>
      <c r="ID292" s="13"/>
      <c r="IE292" s="13"/>
      <c r="IF292" s="13"/>
      <c r="IG292" s="13"/>
      <c r="IH292" s="13"/>
      <c r="II292" s="13"/>
      <c r="IJ292" s="13"/>
      <c r="IK292" s="13"/>
      <c r="IL292" s="13"/>
      <c r="IM292" s="13"/>
      <c r="IN292" s="13"/>
      <c r="IO292" s="13"/>
      <c r="IP292" s="13"/>
      <c r="IQ292" s="13"/>
      <c r="IR292" s="13"/>
      <c r="IS292" s="13"/>
      <c r="IT292" s="13"/>
      <c r="IU292" s="13"/>
      <c r="IV292" s="13"/>
    </row>
    <row r="293" spans="1:256" s="278" customFormat="1" ht="15.95" customHeight="1" x14ac:dyDescent="0.25">
      <c r="A293" s="80" t="s">
        <v>1355</v>
      </c>
      <c r="B293" s="109" t="s">
        <v>1841</v>
      </c>
      <c r="C293" s="105" t="s">
        <v>46</v>
      </c>
      <c r="D293" s="114">
        <v>2</v>
      </c>
      <c r="E293" s="115"/>
      <c r="F293" s="33">
        <f t="shared" si="5"/>
        <v>0</v>
      </c>
      <c r="G293" s="116"/>
      <c r="H293" s="7"/>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3"/>
      <c r="BL293" s="13"/>
      <c r="BM293" s="13"/>
      <c r="BN293" s="13"/>
      <c r="BO293" s="13"/>
      <c r="BP293" s="13"/>
      <c r="BQ293" s="13"/>
      <c r="BR293" s="13"/>
      <c r="BS293" s="13"/>
      <c r="BT293" s="13"/>
      <c r="BU293" s="13"/>
      <c r="BV293" s="13"/>
      <c r="BW293" s="13"/>
      <c r="BX293" s="13"/>
      <c r="BY293" s="13"/>
      <c r="BZ293" s="13"/>
      <c r="CA293" s="13"/>
      <c r="CB293" s="13"/>
      <c r="CC293" s="13"/>
      <c r="CD293" s="13"/>
      <c r="CE293" s="13"/>
      <c r="CF293" s="13"/>
      <c r="CG293" s="13"/>
      <c r="CH293" s="13"/>
      <c r="CI293" s="13"/>
      <c r="CJ293" s="13"/>
      <c r="CK293" s="13"/>
      <c r="CL293" s="13"/>
      <c r="CM293" s="13"/>
      <c r="CN293" s="13"/>
      <c r="CO293" s="13"/>
      <c r="CP293" s="13"/>
      <c r="CQ293" s="13"/>
      <c r="CR293" s="13"/>
      <c r="CS293" s="13"/>
      <c r="CT293" s="13"/>
      <c r="CU293" s="13"/>
      <c r="CV293" s="13"/>
      <c r="CW293" s="13"/>
      <c r="CX293" s="13"/>
      <c r="CY293" s="13"/>
      <c r="CZ293" s="13"/>
      <c r="DA293" s="13"/>
      <c r="DB293" s="13"/>
      <c r="DC293" s="13"/>
      <c r="DD293" s="13"/>
      <c r="DE293" s="13"/>
      <c r="DF293" s="13"/>
      <c r="DG293" s="13"/>
      <c r="DH293" s="13"/>
      <c r="DI293" s="13"/>
      <c r="DJ293" s="13"/>
      <c r="DK293" s="13"/>
      <c r="DL293" s="13"/>
      <c r="DM293" s="13"/>
      <c r="DN293" s="13"/>
      <c r="DO293" s="13"/>
      <c r="DP293" s="13"/>
      <c r="DQ293" s="13"/>
      <c r="DR293" s="13"/>
      <c r="DS293" s="13"/>
      <c r="DT293" s="13"/>
      <c r="DU293" s="13"/>
      <c r="DV293" s="13"/>
      <c r="DW293" s="13"/>
      <c r="DX293" s="13"/>
      <c r="DY293" s="13"/>
      <c r="DZ293" s="13"/>
      <c r="EA293" s="13"/>
      <c r="EB293" s="13"/>
      <c r="EC293" s="13"/>
      <c r="ED293" s="13"/>
      <c r="EE293" s="13"/>
      <c r="EF293" s="13"/>
      <c r="EG293" s="13"/>
      <c r="EH293" s="13"/>
      <c r="EI293" s="13"/>
      <c r="EJ293" s="13"/>
      <c r="EK293" s="13"/>
      <c r="EL293" s="13"/>
      <c r="EM293" s="13"/>
      <c r="EN293" s="13"/>
      <c r="EO293" s="13"/>
      <c r="EP293" s="13"/>
      <c r="EQ293" s="13"/>
      <c r="ER293" s="13"/>
      <c r="ES293" s="13"/>
      <c r="ET293" s="13"/>
      <c r="EU293" s="13"/>
      <c r="EV293" s="13"/>
      <c r="EW293" s="13"/>
      <c r="EX293" s="13"/>
      <c r="EY293" s="13"/>
      <c r="EZ293" s="13"/>
      <c r="FA293" s="13"/>
      <c r="FB293" s="13"/>
      <c r="FC293" s="13"/>
      <c r="FD293" s="13"/>
      <c r="FE293" s="13"/>
      <c r="FF293" s="13"/>
      <c r="FG293" s="13"/>
      <c r="FH293" s="13"/>
      <c r="FI293" s="13"/>
      <c r="FJ293" s="13"/>
      <c r="FK293" s="13"/>
      <c r="FL293" s="13"/>
      <c r="FM293" s="13"/>
      <c r="FN293" s="13"/>
      <c r="FO293" s="13"/>
      <c r="FP293" s="13"/>
      <c r="FQ293" s="13"/>
      <c r="FR293" s="13"/>
      <c r="FS293" s="13"/>
      <c r="FT293" s="13"/>
      <c r="FU293" s="13"/>
      <c r="FV293" s="13"/>
      <c r="FW293" s="13"/>
      <c r="FX293" s="13"/>
      <c r="FY293" s="13"/>
      <c r="FZ293" s="13"/>
      <c r="GA293" s="13"/>
      <c r="GB293" s="13"/>
      <c r="GC293" s="13"/>
      <c r="GD293" s="13"/>
      <c r="GE293" s="13"/>
      <c r="GF293" s="13"/>
      <c r="GG293" s="13"/>
      <c r="GH293" s="13"/>
      <c r="GI293" s="13"/>
      <c r="GJ293" s="13"/>
      <c r="GK293" s="13"/>
      <c r="GL293" s="13"/>
      <c r="GM293" s="13"/>
      <c r="GN293" s="13"/>
      <c r="GO293" s="13"/>
      <c r="GP293" s="13"/>
      <c r="GQ293" s="13"/>
      <c r="GR293" s="13"/>
      <c r="GS293" s="13"/>
      <c r="GT293" s="13"/>
      <c r="GU293" s="13"/>
      <c r="GV293" s="13"/>
      <c r="GW293" s="13"/>
      <c r="GX293" s="13"/>
      <c r="GY293" s="13"/>
      <c r="GZ293" s="13"/>
      <c r="HA293" s="13"/>
      <c r="HB293" s="13"/>
      <c r="HC293" s="13"/>
      <c r="HD293" s="13"/>
      <c r="HE293" s="13"/>
      <c r="HF293" s="13"/>
      <c r="HG293" s="13"/>
      <c r="HH293" s="13"/>
      <c r="HI293" s="13"/>
      <c r="HJ293" s="13"/>
      <c r="HK293" s="13"/>
      <c r="HL293" s="13"/>
      <c r="HM293" s="13"/>
      <c r="HN293" s="13"/>
      <c r="HO293" s="13"/>
      <c r="HP293" s="13"/>
      <c r="HQ293" s="13"/>
      <c r="HR293" s="13"/>
      <c r="HS293" s="13"/>
      <c r="HT293" s="13"/>
      <c r="HU293" s="13"/>
      <c r="HV293" s="13"/>
      <c r="HW293" s="13"/>
      <c r="HX293" s="13"/>
      <c r="HY293" s="13"/>
      <c r="HZ293" s="13"/>
      <c r="IA293" s="13"/>
      <c r="IB293" s="13"/>
      <c r="IC293" s="13"/>
      <c r="ID293" s="13"/>
      <c r="IE293" s="13"/>
      <c r="IF293" s="13"/>
      <c r="IG293" s="13"/>
      <c r="IH293" s="13"/>
      <c r="II293" s="13"/>
      <c r="IJ293" s="13"/>
      <c r="IK293" s="13"/>
      <c r="IL293" s="13"/>
      <c r="IM293" s="13"/>
      <c r="IN293" s="13"/>
      <c r="IO293" s="13"/>
      <c r="IP293" s="13"/>
      <c r="IQ293" s="13"/>
      <c r="IR293" s="13"/>
      <c r="IS293" s="13"/>
      <c r="IT293" s="13"/>
      <c r="IU293" s="13"/>
      <c r="IV293" s="13"/>
    </row>
    <row r="294" spans="1:256" s="278" customFormat="1" ht="15.95" customHeight="1" x14ac:dyDescent="0.25">
      <c r="A294" s="80" t="s">
        <v>1356</v>
      </c>
      <c r="B294" s="109" t="s">
        <v>1842</v>
      </c>
      <c r="C294" s="105" t="s">
        <v>46</v>
      </c>
      <c r="D294" s="114">
        <v>2</v>
      </c>
      <c r="E294" s="115"/>
      <c r="F294" s="33">
        <f t="shared" si="5"/>
        <v>0</v>
      </c>
      <c r="G294" s="116"/>
      <c r="H294" s="7"/>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3"/>
      <c r="BP294" s="13"/>
      <c r="BQ294" s="13"/>
      <c r="BR294" s="13"/>
      <c r="BS294" s="13"/>
      <c r="BT294" s="13"/>
      <c r="BU294" s="13"/>
      <c r="BV294" s="13"/>
      <c r="BW294" s="13"/>
      <c r="BX294" s="13"/>
      <c r="BY294" s="13"/>
      <c r="BZ294" s="13"/>
      <c r="CA294" s="13"/>
      <c r="CB294" s="13"/>
      <c r="CC294" s="13"/>
      <c r="CD294" s="13"/>
      <c r="CE294" s="13"/>
      <c r="CF294" s="13"/>
      <c r="CG294" s="13"/>
      <c r="CH294" s="13"/>
      <c r="CI294" s="13"/>
      <c r="CJ294" s="13"/>
      <c r="CK294" s="13"/>
      <c r="CL294" s="13"/>
      <c r="CM294" s="13"/>
      <c r="CN294" s="13"/>
      <c r="CO294" s="13"/>
      <c r="CP294" s="13"/>
      <c r="CQ294" s="13"/>
      <c r="CR294" s="13"/>
      <c r="CS294" s="13"/>
      <c r="CT294" s="13"/>
      <c r="CU294" s="13"/>
      <c r="CV294" s="13"/>
      <c r="CW294" s="13"/>
      <c r="CX294" s="13"/>
      <c r="CY294" s="13"/>
      <c r="CZ294" s="13"/>
      <c r="DA294" s="13"/>
      <c r="DB294" s="13"/>
      <c r="DC294" s="13"/>
      <c r="DD294" s="13"/>
      <c r="DE294" s="13"/>
      <c r="DF294" s="13"/>
      <c r="DG294" s="13"/>
      <c r="DH294" s="13"/>
      <c r="DI294" s="13"/>
      <c r="DJ294" s="13"/>
      <c r="DK294" s="13"/>
      <c r="DL294" s="13"/>
      <c r="DM294" s="13"/>
      <c r="DN294" s="13"/>
      <c r="DO294" s="13"/>
      <c r="DP294" s="13"/>
      <c r="DQ294" s="13"/>
      <c r="DR294" s="13"/>
      <c r="DS294" s="13"/>
      <c r="DT294" s="13"/>
      <c r="DU294" s="13"/>
      <c r="DV294" s="13"/>
      <c r="DW294" s="13"/>
      <c r="DX294" s="13"/>
      <c r="DY294" s="13"/>
      <c r="DZ294" s="13"/>
      <c r="EA294" s="13"/>
      <c r="EB294" s="13"/>
      <c r="EC294" s="13"/>
      <c r="ED294" s="13"/>
      <c r="EE294" s="13"/>
      <c r="EF294" s="13"/>
      <c r="EG294" s="13"/>
      <c r="EH294" s="13"/>
      <c r="EI294" s="13"/>
      <c r="EJ294" s="13"/>
      <c r="EK294" s="13"/>
      <c r="EL294" s="13"/>
      <c r="EM294" s="13"/>
      <c r="EN294" s="13"/>
      <c r="EO294" s="13"/>
      <c r="EP294" s="13"/>
      <c r="EQ294" s="13"/>
      <c r="ER294" s="13"/>
      <c r="ES294" s="13"/>
      <c r="ET294" s="13"/>
      <c r="EU294" s="13"/>
      <c r="EV294" s="13"/>
      <c r="EW294" s="13"/>
      <c r="EX294" s="13"/>
      <c r="EY294" s="13"/>
      <c r="EZ294" s="13"/>
      <c r="FA294" s="13"/>
      <c r="FB294" s="13"/>
      <c r="FC294" s="13"/>
      <c r="FD294" s="13"/>
      <c r="FE294" s="13"/>
      <c r="FF294" s="13"/>
      <c r="FG294" s="13"/>
      <c r="FH294" s="13"/>
      <c r="FI294" s="13"/>
      <c r="FJ294" s="13"/>
      <c r="FK294" s="13"/>
      <c r="FL294" s="13"/>
      <c r="FM294" s="13"/>
      <c r="FN294" s="13"/>
      <c r="FO294" s="13"/>
      <c r="FP294" s="13"/>
      <c r="FQ294" s="13"/>
      <c r="FR294" s="13"/>
      <c r="FS294" s="13"/>
      <c r="FT294" s="13"/>
      <c r="FU294" s="13"/>
      <c r="FV294" s="13"/>
      <c r="FW294" s="13"/>
      <c r="FX294" s="13"/>
      <c r="FY294" s="13"/>
      <c r="FZ294" s="13"/>
      <c r="GA294" s="13"/>
      <c r="GB294" s="13"/>
      <c r="GC294" s="13"/>
      <c r="GD294" s="13"/>
      <c r="GE294" s="13"/>
      <c r="GF294" s="13"/>
      <c r="GG294" s="13"/>
      <c r="GH294" s="13"/>
      <c r="GI294" s="13"/>
      <c r="GJ294" s="13"/>
      <c r="GK294" s="13"/>
      <c r="GL294" s="13"/>
      <c r="GM294" s="13"/>
      <c r="GN294" s="13"/>
      <c r="GO294" s="13"/>
      <c r="GP294" s="13"/>
      <c r="GQ294" s="13"/>
      <c r="GR294" s="13"/>
      <c r="GS294" s="13"/>
      <c r="GT294" s="13"/>
      <c r="GU294" s="13"/>
      <c r="GV294" s="13"/>
      <c r="GW294" s="13"/>
      <c r="GX294" s="13"/>
      <c r="GY294" s="13"/>
      <c r="GZ294" s="13"/>
      <c r="HA294" s="13"/>
      <c r="HB294" s="13"/>
      <c r="HC294" s="13"/>
      <c r="HD294" s="13"/>
      <c r="HE294" s="13"/>
      <c r="HF294" s="13"/>
      <c r="HG294" s="13"/>
      <c r="HH294" s="13"/>
      <c r="HI294" s="13"/>
      <c r="HJ294" s="13"/>
      <c r="HK294" s="13"/>
      <c r="HL294" s="13"/>
      <c r="HM294" s="13"/>
      <c r="HN294" s="13"/>
      <c r="HO294" s="13"/>
      <c r="HP294" s="13"/>
      <c r="HQ294" s="13"/>
      <c r="HR294" s="13"/>
      <c r="HS294" s="13"/>
      <c r="HT294" s="13"/>
      <c r="HU294" s="13"/>
      <c r="HV294" s="13"/>
      <c r="HW294" s="13"/>
      <c r="HX294" s="13"/>
      <c r="HY294" s="13"/>
      <c r="HZ294" s="13"/>
      <c r="IA294" s="13"/>
      <c r="IB294" s="13"/>
      <c r="IC294" s="13"/>
      <c r="ID294" s="13"/>
      <c r="IE294" s="13"/>
      <c r="IF294" s="13"/>
      <c r="IG294" s="13"/>
      <c r="IH294" s="13"/>
      <c r="II294" s="13"/>
      <c r="IJ294" s="13"/>
      <c r="IK294" s="13"/>
      <c r="IL294" s="13"/>
      <c r="IM294" s="13"/>
      <c r="IN294" s="13"/>
      <c r="IO294" s="13"/>
      <c r="IP294" s="13"/>
      <c r="IQ294" s="13"/>
      <c r="IR294" s="13"/>
      <c r="IS294" s="13"/>
      <c r="IT294" s="13"/>
      <c r="IU294" s="13"/>
      <c r="IV294" s="13"/>
    </row>
    <row r="295" spans="1:256" s="278" customFormat="1" ht="15.95" customHeight="1" x14ac:dyDescent="0.25">
      <c r="A295" s="80" t="s">
        <v>1357</v>
      </c>
      <c r="B295" s="109" t="s">
        <v>1843</v>
      </c>
      <c r="C295" s="105" t="s">
        <v>46</v>
      </c>
      <c r="D295" s="114">
        <v>3</v>
      </c>
      <c r="E295" s="115"/>
      <c r="F295" s="33">
        <f t="shared" si="5"/>
        <v>0</v>
      </c>
      <c r="G295" s="116"/>
      <c r="H295" s="7"/>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c r="BM295" s="13"/>
      <c r="BN295" s="13"/>
      <c r="BO295" s="13"/>
      <c r="BP295" s="13"/>
      <c r="BQ295" s="13"/>
      <c r="BR295" s="13"/>
      <c r="BS295" s="13"/>
      <c r="BT295" s="13"/>
      <c r="BU295" s="13"/>
      <c r="BV295" s="13"/>
      <c r="BW295" s="13"/>
      <c r="BX295" s="13"/>
      <c r="BY295" s="13"/>
      <c r="BZ295" s="13"/>
      <c r="CA295" s="13"/>
      <c r="CB295" s="13"/>
      <c r="CC295" s="13"/>
      <c r="CD295" s="13"/>
      <c r="CE295" s="13"/>
      <c r="CF295" s="13"/>
      <c r="CG295" s="13"/>
      <c r="CH295" s="13"/>
      <c r="CI295" s="13"/>
      <c r="CJ295" s="13"/>
      <c r="CK295" s="13"/>
      <c r="CL295" s="13"/>
      <c r="CM295" s="13"/>
      <c r="CN295" s="13"/>
      <c r="CO295" s="13"/>
      <c r="CP295" s="13"/>
      <c r="CQ295" s="13"/>
      <c r="CR295" s="13"/>
      <c r="CS295" s="13"/>
      <c r="CT295" s="13"/>
      <c r="CU295" s="13"/>
      <c r="CV295" s="13"/>
      <c r="CW295" s="13"/>
      <c r="CX295" s="13"/>
      <c r="CY295" s="13"/>
      <c r="CZ295" s="13"/>
      <c r="DA295" s="13"/>
      <c r="DB295" s="13"/>
      <c r="DC295" s="13"/>
      <c r="DD295" s="13"/>
      <c r="DE295" s="13"/>
      <c r="DF295" s="13"/>
      <c r="DG295" s="13"/>
      <c r="DH295" s="13"/>
      <c r="DI295" s="13"/>
      <c r="DJ295" s="13"/>
      <c r="DK295" s="13"/>
      <c r="DL295" s="13"/>
      <c r="DM295" s="13"/>
      <c r="DN295" s="13"/>
      <c r="DO295" s="13"/>
      <c r="DP295" s="13"/>
      <c r="DQ295" s="13"/>
      <c r="DR295" s="13"/>
      <c r="DS295" s="13"/>
      <c r="DT295" s="13"/>
      <c r="DU295" s="13"/>
      <c r="DV295" s="13"/>
      <c r="DW295" s="13"/>
      <c r="DX295" s="13"/>
      <c r="DY295" s="13"/>
      <c r="DZ295" s="13"/>
      <c r="EA295" s="13"/>
      <c r="EB295" s="13"/>
      <c r="EC295" s="13"/>
      <c r="ED295" s="13"/>
      <c r="EE295" s="13"/>
      <c r="EF295" s="13"/>
      <c r="EG295" s="13"/>
      <c r="EH295" s="13"/>
      <c r="EI295" s="13"/>
      <c r="EJ295" s="13"/>
      <c r="EK295" s="13"/>
      <c r="EL295" s="13"/>
      <c r="EM295" s="13"/>
      <c r="EN295" s="13"/>
      <c r="EO295" s="13"/>
      <c r="EP295" s="13"/>
      <c r="EQ295" s="13"/>
      <c r="ER295" s="13"/>
      <c r="ES295" s="13"/>
      <c r="ET295" s="13"/>
      <c r="EU295" s="13"/>
      <c r="EV295" s="13"/>
      <c r="EW295" s="13"/>
      <c r="EX295" s="13"/>
      <c r="EY295" s="13"/>
      <c r="EZ295" s="13"/>
      <c r="FA295" s="13"/>
      <c r="FB295" s="13"/>
      <c r="FC295" s="13"/>
      <c r="FD295" s="13"/>
      <c r="FE295" s="13"/>
      <c r="FF295" s="13"/>
      <c r="FG295" s="13"/>
      <c r="FH295" s="13"/>
      <c r="FI295" s="13"/>
      <c r="FJ295" s="13"/>
      <c r="FK295" s="13"/>
      <c r="FL295" s="13"/>
      <c r="FM295" s="13"/>
      <c r="FN295" s="13"/>
      <c r="FO295" s="13"/>
      <c r="FP295" s="13"/>
      <c r="FQ295" s="13"/>
      <c r="FR295" s="13"/>
      <c r="FS295" s="13"/>
      <c r="FT295" s="13"/>
      <c r="FU295" s="13"/>
      <c r="FV295" s="13"/>
      <c r="FW295" s="13"/>
      <c r="FX295" s="13"/>
      <c r="FY295" s="13"/>
      <c r="FZ295" s="13"/>
      <c r="GA295" s="13"/>
      <c r="GB295" s="13"/>
      <c r="GC295" s="13"/>
      <c r="GD295" s="13"/>
      <c r="GE295" s="13"/>
      <c r="GF295" s="13"/>
      <c r="GG295" s="13"/>
      <c r="GH295" s="13"/>
      <c r="GI295" s="13"/>
      <c r="GJ295" s="13"/>
      <c r="GK295" s="13"/>
      <c r="GL295" s="13"/>
      <c r="GM295" s="13"/>
      <c r="GN295" s="13"/>
      <c r="GO295" s="13"/>
      <c r="GP295" s="13"/>
      <c r="GQ295" s="13"/>
      <c r="GR295" s="13"/>
      <c r="GS295" s="13"/>
      <c r="GT295" s="13"/>
      <c r="GU295" s="13"/>
      <c r="GV295" s="13"/>
      <c r="GW295" s="13"/>
      <c r="GX295" s="13"/>
      <c r="GY295" s="13"/>
      <c r="GZ295" s="13"/>
      <c r="HA295" s="13"/>
      <c r="HB295" s="13"/>
      <c r="HC295" s="13"/>
      <c r="HD295" s="13"/>
      <c r="HE295" s="13"/>
      <c r="HF295" s="13"/>
      <c r="HG295" s="13"/>
      <c r="HH295" s="13"/>
      <c r="HI295" s="13"/>
      <c r="HJ295" s="13"/>
      <c r="HK295" s="13"/>
      <c r="HL295" s="13"/>
      <c r="HM295" s="13"/>
      <c r="HN295" s="13"/>
      <c r="HO295" s="13"/>
      <c r="HP295" s="13"/>
      <c r="HQ295" s="13"/>
      <c r="HR295" s="13"/>
      <c r="HS295" s="13"/>
      <c r="HT295" s="13"/>
      <c r="HU295" s="13"/>
      <c r="HV295" s="13"/>
      <c r="HW295" s="13"/>
      <c r="HX295" s="13"/>
      <c r="HY295" s="13"/>
      <c r="HZ295" s="13"/>
      <c r="IA295" s="13"/>
      <c r="IB295" s="13"/>
      <c r="IC295" s="13"/>
      <c r="ID295" s="13"/>
      <c r="IE295" s="13"/>
      <c r="IF295" s="13"/>
      <c r="IG295" s="13"/>
      <c r="IH295" s="13"/>
      <c r="II295" s="13"/>
      <c r="IJ295" s="13"/>
      <c r="IK295" s="13"/>
      <c r="IL295" s="13"/>
      <c r="IM295" s="13"/>
      <c r="IN295" s="13"/>
      <c r="IO295" s="13"/>
      <c r="IP295" s="13"/>
      <c r="IQ295" s="13"/>
      <c r="IR295" s="13"/>
      <c r="IS295" s="13"/>
      <c r="IT295" s="13"/>
      <c r="IU295" s="13"/>
      <c r="IV295" s="13"/>
    </row>
    <row r="296" spans="1:256" s="278" customFormat="1" ht="15.95" customHeight="1" x14ac:dyDescent="0.25">
      <c r="A296" s="80" t="s">
        <v>1358</v>
      </c>
      <c r="B296" s="109" t="s">
        <v>1844</v>
      </c>
      <c r="C296" s="105" t="s">
        <v>46</v>
      </c>
      <c r="D296" s="114">
        <v>1</v>
      </c>
      <c r="E296" s="115"/>
      <c r="F296" s="33">
        <f t="shared" si="5"/>
        <v>0</v>
      </c>
      <c r="G296" s="116"/>
      <c r="H296" s="7"/>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3"/>
      <c r="BL296" s="13"/>
      <c r="BM296" s="13"/>
      <c r="BN296" s="13"/>
      <c r="BO296" s="13"/>
      <c r="BP296" s="13"/>
      <c r="BQ296" s="13"/>
      <c r="BR296" s="13"/>
      <c r="BS296" s="13"/>
      <c r="BT296" s="13"/>
      <c r="BU296" s="13"/>
      <c r="BV296" s="13"/>
      <c r="BW296" s="13"/>
      <c r="BX296" s="13"/>
      <c r="BY296" s="13"/>
      <c r="BZ296" s="13"/>
      <c r="CA296" s="13"/>
      <c r="CB296" s="13"/>
      <c r="CC296" s="13"/>
      <c r="CD296" s="13"/>
      <c r="CE296" s="13"/>
      <c r="CF296" s="13"/>
      <c r="CG296" s="13"/>
      <c r="CH296" s="13"/>
      <c r="CI296" s="13"/>
      <c r="CJ296" s="13"/>
      <c r="CK296" s="13"/>
      <c r="CL296" s="13"/>
      <c r="CM296" s="13"/>
      <c r="CN296" s="13"/>
      <c r="CO296" s="13"/>
      <c r="CP296" s="13"/>
      <c r="CQ296" s="13"/>
      <c r="CR296" s="13"/>
      <c r="CS296" s="13"/>
      <c r="CT296" s="13"/>
      <c r="CU296" s="13"/>
      <c r="CV296" s="13"/>
      <c r="CW296" s="13"/>
      <c r="CX296" s="13"/>
      <c r="CY296" s="13"/>
      <c r="CZ296" s="13"/>
      <c r="DA296" s="13"/>
      <c r="DB296" s="13"/>
      <c r="DC296" s="13"/>
      <c r="DD296" s="13"/>
      <c r="DE296" s="13"/>
      <c r="DF296" s="13"/>
      <c r="DG296" s="13"/>
      <c r="DH296" s="13"/>
      <c r="DI296" s="13"/>
      <c r="DJ296" s="13"/>
      <c r="DK296" s="13"/>
      <c r="DL296" s="13"/>
      <c r="DM296" s="13"/>
      <c r="DN296" s="13"/>
      <c r="DO296" s="13"/>
      <c r="DP296" s="13"/>
      <c r="DQ296" s="13"/>
      <c r="DR296" s="13"/>
      <c r="DS296" s="13"/>
      <c r="DT296" s="13"/>
      <c r="DU296" s="13"/>
      <c r="DV296" s="13"/>
      <c r="DW296" s="13"/>
      <c r="DX296" s="13"/>
      <c r="DY296" s="13"/>
      <c r="DZ296" s="13"/>
      <c r="EA296" s="13"/>
      <c r="EB296" s="13"/>
      <c r="EC296" s="13"/>
      <c r="ED296" s="13"/>
      <c r="EE296" s="13"/>
      <c r="EF296" s="13"/>
      <c r="EG296" s="13"/>
      <c r="EH296" s="13"/>
      <c r="EI296" s="13"/>
      <c r="EJ296" s="13"/>
      <c r="EK296" s="13"/>
      <c r="EL296" s="13"/>
      <c r="EM296" s="13"/>
      <c r="EN296" s="13"/>
      <c r="EO296" s="13"/>
      <c r="EP296" s="13"/>
      <c r="EQ296" s="13"/>
      <c r="ER296" s="13"/>
      <c r="ES296" s="13"/>
      <c r="ET296" s="13"/>
      <c r="EU296" s="13"/>
      <c r="EV296" s="13"/>
      <c r="EW296" s="13"/>
      <c r="EX296" s="13"/>
      <c r="EY296" s="13"/>
      <c r="EZ296" s="13"/>
      <c r="FA296" s="13"/>
      <c r="FB296" s="13"/>
      <c r="FC296" s="13"/>
      <c r="FD296" s="13"/>
      <c r="FE296" s="13"/>
      <c r="FF296" s="13"/>
      <c r="FG296" s="13"/>
      <c r="FH296" s="13"/>
      <c r="FI296" s="13"/>
      <c r="FJ296" s="13"/>
      <c r="FK296" s="13"/>
      <c r="FL296" s="13"/>
      <c r="FM296" s="13"/>
      <c r="FN296" s="13"/>
      <c r="FO296" s="13"/>
      <c r="FP296" s="13"/>
      <c r="FQ296" s="13"/>
      <c r="FR296" s="13"/>
      <c r="FS296" s="13"/>
      <c r="FT296" s="13"/>
      <c r="FU296" s="13"/>
      <c r="FV296" s="13"/>
      <c r="FW296" s="13"/>
      <c r="FX296" s="13"/>
      <c r="FY296" s="13"/>
      <c r="FZ296" s="13"/>
      <c r="GA296" s="13"/>
      <c r="GB296" s="13"/>
      <c r="GC296" s="13"/>
      <c r="GD296" s="13"/>
      <c r="GE296" s="13"/>
      <c r="GF296" s="13"/>
      <c r="GG296" s="13"/>
      <c r="GH296" s="13"/>
      <c r="GI296" s="13"/>
      <c r="GJ296" s="13"/>
      <c r="GK296" s="13"/>
      <c r="GL296" s="13"/>
      <c r="GM296" s="13"/>
      <c r="GN296" s="13"/>
      <c r="GO296" s="13"/>
      <c r="GP296" s="13"/>
      <c r="GQ296" s="13"/>
      <c r="GR296" s="13"/>
      <c r="GS296" s="13"/>
      <c r="GT296" s="13"/>
      <c r="GU296" s="13"/>
      <c r="GV296" s="13"/>
      <c r="GW296" s="13"/>
      <c r="GX296" s="13"/>
      <c r="GY296" s="13"/>
      <c r="GZ296" s="13"/>
      <c r="HA296" s="13"/>
      <c r="HB296" s="13"/>
      <c r="HC296" s="13"/>
      <c r="HD296" s="13"/>
      <c r="HE296" s="13"/>
      <c r="HF296" s="13"/>
      <c r="HG296" s="13"/>
      <c r="HH296" s="13"/>
      <c r="HI296" s="13"/>
      <c r="HJ296" s="13"/>
      <c r="HK296" s="13"/>
      <c r="HL296" s="13"/>
      <c r="HM296" s="13"/>
      <c r="HN296" s="13"/>
      <c r="HO296" s="13"/>
      <c r="HP296" s="13"/>
      <c r="HQ296" s="13"/>
      <c r="HR296" s="13"/>
      <c r="HS296" s="13"/>
      <c r="HT296" s="13"/>
      <c r="HU296" s="13"/>
      <c r="HV296" s="13"/>
      <c r="HW296" s="13"/>
      <c r="HX296" s="13"/>
      <c r="HY296" s="13"/>
      <c r="HZ296" s="13"/>
      <c r="IA296" s="13"/>
      <c r="IB296" s="13"/>
      <c r="IC296" s="13"/>
      <c r="ID296" s="13"/>
      <c r="IE296" s="13"/>
      <c r="IF296" s="13"/>
      <c r="IG296" s="13"/>
      <c r="IH296" s="13"/>
      <c r="II296" s="13"/>
      <c r="IJ296" s="13"/>
      <c r="IK296" s="13"/>
      <c r="IL296" s="13"/>
      <c r="IM296" s="13"/>
      <c r="IN296" s="13"/>
      <c r="IO296" s="13"/>
      <c r="IP296" s="13"/>
      <c r="IQ296" s="13"/>
      <c r="IR296" s="13"/>
      <c r="IS296" s="13"/>
      <c r="IT296" s="13"/>
      <c r="IU296" s="13"/>
      <c r="IV296" s="13"/>
    </row>
    <row r="297" spans="1:256" s="278" customFormat="1" ht="15.95" customHeight="1" x14ac:dyDescent="0.25">
      <c r="A297" s="80" t="s">
        <v>1359</v>
      </c>
      <c r="B297" s="109" t="s">
        <v>1845</v>
      </c>
      <c r="C297" s="105" t="s">
        <v>46</v>
      </c>
      <c r="D297" s="114">
        <v>1</v>
      </c>
      <c r="E297" s="115"/>
      <c r="F297" s="33">
        <f t="shared" si="5"/>
        <v>0</v>
      </c>
      <c r="G297" s="116"/>
      <c r="H297" s="7"/>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c r="BR297" s="13"/>
      <c r="BS297" s="13"/>
      <c r="BT297" s="13"/>
      <c r="BU297" s="13"/>
      <c r="BV297" s="13"/>
      <c r="BW297" s="13"/>
      <c r="BX297" s="13"/>
      <c r="BY297" s="13"/>
      <c r="BZ297" s="13"/>
      <c r="CA297" s="13"/>
      <c r="CB297" s="13"/>
      <c r="CC297" s="13"/>
      <c r="CD297" s="13"/>
      <c r="CE297" s="13"/>
      <c r="CF297" s="13"/>
      <c r="CG297" s="13"/>
      <c r="CH297" s="13"/>
      <c r="CI297" s="13"/>
      <c r="CJ297" s="13"/>
      <c r="CK297" s="13"/>
      <c r="CL297" s="13"/>
      <c r="CM297" s="13"/>
      <c r="CN297" s="13"/>
      <c r="CO297" s="13"/>
      <c r="CP297" s="13"/>
      <c r="CQ297" s="13"/>
      <c r="CR297" s="13"/>
      <c r="CS297" s="13"/>
      <c r="CT297" s="13"/>
      <c r="CU297" s="13"/>
      <c r="CV297" s="13"/>
      <c r="CW297" s="13"/>
      <c r="CX297" s="13"/>
      <c r="CY297" s="13"/>
      <c r="CZ297" s="13"/>
      <c r="DA297" s="13"/>
      <c r="DB297" s="13"/>
      <c r="DC297" s="13"/>
      <c r="DD297" s="13"/>
      <c r="DE297" s="13"/>
      <c r="DF297" s="13"/>
      <c r="DG297" s="13"/>
      <c r="DH297" s="13"/>
      <c r="DI297" s="13"/>
      <c r="DJ297" s="13"/>
      <c r="DK297" s="13"/>
      <c r="DL297" s="13"/>
      <c r="DM297" s="13"/>
      <c r="DN297" s="13"/>
      <c r="DO297" s="13"/>
      <c r="DP297" s="13"/>
      <c r="DQ297" s="13"/>
      <c r="DR297" s="13"/>
      <c r="DS297" s="13"/>
      <c r="DT297" s="13"/>
      <c r="DU297" s="13"/>
      <c r="DV297" s="13"/>
      <c r="DW297" s="13"/>
      <c r="DX297" s="13"/>
      <c r="DY297" s="13"/>
      <c r="DZ297" s="13"/>
      <c r="EA297" s="13"/>
      <c r="EB297" s="13"/>
      <c r="EC297" s="13"/>
      <c r="ED297" s="13"/>
      <c r="EE297" s="13"/>
      <c r="EF297" s="13"/>
      <c r="EG297" s="13"/>
      <c r="EH297" s="13"/>
      <c r="EI297" s="13"/>
      <c r="EJ297" s="13"/>
      <c r="EK297" s="13"/>
      <c r="EL297" s="13"/>
      <c r="EM297" s="13"/>
      <c r="EN297" s="13"/>
      <c r="EO297" s="13"/>
      <c r="EP297" s="13"/>
      <c r="EQ297" s="13"/>
      <c r="ER297" s="13"/>
      <c r="ES297" s="13"/>
      <c r="ET297" s="13"/>
      <c r="EU297" s="13"/>
      <c r="EV297" s="13"/>
      <c r="EW297" s="13"/>
      <c r="EX297" s="13"/>
      <c r="EY297" s="13"/>
      <c r="EZ297" s="13"/>
      <c r="FA297" s="13"/>
      <c r="FB297" s="13"/>
      <c r="FC297" s="13"/>
      <c r="FD297" s="13"/>
      <c r="FE297" s="13"/>
      <c r="FF297" s="13"/>
      <c r="FG297" s="13"/>
      <c r="FH297" s="13"/>
      <c r="FI297" s="13"/>
      <c r="FJ297" s="13"/>
      <c r="FK297" s="13"/>
      <c r="FL297" s="13"/>
      <c r="FM297" s="13"/>
      <c r="FN297" s="13"/>
      <c r="FO297" s="13"/>
      <c r="FP297" s="13"/>
      <c r="FQ297" s="13"/>
      <c r="FR297" s="13"/>
      <c r="FS297" s="13"/>
      <c r="FT297" s="13"/>
      <c r="FU297" s="13"/>
      <c r="FV297" s="13"/>
      <c r="FW297" s="13"/>
      <c r="FX297" s="13"/>
      <c r="FY297" s="13"/>
      <c r="FZ297" s="13"/>
      <c r="GA297" s="13"/>
      <c r="GB297" s="13"/>
      <c r="GC297" s="13"/>
      <c r="GD297" s="13"/>
      <c r="GE297" s="13"/>
      <c r="GF297" s="13"/>
      <c r="GG297" s="13"/>
      <c r="GH297" s="13"/>
      <c r="GI297" s="13"/>
      <c r="GJ297" s="13"/>
      <c r="GK297" s="13"/>
      <c r="GL297" s="13"/>
      <c r="GM297" s="13"/>
      <c r="GN297" s="13"/>
      <c r="GO297" s="13"/>
      <c r="GP297" s="13"/>
      <c r="GQ297" s="13"/>
      <c r="GR297" s="13"/>
      <c r="GS297" s="13"/>
      <c r="GT297" s="13"/>
      <c r="GU297" s="13"/>
      <c r="GV297" s="13"/>
      <c r="GW297" s="13"/>
      <c r="GX297" s="13"/>
      <c r="GY297" s="13"/>
      <c r="GZ297" s="13"/>
      <c r="HA297" s="13"/>
      <c r="HB297" s="13"/>
      <c r="HC297" s="13"/>
      <c r="HD297" s="13"/>
      <c r="HE297" s="13"/>
      <c r="HF297" s="13"/>
      <c r="HG297" s="13"/>
      <c r="HH297" s="13"/>
      <c r="HI297" s="13"/>
      <c r="HJ297" s="13"/>
      <c r="HK297" s="13"/>
      <c r="HL297" s="13"/>
      <c r="HM297" s="13"/>
      <c r="HN297" s="13"/>
      <c r="HO297" s="13"/>
      <c r="HP297" s="13"/>
      <c r="HQ297" s="13"/>
      <c r="HR297" s="13"/>
      <c r="HS297" s="13"/>
      <c r="HT297" s="13"/>
      <c r="HU297" s="13"/>
      <c r="HV297" s="13"/>
      <c r="HW297" s="13"/>
      <c r="HX297" s="13"/>
      <c r="HY297" s="13"/>
      <c r="HZ297" s="13"/>
      <c r="IA297" s="13"/>
      <c r="IB297" s="13"/>
      <c r="IC297" s="13"/>
      <c r="ID297" s="13"/>
      <c r="IE297" s="13"/>
      <c r="IF297" s="13"/>
      <c r="IG297" s="13"/>
      <c r="IH297" s="13"/>
      <c r="II297" s="13"/>
      <c r="IJ297" s="13"/>
      <c r="IK297" s="13"/>
      <c r="IL297" s="13"/>
      <c r="IM297" s="13"/>
      <c r="IN297" s="13"/>
      <c r="IO297" s="13"/>
      <c r="IP297" s="13"/>
      <c r="IQ297" s="13"/>
      <c r="IR297" s="13"/>
      <c r="IS297" s="13"/>
      <c r="IT297" s="13"/>
      <c r="IU297" s="13"/>
      <c r="IV297" s="13"/>
    </row>
    <row r="298" spans="1:256" s="278" customFormat="1" ht="15.95" customHeight="1" x14ac:dyDescent="0.25">
      <c r="A298" s="80" t="s">
        <v>1360</v>
      </c>
      <c r="B298" s="109" t="s">
        <v>1846</v>
      </c>
      <c r="C298" s="105" t="s">
        <v>46</v>
      </c>
      <c r="D298" s="114">
        <v>16</v>
      </c>
      <c r="E298" s="115"/>
      <c r="F298" s="33">
        <f t="shared" si="5"/>
        <v>0</v>
      </c>
      <c r="G298" s="116"/>
      <c r="H298" s="7"/>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c r="BM298" s="13"/>
      <c r="BN298" s="13"/>
      <c r="BO298" s="13"/>
      <c r="BP298" s="13"/>
      <c r="BQ298" s="13"/>
      <c r="BR298" s="13"/>
      <c r="BS298" s="13"/>
      <c r="BT298" s="13"/>
      <c r="BU298" s="13"/>
      <c r="BV298" s="13"/>
      <c r="BW298" s="13"/>
      <c r="BX298" s="13"/>
      <c r="BY298" s="13"/>
      <c r="BZ298" s="13"/>
      <c r="CA298" s="13"/>
      <c r="CB298" s="13"/>
      <c r="CC298" s="13"/>
      <c r="CD298" s="13"/>
      <c r="CE298" s="13"/>
      <c r="CF298" s="13"/>
      <c r="CG298" s="13"/>
      <c r="CH298" s="13"/>
      <c r="CI298" s="13"/>
      <c r="CJ298" s="13"/>
      <c r="CK298" s="13"/>
      <c r="CL298" s="13"/>
      <c r="CM298" s="13"/>
      <c r="CN298" s="13"/>
      <c r="CO298" s="13"/>
      <c r="CP298" s="13"/>
      <c r="CQ298" s="13"/>
      <c r="CR298" s="13"/>
      <c r="CS298" s="13"/>
      <c r="CT298" s="13"/>
      <c r="CU298" s="13"/>
      <c r="CV298" s="13"/>
      <c r="CW298" s="13"/>
      <c r="CX298" s="13"/>
      <c r="CY298" s="13"/>
      <c r="CZ298" s="13"/>
      <c r="DA298" s="13"/>
      <c r="DB298" s="13"/>
      <c r="DC298" s="13"/>
      <c r="DD298" s="13"/>
      <c r="DE298" s="13"/>
      <c r="DF298" s="13"/>
      <c r="DG298" s="13"/>
      <c r="DH298" s="13"/>
      <c r="DI298" s="13"/>
      <c r="DJ298" s="13"/>
      <c r="DK298" s="13"/>
      <c r="DL298" s="13"/>
      <c r="DM298" s="13"/>
      <c r="DN298" s="13"/>
      <c r="DO298" s="13"/>
      <c r="DP298" s="13"/>
      <c r="DQ298" s="13"/>
      <c r="DR298" s="13"/>
      <c r="DS298" s="13"/>
      <c r="DT298" s="13"/>
      <c r="DU298" s="13"/>
      <c r="DV298" s="13"/>
      <c r="DW298" s="13"/>
      <c r="DX298" s="13"/>
      <c r="DY298" s="13"/>
      <c r="DZ298" s="13"/>
      <c r="EA298" s="13"/>
      <c r="EB298" s="13"/>
      <c r="EC298" s="13"/>
      <c r="ED298" s="13"/>
      <c r="EE298" s="13"/>
      <c r="EF298" s="13"/>
      <c r="EG298" s="13"/>
      <c r="EH298" s="13"/>
      <c r="EI298" s="13"/>
      <c r="EJ298" s="13"/>
      <c r="EK298" s="13"/>
      <c r="EL298" s="13"/>
      <c r="EM298" s="13"/>
      <c r="EN298" s="13"/>
      <c r="EO298" s="13"/>
      <c r="EP298" s="13"/>
      <c r="EQ298" s="13"/>
      <c r="ER298" s="13"/>
      <c r="ES298" s="13"/>
      <c r="ET298" s="13"/>
      <c r="EU298" s="13"/>
      <c r="EV298" s="13"/>
      <c r="EW298" s="13"/>
      <c r="EX298" s="13"/>
      <c r="EY298" s="13"/>
      <c r="EZ298" s="13"/>
      <c r="FA298" s="13"/>
      <c r="FB298" s="13"/>
      <c r="FC298" s="13"/>
      <c r="FD298" s="13"/>
      <c r="FE298" s="13"/>
      <c r="FF298" s="13"/>
      <c r="FG298" s="13"/>
      <c r="FH298" s="13"/>
      <c r="FI298" s="13"/>
      <c r="FJ298" s="13"/>
      <c r="FK298" s="13"/>
      <c r="FL298" s="13"/>
      <c r="FM298" s="13"/>
      <c r="FN298" s="13"/>
      <c r="FO298" s="13"/>
      <c r="FP298" s="13"/>
      <c r="FQ298" s="13"/>
      <c r="FR298" s="13"/>
      <c r="FS298" s="13"/>
      <c r="FT298" s="13"/>
      <c r="FU298" s="13"/>
      <c r="FV298" s="13"/>
      <c r="FW298" s="13"/>
      <c r="FX298" s="13"/>
      <c r="FY298" s="13"/>
      <c r="FZ298" s="13"/>
      <c r="GA298" s="13"/>
      <c r="GB298" s="13"/>
      <c r="GC298" s="13"/>
      <c r="GD298" s="13"/>
      <c r="GE298" s="13"/>
      <c r="GF298" s="13"/>
      <c r="GG298" s="13"/>
      <c r="GH298" s="13"/>
      <c r="GI298" s="13"/>
      <c r="GJ298" s="13"/>
      <c r="GK298" s="13"/>
      <c r="GL298" s="13"/>
      <c r="GM298" s="13"/>
      <c r="GN298" s="13"/>
      <c r="GO298" s="13"/>
      <c r="GP298" s="13"/>
      <c r="GQ298" s="13"/>
      <c r="GR298" s="13"/>
      <c r="GS298" s="13"/>
      <c r="GT298" s="13"/>
      <c r="GU298" s="13"/>
      <c r="GV298" s="13"/>
      <c r="GW298" s="13"/>
      <c r="GX298" s="13"/>
      <c r="GY298" s="13"/>
      <c r="GZ298" s="13"/>
      <c r="HA298" s="13"/>
      <c r="HB298" s="13"/>
      <c r="HC298" s="13"/>
      <c r="HD298" s="13"/>
      <c r="HE298" s="13"/>
      <c r="HF298" s="13"/>
      <c r="HG298" s="13"/>
      <c r="HH298" s="13"/>
      <c r="HI298" s="13"/>
      <c r="HJ298" s="13"/>
      <c r="HK298" s="13"/>
      <c r="HL298" s="13"/>
      <c r="HM298" s="13"/>
      <c r="HN298" s="13"/>
      <c r="HO298" s="13"/>
      <c r="HP298" s="13"/>
      <c r="HQ298" s="13"/>
      <c r="HR298" s="13"/>
      <c r="HS298" s="13"/>
      <c r="HT298" s="13"/>
      <c r="HU298" s="13"/>
      <c r="HV298" s="13"/>
      <c r="HW298" s="13"/>
      <c r="HX298" s="13"/>
      <c r="HY298" s="13"/>
      <c r="HZ298" s="13"/>
      <c r="IA298" s="13"/>
      <c r="IB298" s="13"/>
      <c r="IC298" s="13"/>
      <c r="ID298" s="13"/>
      <c r="IE298" s="13"/>
      <c r="IF298" s="13"/>
      <c r="IG298" s="13"/>
      <c r="IH298" s="13"/>
      <c r="II298" s="13"/>
      <c r="IJ298" s="13"/>
      <c r="IK298" s="13"/>
      <c r="IL298" s="13"/>
      <c r="IM298" s="13"/>
      <c r="IN298" s="13"/>
      <c r="IO298" s="13"/>
      <c r="IP298" s="13"/>
      <c r="IQ298" s="13"/>
      <c r="IR298" s="13"/>
      <c r="IS298" s="13"/>
      <c r="IT298" s="13"/>
      <c r="IU298" s="13"/>
      <c r="IV298" s="13"/>
    </row>
    <row r="299" spans="1:256" s="278" customFormat="1" ht="15.95" customHeight="1" x14ac:dyDescent="0.25">
      <c r="A299" s="80" t="s">
        <v>1361</v>
      </c>
      <c r="B299" s="109" t="s">
        <v>1847</v>
      </c>
      <c r="C299" s="105" t="s">
        <v>46</v>
      </c>
      <c r="D299" s="114">
        <v>2</v>
      </c>
      <c r="E299" s="115"/>
      <c r="F299" s="33">
        <f t="shared" si="5"/>
        <v>0</v>
      </c>
      <c r="G299" s="116"/>
      <c r="H299" s="7"/>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c r="BM299" s="13"/>
      <c r="BN299" s="13"/>
      <c r="BO299" s="13"/>
      <c r="BP299" s="13"/>
      <c r="BQ299" s="13"/>
      <c r="BR299" s="13"/>
      <c r="BS299" s="13"/>
      <c r="BT299" s="13"/>
      <c r="BU299" s="13"/>
      <c r="BV299" s="13"/>
      <c r="BW299" s="13"/>
      <c r="BX299" s="13"/>
      <c r="BY299" s="13"/>
      <c r="BZ299" s="13"/>
      <c r="CA299" s="13"/>
      <c r="CB299" s="13"/>
      <c r="CC299" s="13"/>
      <c r="CD299" s="13"/>
      <c r="CE299" s="13"/>
      <c r="CF299" s="13"/>
      <c r="CG299" s="13"/>
      <c r="CH299" s="13"/>
      <c r="CI299" s="13"/>
      <c r="CJ299" s="13"/>
      <c r="CK299" s="13"/>
      <c r="CL299" s="13"/>
      <c r="CM299" s="13"/>
      <c r="CN299" s="13"/>
      <c r="CO299" s="13"/>
      <c r="CP299" s="13"/>
      <c r="CQ299" s="13"/>
      <c r="CR299" s="13"/>
      <c r="CS299" s="13"/>
      <c r="CT299" s="13"/>
      <c r="CU299" s="13"/>
      <c r="CV299" s="13"/>
      <c r="CW299" s="13"/>
      <c r="CX299" s="13"/>
      <c r="CY299" s="13"/>
      <c r="CZ299" s="13"/>
      <c r="DA299" s="13"/>
      <c r="DB299" s="13"/>
      <c r="DC299" s="13"/>
      <c r="DD299" s="13"/>
      <c r="DE299" s="13"/>
      <c r="DF299" s="13"/>
      <c r="DG299" s="13"/>
      <c r="DH299" s="13"/>
      <c r="DI299" s="13"/>
      <c r="DJ299" s="13"/>
      <c r="DK299" s="13"/>
      <c r="DL299" s="13"/>
      <c r="DM299" s="13"/>
      <c r="DN299" s="13"/>
      <c r="DO299" s="13"/>
      <c r="DP299" s="13"/>
      <c r="DQ299" s="13"/>
      <c r="DR299" s="13"/>
      <c r="DS299" s="13"/>
      <c r="DT299" s="13"/>
      <c r="DU299" s="13"/>
      <c r="DV299" s="13"/>
      <c r="DW299" s="13"/>
      <c r="DX299" s="13"/>
      <c r="DY299" s="13"/>
      <c r="DZ299" s="13"/>
      <c r="EA299" s="13"/>
      <c r="EB299" s="13"/>
      <c r="EC299" s="13"/>
      <c r="ED299" s="13"/>
      <c r="EE299" s="13"/>
      <c r="EF299" s="13"/>
      <c r="EG299" s="13"/>
      <c r="EH299" s="13"/>
      <c r="EI299" s="13"/>
      <c r="EJ299" s="13"/>
      <c r="EK299" s="13"/>
      <c r="EL299" s="13"/>
      <c r="EM299" s="13"/>
      <c r="EN299" s="13"/>
      <c r="EO299" s="13"/>
      <c r="EP299" s="13"/>
      <c r="EQ299" s="13"/>
      <c r="ER299" s="13"/>
      <c r="ES299" s="13"/>
      <c r="ET299" s="13"/>
      <c r="EU299" s="13"/>
      <c r="EV299" s="13"/>
      <c r="EW299" s="13"/>
      <c r="EX299" s="13"/>
      <c r="EY299" s="13"/>
      <c r="EZ299" s="13"/>
      <c r="FA299" s="13"/>
      <c r="FB299" s="13"/>
      <c r="FC299" s="13"/>
      <c r="FD299" s="13"/>
      <c r="FE299" s="13"/>
      <c r="FF299" s="13"/>
      <c r="FG299" s="13"/>
      <c r="FH299" s="13"/>
      <c r="FI299" s="13"/>
      <c r="FJ299" s="13"/>
      <c r="FK299" s="13"/>
      <c r="FL299" s="13"/>
      <c r="FM299" s="13"/>
      <c r="FN299" s="13"/>
      <c r="FO299" s="13"/>
      <c r="FP299" s="13"/>
      <c r="FQ299" s="13"/>
      <c r="FR299" s="13"/>
      <c r="FS299" s="13"/>
      <c r="FT299" s="13"/>
      <c r="FU299" s="13"/>
      <c r="FV299" s="13"/>
      <c r="FW299" s="13"/>
      <c r="FX299" s="13"/>
      <c r="FY299" s="13"/>
      <c r="FZ299" s="13"/>
      <c r="GA299" s="13"/>
      <c r="GB299" s="13"/>
      <c r="GC299" s="13"/>
      <c r="GD299" s="13"/>
      <c r="GE299" s="13"/>
      <c r="GF299" s="13"/>
      <c r="GG299" s="13"/>
      <c r="GH299" s="13"/>
      <c r="GI299" s="13"/>
      <c r="GJ299" s="13"/>
      <c r="GK299" s="13"/>
      <c r="GL299" s="13"/>
      <c r="GM299" s="13"/>
      <c r="GN299" s="13"/>
      <c r="GO299" s="13"/>
      <c r="GP299" s="13"/>
      <c r="GQ299" s="13"/>
      <c r="GR299" s="13"/>
      <c r="GS299" s="13"/>
      <c r="GT299" s="13"/>
      <c r="GU299" s="13"/>
      <c r="GV299" s="13"/>
      <c r="GW299" s="13"/>
      <c r="GX299" s="13"/>
      <c r="GY299" s="13"/>
      <c r="GZ299" s="13"/>
      <c r="HA299" s="13"/>
      <c r="HB299" s="13"/>
      <c r="HC299" s="13"/>
      <c r="HD299" s="13"/>
      <c r="HE299" s="13"/>
      <c r="HF299" s="13"/>
      <c r="HG299" s="13"/>
      <c r="HH299" s="13"/>
      <c r="HI299" s="13"/>
      <c r="HJ299" s="13"/>
      <c r="HK299" s="13"/>
      <c r="HL299" s="13"/>
      <c r="HM299" s="13"/>
      <c r="HN299" s="13"/>
      <c r="HO299" s="13"/>
      <c r="HP299" s="13"/>
      <c r="HQ299" s="13"/>
      <c r="HR299" s="13"/>
      <c r="HS299" s="13"/>
      <c r="HT299" s="13"/>
      <c r="HU299" s="13"/>
      <c r="HV299" s="13"/>
      <c r="HW299" s="13"/>
      <c r="HX299" s="13"/>
      <c r="HY299" s="13"/>
      <c r="HZ299" s="13"/>
      <c r="IA299" s="13"/>
      <c r="IB299" s="13"/>
      <c r="IC299" s="13"/>
      <c r="ID299" s="13"/>
      <c r="IE299" s="13"/>
      <c r="IF299" s="13"/>
      <c r="IG299" s="13"/>
      <c r="IH299" s="13"/>
      <c r="II299" s="13"/>
      <c r="IJ299" s="13"/>
      <c r="IK299" s="13"/>
      <c r="IL299" s="13"/>
      <c r="IM299" s="13"/>
      <c r="IN299" s="13"/>
      <c r="IO299" s="13"/>
      <c r="IP299" s="13"/>
      <c r="IQ299" s="13"/>
      <c r="IR299" s="13"/>
      <c r="IS299" s="13"/>
      <c r="IT299" s="13"/>
      <c r="IU299" s="13"/>
      <c r="IV299" s="13"/>
    </row>
    <row r="300" spans="1:256" s="278" customFormat="1" ht="15.95" customHeight="1" x14ac:dyDescent="0.25">
      <c r="A300" s="80" t="s">
        <v>1362</v>
      </c>
      <c r="B300" s="109" t="s">
        <v>1848</v>
      </c>
      <c r="C300" s="105" t="s">
        <v>46</v>
      </c>
      <c r="D300" s="114">
        <v>1</v>
      </c>
      <c r="E300" s="115"/>
      <c r="F300" s="33">
        <f t="shared" si="5"/>
        <v>0</v>
      </c>
      <c r="G300" s="116"/>
      <c r="H300" s="7"/>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13"/>
      <c r="BM300" s="13"/>
      <c r="BN300" s="13"/>
      <c r="BO300" s="13"/>
      <c r="BP300" s="13"/>
      <c r="BQ300" s="13"/>
      <c r="BR300" s="13"/>
      <c r="BS300" s="13"/>
      <c r="BT300" s="13"/>
      <c r="BU300" s="13"/>
      <c r="BV300" s="13"/>
      <c r="BW300" s="13"/>
      <c r="BX300" s="13"/>
      <c r="BY300" s="13"/>
      <c r="BZ300" s="13"/>
      <c r="CA300" s="13"/>
      <c r="CB300" s="13"/>
      <c r="CC300" s="13"/>
      <c r="CD300" s="13"/>
      <c r="CE300" s="13"/>
      <c r="CF300" s="13"/>
      <c r="CG300" s="13"/>
      <c r="CH300" s="13"/>
      <c r="CI300" s="13"/>
      <c r="CJ300" s="13"/>
      <c r="CK300" s="13"/>
      <c r="CL300" s="13"/>
      <c r="CM300" s="13"/>
      <c r="CN300" s="13"/>
      <c r="CO300" s="13"/>
      <c r="CP300" s="13"/>
      <c r="CQ300" s="13"/>
      <c r="CR300" s="13"/>
      <c r="CS300" s="13"/>
      <c r="CT300" s="13"/>
      <c r="CU300" s="13"/>
      <c r="CV300" s="13"/>
      <c r="CW300" s="13"/>
      <c r="CX300" s="13"/>
      <c r="CY300" s="13"/>
      <c r="CZ300" s="13"/>
      <c r="DA300" s="13"/>
      <c r="DB300" s="13"/>
      <c r="DC300" s="13"/>
      <c r="DD300" s="13"/>
      <c r="DE300" s="13"/>
      <c r="DF300" s="13"/>
      <c r="DG300" s="13"/>
      <c r="DH300" s="13"/>
      <c r="DI300" s="13"/>
      <c r="DJ300" s="13"/>
      <c r="DK300" s="13"/>
      <c r="DL300" s="13"/>
      <c r="DM300" s="13"/>
      <c r="DN300" s="13"/>
      <c r="DO300" s="13"/>
      <c r="DP300" s="13"/>
      <c r="DQ300" s="13"/>
      <c r="DR300" s="13"/>
      <c r="DS300" s="13"/>
      <c r="DT300" s="13"/>
      <c r="DU300" s="13"/>
      <c r="DV300" s="13"/>
      <c r="DW300" s="13"/>
      <c r="DX300" s="13"/>
      <c r="DY300" s="13"/>
      <c r="DZ300" s="13"/>
      <c r="EA300" s="13"/>
      <c r="EB300" s="13"/>
      <c r="EC300" s="13"/>
      <c r="ED300" s="13"/>
      <c r="EE300" s="13"/>
      <c r="EF300" s="13"/>
      <c r="EG300" s="13"/>
      <c r="EH300" s="13"/>
      <c r="EI300" s="13"/>
      <c r="EJ300" s="13"/>
      <c r="EK300" s="13"/>
      <c r="EL300" s="13"/>
      <c r="EM300" s="13"/>
      <c r="EN300" s="13"/>
      <c r="EO300" s="13"/>
      <c r="EP300" s="13"/>
      <c r="EQ300" s="13"/>
      <c r="ER300" s="13"/>
      <c r="ES300" s="13"/>
      <c r="ET300" s="13"/>
      <c r="EU300" s="13"/>
      <c r="EV300" s="13"/>
      <c r="EW300" s="13"/>
      <c r="EX300" s="13"/>
      <c r="EY300" s="13"/>
      <c r="EZ300" s="13"/>
      <c r="FA300" s="13"/>
      <c r="FB300" s="13"/>
      <c r="FC300" s="13"/>
      <c r="FD300" s="13"/>
      <c r="FE300" s="13"/>
      <c r="FF300" s="13"/>
      <c r="FG300" s="13"/>
      <c r="FH300" s="13"/>
      <c r="FI300" s="13"/>
      <c r="FJ300" s="13"/>
      <c r="FK300" s="13"/>
      <c r="FL300" s="13"/>
      <c r="FM300" s="13"/>
      <c r="FN300" s="13"/>
      <c r="FO300" s="13"/>
      <c r="FP300" s="13"/>
      <c r="FQ300" s="13"/>
      <c r="FR300" s="13"/>
      <c r="FS300" s="13"/>
      <c r="FT300" s="13"/>
      <c r="FU300" s="13"/>
      <c r="FV300" s="13"/>
      <c r="FW300" s="13"/>
      <c r="FX300" s="13"/>
      <c r="FY300" s="13"/>
      <c r="FZ300" s="13"/>
      <c r="GA300" s="13"/>
      <c r="GB300" s="13"/>
      <c r="GC300" s="13"/>
      <c r="GD300" s="13"/>
      <c r="GE300" s="13"/>
      <c r="GF300" s="13"/>
      <c r="GG300" s="13"/>
      <c r="GH300" s="13"/>
      <c r="GI300" s="13"/>
      <c r="GJ300" s="13"/>
      <c r="GK300" s="13"/>
      <c r="GL300" s="13"/>
      <c r="GM300" s="13"/>
      <c r="GN300" s="13"/>
      <c r="GO300" s="13"/>
      <c r="GP300" s="13"/>
      <c r="GQ300" s="13"/>
      <c r="GR300" s="13"/>
      <c r="GS300" s="13"/>
      <c r="GT300" s="13"/>
      <c r="GU300" s="13"/>
      <c r="GV300" s="13"/>
      <c r="GW300" s="13"/>
      <c r="GX300" s="13"/>
      <c r="GY300" s="13"/>
      <c r="GZ300" s="13"/>
      <c r="HA300" s="13"/>
      <c r="HB300" s="13"/>
      <c r="HC300" s="13"/>
      <c r="HD300" s="13"/>
      <c r="HE300" s="13"/>
      <c r="HF300" s="13"/>
      <c r="HG300" s="13"/>
      <c r="HH300" s="13"/>
      <c r="HI300" s="13"/>
      <c r="HJ300" s="13"/>
      <c r="HK300" s="13"/>
      <c r="HL300" s="13"/>
      <c r="HM300" s="13"/>
      <c r="HN300" s="13"/>
      <c r="HO300" s="13"/>
      <c r="HP300" s="13"/>
      <c r="HQ300" s="13"/>
      <c r="HR300" s="13"/>
      <c r="HS300" s="13"/>
      <c r="HT300" s="13"/>
      <c r="HU300" s="13"/>
      <c r="HV300" s="13"/>
      <c r="HW300" s="13"/>
      <c r="HX300" s="13"/>
      <c r="HY300" s="13"/>
      <c r="HZ300" s="13"/>
      <c r="IA300" s="13"/>
      <c r="IB300" s="13"/>
      <c r="IC300" s="13"/>
      <c r="ID300" s="13"/>
      <c r="IE300" s="13"/>
      <c r="IF300" s="13"/>
      <c r="IG300" s="13"/>
      <c r="IH300" s="13"/>
      <c r="II300" s="13"/>
      <c r="IJ300" s="13"/>
      <c r="IK300" s="13"/>
      <c r="IL300" s="13"/>
      <c r="IM300" s="13"/>
      <c r="IN300" s="13"/>
      <c r="IO300" s="13"/>
      <c r="IP300" s="13"/>
      <c r="IQ300" s="13"/>
      <c r="IR300" s="13"/>
      <c r="IS300" s="13"/>
      <c r="IT300" s="13"/>
      <c r="IU300" s="13"/>
      <c r="IV300" s="13"/>
    </row>
    <row r="301" spans="1:256" s="278" customFormat="1" ht="15.95" customHeight="1" x14ac:dyDescent="0.25">
      <c r="A301" s="80" t="s">
        <v>1363</v>
      </c>
      <c r="B301" s="109" t="s">
        <v>1849</v>
      </c>
      <c r="C301" s="105" t="s">
        <v>46</v>
      </c>
      <c r="D301" s="114">
        <v>1</v>
      </c>
      <c r="E301" s="115"/>
      <c r="F301" s="33">
        <f t="shared" si="5"/>
        <v>0</v>
      </c>
      <c r="G301" s="116"/>
      <c r="H301" s="7"/>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c r="BM301" s="13"/>
      <c r="BN301" s="13"/>
      <c r="BO301" s="13"/>
      <c r="BP301" s="13"/>
      <c r="BQ301" s="13"/>
      <c r="BR301" s="13"/>
      <c r="BS301" s="13"/>
      <c r="BT301" s="13"/>
      <c r="BU301" s="13"/>
      <c r="BV301" s="13"/>
      <c r="BW301" s="13"/>
      <c r="BX301" s="13"/>
      <c r="BY301" s="13"/>
      <c r="BZ301" s="13"/>
      <c r="CA301" s="13"/>
      <c r="CB301" s="13"/>
      <c r="CC301" s="13"/>
      <c r="CD301" s="13"/>
      <c r="CE301" s="13"/>
      <c r="CF301" s="13"/>
      <c r="CG301" s="13"/>
      <c r="CH301" s="13"/>
      <c r="CI301" s="13"/>
      <c r="CJ301" s="13"/>
      <c r="CK301" s="13"/>
      <c r="CL301" s="13"/>
      <c r="CM301" s="13"/>
      <c r="CN301" s="13"/>
      <c r="CO301" s="13"/>
      <c r="CP301" s="13"/>
      <c r="CQ301" s="13"/>
      <c r="CR301" s="13"/>
      <c r="CS301" s="13"/>
      <c r="CT301" s="13"/>
      <c r="CU301" s="13"/>
      <c r="CV301" s="13"/>
      <c r="CW301" s="13"/>
      <c r="CX301" s="13"/>
      <c r="CY301" s="13"/>
      <c r="CZ301" s="13"/>
      <c r="DA301" s="13"/>
      <c r="DB301" s="13"/>
      <c r="DC301" s="13"/>
      <c r="DD301" s="13"/>
      <c r="DE301" s="13"/>
      <c r="DF301" s="13"/>
      <c r="DG301" s="13"/>
      <c r="DH301" s="13"/>
      <c r="DI301" s="13"/>
      <c r="DJ301" s="13"/>
      <c r="DK301" s="13"/>
      <c r="DL301" s="13"/>
      <c r="DM301" s="13"/>
      <c r="DN301" s="13"/>
      <c r="DO301" s="13"/>
      <c r="DP301" s="13"/>
      <c r="DQ301" s="13"/>
      <c r="DR301" s="13"/>
      <c r="DS301" s="13"/>
      <c r="DT301" s="13"/>
      <c r="DU301" s="13"/>
      <c r="DV301" s="13"/>
      <c r="DW301" s="13"/>
      <c r="DX301" s="13"/>
      <c r="DY301" s="13"/>
      <c r="DZ301" s="13"/>
      <c r="EA301" s="13"/>
      <c r="EB301" s="13"/>
      <c r="EC301" s="13"/>
      <c r="ED301" s="13"/>
      <c r="EE301" s="13"/>
      <c r="EF301" s="13"/>
      <c r="EG301" s="13"/>
      <c r="EH301" s="13"/>
      <c r="EI301" s="13"/>
      <c r="EJ301" s="13"/>
      <c r="EK301" s="13"/>
      <c r="EL301" s="13"/>
      <c r="EM301" s="13"/>
      <c r="EN301" s="13"/>
      <c r="EO301" s="13"/>
      <c r="EP301" s="13"/>
      <c r="EQ301" s="13"/>
      <c r="ER301" s="13"/>
      <c r="ES301" s="13"/>
      <c r="ET301" s="13"/>
      <c r="EU301" s="13"/>
      <c r="EV301" s="13"/>
      <c r="EW301" s="13"/>
      <c r="EX301" s="13"/>
      <c r="EY301" s="13"/>
      <c r="EZ301" s="13"/>
      <c r="FA301" s="13"/>
      <c r="FB301" s="13"/>
      <c r="FC301" s="13"/>
      <c r="FD301" s="13"/>
      <c r="FE301" s="13"/>
      <c r="FF301" s="13"/>
      <c r="FG301" s="13"/>
      <c r="FH301" s="13"/>
      <c r="FI301" s="13"/>
      <c r="FJ301" s="13"/>
      <c r="FK301" s="13"/>
      <c r="FL301" s="13"/>
      <c r="FM301" s="13"/>
      <c r="FN301" s="13"/>
      <c r="FO301" s="13"/>
      <c r="FP301" s="13"/>
      <c r="FQ301" s="13"/>
      <c r="FR301" s="13"/>
      <c r="FS301" s="13"/>
      <c r="FT301" s="13"/>
      <c r="FU301" s="13"/>
      <c r="FV301" s="13"/>
      <c r="FW301" s="13"/>
      <c r="FX301" s="13"/>
      <c r="FY301" s="13"/>
      <c r="FZ301" s="13"/>
      <c r="GA301" s="13"/>
      <c r="GB301" s="13"/>
      <c r="GC301" s="13"/>
      <c r="GD301" s="13"/>
      <c r="GE301" s="13"/>
      <c r="GF301" s="13"/>
      <c r="GG301" s="13"/>
      <c r="GH301" s="13"/>
      <c r="GI301" s="13"/>
      <c r="GJ301" s="13"/>
      <c r="GK301" s="13"/>
      <c r="GL301" s="13"/>
      <c r="GM301" s="13"/>
      <c r="GN301" s="13"/>
      <c r="GO301" s="13"/>
      <c r="GP301" s="13"/>
      <c r="GQ301" s="13"/>
      <c r="GR301" s="13"/>
      <c r="GS301" s="13"/>
      <c r="GT301" s="13"/>
      <c r="GU301" s="13"/>
      <c r="GV301" s="13"/>
      <c r="GW301" s="13"/>
      <c r="GX301" s="13"/>
      <c r="GY301" s="13"/>
      <c r="GZ301" s="13"/>
      <c r="HA301" s="13"/>
      <c r="HB301" s="13"/>
      <c r="HC301" s="13"/>
      <c r="HD301" s="13"/>
      <c r="HE301" s="13"/>
      <c r="HF301" s="13"/>
      <c r="HG301" s="13"/>
      <c r="HH301" s="13"/>
      <c r="HI301" s="13"/>
      <c r="HJ301" s="13"/>
      <c r="HK301" s="13"/>
      <c r="HL301" s="13"/>
      <c r="HM301" s="13"/>
      <c r="HN301" s="13"/>
      <c r="HO301" s="13"/>
      <c r="HP301" s="13"/>
      <c r="HQ301" s="13"/>
      <c r="HR301" s="13"/>
      <c r="HS301" s="13"/>
      <c r="HT301" s="13"/>
      <c r="HU301" s="13"/>
      <c r="HV301" s="13"/>
      <c r="HW301" s="13"/>
      <c r="HX301" s="13"/>
      <c r="HY301" s="13"/>
      <c r="HZ301" s="13"/>
      <c r="IA301" s="13"/>
      <c r="IB301" s="13"/>
      <c r="IC301" s="13"/>
      <c r="ID301" s="13"/>
      <c r="IE301" s="13"/>
      <c r="IF301" s="13"/>
      <c r="IG301" s="13"/>
      <c r="IH301" s="13"/>
      <c r="II301" s="13"/>
      <c r="IJ301" s="13"/>
      <c r="IK301" s="13"/>
      <c r="IL301" s="13"/>
      <c r="IM301" s="13"/>
      <c r="IN301" s="13"/>
      <c r="IO301" s="13"/>
      <c r="IP301" s="13"/>
      <c r="IQ301" s="13"/>
      <c r="IR301" s="13"/>
      <c r="IS301" s="13"/>
      <c r="IT301" s="13"/>
      <c r="IU301" s="13"/>
      <c r="IV301" s="13"/>
    </row>
    <row r="302" spans="1:256" s="278" customFormat="1" ht="15.95" customHeight="1" x14ac:dyDescent="0.25">
      <c r="A302" s="80" t="s">
        <v>1364</v>
      </c>
      <c r="B302" s="109" t="s">
        <v>1850</v>
      </c>
      <c r="C302" s="105" t="s">
        <v>46</v>
      </c>
      <c r="D302" s="114">
        <v>1</v>
      </c>
      <c r="E302" s="115"/>
      <c r="F302" s="33">
        <f t="shared" si="5"/>
        <v>0</v>
      </c>
      <c r="G302" s="116"/>
      <c r="H302" s="7"/>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13"/>
      <c r="BM302" s="13"/>
      <c r="BN302" s="13"/>
      <c r="BO302" s="13"/>
      <c r="BP302" s="13"/>
      <c r="BQ302" s="13"/>
      <c r="BR302" s="13"/>
      <c r="BS302" s="13"/>
      <c r="BT302" s="13"/>
      <c r="BU302" s="13"/>
      <c r="BV302" s="13"/>
      <c r="BW302" s="13"/>
      <c r="BX302" s="13"/>
      <c r="BY302" s="13"/>
      <c r="BZ302" s="13"/>
      <c r="CA302" s="13"/>
      <c r="CB302" s="13"/>
      <c r="CC302" s="13"/>
      <c r="CD302" s="13"/>
      <c r="CE302" s="13"/>
      <c r="CF302" s="13"/>
      <c r="CG302" s="13"/>
      <c r="CH302" s="13"/>
      <c r="CI302" s="13"/>
      <c r="CJ302" s="13"/>
      <c r="CK302" s="13"/>
      <c r="CL302" s="13"/>
      <c r="CM302" s="13"/>
      <c r="CN302" s="13"/>
      <c r="CO302" s="13"/>
      <c r="CP302" s="13"/>
      <c r="CQ302" s="13"/>
      <c r="CR302" s="13"/>
      <c r="CS302" s="13"/>
      <c r="CT302" s="13"/>
      <c r="CU302" s="13"/>
      <c r="CV302" s="13"/>
      <c r="CW302" s="13"/>
      <c r="CX302" s="13"/>
      <c r="CY302" s="13"/>
      <c r="CZ302" s="13"/>
      <c r="DA302" s="13"/>
      <c r="DB302" s="13"/>
      <c r="DC302" s="13"/>
      <c r="DD302" s="13"/>
      <c r="DE302" s="13"/>
      <c r="DF302" s="13"/>
      <c r="DG302" s="13"/>
      <c r="DH302" s="13"/>
      <c r="DI302" s="13"/>
      <c r="DJ302" s="13"/>
      <c r="DK302" s="13"/>
      <c r="DL302" s="13"/>
      <c r="DM302" s="13"/>
      <c r="DN302" s="13"/>
      <c r="DO302" s="13"/>
      <c r="DP302" s="13"/>
      <c r="DQ302" s="13"/>
      <c r="DR302" s="13"/>
      <c r="DS302" s="13"/>
      <c r="DT302" s="13"/>
      <c r="DU302" s="13"/>
      <c r="DV302" s="13"/>
      <c r="DW302" s="13"/>
      <c r="DX302" s="13"/>
      <c r="DY302" s="13"/>
      <c r="DZ302" s="13"/>
      <c r="EA302" s="13"/>
      <c r="EB302" s="13"/>
      <c r="EC302" s="13"/>
      <c r="ED302" s="13"/>
      <c r="EE302" s="13"/>
      <c r="EF302" s="13"/>
      <c r="EG302" s="13"/>
      <c r="EH302" s="13"/>
      <c r="EI302" s="13"/>
      <c r="EJ302" s="13"/>
      <c r="EK302" s="13"/>
      <c r="EL302" s="13"/>
      <c r="EM302" s="13"/>
      <c r="EN302" s="13"/>
      <c r="EO302" s="13"/>
      <c r="EP302" s="13"/>
      <c r="EQ302" s="13"/>
      <c r="ER302" s="13"/>
      <c r="ES302" s="13"/>
      <c r="ET302" s="13"/>
      <c r="EU302" s="13"/>
      <c r="EV302" s="13"/>
      <c r="EW302" s="13"/>
      <c r="EX302" s="13"/>
      <c r="EY302" s="13"/>
      <c r="EZ302" s="13"/>
      <c r="FA302" s="13"/>
      <c r="FB302" s="13"/>
      <c r="FC302" s="13"/>
      <c r="FD302" s="13"/>
      <c r="FE302" s="13"/>
      <c r="FF302" s="13"/>
      <c r="FG302" s="13"/>
      <c r="FH302" s="13"/>
      <c r="FI302" s="13"/>
      <c r="FJ302" s="13"/>
      <c r="FK302" s="13"/>
      <c r="FL302" s="13"/>
      <c r="FM302" s="13"/>
      <c r="FN302" s="13"/>
      <c r="FO302" s="13"/>
      <c r="FP302" s="13"/>
      <c r="FQ302" s="13"/>
      <c r="FR302" s="13"/>
      <c r="FS302" s="13"/>
      <c r="FT302" s="13"/>
      <c r="FU302" s="13"/>
      <c r="FV302" s="13"/>
      <c r="FW302" s="13"/>
      <c r="FX302" s="13"/>
      <c r="FY302" s="13"/>
      <c r="FZ302" s="13"/>
      <c r="GA302" s="13"/>
      <c r="GB302" s="13"/>
      <c r="GC302" s="13"/>
      <c r="GD302" s="13"/>
      <c r="GE302" s="13"/>
      <c r="GF302" s="13"/>
      <c r="GG302" s="13"/>
      <c r="GH302" s="13"/>
      <c r="GI302" s="13"/>
      <c r="GJ302" s="13"/>
      <c r="GK302" s="13"/>
      <c r="GL302" s="13"/>
      <c r="GM302" s="13"/>
      <c r="GN302" s="13"/>
      <c r="GO302" s="13"/>
      <c r="GP302" s="13"/>
      <c r="GQ302" s="13"/>
      <c r="GR302" s="13"/>
      <c r="GS302" s="13"/>
      <c r="GT302" s="13"/>
      <c r="GU302" s="13"/>
      <c r="GV302" s="13"/>
      <c r="GW302" s="13"/>
      <c r="GX302" s="13"/>
      <c r="GY302" s="13"/>
      <c r="GZ302" s="13"/>
      <c r="HA302" s="13"/>
      <c r="HB302" s="13"/>
      <c r="HC302" s="13"/>
      <c r="HD302" s="13"/>
      <c r="HE302" s="13"/>
      <c r="HF302" s="13"/>
      <c r="HG302" s="13"/>
      <c r="HH302" s="13"/>
      <c r="HI302" s="13"/>
      <c r="HJ302" s="13"/>
      <c r="HK302" s="13"/>
      <c r="HL302" s="13"/>
      <c r="HM302" s="13"/>
      <c r="HN302" s="13"/>
      <c r="HO302" s="13"/>
      <c r="HP302" s="13"/>
      <c r="HQ302" s="13"/>
      <c r="HR302" s="13"/>
      <c r="HS302" s="13"/>
      <c r="HT302" s="13"/>
      <c r="HU302" s="13"/>
      <c r="HV302" s="13"/>
      <c r="HW302" s="13"/>
      <c r="HX302" s="13"/>
      <c r="HY302" s="13"/>
      <c r="HZ302" s="13"/>
      <c r="IA302" s="13"/>
      <c r="IB302" s="13"/>
      <c r="IC302" s="13"/>
      <c r="ID302" s="13"/>
      <c r="IE302" s="13"/>
      <c r="IF302" s="13"/>
      <c r="IG302" s="13"/>
      <c r="IH302" s="13"/>
      <c r="II302" s="13"/>
      <c r="IJ302" s="13"/>
      <c r="IK302" s="13"/>
      <c r="IL302" s="13"/>
      <c r="IM302" s="13"/>
      <c r="IN302" s="13"/>
      <c r="IO302" s="13"/>
      <c r="IP302" s="13"/>
      <c r="IQ302" s="13"/>
      <c r="IR302" s="13"/>
      <c r="IS302" s="13"/>
      <c r="IT302" s="13"/>
      <c r="IU302" s="13"/>
      <c r="IV302" s="13"/>
    </row>
    <row r="303" spans="1:256" s="278" customFormat="1" ht="15.95" customHeight="1" x14ac:dyDescent="0.25">
      <c r="A303" s="80" t="s">
        <v>1365</v>
      </c>
      <c r="B303" s="109" t="s">
        <v>214</v>
      </c>
      <c r="C303" s="105" t="s">
        <v>46</v>
      </c>
      <c r="D303" s="114">
        <v>1</v>
      </c>
      <c r="E303" s="115"/>
      <c r="F303" s="33">
        <f t="shared" si="5"/>
        <v>0</v>
      </c>
      <c r="G303" s="116"/>
      <c r="H303" s="7"/>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c r="BM303" s="13"/>
      <c r="BN303" s="13"/>
      <c r="BO303" s="13"/>
      <c r="BP303" s="13"/>
      <c r="BQ303" s="13"/>
      <c r="BR303" s="13"/>
      <c r="BS303" s="13"/>
      <c r="BT303" s="13"/>
      <c r="BU303" s="13"/>
      <c r="BV303" s="13"/>
      <c r="BW303" s="13"/>
      <c r="BX303" s="13"/>
      <c r="BY303" s="13"/>
      <c r="BZ303" s="13"/>
      <c r="CA303" s="13"/>
      <c r="CB303" s="13"/>
      <c r="CC303" s="13"/>
      <c r="CD303" s="13"/>
      <c r="CE303" s="13"/>
      <c r="CF303" s="13"/>
      <c r="CG303" s="13"/>
      <c r="CH303" s="13"/>
      <c r="CI303" s="13"/>
      <c r="CJ303" s="13"/>
      <c r="CK303" s="13"/>
      <c r="CL303" s="13"/>
      <c r="CM303" s="13"/>
      <c r="CN303" s="13"/>
      <c r="CO303" s="13"/>
      <c r="CP303" s="13"/>
      <c r="CQ303" s="13"/>
      <c r="CR303" s="13"/>
      <c r="CS303" s="13"/>
      <c r="CT303" s="13"/>
      <c r="CU303" s="13"/>
      <c r="CV303" s="13"/>
      <c r="CW303" s="13"/>
      <c r="CX303" s="13"/>
      <c r="CY303" s="13"/>
      <c r="CZ303" s="13"/>
      <c r="DA303" s="13"/>
      <c r="DB303" s="13"/>
      <c r="DC303" s="13"/>
      <c r="DD303" s="13"/>
      <c r="DE303" s="13"/>
      <c r="DF303" s="13"/>
      <c r="DG303" s="13"/>
      <c r="DH303" s="13"/>
      <c r="DI303" s="13"/>
      <c r="DJ303" s="13"/>
      <c r="DK303" s="13"/>
      <c r="DL303" s="13"/>
      <c r="DM303" s="13"/>
      <c r="DN303" s="13"/>
      <c r="DO303" s="13"/>
      <c r="DP303" s="13"/>
      <c r="DQ303" s="13"/>
      <c r="DR303" s="13"/>
      <c r="DS303" s="13"/>
      <c r="DT303" s="13"/>
      <c r="DU303" s="13"/>
      <c r="DV303" s="13"/>
      <c r="DW303" s="13"/>
      <c r="DX303" s="13"/>
      <c r="DY303" s="13"/>
      <c r="DZ303" s="13"/>
      <c r="EA303" s="13"/>
      <c r="EB303" s="13"/>
      <c r="EC303" s="13"/>
      <c r="ED303" s="13"/>
      <c r="EE303" s="13"/>
      <c r="EF303" s="13"/>
      <c r="EG303" s="13"/>
      <c r="EH303" s="13"/>
      <c r="EI303" s="13"/>
      <c r="EJ303" s="13"/>
      <c r="EK303" s="13"/>
      <c r="EL303" s="13"/>
      <c r="EM303" s="13"/>
      <c r="EN303" s="13"/>
      <c r="EO303" s="13"/>
      <c r="EP303" s="13"/>
      <c r="EQ303" s="13"/>
      <c r="ER303" s="13"/>
      <c r="ES303" s="13"/>
      <c r="ET303" s="13"/>
      <c r="EU303" s="13"/>
      <c r="EV303" s="13"/>
      <c r="EW303" s="13"/>
      <c r="EX303" s="13"/>
      <c r="EY303" s="13"/>
      <c r="EZ303" s="13"/>
      <c r="FA303" s="13"/>
      <c r="FB303" s="13"/>
      <c r="FC303" s="13"/>
      <c r="FD303" s="13"/>
      <c r="FE303" s="13"/>
      <c r="FF303" s="13"/>
      <c r="FG303" s="13"/>
      <c r="FH303" s="13"/>
      <c r="FI303" s="13"/>
      <c r="FJ303" s="13"/>
      <c r="FK303" s="13"/>
      <c r="FL303" s="13"/>
      <c r="FM303" s="13"/>
      <c r="FN303" s="13"/>
      <c r="FO303" s="13"/>
      <c r="FP303" s="13"/>
      <c r="FQ303" s="13"/>
      <c r="FR303" s="13"/>
      <c r="FS303" s="13"/>
      <c r="FT303" s="13"/>
      <c r="FU303" s="13"/>
      <c r="FV303" s="13"/>
      <c r="FW303" s="13"/>
      <c r="FX303" s="13"/>
      <c r="FY303" s="13"/>
      <c r="FZ303" s="13"/>
      <c r="GA303" s="13"/>
      <c r="GB303" s="13"/>
      <c r="GC303" s="13"/>
      <c r="GD303" s="13"/>
      <c r="GE303" s="13"/>
      <c r="GF303" s="13"/>
      <c r="GG303" s="13"/>
      <c r="GH303" s="13"/>
      <c r="GI303" s="13"/>
      <c r="GJ303" s="13"/>
      <c r="GK303" s="13"/>
      <c r="GL303" s="13"/>
      <c r="GM303" s="13"/>
      <c r="GN303" s="13"/>
      <c r="GO303" s="13"/>
      <c r="GP303" s="13"/>
      <c r="GQ303" s="13"/>
      <c r="GR303" s="13"/>
      <c r="GS303" s="13"/>
      <c r="GT303" s="13"/>
      <c r="GU303" s="13"/>
      <c r="GV303" s="13"/>
      <c r="GW303" s="13"/>
      <c r="GX303" s="13"/>
      <c r="GY303" s="13"/>
      <c r="GZ303" s="13"/>
      <c r="HA303" s="13"/>
      <c r="HB303" s="13"/>
      <c r="HC303" s="13"/>
      <c r="HD303" s="13"/>
      <c r="HE303" s="13"/>
      <c r="HF303" s="13"/>
      <c r="HG303" s="13"/>
      <c r="HH303" s="13"/>
      <c r="HI303" s="13"/>
      <c r="HJ303" s="13"/>
      <c r="HK303" s="13"/>
      <c r="HL303" s="13"/>
      <c r="HM303" s="13"/>
      <c r="HN303" s="13"/>
      <c r="HO303" s="13"/>
      <c r="HP303" s="13"/>
      <c r="HQ303" s="13"/>
      <c r="HR303" s="13"/>
      <c r="HS303" s="13"/>
      <c r="HT303" s="13"/>
      <c r="HU303" s="13"/>
      <c r="HV303" s="13"/>
      <c r="HW303" s="13"/>
      <c r="HX303" s="13"/>
      <c r="HY303" s="13"/>
      <c r="HZ303" s="13"/>
      <c r="IA303" s="13"/>
      <c r="IB303" s="13"/>
      <c r="IC303" s="13"/>
      <c r="ID303" s="13"/>
      <c r="IE303" s="13"/>
      <c r="IF303" s="13"/>
      <c r="IG303" s="13"/>
      <c r="IH303" s="13"/>
      <c r="II303" s="13"/>
      <c r="IJ303" s="13"/>
      <c r="IK303" s="13"/>
      <c r="IL303" s="13"/>
      <c r="IM303" s="13"/>
      <c r="IN303" s="13"/>
      <c r="IO303" s="13"/>
      <c r="IP303" s="13"/>
      <c r="IQ303" s="13"/>
      <c r="IR303" s="13"/>
      <c r="IS303" s="13"/>
      <c r="IT303" s="13"/>
      <c r="IU303" s="13"/>
      <c r="IV303" s="13"/>
    </row>
    <row r="304" spans="1:256" s="278" customFormat="1" ht="15.95" customHeight="1" x14ac:dyDescent="0.25">
      <c r="A304" s="80" t="s">
        <v>1366</v>
      </c>
      <c r="B304" s="109" t="s">
        <v>1404</v>
      </c>
      <c r="C304" s="105" t="s">
        <v>46</v>
      </c>
      <c r="D304" s="114">
        <v>1</v>
      </c>
      <c r="E304" s="115"/>
      <c r="F304" s="33">
        <f t="shared" si="5"/>
        <v>0</v>
      </c>
      <c r="G304" s="116"/>
      <c r="H304" s="7"/>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c r="BM304" s="13"/>
      <c r="BN304" s="13"/>
      <c r="BO304" s="13"/>
      <c r="BP304" s="13"/>
      <c r="BQ304" s="13"/>
      <c r="BR304" s="13"/>
      <c r="BS304" s="13"/>
      <c r="BT304" s="13"/>
      <c r="BU304" s="13"/>
      <c r="BV304" s="13"/>
      <c r="BW304" s="13"/>
      <c r="BX304" s="13"/>
      <c r="BY304" s="13"/>
      <c r="BZ304" s="13"/>
      <c r="CA304" s="13"/>
      <c r="CB304" s="13"/>
      <c r="CC304" s="13"/>
      <c r="CD304" s="13"/>
      <c r="CE304" s="13"/>
      <c r="CF304" s="13"/>
      <c r="CG304" s="13"/>
      <c r="CH304" s="13"/>
      <c r="CI304" s="13"/>
      <c r="CJ304" s="13"/>
      <c r="CK304" s="13"/>
      <c r="CL304" s="13"/>
      <c r="CM304" s="13"/>
      <c r="CN304" s="13"/>
      <c r="CO304" s="13"/>
      <c r="CP304" s="13"/>
      <c r="CQ304" s="13"/>
      <c r="CR304" s="13"/>
      <c r="CS304" s="13"/>
      <c r="CT304" s="13"/>
      <c r="CU304" s="13"/>
      <c r="CV304" s="13"/>
      <c r="CW304" s="13"/>
      <c r="CX304" s="13"/>
      <c r="CY304" s="13"/>
      <c r="CZ304" s="13"/>
      <c r="DA304" s="13"/>
      <c r="DB304" s="13"/>
      <c r="DC304" s="13"/>
      <c r="DD304" s="13"/>
      <c r="DE304" s="13"/>
      <c r="DF304" s="13"/>
      <c r="DG304" s="13"/>
      <c r="DH304" s="13"/>
      <c r="DI304" s="13"/>
      <c r="DJ304" s="13"/>
      <c r="DK304" s="13"/>
      <c r="DL304" s="13"/>
      <c r="DM304" s="13"/>
      <c r="DN304" s="13"/>
      <c r="DO304" s="13"/>
      <c r="DP304" s="13"/>
      <c r="DQ304" s="13"/>
      <c r="DR304" s="13"/>
      <c r="DS304" s="13"/>
      <c r="DT304" s="13"/>
      <c r="DU304" s="13"/>
      <c r="DV304" s="13"/>
      <c r="DW304" s="13"/>
      <c r="DX304" s="13"/>
      <c r="DY304" s="13"/>
      <c r="DZ304" s="13"/>
      <c r="EA304" s="13"/>
      <c r="EB304" s="13"/>
      <c r="EC304" s="13"/>
      <c r="ED304" s="13"/>
      <c r="EE304" s="13"/>
      <c r="EF304" s="13"/>
      <c r="EG304" s="13"/>
      <c r="EH304" s="13"/>
      <c r="EI304" s="13"/>
      <c r="EJ304" s="13"/>
      <c r="EK304" s="13"/>
      <c r="EL304" s="13"/>
      <c r="EM304" s="13"/>
      <c r="EN304" s="13"/>
      <c r="EO304" s="13"/>
      <c r="EP304" s="13"/>
      <c r="EQ304" s="13"/>
      <c r="ER304" s="13"/>
      <c r="ES304" s="13"/>
      <c r="ET304" s="13"/>
      <c r="EU304" s="13"/>
      <c r="EV304" s="13"/>
      <c r="EW304" s="13"/>
      <c r="EX304" s="13"/>
      <c r="EY304" s="13"/>
      <c r="EZ304" s="13"/>
      <c r="FA304" s="13"/>
      <c r="FB304" s="13"/>
      <c r="FC304" s="13"/>
      <c r="FD304" s="13"/>
      <c r="FE304" s="13"/>
      <c r="FF304" s="13"/>
      <c r="FG304" s="13"/>
      <c r="FH304" s="13"/>
      <c r="FI304" s="13"/>
      <c r="FJ304" s="13"/>
      <c r="FK304" s="13"/>
      <c r="FL304" s="13"/>
      <c r="FM304" s="13"/>
      <c r="FN304" s="13"/>
      <c r="FO304" s="13"/>
      <c r="FP304" s="13"/>
      <c r="FQ304" s="13"/>
      <c r="FR304" s="13"/>
      <c r="FS304" s="13"/>
      <c r="FT304" s="13"/>
      <c r="FU304" s="13"/>
      <c r="FV304" s="13"/>
      <c r="FW304" s="13"/>
      <c r="FX304" s="13"/>
      <c r="FY304" s="13"/>
      <c r="FZ304" s="13"/>
      <c r="GA304" s="13"/>
      <c r="GB304" s="13"/>
      <c r="GC304" s="13"/>
      <c r="GD304" s="13"/>
      <c r="GE304" s="13"/>
      <c r="GF304" s="13"/>
      <c r="GG304" s="13"/>
      <c r="GH304" s="13"/>
      <c r="GI304" s="13"/>
      <c r="GJ304" s="13"/>
      <c r="GK304" s="13"/>
      <c r="GL304" s="13"/>
      <c r="GM304" s="13"/>
      <c r="GN304" s="13"/>
      <c r="GO304" s="13"/>
      <c r="GP304" s="13"/>
      <c r="GQ304" s="13"/>
      <c r="GR304" s="13"/>
      <c r="GS304" s="13"/>
      <c r="GT304" s="13"/>
      <c r="GU304" s="13"/>
      <c r="GV304" s="13"/>
      <c r="GW304" s="13"/>
      <c r="GX304" s="13"/>
      <c r="GY304" s="13"/>
      <c r="GZ304" s="13"/>
      <c r="HA304" s="13"/>
      <c r="HB304" s="13"/>
      <c r="HC304" s="13"/>
      <c r="HD304" s="13"/>
      <c r="HE304" s="13"/>
      <c r="HF304" s="13"/>
      <c r="HG304" s="13"/>
      <c r="HH304" s="13"/>
      <c r="HI304" s="13"/>
      <c r="HJ304" s="13"/>
      <c r="HK304" s="13"/>
      <c r="HL304" s="13"/>
      <c r="HM304" s="13"/>
      <c r="HN304" s="13"/>
      <c r="HO304" s="13"/>
      <c r="HP304" s="13"/>
      <c r="HQ304" s="13"/>
      <c r="HR304" s="13"/>
      <c r="HS304" s="13"/>
      <c r="HT304" s="13"/>
      <c r="HU304" s="13"/>
      <c r="HV304" s="13"/>
      <c r="HW304" s="13"/>
      <c r="HX304" s="13"/>
      <c r="HY304" s="13"/>
      <c r="HZ304" s="13"/>
      <c r="IA304" s="13"/>
      <c r="IB304" s="13"/>
      <c r="IC304" s="13"/>
      <c r="ID304" s="13"/>
      <c r="IE304" s="13"/>
      <c r="IF304" s="13"/>
      <c r="IG304" s="13"/>
      <c r="IH304" s="13"/>
      <c r="II304" s="13"/>
      <c r="IJ304" s="13"/>
      <c r="IK304" s="13"/>
      <c r="IL304" s="13"/>
      <c r="IM304" s="13"/>
      <c r="IN304" s="13"/>
      <c r="IO304" s="13"/>
      <c r="IP304" s="13"/>
      <c r="IQ304" s="13"/>
      <c r="IR304" s="13"/>
      <c r="IS304" s="13"/>
      <c r="IT304" s="13"/>
      <c r="IU304" s="13"/>
      <c r="IV304" s="13"/>
    </row>
    <row r="305" spans="1:256" s="278" customFormat="1" ht="15.95" customHeight="1" x14ac:dyDescent="0.25">
      <c r="A305" s="80" t="s">
        <v>2049</v>
      </c>
      <c r="B305" s="109" t="s">
        <v>1405</v>
      </c>
      <c r="C305" s="105" t="s">
        <v>46</v>
      </c>
      <c r="D305" s="114">
        <v>1</v>
      </c>
      <c r="E305" s="115"/>
      <c r="F305" s="33">
        <f t="shared" si="5"/>
        <v>0</v>
      </c>
      <c r="G305" s="116"/>
      <c r="H305" s="7"/>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13"/>
      <c r="BM305" s="13"/>
      <c r="BN305" s="13"/>
      <c r="BO305" s="13"/>
      <c r="BP305" s="13"/>
      <c r="BQ305" s="13"/>
      <c r="BR305" s="13"/>
      <c r="BS305" s="13"/>
      <c r="BT305" s="13"/>
      <c r="BU305" s="13"/>
      <c r="BV305" s="13"/>
      <c r="BW305" s="13"/>
      <c r="BX305" s="13"/>
      <c r="BY305" s="13"/>
      <c r="BZ305" s="13"/>
      <c r="CA305" s="13"/>
      <c r="CB305" s="13"/>
      <c r="CC305" s="13"/>
      <c r="CD305" s="13"/>
      <c r="CE305" s="13"/>
      <c r="CF305" s="13"/>
      <c r="CG305" s="13"/>
      <c r="CH305" s="13"/>
      <c r="CI305" s="13"/>
      <c r="CJ305" s="13"/>
      <c r="CK305" s="13"/>
      <c r="CL305" s="13"/>
      <c r="CM305" s="13"/>
      <c r="CN305" s="13"/>
      <c r="CO305" s="13"/>
      <c r="CP305" s="13"/>
      <c r="CQ305" s="13"/>
      <c r="CR305" s="13"/>
      <c r="CS305" s="13"/>
      <c r="CT305" s="13"/>
      <c r="CU305" s="13"/>
      <c r="CV305" s="13"/>
      <c r="CW305" s="13"/>
      <c r="CX305" s="13"/>
      <c r="CY305" s="13"/>
      <c r="CZ305" s="13"/>
      <c r="DA305" s="13"/>
      <c r="DB305" s="13"/>
      <c r="DC305" s="13"/>
      <c r="DD305" s="13"/>
      <c r="DE305" s="13"/>
      <c r="DF305" s="13"/>
      <c r="DG305" s="13"/>
      <c r="DH305" s="13"/>
      <c r="DI305" s="13"/>
      <c r="DJ305" s="13"/>
      <c r="DK305" s="13"/>
      <c r="DL305" s="13"/>
      <c r="DM305" s="13"/>
      <c r="DN305" s="13"/>
      <c r="DO305" s="13"/>
      <c r="DP305" s="13"/>
      <c r="DQ305" s="13"/>
      <c r="DR305" s="13"/>
      <c r="DS305" s="13"/>
      <c r="DT305" s="13"/>
      <c r="DU305" s="13"/>
      <c r="DV305" s="13"/>
      <c r="DW305" s="13"/>
      <c r="DX305" s="13"/>
      <c r="DY305" s="13"/>
      <c r="DZ305" s="13"/>
      <c r="EA305" s="13"/>
      <c r="EB305" s="13"/>
      <c r="EC305" s="13"/>
      <c r="ED305" s="13"/>
      <c r="EE305" s="13"/>
      <c r="EF305" s="13"/>
      <c r="EG305" s="13"/>
      <c r="EH305" s="13"/>
      <c r="EI305" s="13"/>
      <c r="EJ305" s="13"/>
      <c r="EK305" s="13"/>
      <c r="EL305" s="13"/>
      <c r="EM305" s="13"/>
      <c r="EN305" s="13"/>
      <c r="EO305" s="13"/>
      <c r="EP305" s="13"/>
      <c r="EQ305" s="13"/>
      <c r="ER305" s="13"/>
      <c r="ES305" s="13"/>
      <c r="ET305" s="13"/>
      <c r="EU305" s="13"/>
      <c r="EV305" s="13"/>
      <c r="EW305" s="13"/>
      <c r="EX305" s="13"/>
      <c r="EY305" s="13"/>
      <c r="EZ305" s="13"/>
      <c r="FA305" s="13"/>
      <c r="FB305" s="13"/>
      <c r="FC305" s="13"/>
      <c r="FD305" s="13"/>
      <c r="FE305" s="13"/>
      <c r="FF305" s="13"/>
      <c r="FG305" s="13"/>
      <c r="FH305" s="13"/>
      <c r="FI305" s="13"/>
      <c r="FJ305" s="13"/>
      <c r="FK305" s="13"/>
      <c r="FL305" s="13"/>
      <c r="FM305" s="13"/>
      <c r="FN305" s="13"/>
      <c r="FO305" s="13"/>
      <c r="FP305" s="13"/>
      <c r="FQ305" s="13"/>
      <c r="FR305" s="13"/>
      <c r="FS305" s="13"/>
      <c r="FT305" s="13"/>
      <c r="FU305" s="13"/>
      <c r="FV305" s="13"/>
      <c r="FW305" s="13"/>
      <c r="FX305" s="13"/>
      <c r="FY305" s="13"/>
      <c r="FZ305" s="13"/>
      <c r="GA305" s="13"/>
      <c r="GB305" s="13"/>
      <c r="GC305" s="13"/>
      <c r="GD305" s="13"/>
      <c r="GE305" s="13"/>
      <c r="GF305" s="13"/>
      <c r="GG305" s="13"/>
      <c r="GH305" s="13"/>
      <c r="GI305" s="13"/>
      <c r="GJ305" s="13"/>
      <c r="GK305" s="13"/>
      <c r="GL305" s="13"/>
      <c r="GM305" s="13"/>
      <c r="GN305" s="13"/>
      <c r="GO305" s="13"/>
      <c r="GP305" s="13"/>
      <c r="GQ305" s="13"/>
      <c r="GR305" s="13"/>
      <c r="GS305" s="13"/>
      <c r="GT305" s="13"/>
      <c r="GU305" s="13"/>
      <c r="GV305" s="13"/>
      <c r="GW305" s="13"/>
      <c r="GX305" s="13"/>
      <c r="GY305" s="13"/>
      <c r="GZ305" s="13"/>
      <c r="HA305" s="13"/>
      <c r="HB305" s="13"/>
      <c r="HC305" s="13"/>
      <c r="HD305" s="13"/>
      <c r="HE305" s="13"/>
      <c r="HF305" s="13"/>
      <c r="HG305" s="13"/>
      <c r="HH305" s="13"/>
      <c r="HI305" s="13"/>
      <c r="HJ305" s="13"/>
      <c r="HK305" s="13"/>
      <c r="HL305" s="13"/>
      <c r="HM305" s="13"/>
      <c r="HN305" s="13"/>
      <c r="HO305" s="13"/>
      <c r="HP305" s="13"/>
      <c r="HQ305" s="13"/>
      <c r="HR305" s="13"/>
      <c r="HS305" s="13"/>
      <c r="HT305" s="13"/>
      <c r="HU305" s="13"/>
      <c r="HV305" s="13"/>
      <c r="HW305" s="13"/>
      <c r="HX305" s="13"/>
      <c r="HY305" s="13"/>
      <c r="HZ305" s="13"/>
      <c r="IA305" s="13"/>
      <c r="IB305" s="13"/>
      <c r="IC305" s="13"/>
      <c r="ID305" s="13"/>
      <c r="IE305" s="13"/>
      <c r="IF305" s="13"/>
      <c r="IG305" s="13"/>
      <c r="IH305" s="13"/>
      <c r="II305" s="13"/>
      <c r="IJ305" s="13"/>
      <c r="IK305" s="13"/>
      <c r="IL305" s="13"/>
      <c r="IM305" s="13"/>
      <c r="IN305" s="13"/>
      <c r="IO305" s="13"/>
      <c r="IP305" s="13"/>
      <c r="IQ305" s="13"/>
      <c r="IR305" s="13"/>
      <c r="IS305" s="13"/>
      <c r="IT305" s="13"/>
      <c r="IU305" s="13"/>
      <c r="IV305" s="13"/>
    </row>
    <row r="306" spans="1:256" s="278" customFormat="1" ht="15.95" customHeight="1" x14ac:dyDescent="0.25">
      <c r="A306" s="80" t="s">
        <v>2050</v>
      </c>
      <c r="B306" s="109" t="s">
        <v>1406</v>
      </c>
      <c r="C306" s="105" t="s">
        <v>46</v>
      </c>
      <c r="D306" s="114">
        <v>1</v>
      </c>
      <c r="E306" s="115"/>
      <c r="F306" s="33">
        <f t="shared" si="5"/>
        <v>0</v>
      </c>
      <c r="G306" s="116"/>
      <c r="H306" s="7"/>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c r="BR306" s="13"/>
      <c r="BS306" s="13"/>
      <c r="BT306" s="13"/>
      <c r="BU306" s="13"/>
      <c r="BV306" s="13"/>
      <c r="BW306" s="13"/>
      <c r="BX306" s="13"/>
      <c r="BY306" s="13"/>
      <c r="BZ306" s="13"/>
      <c r="CA306" s="13"/>
      <c r="CB306" s="13"/>
      <c r="CC306" s="13"/>
      <c r="CD306" s="13"/>
      <c r="CE306" s="13"/>
      <c r="CF306" s="13"/>
      <c r="CG306" s="13"/>
      <c r="CH306" s="13"/>
      <c r="CI306" s="13"/>
      <c r="CJ306" s="13"/>
      <c r="CK306" s="13"/>
      <c r="CL306" s="13"/>
      <c r="CM306" s="13"/>
      <c r="CN306" s="13"/>
      <c r="CO306" s="13"/>
      <c r="CP306" s="13"/>
      <c r="CQ306" s="13"/>
      <c r="CR306" s="13"/>
      <c r="CS306" s="13"/>
      <c r="CT306" s="13"/>
      <c r="CU306" s="13"/>
      <c r="CV306" s="13"/>
      <c r="CW306" s="13"/>
      <c r="CX306" s="13"/>
      <c r="CY306" s="13"/>
      <c r="CZ306" s="13"/>
      <c r="DA306" s="13"/>
      <c r="DB306" s="13"/>
      <c r="DC306" s="13"/>
      <c r="DD306" s="13"/>
      <c r="DE306" s="13"/>
      <c r="DF306" s="13"/>
      <c r="DG306" s="13"/>
      <c r="DH306" s="13"/>
      <c r="DI306" s="13"/>
      <c r="DJ306" s="13"/>
      <c r="DK306" s="13"/>
      <c r="DL306" s="13"/>
      <c r="DM306" s="13"/>
      <c r="DN306" s="13"/>
      <c r="DO306" s="13"/>
      <c r="DP306" s="13"/>
      <c r="DQ306" s="13"/>
      <c r="DR306" s="13"/>
      <c r="DS306" s="13"/>
      <c r="DT306" s="13"/>
      <c r="DU306" s="13"/>
      <c r="DV306" s="13"/>
      <c r="DW306" s="13"/>
      <c r="DX306" s="13"/>
      <c r="DY306" s="13"/>
      <c r="DZ306" s="13"/>
      <c r="EA306" s="13"/>
      <c r="EB306" s="13"/>
      <c r="EC306" s="13"/>
      <c r="ED306" s="13"/>
      <c r="EE306" s="13"/>
      <c r="EF306" s="13"/>
      <c r="EG306" s="13"/>
      <c r="EH306" s="13"/>
      <c r="EI306" s="13"/>
      <c r="EJ306" s="13"/>
      <c r="EK306" s="13"/>
      <c r="EL306" s="13"/>
      <c r="EM306" s="13"/>
      <c r="EN306" s="13"/>
      <c r="EO306" s="13"/>
      <c r="EP306" s="13"/>
      <c r="EQ306" s="13"/>
      <c r="ER306" s="13"/>
      <c r="ES306" s="13"/>
      <c r="ET306" s="13"/>
      <c r="EU306" s="13"/>
      <c r="EV306" s="13"/>
      <c r="EW306" s="13"/>
      <c r="EX306" s="13"/>
      <c r="EY306" s="13"/>
      <c r="EZ306" s="13"/>
      <c r="FA306" s="13"/>
      <c r="FB306" s="13"/>
      <c r="FC306" s="13"/>
      <c r="FD306" s="13"/>
      <c r="FE306" s="13"/>
      <c r="FF306" s="13"/>
      <c r="FG306" s="13"/>
      <c r="FH306" s="13"/>
      <c r="FI306" s="13"/>
      <c r="FJ306" s="13"/>
      <c r="FK306" s="13"/>
      <c r="FL306" s="13"/>
      <c r="FM306" s="13"/>
      <c r="FN306" s="13"/>
      <c r="FO306" s="13"/>
      <c r="FP306" s="13"/>
      <c r="FQ306" s="13"/>
      <c r="FR306" s="13"/>
      <c r="FS306" s="13"/>
      <c r="FT306" s="13"/>
      <c r="FU306" s="13"/>
      <c r="FV306" s="13"/>
      <c r="FW306" s="13"/>
      <c r="FX306" s="13"/>
      <c r="FY306" s="13"/>
      <c r="FZ306" s="13"/>
      <c r="GA306" s="13"/>
      <c r="GB306" s="13"/>
      <c r="GC306" s="13"/>
      <c r="GD306" s="13"/>
      <c r="GE306" s="13"/>
      <c r="GF306" s="13"/>
      <c r="GG306" s="13"/>
      <c r="GH306" s="13"/>
      <c r="GI306" s="13"/>
      <c r="GJ306" s="13"/>
      <c r="GK306" s="13"/>
      <c r="GL306" s="13"/>
      <c r="GM306" s="13"/>
      <c r="GN306" s="13"/>
      <c r="GO306" s="13"/>
      <c r="GP306" s="13"/>
      <c r="GQ306" s="13"/>
      <c r="GR306" s="13"/>
      <c r="GS306" s="13"/>
      <c r="GT306" s="13"/>
      <c r="GU306" s="13"/>
      <c r="GV306" s="13"/>
      <c r="GW306" s="13"/>
      <c r="GX306" s="13"/>
      <c r="GY306" s="13"/>
      <c r="GZ306" s="13"/>
      <c r="HA306" s="13"/>
      <c r="HB306" s="13"/>
      <c r="HC306" s="13"/>
      <c r="HD306" s="13"/>
      <c r="HE306" s="13"/>
      <c r="HF306" s="13"/>
      <c r="HG306" s="13"/>
      <c r="HH306" s="13"/>
      <c r="HI306" s="13"/>
      <c r="HJ306" s="13"/>
      <c r="HK306" s="13"/>
      <c r="HL306" s="13"/>
      <c r="HM306" s="13"/>
      <c r="HN306" s="13"/>
      <c r="HO306" s="13"/>
      <c r="HP306" s="13"/>
      <c r="HQ306" s="13"/>
      <c r="HR306" s="13"/>
      <c r="HS306" s="13"/>
      <c r="HT306" s="13"/>
      <c r="HU306" s="13"/>
      <c r="HV306" s="13"/>
      <c r="HW306" s="13"/>
      <c r="HX306" s="13"/>
      <c r="HY306" s="13"/>
      <c r="HZ306" s="13"/>
      <c r="IA306" s="13"/>
      <c r="IB306" s="13"/>
      <c r="IC306" s="13"/>
      <c r="ID306" s="13"/>
      <c r="IE306" s="13"/>
      <c r="IF306" s="13"/>
      <c r="IG306" s="13"/>
      <c r="IH306" s="13"/>
      <c r="II306" s="13"/>
      <c r="IJ306" s="13"/>
      <c r="IK306" s="13"/>
      <c r="IL306" s="13"/>
      <c r="IM306" s="13"/>
      <c r="IN306" s="13"/>
      <c r="IO306" s="13"/>
      <c r="IP306" s="13"/>
      <c r="IQ306" s="13"/>
      <c r="IR306" s="13"/>
      <c r="IS306" s="13"/>
      <c r="IT306" s="13"/>
      <c r="IU306" s="13"/>
      <c r="IV306" s="13"/>
    </row>
    <row r="307" spans="1:256" s="278" customFormat="1" ht="15.95" customHeight="1" x14ac:dyDescent="0.25">
      <c r="A307" s="80" t="s">
        <v>2051</v>
      </c>
      <c r="B307" s="109" t="s">
        <v>222</v>
      </c>
      <c r="C307" s="105" t="s">
        <v>46</v>
      </c>
      <c r="D307" s="114">
        <v>1</v>
      </c>
      <c r="E307" s="115"/>
      <c r="F307" s="33">
        <f t="shared" si="5"/>
        <v>0</v>
      </c>
      <c r="G307" s="116"/>
      <c r="H307" s="7"/>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c r="BR307" s="13"/>
      <c r="BS307" s="13"/>
      <c r="BT307" s="13"/>
      <c r="BU307" s="13"/>
      <c r="BV307" s="13"/>
      <c r="BW307" s="13"/>
      <c r="BX307" s="13"/>
      <c r="BY307" s="13"/>
      <c r="BZ307" s="13"/>
      <c r="CA307" s="13"/>
      <c r="CB307" s="13"/>
      <c r="CC307" s="13"/>
      <c r="CD307" s="13"/>
      <c r="CE307" s="13"/>
      <c r="CF307" s="13"/>
      <c r="CG307" s="13"/>
      <c r="CH307" s="13"/>
      <c r="CI307" s="13"/>
      <c r="CJ307" s="13"/>
      <c r="CK307" s="13"/>
      <c r="CL307" s="13"/>
      <c r="CM307" s="13"/>
      <c r="CN307" s="13"/>
      <c r="CO307" s="13"/>
      <c r="CP307" s="13"/>
      <c r="CQ307" s="13"/>
      <c r="CR307" s="13"/>
      <c r="CS307" s="13"/>
      <c r="CT307" s="13"/>
      <c r="CU307" s="13"/>
      <c r="CV307" s="13"/>
      <c r="CW307" s="13"/>
      <c r="CX307" s="13"/>
      <c r="CY307" s="13"/>
      <c r="CZ307" s="13"/>
      <c r="DA307" s="13"/>
      <c r="DB307" s="13"/>
      <c r="DC307" s="13"/>
      <c r="DD307" s="13"/>
      <c r="DE307" s="13"/>
      <c r="DF307" s="13"/>
      <c r="DG307" s="13"/>
      <c r="DH307" s="13"/>
      <c r="DI307" s="13"/>
      <c r="DJ307" s="13"/>
      <c r="DK307" s="13"/>
      <c r="DL307" s="13"/>
      <c r="DM307" s="13"/>
      <c r="DN307" s="13"/>
      <c r="DO307" s="13"/>
      <c r="DP307" s="13"/>
      <c r="DQ307" s="13"/>
      <c r="DR307" s="13"/>
      <c r="DS307" s="13"/>
      <c r="DT307" s="13"/>
      <c r="DU307" s="13"/>
      <c r="DV307" s="13"/>
      <c r="DW307" s="13"/>
      <c r="DX307" s="13"/>
      <c r="DY307" s="13"/>
      <c r="DZ307" s="13"/>
      <c r="EA307" s="13"/>
      <c r="EB307" s="13"/>
      <c r="EC307" s="13"/>
      <c r="ED307" s="13"/>
      <c r="EE307" s="13"/>
      <c r="EF307" s="13"/>
      <c r="EG307" s="13"/>
      <c r="EH307" s="13"/>
      <c r="EI307" s="13"/>
      <c r="EJ307" s="13"/>
      <c r="EK307" s="13"/>
      <c r="EL307" s="13"/>
      <c r="EM307" s="13"/>
      <c r="EN307" s="13"/>
      <c r="EO307" s="13"/>
      <c r="EP307" s="13"/>
      <c r="EQ307" s="13"/>
      <c r="ER307" s="13"/>
      <c r="ES307" s="13"/>
      <c r="ET307" s="13"/>
      <c r="EU307" s="13"/>
      <c r="EV307" s="13"/>
      <c r="EW307" s="13"/>
      <c r="EX307" s="13"/>
      <c r="EY307" s="13"/>
      <c r="EZ307" s="13"/>
      <c r="FA307" s="13"/>
      <c r="FB307" s="13"/>
      <c r="FC307" s="13"/>
      <c r="FD307" s="13"/>
      <c r="FE307" s="13"/>
      <c r="FF307" s="13"/>
      <c r="FG307" s="13"/>
      <c r="FH307" s="13"/>
      <c r="FI307" s="13"/>
      <c r="FJ307" s="13"/>
      <c r="FK307" s="13"/>
      <c r="FL307" s="13"/>
      <c r="FM307" s="13"/>
      <c r="FN307" s="13"/>
      <c r="FO307" s="13"/>
      <c r="FP307" s="13"/>
      <c r="FQ307" s="13"/>
      <c r="FR307" s="13"/>
      <c r="FS307" s="13"/>
      <c r="FT307" s="13"/>
      <c r="FU307" s="13"/>
      <c r="FV307" s="13"/>
      <c r="FW307" s="13"/>
      <c r="FX307" s="13"/>
      <c r="FY307" s="13"/>
      <c r="FZ307" s="13"/>
      <c r="GA307" s="13"/>
      <c r="GB307" s="13"/>
      <c r="GC307" s="13"/>
      <c r="GD307" s="13"/>
      <c r="GE307" s="13"/>
      <c r="GF307" s="13"/>
      <c r="GG307" s="13"/>
      <c r="GH307" s="13"/>
      <c r="GI307" s="13"/>
      <c r="GJ307" s="13"/>
      <c r="GK307" s="13"/>
      <c r="GL307" s="13"/>
      <c r="GM307" s="13"/>
      <c r="GN307" s="13"/>
      <c r="GO307" s="13"/>
      <c r="GP307" s="13"/>
      <c r="GQ307" s="13"/>
      <c r="GR307" s="13"/>
      <c r="GS307" s="13"/>
      <c r="GT307" s="13"/>
      <c r="GU307" s="13"/>
      <c r="GV307" s="13"/>
      <c r="GW307" s="13"/>
      <c r="GX307" s="13"/>
      <c r="GY307" s="13"/>
      <c r="GZ307" s="13"/>
      <c r="HA307" s="13"/>
      <c r="HB307" s="13"/>
      <c r="HC307" s="13"/>
      <c r="HD307" s="13"/>
      <c r="HE307" s="13"/>
      <c r="HF307" s="13"/>
      <c r="HG307" s="13"/>
      <c r="HH307" s="13"/>
      <c r="HI307" s="13"/>
      <c r="HJ307" s="13"/>
      <c r="HK307" s="13"/>
      <c r="HL307" s="13"/>
      <c r="HM307" s="13"/>
      <c r="HN307" s="13"/>
      <c r="HO307" s="13"/>
      <c r="HP307" s="13"/>
      <c r="HQ307" s="13"/>
      <c r="HR307" s="13"/>
      <c r="HS307" s="13"/>
      <c r="HT307" s="13"/>
      <c r="HU307" s="13"/>
      <c r="HV307" s="13"/>
      <c r="HW307" s="13"/>
      <c r="HX307" s="13"/>
      <c r="HY307" s="13"/>
      <c r="HZ307" s="13"/>
      <c r="IA307" s="13"/>
      <c r="IB307" s="13"/>
      <c r="IC307" s="13"/>
      <c r="ID307" s="13"/>
      <c r="IE307" s="13"/>
      <c r="IF307" s="13"/>
      <c r="IG307" s="13"/>
      <c r="IH307" s="13"/>
      <c r="II307" s="13"/>
      <c r="IJ307" s="13"/>
      <c r="IK307" s="13"/>
      <c r="IL307" s="13"/>
      <c r="IM307" s="13"/>
      <c r="IN307" s="13"/>
      <c r="IO307" s="13"/>
      <c r="IP307" s="13"/>
      <c r="IQ307" s="13"/>
      <c r="IR307" s="13"/>
      <c r="IS307" s="13"/>
      <c r="IT307" s="13"/>
      <c r="IU307" s="13"/>
      <c r="IV307" s="13"/>
    </row>
    <row r="308" spans="1:256" s="278" customFormat="1" ht="15.95" customHeight="1" x14ac:dyDescent="0.25">
      <c r="A308" s="80" t="s">
        <v>1367</v>
      </c>
      <c r="B308" s="109" t="s">
        <v>1407</v>
      </c>
      <c r="C308" s="105" t="s">
        <v>46</v>
      </c>
      <c r="D308" s="114">
        <v>1</v>
      </c>
      <c r="E308" s="115"/>
      <c r="F308" s="33">
        <f t="shared" si="5"/>
        <v>0</v>
      </c>
      <c r="G308" s="116"/>
      <c r="H308" s="7"/>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c r="BM308" s="13"/>
      <c r="BN308" s="13"/>
      <c r="BO308" s="13"/>
      <c r="BP308" s="13"/>
      <c r="BQ308" s="13"/>
      <c r="BR308" s="13"/>
      <c r="BS308" s="13"/>
      <c r="BT308" s="13"/>
      <c r="BU308" s="13"/>
      <c r="BV308" s="13"/>
      <c r="BW308" s="13"/>
      <c r="BX308" s="13"/>
      <c r="BY308" s="13"/>
      <c r="BZ308" s="13"/>
      <c r="CA308" s="13"/>
      <c r="CB308" s="13"/>
      <c r="CC308" s="13"/>
      <c r="CD308" s="13"/>
      <c r="CE308" s="13"/>
      <c r="CF308" s="13"/>
      <c r="CG308" s="13"/>
      <c r="CH308" s="13"/>
      <c r="CI308" s="13"/>
      <c r="CJ308" s="13"/>
      <c r="CK308" s="13"/>
      <c r="CL308" s="13"/>
      <c r="CM308" s="13"/>
      <c r="CN308" s="13"/>
      <c r="CO308" s="13"/>
      <c r="CP308" s="13"/>
      <c r="CQ308" s="13"/>
      <c r="CR308" s="13"/>
      <c r="CS308" s="13"/>
      <c r="CT308" s="13"/>
      <c r="CU308" s="13"/>
      <c r="CV308" s="13"/>
      <c r="CW308" s="13"/>
      <c r="CX308" s="13"/>
      <c r="CY308" s="13"/>
      <c r="CZ308" s="13"/>
      <c r="DA308" s="13"/>
      <c r="DB308" s="13"/>
      <c r="DC308" s="13"/>
      <c r="DD308" s="13"/>
      <c r="DE308" s="13"/>
      <c r="DF308" s="13"/>
      <c r="DG308" s="13"/>
      <c r="DH308" s="13"/>
      <c r="DI308" s="13"/>
      <c r="DJ308" s="13"/>
      <c r="DK308" s="13"/>
      <c r="DL308" s="13"/>
      <c r="DM308" s="13"/>
      <c r="DN308" s="13"/>
      <c r="DO308" s="13"/>
      <c r="DP308" s="13"/>
      <c r="DQ308" s="13"/>
      <c r="DR308" s="13"/>
      <c r="DS308" s="13"/>
      <c r="DT308" s="13"/>
      <c r="DU308" s="13"/>
      <c r="DV308" s="13"/>
      <c r="DW308" s="13"/>
      <c r="DX308" s="13"/>
      <c r="DY308" s="13"/>
      <c r="DZ308" s="13"/>
      <c r="EA308" s="13"/>
      <c r="EB308" s="13"/>
      <c r="EC308" s="13"/>
      <c r="ED308" s="13"/>
      <c r="EE308" s="13"/>
      <c r="EF308" s="13"/>
      <c r="EG308" s="13"/>
      <c r="EH308" s="13"/>
      <c r="EI308" s="13"/>
      <c r="EJ308" s="13"/>
      <c r="EK308" s="13"/>
      <c r="EL308" s="13"/>
      <c r="EM308" s="13"/>
      <c r="EN308" s="13"/>
      <c r="EO308" s="13"/>
      <c r="EP308" s="13"/>
      <c r="EQ308" s="13"/>
      <c r="ER308" s="13"/>
      <c r="ES308" s="13"/>
      <c r="ET308" s="13"/>
      <c r="EU308" s="13"/>
      <c r="EV308" s="13"/>
      <c r="EW308" s="13"/>
      <c r="EX308" s="13"/>
      <c r="EY308" s="13"/>
      <c r="EZ308" s="13"/>
      <c r="FA308" s="13"/>
      <c r="FB308" s="13"/>
      <c r="FC308" s="13"/>
      <c r="FD308" s="13"/>
      <c r="FE308" s="13"/>
      <c r="FF308" s="13"/>
      <c r="FG308" s="13"/>
      <c r="FH308" s="13"/>
      <c r="FI308" s="13"/>
      <c r="FJ308" s="13"/>
      <c r="FK308" s="13"/>
      <c r="FL308" s="13"/>
      <c r="FM308" s="13"/>
      <c r="FN308" s="13"/>
      <c r="FO308" s="13"/>
      <c r="FP308" s="13"/>
      <c r="FQ308" s="13"/>
      <c r="FR308" s="13"/>
      <c r="FS308" s="13"/>
      <c r="FT308" s="13"/>
      <c r="FU308" s="13"/>
      <c r="FV308" s="13"/>
      <c r="FW308" s="13"/>
      <c r="FX308" s="13"/>
      <c r="FY308" s="13"/>
      <c r="FZ308" s="13"/>
      <c r="GA308" s="13"/>
      <c r="GB308" s="13"/>
      <c r="GC308" s="13"/>
      <c r="GD308" s="13"/>
      <c r="GE308" s="13"/>
      <c r="GF308" s="13"/>
      <c r="GG308" s="13"/>
      <c r="GH308" s="13"/>
      <c r="GI308" s="13"/>
      <c r="GJ308" s="13"/>
      <c r="GK308" s="13"/>
      <c r="GL308" s="13"/>
      <c r="GM308" s="13"/>
      <c r="GN308" s="13"/>
      <c r="GO308" s="13"/>
      <c r="GP308" s="13"/>
      <c r="GQ308" s="13"/>
      <c r="GR308" s="13"/>
      <c r="GS308" s="13"/>
      <c r="GT308" s="13"/>
      <c r="GU308" s="13"/>
      <c r="GV308" s="13"/>
      <c r="GW308" s="13"/>
      <c r="GX308" s="13"/>
      <c r="GY308" s="13"/>
      <c r="GZ308" s="13"/>
      <c r="HA308" s="13"/>
      <c r="HB308" s="13"/>
      <c r="HC308" s="13"/>
      <c r="HD308" s="13"/>
      <c r="HE308" s="13"/>
      <c r="HF308" s="13"/>
      <c r="HG308" s="13"/>
      <c r="HH308" s="13"/>
      <c r="HI308" s="13"/>
      <c r="HJ308" s="13"/>
      <c r="HK308" s="13"/>
      <c r="HL308" s="13"/>
      <c r="HM308" s="13"/>
      <c r="HN308" s="13"/>
      <c r="HO308" s="13"/>
      <c r="HP308" s="13"/>
      <c r="HQ308" s="13"/>
      <c r="HR308" s="13"/>
      <c r="HS308" s="13"/>
      <c r="HT308" s="13"/>
      <c r="HU308" s="13"/>
      <c r="HV308" s="13"/>
      <c r="HW308" s="13"/>
      <c r="HX308" s="13"/>
      <c r="HY308" s="13"/>
      <c r="HZ308" s="13"/>
      <c r="IA308" s="13"/>
      <c r="IB308" s="13"/>
      <c r="IC308" s="13"/>
      <c r="ID308" s="13"/>
      <c r="IE308" s="13"/>
      <c r="IF308" s="13"/>
      <c r="IG308" s="13"/>
      <c r="IH308" s="13"/>
      <c r="II308" s="13"/>
      <c r="IJ308" s="13"/>
      <c r="IK308" s="13"/>
      <c r="IL308" s="13"/>
      <c r="IM308" s="13"/>
      <c r="IN308" s="13"/>
      <c r="IO308" s="13"/>
      <c r="IP308" s="13"/>
      <c r="IQ308" s="13"/>
      <c r="IR308" s="13"/>
      <c r="IS308" s="13"/>
      <c r="IT308" s="13"/>
      <c r="IU308" s="13"/>
      <c r="IV308" s="13"/>
    </row>
    <row r="309" spans="1:256" s="278" customFormat="1" ht="15.95" customHeight="1" x14ac:dyDescent="0.25">
      <c r="A309" s="80" t="s">
        <v>1368</v>
      </c>
      <c r="B309" s="109" t="s">
        <v>1408</v>
      </c>
      <c r="C309" s="105" t="s">
        <v>46</v>
      </c>
      <c r="D309" s="114">
        <v>1</v>
      </c>
      <c r="E309" s="115"/>
      <c r="F309" s="33">
        <f t="shared" si="5"/>
        <v>0</v>
      </c>
      <c r="G309" s="116"/>
      <c r="H309" s="7"/>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c r="BR309" s="13"/>
      <c r="BS309" s="13"/>
      <c r="BT309" s="13"/>
      <c r="BU309" s="13"/>
      <c r="BV309" s="13"/>
      <c r="BW309" s="13"/>
      <c r="BX309" s="13"/>
      <c r="BY309" s="13"/>
      <c r="BZ309" s="13"/>
      <c r="CA309" s="13"/>
      <c r="CB309" s="13"/>
      <c r="CC309" s="13"/>
      <c r="CD309" s="13"/>
      <c r="CE309" s="13"/>
      <c r="CF309" s="13"/>
      <c r="CG309" s="13"/>
      <c r="CH309" s="13"/>
      <c r="CI309" s="13"/>
      <c r="CJ309" s="13"/>
      <c r="CK309" s="13"/>
      <c r="CL309" s="13"/>
      <c r="CM309" s="13"/>
      <c r="CN309" s="13"/>
      <c r="CO309" s="13"/>
      <c r="CP309" s="13"/>
      <c r="CQ309" s="13"/>
      <c r="CR309" s="13"/>
      <c r="CS309" s="13"/>
      <c r="CT309" s="13"/>
      <c r="CU309" s="13"/>
      <c r="CV309" s="13"/>
      <c r="CW309" s="13"/>
      <c r="CX309" s="13"/>
      <c r="CY309" s="13"/>
      <c r="CZ309" s="13"/>
      <c r="DA309" s="13"/>
      <c r="DB309" s="13"/>
      <c r="DC309" s="13"/>
      <c r="DD309" s="13"/>
      <c r="DE309" s="13"/>
      <c r="DF309" s="13"/>
      <c r="DG309" s="13"/>
      <c r="DH309" s="13"/>
      <c r="DI309" s="13"/>
      <c r="DJ309" s="13"/>
      <c r="DK309" s="13"/>
      <c r="DL309" s="13"/>
      <c r="DM309" s="13"/>
      <c r="DN309" s="13"/>
      <c r="DO309" s="13"/>
      <c r="DP309" s="13"/>
      <c r="DQ309" s="13"/>
      <c r="DR309" s="13"/>
      <c r="DS309" s="13"/>
      <c r="DT309" s="13"/>
      <c r="DU309" s="13"/>
      <c r="DV309" s="13"/>
      <c r="DW309" s="13"/>
      <c r="DX309" s="13"/>
      <c r="DY309" s="13"/>
      <c r="DZ309" s="13"/>
      <c r="EA309" s="13"/>
      <c r="EB309" s="13"/>
      <c r="EC309" s="13"/>
      <c r="ED309" s="13"/>
      <c r="EE309" s="13"/>
      <c r="EF309" s="13"/>
      <c r="EG309" s="13"/>
      <c r="EH309" s="13"/>
      <c r="EI309" s="13"/>
      <c r="EJ309" s="13"/>
      <c r="EK309" s="13"/>
      <c r="EL309" s="13"/>
      <c r="EM309" s="13"/>
      <c r="EN309" s="13"/>
      <c r="EO309" s="13"/>
      <c r="EP309" s="13"/>
      <c r="EQ309" s="13"/>
      <c r="ER309" s="13"/>
      <c r="ES309" s="13"/>
      <c r="ET309" s="13"/>
      <c r="EU309" s="13"/>
      <c r="EV309" s="13"/>
      <c r="EW309" s="13"/>
      <c r="EX309" s="13"/>
      <c r="EY309" s="13"/>
      <c r="EZ309" s="13"/>
      <c r="FA309" s="13"/>
      <c r="FB309" s="13"/>
      <c r="FC309" s="13"/>
      <c r="FD309" s="13"/>
      <c r="FE309" s="13"/>
      <c r="FF309" s="13"/>
      <c r="FG309" s="13"/>
      <c r="FH309" s="13"/>
      <c r="FI309" s="13"/>
      <c r="FJ309" s="13"/>
      <c r="FK309" s="13"/>
      <c r="FL309" s="13"/>
      <c r="FM309" s="13"/>
      <c r="FN309" s="13"/>
      <c r="FO309" s="13"/>
      <c r="FP309" s="13"/>
      <c r="FQ309" s="13"/>
      <c r="FR309" s="13"/>
      <c r="FS309" s="13"/>
      <c r="FT309" s="13"/>
      <c r="FU309" s="13"/>
      <c r="FV309" s="13"/>
      <c r="FW309" s="13"/>
      <c r="FX309" s="13"/>
      <c r="FY309" s="13"/>
      <c r="FZ309" s="13"/>
      <c r="GA309" s="13"/>
      <c r="GB309" s="13"/>
      <c r="GC309" s="13"/>
      <c r="GD309" s="13"/>
      <c r="GE309" s="13"/>
      <c r="GF309" s="13"/>
      <c r="GG309" s="13"/>
      <c r="GH309" s="13"/>
      <c r="GI309" s="13"/>
      <c r="GJ309" s="13"/>
      <c r="GK309" s="13"/>
      <c r="GL309" s="13"/>
      <c r="GM309" s="13"/>
      <c r="GN309" s="13"/>
      <c r="GO309" s="13"/>
      <c r="GP309" s="13"/>
      <c r="GQ309" s="13"/>
      <c r="GR309" s="13"/>
      <c r="GS309" s="13"/>
      <c r="GT309" s="13"/>
      <c r="GU309" s="13"/>
      <c r="GV309" s="13"/>
      <c r="GW309" s="13"/>
      <c r="GX309" s="13"/>
      <c r="GY309" s="13"/>
      <c r="GZ309" s="13"/>
      <c r="HA309" s="13"/>
      <c r="HB309" s="13"/>
      <c r="HC309" s="13"/>
      <c r="HD309" s="13"/>
      <c r="HE309" s="13"/>
      <c r="HF309" s="13"/>
      <c r="HG309" s="13"/>
      <c r="HH309" s="13"/>
      <c r="HI309" s="13"/>
      <c r="HJ309" s="13"/>
      <c r="HK309" s="13"/>
      <c r="HL309" s="13"/>
      <c r="HM309" s="13"/>
      <c r="HN309" s="13"/>
      <c r="HO309" s="13"/>
      <c r="HP309" s="13"/>
      <c r="HQ309" s="13"/>
      <c r="HR309" s="13"/>
      <c r="HS309" s="13"/>
      <c r="HT309" s="13"/>
      <c r="HU309" s="13"/>
      <c r="HV309" s="13"/>
      <c r="HW309" s="13"/>
      <c r="HX309" s="13"/>
      <c r="HY309" s="13"/>
      <c r="HZ309" s="13"/>
      <c r="IA309" s="13"/>
      <c r="IB309" s="13"/>
      <c r="IC309" s="13"/>
      <c r="ID309" s="13"/>
      <c r="IE309" s="13"/>
      <c r="IF309" s="13"/>
      <c r="IG309" s="13"/>
      <c r="IH309" s="13"/>
      <c r="II309" s="13"/>
      <c r="IJ309" s="13"/>
      <c r="IK309" s="13"/>
      <c r="IL309" s="13"/>
      <c r="IM309" s="13"/>
      <c r="IN309" s="13"/>
      <c r="IO309" s="13"/>
      <c r="IP309" s="13"/>
      <c r="IQ309" s="13"/>
      <c r="IR309" s="13"/>
      <c r="IS309" s="13"/>
      <c r="IT309" s="13"/>
      <c r="IU309" s="13"/>
      <c r="IV309" s="13"/>
    </row>
    <row r="310" spans="1:256" s="278" customFormat="1" ht="15.95" customHeight="1" x14ac:dyDescent="0.25">
      <c r="A310" s="80" t="s">
        <v>1369</v>
      </c>
      <c r="B310" s="109" t="s">
        <v>1851</v>
      </c>
      <c r="C310" s="105" t="s">
        <v>46</v>
      </c>
      <c r="D310" s="114">
        <v>1</v>
      </c>
      <c r="E310" s="115"/>
      <c r="F310" s="33">
        <f t="shared" si="5"/>
        <v>0</v>
      </c>
      <c r="G310" s="116"/>
      <c r="H310" s="7"/>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3"/>
      <c r="CA310" s="13"/>
      <c r="CB310" s="13"/>
      <c r="CC310" s="13"/>
      <c r="CD310" s="13"/>
      <c r="CE310" s="13"/>
      <c r="CF310" s="13"/>
      <c r="CG310" s="13"/>
      <c r="CH310" s="13"/>
      <c r="CI310" s="13"/>
      <c r="CJ310" s="13"/>
      <c r="CK310" s="13"/>
      <c r="CL310" s="13"/>
      <c r="CM310" s="13"/>
      <c r="CN310" s="13"/>
      <c r="CO310" s="13"/>
      <c r="CP310" s="13"/>
      <c r="CQ310" s="13"/>
      <c r="CR310" s="13"/>
      <c r="CS310" s="13"/>
      <c r="CT310" s="13"/>
      <c r="CU310" s="13"/>
      <c r="CV310" s="13"/>
      <c r="CW310" s="13"/>
      <c r="CX310" s="13"/>
      <c r="CY310" s="13"/>
      <c r="CZ310" s="13"/>
      <c r="DA310" s="13"/>
      <c r="DB310" s="13"/>
      <c r="DC310" s="13"/>
      <c r="DD310" s="13"/>
      <c r="DE310" s="13"/>
      <c r="DF310" s="13"/>
      <c r="DG310" s="13"/>
      <c r="DH310" s="13"/>
      <c r="DI310" s="13"/>
      <c r="DJ310" s="13"/>
      <c r="DK310" s="13"/>
      <c r="DL310" s="13"/>
      <c r="DM310" s="13"/>
      <c r="DN310" s="13"/>
      <c r="DO310" s="13"/>
      <c r="DP310" s="13"/>
      <c r="DQ310" s="13"/>
      <c r="DR310" s="13"/>
      <c r="DS310" s="13"/>
      <c r="DT310" s="13"/>
      <c r="DU310" s="13"/>
      <c r="DV310" s="13"/>
      <c r="DW310" s="13"/>
      <c r="DX310" s="13"/>
      <c r="DY310" s="13"/>
      <c r="DZ310" s="13"/>
      <c r="EA310" s="13"/>
      <c r="EB310" s="13"/>
      <c r="EC310" s="13"/>
      <c r="ED310" s="13"/>
      <c r="EE310" s="13"/>
      <c r="EF310" s="13"/>
      <c r="EG310" s="13"/>
      <c r="EH310" s="13"/>
      <c r="EI310" s="13"/>
      <c r="EJ310" s="13"/>
      <c r="EK310" s="13"/>
      <c r="EL310" s="13"/>
      <c r="EM310" s="13"/>
      <c r="EN310" s="13"/>
      <c r="EO310" s="13"/>
      <c r="EP310" s="13"/>
      <c r="EQ310" s="13"/>
      <c r="ER310" s="13"/>
      <c r="ES310" s="13"/>
      <c r="ET310" s="13"/>
      <c r="EU310" s="13"/>
      <c r="EV310" s="13"/>
      <c r="EW310" s="13"/>
      <c r="EX310" s="13"/>
      <c r="EY310" s="13"/>
      <c r="EZ310" s="13"/>
      <c r="FA310" s="13"/>
      <c r="FB310" s="13"/>
      <c r="FC310" s="13"/>
      <c r="FD310" s="13"/>
      <c r="FE310" s="13"/>
      <c r="FF310" s="13"/>
      <c r="FG310" s="13"/>
      <c r="FH310" s="13"/>
      <c r="FI310" s="13"/>
      <c r="FJ310" s="13"/>
      <c r="FK310" s="13"/>
      <c r="FL310" s="13"/>
      <c r="FM310" s="13"/>
      <c r="FN310" s="13"/>
      <c r="FO310" s="13"/>
      <c r="FP310" s="13"/>
      <c r="FQ310" s="13"/>
      <c r="FR310" s="13"/>
      <c r="FS310" s="13"/>
      <c r="FT310" s="13"/>
      <c r="FU310" s="13"/>
      <c r="FV310" s="13"/>
      <c r="FW310" s="13"/>
      <c r="FX310" s="13"/>
      <c r="FY310" s="13"/>
      <c r="FZ310" s="13"/>
      <c r="GA310" s="13"/>
      <c r="GB310" s="13"/>
      <c r="GC310" s="13"/>
      <c r="GD310" s="13"/>
      <c r="GE310" s="13"/>
      <c r="GF310" s="13"/>
      <c r="GG310" s="13"/>
      <c r="GH310" s="13"/>
      <c r="GI310" s="13"/>
      <c r="GJ310" s="13"/>
      <c r="GK310" s="13"/>
      <c r="GL310" s="13"/>
      <c r="GM310" s="13"/>
      <c r="GN310" s="13"/>
      <c r="GO310" s="13"/>
      <c r="GP310" s="13"/>
      <c r="GQ310" s="13"/>
      <c r="GR310" s="13"/>
      <c r="GS310" s="13"/>
      <c r="GT310" s="13"/>
      <c r="GU310" s="13"/>
      <c r="GV310" s="13"/>
      <c r="GW310" s="13"/>
      <c r="GX310" s="13"/>
      <c r="GY310" s="13"/>
      <c r="GZ310" s="13"/>
      <c r="HA310" s="13"/>
      <c r="HB310" s="13"/>
      <c r="HC310" s="13"/>
      <c r="HD310" s="13"/>
      <c r="HE310" s="13"/>
      <c r="HF310" s="13"/>
      <c r="HG310" s="13"/>
      <c r="HH310" s="13"/>
      <c r="HI310" s="13"/>
      <c r="HJ310" s="13"/>
      <c r="HK310" s="13"/>
      <c r="HL310" s="13"/>
      <c r="HM310" s="13"/>
      <c r="HN310" s="13"/>
      <c r="HO310" s="13"/>
      <c r="HP310" s="13"/>
      <c r="HQ310" s="13"/>
      <c r="HR310" s="13"/>
      <c r="HS310" s="13"/>
      <c r="HT310" s="13"/>
      <c r="HU310" s="13"/>
      <c r="HV310" s="13"/>
      <c r="HW310" s="13"/>
      <c r="HX310" s="13"/>
      <c r="HY310" s="13"/>
      <c r="HZ310" s="13"/>
      <c r="IA310" s="13"/>
      <c r="IB310" s="13"/>
      <c r="IC310" s="13"/>
      <c r="ID310" s="13"/>
      <c r="IE310" s="13"/>
      <c r="IF310" s="13"/>
      <c r="IG310" s="13"/>
      <c r="IH310" s="13"/>
      <c r="II310" s="13"/>
      <c r="IJ310" s="13"/>
      <c r="IK310" s="13"/>
      <c r="IL310" s="13"/>
      <c r="IM310" s="13"/>
      <c r="IN310" s="13"/>
      <c r="IO310" s="13"/>
      <c r="IP310" s="13"/>
      <c r="IQ310" s="13"/>
      <c r="IR310" s="13"/>
      <c r="IS310" s="13"/>
      <c r="IT310" s="13"/>
      <c r="IU310" s="13"/>
      <c r="IV310" s="13"/>
    </row>
    <row r="311" spans="1:256" s="278" customFormat="1" ht="15.95" customHeight="1" x14ac:dyDescent="0.25">
      <c r="A311" s="80" t="s">
        <v>1370</v>
      </c>
      <c r="B311" s="109" t="s">
        <v>1852</v>
      </c>
      <c r="C311" s="105" t="s">
        <v>46</v>
      </c>
      <c r="D311" s="114">
        <v>1</v>
      </c>
      <c r="E311" s="115"/>
      <c r="F311" s="33">
        <f t="shared" si="5"/>
        <v>0</v>
      </c>
      <c r="G311" s="116"/>
      <c r="H311" s="7"/>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c r="BR311" s="13"/>
      <c r="BS311" s="13"/>
      <c r="BT311" s="13"/>
      <c r="BU311" s="13"/>
      <c r="BV311" s="13"/>
      <c r="BW311" s="13"/>
      <c r="BX311" s="13"/>
      <c r="BY311" s="13"/>
      <c r="BZ311" s="13"/>
      <c r="CA311" s="13"/>
      <c r="CB311" s="13"/>
      <c r="CC311" s="13"/>
      <c r="CD311" s="13"/>
      <c r="CE311" s="13"/>
      <c r="CF311" s="13"/>
      <c r="CG311" s="13"/>
      <c r="CH311" s="13"/>
      <c r="CI311" s="13"/>
      <c r="CJ311" s="13"/>
      <c r="CK311" s="13"/>
      <c r="CL311" s="13"/>
      <c r="CM311" s="13"/>
      <c r="CN311" s="13"/>
      <c r="CO311" s="13"/>
      <c r="CP311" s="13"/>
      <c r="CQ311" s="13"/>
      <c r="CR311" s="13"/>
      <c r="CS311" s="13"/>
      <c r="CT311" s="13"/>
      <c r="CU311" s="13"/>
      <c r="CV311" s="13"/>
      <c r="CW311" s="13"/>
      <c r="CX311" s="13"/>
      <c r="CY311" s="13"/>
      <c r="CZ311" s="13"/>
      <c r="DA311" s="13"/>
      <c r="DB311" s="13"/>
      <c r="DC311" s="13"/>
      <c r="DD311" s="13"/>
      <c r="DE311" s="13"/>
      <c r="DF311" s="13"/>
      <c r="DG311" s="13"/>
      <c r="DH311" s="13"/>
      <c r="DI311" s="13"/>
      <c r="DJ311" s="13"/>
      <c r="DK311" s="13"/>
      <c r="DL311" s="13"/>
      <c r="DM311" s="13"/>
      <c r="DN311" s="13"/>
      <c r="DO311" s="13"/>
      <c r="DP311" s="13"/>
      <c r="DQ311" s="13"/>
      <c r="DR311" s="13"/>
      <c r="DS311" s="13"/>
      <c r="DT311" s="13"/>
      <c r="DU311" s="13"/>
      <c r="DV311" s="13"/>
      <c r="DW311" s="13"/>
      <c r="DX311" s="13"/>
      <c r="DY311" s="13"/>
      <c r="DZ311" s="13"/>
      <c r="EA311" s="13"/>
      <c r="EB311" s="13"/>
      <c r="EC311" s="13"/>
      <c r="ED311" s="13"/>
      <c r="EE311" s="13"/>
      <c r="EF311" s="13"/>
      <c r="EG311" s="13"/>
      <c r="EH311" s="13"/>
      <c r="EI311" s="13"/>
      <c r="EJ311" s="13"/>
      <c r="EK311" s="13"/>
      <c r="EL311" s="13"/>
      <c r="EM311" s="13"/>
      <c r="EN311" s="13"/>
      <c r="EO311" s="13"/>
      <c r="EP311" s="13"/>
      <c r="EQ311" s="13"/>
      <c r="ER311" s="13"/>
      <c r="ES311" s="13"/>
      <c r="ET311" s="13"/>
      <c r="EU311" s="13"/>
      <c r="EV311" s="13"/>
      <c r="EW311" s="13"/>
      <c r="EX311" s="13"/>
      <c r="EY311" s="13"/>
      <c r="EZ311" s="13"/>
      <c r="FA311" s="13"/>
      <c r="FB311" s="13"/>
      <c r="FC311" s="13"/>
      <c r="FD311" s="13"/>
      <c r="FE311" s="13"/>
      <c r="FF311" s="13"/>
      <c r="FG311" s="13"/>
      <c r="FH311" s="13"/>
      <c r="FI311" s="13"/>
      <c r="FJ311" s="13"/>
      <c r="FK311" s="13"/>
      <c r="FL311" s="13"/>
      <c r="FM311" s="13"/>
      <c r="FN311" s="13"/>
      <c r="FO311" s="13"/>
      <c r="FP311" s="13"/>
      <c r="FQ311" s="13"/>
      <c r="FR311" s="13"/>
      <c r="FS311" s="13"/>
      <c r="FT311" s="13"/>
      <c r="FU311" s="13"/>
      <c r="FV311" s="13"/>
      <c r="FW311" s="13"/>
      <c r="FX311" s="13"/>
      <c r="FY311" s="13"/>
      <c r="FZ311" s="13"/>
      <c r="GA311" s="13"/>
      <c r="GB311" s="13"/>
      <c r="GC311" s="13"/>
      <c r="GD311" s="13"/>
      <c r="GE311" s="13"/>
      <c r="GF311" s="13"/>
      <c r="GG311" s="13"/>
      <c r="GH311" s="13"/>
      <c r="GI311" s="13"/>
      <c r="GJ311" s="13"/>
      <c r="GK311" s="13"/>
      <c r="GL311" s="13"/>
      <c r="GM311" s="13"/>
      <c r="GN311" s="13"/>
      <c r="GO311" s="13"/>
      <c r="GP311" s="13"/>
      <c r="GQ311" s="13"/>
      <c r="GR311" s="13"/>
      <c r="GS311" s="13"/>
      <c r="GT311" s="13"/>
      <c r="GU311" s="13"/>
      <c r="GV311" s="13"/>
      <c r="GW311" s="13"/>
      <c r="GX311" s="13"/>
      <c r="GY311" s="13"/>
      <c r="GZ311" s="13"/>
      <c r="HA311" s="13"/>
      <c r="HB311" s="13"/>
      <c r="HC311" s="13"/>
      <c r="HD311" s="13"/>
      <c r="HE311" s="13"/>
      <c r="HF311" s="13"/>
      <c r="HG311" s="13"/>
      <c r="HH311" s="13"/>
      <c r="HI311" s="13"/>
      <c r="HJ311" s="13"/>
      <c r="HK311" s="13"/>
      <c r="HL311" s="13"/>
      <c r="HM311" s="13"/>
      <c r="HN311" s="13"/>
      <c r="HO311" s="13"/>
      <c r="HP311" s="13"/>
      <c r="HQ311" s="13"/>
      <c r="HR311" s="13"/>
      <c r="HS311" s="13"/>
      <c r="HT311" s="13"/>
      <c r="HU311" s="13"/>
      <c r="HV311" s="13"/>
      <c r="HW311" s="13"/>
      <c r="HX311" s="13"/>
      <c r="HY311" s="13"/>
      <c r="HZ311" s="13"/>
      <c r="IA311" s="13"/>
      <c r="IB311" s="13"/>
      <c r="IC311" s="13"/>
      <c r="ID311" s="13"/>
      <c r="IE311" s="13"/>
      <c r="IF311" s="13"/>
      <c r="IG311" s="13"/>
      <c r="IH311" s="13"/>
      <c r="II311" s="13"/>
      <c r="IJ311" s="13"/>
      <c r="IK311" s="13"/>
      <c r="IL311" s="13"/>
      <c r="IM311" s="13"/>
      <c r="IN311" s="13"/>
      <c r="IO311" s="13"/>
      <c r="IP311" s="13"/>
      <c r="IQ311" s="13"/>
      <c r="IR311" s="13"/>
      <c r="IS311" s="13"/>
      <c r="IT311" s="13"/>
      <c r="IU311" s="13"/>
      <c r="IV311" s="13"/>
    </row>
    <row r="312" spans="1:256" s="278" customFormat="1" ht="15.95" customHeight="1" x14ac:dyDescent="0.25">
      <c r="A312" s="80" t="s">
        <v>1371</v>
      </c>
      <c r="B312" s="109" t="s">
        <v>1853</v>
      </c>
      <c r="C312" s="105" t="s">
        <v>46</v>
      </c>
      <c r="D312" s="114">
        <v>1</v>
      </c>
      <c r="E312" s="115"/>
      <c r="F312" s="33">
        <f t="shared" si="5"/>
        <v>0</v>
      </c>
      <c r="G312" s="116"/>
      <c r="H312" s="7"/>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c r="BR312" s="13"/>
      <c r="BS312" s="13"/>
      <c r="BT312" s="13"/>
      <c r="BU312" s="13"/>
      <c r="BV312" s="13"/>
      <c r="BW312" s="13"/>
      <c r="BX312" s="13"/>
      <c r="BY312" s="13"/>
      <c r="BZ312" s="13"/>
      <c r="CA312" s="13"/>
      <c r="CB312" s="13"/>
      <c r="CC312" s="13"/>
      <c r="CD312" s="13"/>
      <c r="CE312" s="13"/>
      <c r="CF312" s="13"/>
      <c r="CG312" s="13"/>
      <c r="CH312" s="13"/>
      <c r="CI312" s="13"/>
      <c r="CJ312" s="13"/>
      <c r="CK312" s="13"/>
      <c r="CL312" s="13"/>
      <c r="CM312" s="13"/>
      <c r="CN312" s="13"/>
      <c r="CO312" s="13"/>
      <c r="CP312" s="13"/>
      <c r="CQ312" s="13"/>
      <c r="CR312" s="13"/>
      <c r="CS312" s="13"/>
      <c r="CT312" s="13"/>
      <c r="CU312" s="13"/>
      <c r="CV312" s="13"/>
      <c r="CW312" s="13"/>
      <c r="CX312" s="13"/>
      <c r="CY312" s="13"/>
      <c r="CZ312" s="13"/>
      <c r="DA312" s="13"/>
      <c r="DB312" s="13"/>
      <c r="DC312" s="13"/>
      <c r="DD312" s="13"/>
      <c r="DE312" s="13"/>
      <c r="DF312" s="13"/>
      <c r="DG312" s="13"/>
      <c r="DH312" s="13"/>
      <c r="DI312" s="13"/>
      <c r="DJ312" s="13"/>
      <c r="DK312" s="13"/>
      <c r="DL312" s="13"/>
      <c r="DM312" s="13"/>
      <c r="DN312" s="13"/>
      <c r="DO312" s="13"/>
      <c r="DP312" s="13"/>
      <c r="DQ312" s="13"/>
      <c r="DR312" s="13"/>
      <c r="DS312" s="13"/>
      <c r="DT312" s="13"/>
      <c r="DU312" s="13"/>
      <c r="DV312" s="13"/>
      <c r="DW312" s="13"/>
      <c r="DX312" s="13"/>
      <c r="DY312" s="13"/>
      <c r="DZ312" s="13"/>
      <c r="EA312" s="13"/>
      <c r="EB312" s="13"/>
      <c r="EC312" s="13"/>
      <c r="ED312" s="13"/>
      <c r="EE312" s="13"/>
      <c r="EF312" s="13"/>
      <c r="EG312" s="13"/>
      <c r="EH312" s="13"/>
      <c r="EI312" s="13"/>
      <c r="EJ312" s="13"/>
      <c r="EK312" s="13"/>
      <c r="EL312" s="13"/>
      <c r="EM312" s="13"/>
      <c r="EN312" s="13"/>
      <c r="EO312" s="13"/>
      <c r="EP312" s="13"/>
      <c r="EQ312" s="13"/>
      <c r="ER312" s="13"/>
      <c r="ES312" s="13"/>
      <c r="ET312" s="13"/>
      <c r="EU312" s="13"/>
      <c r="EV312" s="13"/>
      <c r="EW312" s="13"/>
      <c r="EX312" s="13"/>
      <c r="EY312" s="13"/>
      <c r="EZ312" s="13"/>
      <c r="FA312" s="13"/>
      <c r="FB312" s="13"/>
      <c r="FC312" s="13"/>
      <c r="FD312" s="13"/>
      <c r="FE312" s="13"/>
      <c r="FF312" s="13"/>
      <c r="FG312" s="13"/>
      <c r="FH312" s="13"/>
      <c r="FI312" s="13"/>
      <c r="FJ312" s="13"/>
      <c r="FK312" s="13"/>
      <c r="FL312" s="13"/>
      <c r="FM312" s="13"/>
      <c r="FN312" s="13"/>
      <c r="FO312" s="13"/>
      <c r="FP312" s="13"/>
      <c r="FQ312" s="13"/>
      <c r="FR312" s="13"/>
      <c r="FS312" s="13"/>
      <c r="FT312" s="13"/>
      <c r="FU312" s="13"/>
      <c r="FV312" s="13"/>
      <c r="FW312" s="13"/>
      <c r="FX312" s="13"/>
      <c r="FY312" s="13"/>
      <c r="FZ312" s="13"/>
      <c r="GA312" s="13"/>
      <c r="GB312" s="13"/>
      <c r="GC312" s="13"/>
      <c r="GD312" s="13"/>
      <c r="GE312" s="13"/>
      <c r="GF312" s="13"/>
      <c r="GG312" s="13"/>
      <c r="GH312" s="13"/>
      <c r="GI312" s="13"/>
      <c r="GJ312" s="13"/>
      <c r="GK312" s="13"/>
      <c r="GL312" s="13"/>
      <c r="GM312" s="13"/>
      <c r="GN312" s="13"/>
      <c r="GO312" s="13"/>
      <c r="GP312" s="13"/>
      <c r="GQ312" s="13"/>
      <c r="GR312" s="13"/>
      <c r="GS312" s="13"/>
      <c r="GT312" s="13"/>
      <c r="GU312" s="13"/>
      <c r="GV312" s="13"/>
      <c r="GW312" s="13"/>
      <c r="GX312" s="13"/>
      <c r="GY312" s="13"/>
      <c r="GZ312" s="13"/>
      <c r="HA312" s="13"/>
      <c r="HB312" s="13"/>
      <c r="HC312" s="13"/>
      <c r="HD312" s="13"/>
      <c r="HE312" s="13"/>
      <c r="HF312" s="13"/>
      <c r="HG312" s="13"/>
      <c r="HH312" s="13"/>
      <c r="HI312" s="13"/>
      <c r="HJ312" s="13"/>
      <c r="HK312" s="13"/>
      <c r="HL312" s="13"/>
      <c r="HM312" s="13"/>
      <c r="HN312" s="13"/>
      <c r="HO312" s="13"/>
      <c r="HP312" s="13"/>
      <c r="HQ312" s="13"/>
      <c r="HR312" s="13"/>
      <c r="HS312" s="13"/>
      <c r="HT312" s="13"/>
      <c r="HU312" s="13"/>
      <c r="HV312" s="13"/>
      <c r="HW312" s="13"/>
      <c r="HX312" s="13"/>
      <c r="HY312" s="13"/>
      <c r="HZ312" s="13"/>
      <c r="IA312" s="13"/>
      <c r="IB312" s="13"/>
      <c r="IC312" s="13"/>
      <c r="ID312" s="13"/>
      <c r="IE312" s="13"/>
      <c r="IF312" s="13"/>
      <c r="IG312" s="13"/>
      <c r="IH312" s="13"/>
      <c r="II312" s="13"/>
      <c r="IJ312" s="13"/>
      <c r="IK312" s="13"/>
      <c r="IL312" s="13"/>
      <c r="IM312" s="13"/>
      <c r="IN312" s="13"/>
      <c r="IO312" s="13"/>
      <c r="IP312" s="13"/>
      <c r="IQ312" s="13"/>
      <c r="IR312" s="13"/>
      <c r="IS312" s="13"/>
      <c r="IT312" s="13"/>
      <c r="IU312" s="13"/>
      <c r="IV312" s="13"/>
    </row>
    <row r="313" spans="1:256" s="278" customFormat="1" ht="15.95" customHeight="1" x14ac:dyDescent="0.25">
      <c r="A313" s="80" t="s">
        <v>1372</v>
      </c>
      <c r="B313" s="109" t="s">
        <v>1854</v>
      </c>
      <c r="C313" s="105" t="s">
        <v>46</v>
      </c>
      <c r="D313" s="114">
        <v>1</v>
      </c>
      <c r="E313" s="115"/>
      <c r="F313" s="33">
        <f t="shared" si="5"/>
        <v>0</v>
      </c>
      <c r="G313" s="116"/>
      <c r="H313" s="7"/>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c r="BT313" s="13"/>
      <c r="BU313" s="13"/>
      <c r="BV313" s="13"/>
      <c r="BW313" s="13"/>
      <c r="BX313" s="13"/>
      <c r="BY313" s="13"/>
      <c r="BZ313" s="13"/>
      <c r="CA313" s="13"/>
      <c r="CB313" s="13"/>
      <c r="CC313" s="13"/>
      <c r="CD313" s="13"/>
      <c r="CE313" s="13"/>
      <c r="CF313" s="13"/>
      <c r="CG313" s="13"/>
      <c r="CH313" s="13"/>
      <c r="CI313" s="13"/>
      <c r="CJ313" s="13"/>
      <c r="CK313" s="13"/>
      <c r="CL313" s="13"/>
      <c r="CM313" s="13"/>
      <c r="CN313" s="13"/>
      <c r="CO313" s="13"/>
      <c r="CP313" s="13"/>
      <c r="CQ313" s="13"/>
      <c r="CR313" s="13"/>
      <c r="CS313" s="13"/>
      <c r="CT313" s="13"/>
      <c r="CU313" s="13"/>
      <c r="CV313" s="13"/>
      <c r="CW313" s="13"/>
      <c r="CX313" s="13"/>
      <c r="CY313" s="13"/>
      <c r="CZ313" s="13"/>
      <c r="DA313" s="13"/>
      <c r="DB313" s="13"/>
      <c r="DC313" s="13"/>
      <c r="DD313" s="13"/>
      <c r="DE313" s="13"/>
      <c r="DF313" s="13"/>
      <c r="DG313" s="13"/>
      <c r="DH313" s="13"/>
      <c r="DI313" s="13"/>
      <c r="DJ313" s="13"/>
      <c r="DK313" s="13"/>
      <c r="DL313" s="13"/>
      <c r="DM313" s="13"/>
      <c r="DN313" s="13"/>
      <c r="DO313" s="13"/>
      <c r="DP313" s="13"/>
      <c r="DQ313" s="13"/>
      <c r="DR313" s="13"/>
      <c r="DS313" s="13"/>
      <c r="DT313" s="13"/>
      <c r="DU313" s="13"/>
      <c r="DV313" s="13"/>
      <c r="DW313" s="13"/>
      <c r="DX313" s="13"/>
      <c r="DY313" s="13"/>
      <c r="DZ313" s="13"/>
      <c r="EA313" s="13"/>
      <c r="EB313" s="13"/>
      <c r="EC313" s="13"/>
      <c r="ED313" s="13"/>
      <c r="EE313" s="13"/>
      <c r="EF313" s="13"/>
      <c r="EG313" s="13"/>
      <c r="EH313" s="13"/>
      <c r="EI313" s="13"/>
      <c r="EJ313" s="13"/>
      <c r="EK313" s="13"/>
      <c r="EL313" s="13"/>
      <c r="EM313" s="13"/>
      <c r="EN313" s="13"/>
      <c r="EO313" s="13"/>
      <c r="EP313" s="13"/>
      <c r="EQ313" s="13"/>
      <c r="ER313" s="13"/>
      <c r="ES313" s="13"/>
      <c r="ET313" s="13"/>
      <c r="EU313" s="13"/>
      <c r="EV313" s="13"/>
      <c r="EW313" s="13"/>
      <c r="EX313" s="13"/>
      <c r="EY313" s="13"/>
      <c r="EZ313" s="13"/>
      <c r="FA313" s="13"/>
      <c r="FB313" s="13"/>
      <c r="FC313" s="13"/>
      <c r="FD313" s="13"/>
      <c r="FE313" s="13"/>
      <c r="FF313" s="13"/>
      <c r="FG313" s="13"/>
      <c r="FH313" s="13"/>
      <c r="FI313" s="13"/>
      <c r="FJ313" s="13"/>
      <c r="FK313" s="13"/>
      <c r="FL313" s="13"/>
      <c r="FM313" s="13"/>
      <c r="FN313" s="13"/>
      <c r="FO313" s="13"/>
      <c r="FP313" s="13"/>
      <c r="FQ313" s="13"/>
      <c r="FR313" s="13"/>
      <c r="FS313" s="13"/>
      <c r="FT313" s="13"/>
      <c r="FU313" s="13"/>
      <c r="FV313" s="13"/>
      <c r="FW313" s="13"/>
      <c r="FX313" s="13"/>
      <c r="FY313" s="13"/>
      <c r="FZ313" s="13"/>
      <c r="GA313" s="13"/>
      <c r="GB313" s="13"/>
      <c r="GC313" s="13"/>
      <c r="GD313" s="13"/>
      <c r="GE313" s="13"/>
      <c r="GF313" s="13"/>
      <c r="GG313" s="13"/>
      <c r="GH313" s="13"/>
      <c r="GI313" s="13"/>
      <c r="GJ313" s="13"/>
      <c r="GK313" s="13"/>
      <c r="GL313" s="13"/>
      <c r="GM313" s="13"/>
      <c r="GN313" s="13"/>
      <c r="GO313" s="13"/>
      <c r="GP313" s="13"/>
      <c r="GQ313" s="13"/>
      <c r="GR313" s="13"/>
      <c r="GS313" s="13"/>
      <c r="GT313" s="13"/>
      <c r="GU313" s="13"/>
      <c r="GV313" s="13"/>
      <c r="GW313" s="13"/>
      <c r="GX313" s="13"/>
      <c r="GY313" s="13"/>
      <c r="GZ313" s="13"/>
      <c r="HA313" s="13"/>
      <c r="HB313" s="13"/>
      <c r="HC313" s="13"/>
      <c r="HD313" s="13"/>
      <c r="HE313" s="13"/>
      <c r="HF313" s="13"/>
      <c r="HG313" s="13"/>
      <c r="HH313" s="13"/>
      <c r="HI313" s="13"/>
      <c r="HJ313" s="13"/>
      <c r="HK313" s="13"/>
      <c r="HL313" s="13"/>
      <c r="HM313" s="13"/>
      <c r="HN313" s="13"/>
      <c r="HO313" s="13"/>
      <c r="HP313" s="13"/>
      <c r="HQ313" s="13"/>
      <c r="HR313" s="13"/>
      <c r="HS313" s="13"/>
      <c r="HT313" s="13"/>
      <c r="HU313" s="13"/>
      <c r="HV313" s="13"/>
      <c r="HW313" s="13"/>
      <c r="HX313" s="13"/>
      <c r="HY313" s="13"/>
      <c r="HZ313" s="13"/>
      <c r="IA313" s="13"/>
      <c r="IB313" s="13"/>
      <c r="IC313" s="13"/>
      <c r="ID313" s="13"/>
      <c r="IE313" s="13"/>
      <c r="IF313" s="13"/>
      <c r="IG313" s="13"/>
      <c r="IH313" s="13"/>
      <c r="II313" s="13"/>
      <c r="IJ313" s="13"/>
      <c r="IK313" s="13"/>
      <c r="IL313" s="13"/>
      <c r="IM313" s="13"/>
      <c r="IN313" s="13"/>
      <c r="IO313" s="13"/>
      <c r="IP313" s="13"/>
      <c r="IQ313" s="13"/>
      <c r="IR313" s="13"/>
      <c r="IS313" s="13"/>
      <c r="IT313" s="13"/>
      <c r="IU313" s="13"/>
      <c r="IV313" s="13"/>
    </row>
    <row r="314" spans="1:256" s="278" customFormat="1" ht="15.95" customHeight="1" x14ac:dyDescent="0.25">
      <c r="A314" s="80" t="s">
        <v>1373</v>
      </c>
      <c r="B314" s="109" t="s">
        <v>1855</v>
      </c>
      <c r="C314" s="105" t="s">
        <v>46</v>
      </c>
      <c r="D314" s="114">
        <v>1</v>
      </c>
      <c r="E314" s="115"/>
      <c r="F314" s="33">
        <f t="shared" si="5"/>
        <v>0</v>
      </c>
      <c r="G314" s="116"/>
      <c r="H314" s="7"/>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c r="BM314" s="13"/>
      <c r="BN314" s="13"/>
      <c r="BO314" s="13"/>
      <c r="BP314" s="13"/>
      <c r="BQ314" s="13"/>
      <c r="BR314" s="13"/>
      <c r="BS314" s="13"/>
      <c r="BT314" s="13"/>
      <c r="BU314" s="13"/>
      <c r="BV314" s="13"/>
      <c r="BW314" s="13"/>
      <c r="BX314" s="13"/>
      <c r="BY314" s="13"/>
      <c r="BZ314" s="13"/>
      <c r="CA314" s="13"/>
      <c r="CB314" s="13"/>
      <c r="CC314" s="13"/>
      <c r="CD314" s="13"/>
      <c r="CE314" s="13"/>
      <c r="CF314" s="13"/>
      <c r="CG314" s="13"/>
      <c r="CH314" s="13"/>
      <c r="CI314" s="13"/>
      <c r="CJ314" s="13"/>
      <c r="CK314" s="13"/>
      <c r="CL314" s="13"/>
      <c r="CM314" s="13"/>
      <c r="CN314" s="13"/>
      <c r="CO314" s="13"/>
      <c r="CP314" s="13"/>
      <c r="CQ314" s="13"/>
      <c r="CR314" s="13"/>
      <c r="CS314" s="13"/>
      <c r="CT314" s="13"/>
      <c r="CU314" s="13"/>
      <c r="CV314" s="13"/>
      <c r="CW314" s="13"/>
      <c r="CX314" s="13"/>
      <c r="CY314" s="13"/>
      <c r="CZ314" s="13"/>
      <c r="DA314" s="13"/>
      <c r="DB314" s="13"/>
      <c r="DC314" s="13"/>
      <c r="DD314" s="13"/>
      <c r="DE314" s="13"/>
      <c r="DF314" s="13"/>
      <c r="DG314" s="13"/>
      <c r="DH314" s="13"/>
      <c r="DI314" s="13"/>
      <c r="DJ314" s="13"/>
      <c r="DK314" s="13"/>
      <c r="DL314" s="13"/>
      <c r="DM314" s="13"/>
      <c r="DN314" s="13"/>
      <c r="DO314" s="13"/>
      <c r="DP314" s="13"/>
      <c r="DQ314" s="13"/>
      <c r="DR314" s="13"/>
      <c r="DS314" s="13"/>
      <c r="DT314" s="13"/>
      <c r="DU314" s="13"/>
      <c r="DV314" s="13"/>
      <c r="DW314" s="13"/>
      <c r="DX314" s="13"/>
      <c r="DY314" s="13"/>
      <c r="DZ314" s="13"/>
      <c r="EA314" s="13"/>
      <c r="EB314" s="13"/>
      <c r="EC314" s="13"/>
      <c r="ED314" s="13"/>
      <c r="EE314" s="13"/>
      <c r="EF314" s="13"/>
      <c r="EG314" s="13"/>
      <c r="EH314" s="13"/>
      <c r="EI314" s="13"/>
      <c r="EJ314" s="13"/>
      <c r="EK314" s="13"/>
      <c r="EL314" s="13"/>
      <c r="EM314" s="13"/>
      <c r="EN314" s="13"/>
      <c r="EO314" s="13"/>
      <c r="EP314" s="13"/>
      <c r="EQ314" s="13"/>
      <c r="ER314" s="13"/>
      <c r="ES314" s="13"/>
      <c r="ET314" s="13"/>
      <c r="EU314" s="13"/>
      <c r="EV314" s="13"/>
      <c r="EW314" s="13"/>
      <c r="EX314" s="13"/>
      <c r="EY314" s="13"/>
      <c r="EZ314" s="13"/>
      <c r="FA314" s="13"/>
      <c r="FB314" s="13"/>
      <c r="FC314" s="13"/>
      <c r="FD314" s="13"/>
      <c r="FE314" s="13"/>
      <c r="FF314" s="13"/>
      <c r="FG314" s="13"/>
      <c r="FH314" s="13"/>
      <c r="FI314" s="13"/>
      <c r="FJ314" s="13"/>
      <c r="FK314" s="13"/>
      <c r="FL314" s="13"/>
      <c r="FM314" s="13"/>
      <c r="FN314" s="13"/>
      <c r="FO314" s="13"/>
      <c r="FP314" s="13"/>
      <c r="FQ314" s="13"/>
      <c r="FR314" s="13"/>
      <c r="FS314" s="13"/>
      <c r="FT314" s="13"/>
      <c r="FU314" s="13"/>
      <c r="FV314" s="13"/>
      <c r="FW314" s="13"/>
      <c r="FX314" s="13"/>
      <c r="FY314" s="13"/>
      <c r="FZ314" s="13"/>
      <c r="GA314" s="13"/>
      <c r="GB314" s="13"/>
      <c r="GC314" s="13"/>
      <c r="GD314" s="13"/>
      <c r="GE314" s="13"/>
      <c r="GF314" s="13"/>
      <c r="GG314" s="13"/>
      <c r="GH314" s="13"/>
      <c r="GI314" s="13"/>
      <c r="GJ314" s="13"/>
      <c r="GK314" s="13"/>
      <c r="GL314" s="13"/>
      <c r="GM314" s="13"/>
      <c r="GN314" s="13"/>
      <c r="GO314" s="13"/>
      <c r="GP314" s="13"/>
      <c r="GQ314" s="13"/>
      <c r="GR314" s="13"/>
      <c r="GS314" s="13"/>
      <c r="GT314" s="13"/>
      <c r="GU314" s="13"/>
      <c r="GV314" s="13"/>
      <c r="GW314" s="13"/>
      <c r="GX314" s="13"/>
      <c r="GY314" s="13"/>
      <c r="GZ314" s="13"/>
      <c r="HA314" s="13"/>
      <c r="HB314" s="13"/>
      <c r="HC314" s="13"/>
      <c r="HD314" s="13"/>
      <c r="HE314" s="13"/>
      <c r="HF314" s="13"/>
      <c r="HG314" s="13"/>
      <c r="HH314" s="13"/>
      <c r="HI314" s="13"/>
      <c r="HJ314" s="13"/>
      <c r="HK314" s="13"/>
      <c r="HL314" s="13"/>
      <c r="HM314" s="13"/>
      <c r="HN314" s="13"/>
      <c r="HO314" s="13"/>
      <c r="HP314" s="13"/>
      <c r="HQ314" s="13"/>
      <c r="HR314" s="13"/>
      <c r="HS314" s="13"/>
      <c r="HT314" s="13"/>
      <c r="HU314" s="13"/>
      <c r="HV314" s="13"/>
      <c r="HW314" s="13"/>
      <c r="HX314" s="13"/>
      <c r="HY314" s="13"/>
      <c r="HZ314" s="13"/>
      <c r="IA314" s="13"/>
      <c r="IB314" s="13"/>
      <c r="IC314" s="13"/>
      <c r="ID314" s="13"/>
      <c r="IE314" s="13"/>
      <c r="IF314" s="13"/>
      <c r="IG314" s="13"/>
      <c r="IH314" s="13"/>
      <c r="II314" s="13"/>
      <c r="IJ314" s="13"/>
      <c r="IK314" s="13"/>
      <c r="IL314" s="13"/>
      <c r="IM314" s="13"/>
      <c r="IN314" s="13"/>
      <c r="IO314" s="13"/>
      <c r="IP314" s="13"/>
      <c r="IQ314" s="13"/>
      <c r="IR314" s="13"/>
      <c r="IS314" s="13"/>
      <c r="IT314" s="13"/>
      <c r="IU314" s="13"/>
      <c r="IV314" s="13"/>
    </row>
    <row r="315" spans="1:256" s="278" customFormat="1" ht="15.95" customHeight="1" x14ac:dyDescent="0.25">
      <c r="A315" s="80" t="s">
        <v>1374</v>
      </c>
      <c r="B315" s="109" t="s">
        <v>1856</v>
      </c>
      <c r="C315" s="105" t="s">
        <v>46</v>
      </c>
      <c r="D315" s="114">
        <v>1</v>
      </c>
      <c r="E315" s="115"/>
      <c r="F315" s="33">
        <f t="shared" si="5"/>
        <v>0</v>
      </c>
      <c r="G315" s="116"/>
      <c r="H315" s="7"/>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c r="BM315" s="13"/>
      <c r="BN315" s="13"/>
      <c r="BO315" s="13"/>
      <c r="BP315" s="13"/>
      <c r="BQ315" s="13"/>
      <c r="BR315" s="13"/>
      <c r="BS315" s="13"/>
      <c r="BT315" s="13"/>
      <c r="BU315" s="13"/>
      <c r="BV315" s="13"/>
      <c r="BW315" s="13"/>
      <c r="BX315" s="13"/>
      <c r="BY315" s="13"/>
      <c r="BZ315" s="13"/>
      <c r="CA315" s="13"/>
      <c r="CB315" s="13"/>
      <c r="CC315" s="13"/>
      <c r="CD315" s="13"/>
      <c r="CE315" s="13"/>
      <c r="CF315" s="13"/>
      <c r="CG315" s="13"/>
      <c r="CH315" s="13"/>
      <c r="CI315" s="13"/>
      <c r="CJ315" s="13"/>
      <c r="CK315" s="13"/>
      <c r="CL315" s="13"/>
      <c r="CM315" s="13"/>
      <c r="CN315" s="13"/>
      <c r="CO315" s="13"/>
      <c r="CP315" s="13"/>
      <c r="CQ315" s="13"/>
      <c r="CR315" s="13"/>
      <c r="CS315" s="13"/>
      <c r="CT315" s="13"/>
      <c r="CU315" s="13"/>
      <c r="CV315" s="13"/>
      <c r="CW315" s="13"/>
      <c r="CX315" s="13"/>
      <c r="CY315" s="13"/>
      <c r="CZ315" s="13"/>
      <c r="DA315" s="13"/>
      <c r="DB315" s="13"/>
      <c r="DC315" s="13"/>
      <c r="DD315" s="13"/>
      <c r="DE315" s="13"/>
      <c r="DF315" s="13"/>
      <c r="DG315" s="13"/>
      <c r="DH315" s="13"/>
      <c r="DI315" s="13"/>
      <c r="DJ315" s="13"/>
      <c r="DK315" s="13"/>
      <c r="DL315" s="13"/>
      <c r="DM315" s="13"/>
      <c r="DN315" s="13"/>
      <c r="DO315" s="13"/>
      <c r="DP315" s="13"/>
      <c r="DQ315" s="13"/>
      <c r="DR315" s="13"/>
      <c r="DS315" s="13"/>
      <c r="DT315" s="13"/>
      <c r="DU315" s="13"/>
      <c r="DV315" s="13"/>
      <c r="DW315" s="13"/>
      <c r="DX315" s="13"/>
      <c r="DY315" s="13"/>
      <c r="DZ315" s="13"/>
      <c r="EA315" s="13"/>
      <c r="EB315" s="13"/>
      <c r="EC315" s="13"/>
      <c r="ED315" s="13"/>
      <c r="EE315" s="13"/>
      <c r="EF315" s="13"/>
      <c r="EG315" s="13"/>
      <c r="EH315" s="13"/>
      <c r="EI315" s="13"/>
      <c r="EJ315" s="13"/>
      <c r="EK315" s="13"/>
      <c r="EL315" s="13"/>
      <c r="EM315" s="13"/>
      <c r="EN315" s="13"/>
      <c r="EO315" s="13"/>
      <c r="EP315" s="13"/>
      <c r="EQ315" s="13"/>
      <c r="ER315" s="13"/>
      <c r="ES315" s="13"/>
      <c r="ET315" s="13"/>
      <c r="EU315" s="13"/>
      <c r="EV315" s="13"/>
      <c r="EW315" s="13"/>
      <c r="EX315" s="13"/>
      <c r="EY315" s="13"/>
      <c r="EZ315" s="13"/>
      <c r="FA315" s="13"/>
      <c r="FB315" s="13"/>
      <c r="FC315" s="13"/>
      <c r="FD315" s="13"/>
      <c r="FE315" s="13"/>
      <c r="FF315" s="13"/>
      <c r="FG315" s="13"/>
      <c r="FH315" s="13"/>
      <c r="FI315" s="13"/>
      <c r="FJ315" s="13"/>
      <c r="FK315" s="13"/>
      <c r="FL315" s="13"/>
      <c r="FM315" s="13"/>
      <c r="FN315" s="13"/>
      <c r="FO315" s="13"/>
      <c r="FP315" s="13"/>
      <c r="FQ315" s="13"/>
      <c r="FR315" s="13"/>
      <c r="FS315" s="13"/>
      <c r="FT315" s="13"/>
      <c r="FU315" s="13"/>
      <c r="FV315" s="13"/>
      <c r="FW315" s="13"/>
      <c r="FX315" s="13"/>
      <c r="FY315" s="13"/>
      <c r="FZ315" s="13"/>
      <c r="GA315" s="13"/>
      <c r="GB315" s="13"/>
      <c r="GC315" s="13"/>
      <c r="GD315" s="13"/>
      <c r="GE315" s="13"/>
      <c r="GF315" s="13"/>
      <c r="GG315" s="13"/>
      <c r="GH315" s="13"/>
      <c r="GI315" s="13"/>
      <c r="GJ315" s="13"/>
      <c r="GK315" s="13"/>
      <c r="GL315" s="13"/>
      <c r="GM315" s="13"/>
      <c r="GN315" s="13"/>
      <c r="GO315" s="13"/>
      <c r="GP315" s="13"/>
      <c r="GQ315" s="13"/>
      <c r="GR315" s="13"/>
      <c r="GS315" s="13"/>
      <c r="GT315" s="13"/>
      <c r="GU315" s="13"/>
      <c r="GV315" s="13"/>
      <c r="GW315" s="13"/>
      <c r="GX315" s="13"/>
      <c r="GY315" s="13"/>
      <c r="GZ315" s="13"/>
      <c r="HA315" s="13"/>
      <c r="HB315" s="13"/>
      <c r="HC315" s="13"/>
      <c r="HD315" s="13"/>
      <c r="HE315" s="13"/>
      <c r="HF315" s="13"/>
      <c r="HG315" s="13"/>
      <c r="HH315" s="13"/>
      <c r="HI315" s="13"/>
      <c r="HJ315" s="13"/>
      <c r="HK315" s="13"/>
      <c r="HL315" s="13"/>
      <c r="HM315" s="13"/>
      <c r="HN315" s="13"/>
      <c r="HO315" s="13"/>
      <c r="HP315" s="13"/>
      <c r="HQ315" s="13"/>
      <c r="HR315" s="13"/>
      <c r="HS315" s="13"/>
      <c r="HT315" s="13"/>
      <c r="HU315" s="13"/>
      <c r="HV315" s="13"/>
      <c r="HW315" s="13"/>
      <c r="HX315" s="13"/>
      <c r="HY315" s="13"/>
      <c r="HZ315" s="13"/>
      <c r="IA315" s="13"/>
      <c r="IB315" s="13"/>
      <c r="IC315" s="13"/>
      <c r="ID315" s="13"/>
      <c r="IE315" s="13"/>
      <c r="IF315" s="13"/>
      <c r="IG315" s="13"/>
      <c r="IH315" s="13"/>
      <c r="II315" s="13"/>
      <c r="IJ315" s="13"/>
      <c r="IK315" s="13"/>
      <c r="IL315" s="13"/>
      <c r="IM315" s="13"/>
      <c r="IN315" s="13"/>
      <c r="IO315" s="13"/>
      <c r="IP315" s="13"/>
      <c r="IQ315" s="13"/>
      <c r="IR315" s="13"/>
      <c r="IS315" s="13"/>
      <c r="IT315" s="13"/>
      <c r="IU315" s="13"/>
      <c r="IV315" s="13"/>
    </row>
    <row r="316" spans="1:256" s="278" customFormat="1" ht="15.95" customHeight="1" x14ac:dyDescent="0.25">
      <c r="A316" s="80" t="s">
        <v>1375</v>
      </c>
      <c r="B316" s="109" t="s">
        <v>1857</v>
      </c>
      <c r="C316" s="105" t="s">
        <v>46</v>
      </c>
      <c r="D316" s="114">
        <v>1</v>
      </c>
      <c r="E316" s="115"/>
      <c r="F316" s="33">
        <f t="shared" si="5"/>
        <v>0</v>
      </c>
      <c r="G316" s="116"/>
      <c r="H316" s="7"/>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13"/>
      <c r="BM316" s="13"/>
      <c r="BN316" s="13"/>
      <c r="BO316" s="13"/>
      <c r="BP316" s="13"/>
      <c r="BQ316" s="13"/>
      <c r="BR316" s="13"/>
      <c r="BS316" s="13"/>
      <c r="BT316" s="13"/>
      <c r="BU316" s="13"/>
      <c r="BV316" s="13"/>
      <c r="BW316" s="13"/>
      <c r="BX316" s="13"/>
      <c r="BY316" s="13"/>
      <c r="BZ316" s="13"/>
      <c r="CA316" s="13"/>
      <c r="CB316" s="13"/>
      <c r="CC316" s="13"/>
      <c r="CD316" s="13"/>
      <c r="CE316" s="13"/>
      <c r="CF316" s="13"/>
      <c r="CG316" s="13"/>
      <c r="CH316" s="13"/>
      <c r="CI316" s="13"/>
      <c r="CJ316" s="13"/>
      <c r="CK316" s="13"/>
      <c r="CL316" s="13"/>
      <c r="CM316" s="13"/>
      <c r="CN316" s="13"/>
      <c r="CO316" s="13"/>
      <c r="CP316" s="13"/>
      <c r="CQ316" s="13"/>
      <c r="CR316" s="13"/>
      <c r="CS316" s="13"/>
      <c r="CT316" s="13"/>
      <c r="CU316" s="13"/>
      <c r="CV316" s="13"/>
      <c r="CW316" s="13"/>
      <c r="CX316" s="13"/>
      <c r="CY316" s="13"/>
      <c r="CZ316" s="13"/>
      <c r="DA316" s="13"/>
      <c r="DB316" s="13"/>
      <c r="DC316" s="13"/>
      <c r="DD316" s="13"/>
      <c r="DE316" s="13"/>
      <c r="DF316" s="13"/>
      <c r="DG316" s="13"/>
      <c r="DH316" s="13"/>
      <c r="DI316" s="13"/>
      <c r="DJ316" s="13"/>
      <c r="DK316" s="13"/>
      <c r="DL316" s="13"/>
      <c r="DM316" s="13"/>
      <c r="DN316" s="13"/>
      <c r="DO316" s="13"/>
      <c r="DP316" s="13"/>
      <c r="DQ316" s="13"/>
      <c r="DR316" s="13"/>
      <c r="DS316" s="13"/>
      <c r="DT316" s="13"/>
      <c r="DU316" s="13"/>
      <c r="DV316" s="13"/>
      <c r="DW316" s="13"/>
      <c r="DX316" s="13"/>
      <c r="DY316" s="13"/>
      <c r="DZ316" s="13"/>
      <c r="EA316" s="13"/>
      <c r="EB316" s="13"/>
      <c r="EC316" s="13"/>
      <c r="ED316" s="13"/>
      <c r="EE316" s="13"/>
      <c r="EF316" s="13"/>
      <c r="EG316" s="13"/>
      <c r="EH316" s="13"/>
      <c r="EI316" s="13"/>
      <c r="EJ316" s="13"/>
      <c r="EK316" s="13"/>
      <c r="EL316" s="13"/>
      <c r="EM316" s="13"/>
      <c r="EN316" s="13"/>
      <c r="EO316" s="13"/>
      <c r="EP316" s="13"/>
      <c r="EQ316" s="13"/>
      <c r="ER316" s="13"/>
      <c r="ES316" s="13"/>
      <c r="ET316" s="13"/>
      <c r="EU316" s="13"/>
      <c r="EV316" s="13"/>
      <c r="EW316" s="13"/>
      <c r="EX316" s="13"/>
      <c r="EY316" s="13"/>
      <c r="EZ316" s="13"/>
      <c r="FA316" s="13"/>
      <c r="FB316" s="13"/>
      <c r="FC316" s="13"/>
      <c r="FD316" s="13"/>
      <c r="FE316" s="13"/>
      <c r="FF316" s="13"/>
      <c r="FG316" s="13"/>
      <c r="FH316" s="13"/>
      <c r="FI316" s="13"/>
      <c r="FJ316" s="13"/>
      <c r="FK316" s="13"/>
      <c r="FL316" s="13"/>
      <c r="FM316" s="13"/>
      <c r="FN316" s="13"/>
      <c r="FO316" s="13"/>
      <c r="FP316" s="13"/>
      <c r="FQ316" s="13"/>
      <c r="FR316" s="13"/>
      <c r="FS316" s="13"/>
      <c r="FT316" s="13"/>
      <c r="FU316" s="13"/>
      <c r="FV316" s="13"/>
      <c r="FW316" s="13"/>
      <c r="FX316" s="13"/>
      <c r="FY316" s="13"/>
      <c r="FZ316" s="13"/>
      <c r="GA316" s="13"/>
      <c r="GB316" s="13"/>
      <c r="GC316" s="13"/>
      <c r="GD316" s="13"/>
      <c r="GE316" s="13"/>
      <c r="GF316" s="13"/>
      <c r="GG316" s="13"/>
      <c r="GH316" s="13"/>
      <c r="GI316" s="13"/>
      <c r="GJ316" s="13"/>
      <c r="GK316" s="13"/>
      <c r="GL316" s="13"/>
      <c r="GM316" s="13"/>
      <c r="GN316" s="13"/>
      <c r="GO316" s="13"/>
      <c r="GP316" s="13"/>
      <c r="GQ316" s="13"/>
      <c r="GR316" s="13"/>
      <c r="GS316" s="13"/>
      <c r="GT316" s="13"/>
      <c r="GU316" s="13"/>
      <c r="GV316" s="13"/>
      <c r="GW316" s="13"/>
      <c r="GX316" s="13"/>
      <c r="GY316" s="13"/>
      <c r="GZ316" s="13"/>
      <c r="HA316" s="13"/>
      <c r="HB316" s="13"/>
      <c r="HC316" s="13"/>
      <c r="HD316" s="13"/>
      <c r="HE316" s="13"/>
      <c r="HF316" s="13"/>
      <c r="HG316" s="13"/>
      <c r="HH316" s="13"/>
      <c r="HI316" s="13"/>
      <c r="HJ316" s="13"/>
      <c r="HK316" s="13"/>
      <c r="HL316" s="13"/>
      <c r="HM316" s="13"/>
      <c r="HN316" s="13"/>
      <c r="HO316" s="13"/>
      <c r="HP316" s="13"/>
      <c r="HQ316" s="13"/>
      <c r="HR316" s="13"/>
      <c r="HS316" s="13"/>
      <c r="HT316" s="13"/>
      <c r="HU316" s="13"/>
      <c r="HV316" s="13"/>
      <c r="HW316" s="13"/>
      <c r="HX316" s="13"/>
      <c r="HY316" s="13"/>
      <c r="HZ316" s="13"/>
      <c r="IA316" s="13"/>
      <c r="IB316" s="13"/>
      <c r="IC316" s="13"/>
      <c r="ID316" s="13"/>
      <c r="IE316" s="13"/>
      <c r="IF316" s="13"/>
      <c r="IG316" s="13"/>
      <c r="IH316" s="13"/>
      <c r="II316" s="13"/>
      <c r="IJ316" s="13"/>
      <c r="IK316" s="13"/>
      <c r="IL316" s="13"/>
      <c r="IM316" s="13"/>
      <c r="IN316" s="13"/>
      <c r="IO316" s="13"/>
      <c r="IP316" s="13"/>
      <c r="IQ316" s="13"/>
      <c r="IR316" s="13"/>
      <c r="IS316" s="13"/>
      <c r="IT316" s="13"/>
      <c r="IU316" s="13"/>
      <c r="IV316" s="13"/>
    </row>
    <row r="317" spans="1:256" s="278" customFormat="1" ht="15.95" customHeight="1" x14ac:dyDescent="0.25">
      <c r="A317" s="80" t="s">
        <v>1376</v>
      </c>
      <c r="B317" s="109" t="s">
        <v>1858</v>
      </c>
      <c r="C317" s="105" t="s">
        <v>46</v>
      </c>
      <c r="D317" s="114">
        <v>1</v>
      </c>
      <c r="E317" s="115"/>
      <c r="F317" s="33">
        <f t="shared" si="5"/>
        <v>0</v>
      </c>
      <c r="G317" s="116"/>
      <c r="H317" s="7"/>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3"/>
      <c r="BL317" s="13"/>
      <c r="BM317" s="13"/>
      <c r="BN317" s="13"/>
      <c r="BO317" s="13"/>
      <c r="BP317" s="13"/>
      <c r="BQ317" s="13"/>
      <c r="BR317" s="13"/>
      <c r="BS317" s="13"/>
      <c r="BT317" s="13"/>
      <c r="BU317" s="13"/>
      <c r="BV317" s="13"/>
      <c r="BW317" s="13"/>
      <c r="BX317" s="13"/>
      <c r="BY317" s="13"/>
      <c r="BZ317" s="13"/>
      <c r="CA317" s="13"/>
      <c r="CB317" s="13"/>
      <c r="CC317" s="13"/>
      <c r="CD317" s="13"/>
      <c r="CE317" s="13"/>
      <c r="CF317" s="13"/>
      <c r="CG317" s="13"/>
      <c r="CH317" s="13"/>
      <c r="CI317" s="13"/>
      <c r="CJ317" s="13"/>
      <c r="CK317" s="13"/>
      <c r="CL317" s="13"/>
      <c r="CM317" s="13"/>
      <c r="CN317" s="13"/>
      <c r="CO317" s="13"/>
      <c r="CP317" s="13"/>
      <c r="CQ317" s="13"/>
      <c r="CR317" s="13"/>
      <c r="CS317" s="13"/>
      <c r="CT317" s="13"/>
      <c r="CU317" s="13"/>
      <c r="CV317" s="13"/>
      <c r="CW317" s="13"/>
      <c r="CX317" s="13"/>
      <c r="CY317" s="13"/>
      <c r="CZ317" s="13"/>
      <c r="DA317" s="13"/>
      <c r="DB317" s="13"/>
      <c r="DC317" s="13"/>
      <c r="DD317" s="13"/>
      <c r="DE317" s="13"/>
      <c r="DF317" s="13"/>
      <c r="DG317" s="13"/>
      <c r="DH317" s="13"/>
      <c r="DI317" s="13"/>
      <c r="DJ317" s="13"/>
      <c r="DK317" s="13"/>
      <c r="DL317" s="13"/>
      <c r="DM317" s="13"/>
      <c r="DN317" s="13"/>
      <c r="DO317" s="13"/>
      <c r="DP317" s="13"/>
      <c r="DQ317" s="13"/>
      <c r="DR317" s="13"/>
      <c r="DS317" s="13"/>
      <c r="DT317" s="13"/>
      <c r="DU317" s="13"/>
      <c r="DV317" s="13"/>
      <c r="DW317" s="13"/>
      <c r="DX317" s="13"/>
      <c r="DY317" s="13"/>
      <c r="DZ317" s="13"/>
      <c r="EA317" s="13"/>
      <c r="EB317" s="13"/>
      <c r="EC317" s="13"/>
      <c r="ED317" s="13"/>
      <c r="EE317" s="13"/>
      <c r="EF317" s="13"/>
      <c r="EG317" s="13"/>
      <c r="EH317" s="13"/>
      <c r="EI317" s="13"/>
      <c r="EJ317" s="13"/>
      <c r="EK317" s="13"/>
      <c r="EL317" s="13"/>
      <c r="EM317" s="13"/>
      <c r="EN317" s="13"/>
      <c r="EO317" s="13"/>
      <c r="EP317" s="13"/>
      <c r="EQ317" s="13"/>
      <c r="ER317" s="13"/>
      <c r="ES317" s="13"/>
      <c r="ET317" s="13"/>
      <c r="EU317" s="13"/>
      <c r="EV317" s="13"/>
      <c r="EW317" s="13"/>
      <c r="EX317" s="13"/>
      <c r="EY317" s="13"/>
      <c r="EZ317" s="13"/>
      <c r="FA317" s="13"/>
      <c r="FB317" s="13"/>
      <c r="FC317" s="13"/>
      <c r="FD317" s="13"/>
      <c r="FE317" s="13"/>
      <c r="FF317" s="13"/>
      <c r="FG317" s="13"/>
      <c r="FH317" s="13"/>
      <c r="FI317" s="13"/>
      <c r="FJ317" s="13"/>
      <c r="FK317" s="13"/>
      <c r="FL317" s="13"/>
      <c r="FM317" s="13"/>
      <c r="FN317" s="13"/>
      <c r="FO317" s="13"/>
      <c r="FP317" s="13"/>
      <c r="FQ317" s="13"/>
      <c r="FR317" s="13"/>
      <c r="FS317" s="13"/>
      <c r="FT317" s="13"/>
      <c r="FU317" s="13"/>
      <c r="FV317" s="13"/>
      <c r="FW317" s="13"/>
      <c r="FX317" s="13"/>
      <c r="FY317" s="13"/>
      <c r="FZ317" s="13"/>
      <c r="GA317" s="13"/>
      <c r="GB317" s="13"/>
      <c r="GC317" s="13"/>
      <c r="GD317" s="13"/>
      <c r="GE317" s="13"/>
      <c r="GF317" s="13"/>
      <c r="GG317" s="13"/>
      <c r="GH317" s="13"/>
      <c r="GI317" s="13"/>
      <c r="GJ317" s="13"/>
      <c r="GK317" s="13"/>
      <c r="GL317" s="13"/>
      <c r="GM317" s="13"/>
      <c r="GN317" s="13"/>
      <c r="GO317" s="13"/>
      <c r="GP317" s="13"/>
      <c r="GQ317" s="13"/>
      <c r="GR317" s="13"/>
      <c r="GS317" s="13"/>
      <c r="GT317" s="13"/>
      <c r="GU317" s="13"/>
      <c r="GV317" s="13"/>
      <c r="GW317" s="13"/>
      <c r="GX317" s="13"/>
      <c r="GY317" s="13"/>
      <c r="GZ317" s="13"/>
      <c r="HA317" s="13"/>
      <c r="HB317" s="13"/>
      <c r="HC317" s="13"/>
      <c r="HD317" s="13"/>
      <c r="HE317" s="13"/>
      <c r="HF317" s="13"/>
      <c r="HG317" s="13"/>
      <c r="HH317" s="13"/>
      <c r="HI317" s="13"/>
      <c r="HJ317" s="13"/>
      <c r="HK317" s="13"/>
      <c r="HL317" s="13"/>
      <c r="HM317" s="13"/>
      <c r="HN317" s="13"/>
      <c r="HO317" s="13"/>
      <c r="HP317" s="13"/>
      <c r="HQ317" s="13"/>
      <c r="HR317" s="13"/>
      <c r="HS317" s="13"/>
      <c r="HT317" s="13"/>
      <c r="HU317" s="13"/>
      <c r="HV317" s="13"/>
      <c r="HW317" s="13"/>
      <c r="HX317" s="13"/>
      <c r="HY317" s="13"/>
      <c r="HZ317" s="13"/>
      <c r="IA317" s="13"/>
      <c r="IB317" s="13"/>
      <c r="IC317" s="13"/>
      <c r="ID317" s="13"/>
      <c r="IE317" s="13"/>
      <c r="IF317" s="13"/>
      <c r="IG317" s="13"/>
      <c r="IH317" s="13"/>
      <c r="II317" s="13"/>
      <c r="IJ317" s="13"/>
      <c r="IK317" s="13"/>
      <c r="IL317" s="13"/>
      <c r="IM317" s="13"/>
      <c r="IN317" s="13"/>
      <c r="IO317" s="13"/>
      <c r="IP317" s="13"/>
      <c r="IQ317" s="13"/>
      <c r="IR317" s="13"/>
      <c r="IS317" s="13"/>
      <c r="IT317" s="13"/>
      <c r="IU317" s="13"/>
      <c r="IV317" s="13"/>
    </row>
    <row r="318" spans="1:256" s="278" customFormat="1" ht="15.95" customHeight="1" x14ac:dyDescent="0.25">
      <c r="A318" s="80" t="s">
        <v>1377</v>
      </c>
      <c r="B318" s="109" t="s">
        <v>1859</v>
      </c>
      <c r="C318" s="105" t="s">
        <v>46</v>
      </c>
      <c r="D318" s="114">
        <v>1</v>
      </c>
      <c r="E318" s="115"/>
      <c r="F318" s="33">
        <f t="shared" si="5"/>
        <v>0</v>
      </c>
      <c r="G318" s="116"/>
      <c r="H318" s="7"/>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c r="BM318" s="13"/>
      <c r="BN318" s="13"/>
      <c r="BO318" s="13"/>
      <c r="BP318" s="13"/>
      <c r="BQ318" s="13"/>
      <c r="BR318" s="13"/>
      <c r="BS318" s="13"/>
      <c r="BT318" s="13"/>
      <c r="BU318" s="13"/>
      <c r="BV318" s="13"/>
      <c r="BW318" s="13"/>
      <c r="BX318" s="13"/>
      <c r="BY318" s="13"/>
      <c r="BZ318" s="13"/>
      <c r="CA318" s="13"/>
      <c r="CB318" s="13"/>
      <c r="CC318" s="13"/>
      <c r="CD318" s="13"/>
      <c r="CE318" s="13"/>
      <c r="CF318" s="13"/>
      <c r="CG318" s="13"/>
      <c r="CH318" s="13"/>
      <c r="CI318" s="13"/>
      <c r="CJ318" s="13"/>
      <c r="CK318" s="13"/>
      <c r="CL318" s="13"/>
      <c r="CM318" s="13"/>
      <c r="CN318" s="13"/>
      <c r="CO318" s="13"/>
      <c r="CP318" s="13"/>
      <c r="CQ318" s="13"/>
      <c r="CR318" s="13"/>
      <c r="CS318" s="13"/>
      <c r="CT318" s="13"/>
      <c r="CU318" s="13"/>
      <c r="CV318" s="13"/>
      <c r="CW318" s="13"/>
      <c r="CX318" s="13"/>
      <c r="CY318" s="13"/>
      <c r="CZ318" s="13"/>
      <c r="DA318" s="13"/>
      <c r="DB318" s="13"/>
      <c r="DC318" s="13"/>
      <c r="DD318" s="13"/>
      <c r="DE318" s="13"/>
      <c r="DF318" s="13"/>
      <c r="DG318" s="13"/>
      <c r="DH318" s="13"/>
      <c r="DI318" s="13"/>
      <c r="DJ318" s="13"/>
      <c r="DK318" s="13"/>
      <c r="DL318" s="13"/>
      <c r="DM318" s="13"/>
      <c r="DN318" s="13"/>
      <c r="DO318" s="13"/>
      <c r="DP318" s="13"/>
      <c r="DQ318" s="13"/>
      <c r="DR318" s="13"/>
      <c r="DS318" s="13"/>
      <c r="DT318" s="13"/>
      <c r="DU318" s="13"/>
      <c r="DV318" s="13"/>
      <c r="DW318" s="13"/>
      <c r="DX318" s="13"/>
      <c r="DY318" s="13"/>
      <c r="DZ318" s="13"/>
      <c r="EA318" s="13"/>
      <c r="EB318" s="13"/>
      <c r="EC318" s="13"/>
      <c r="ED318" s="13"/>
      <c r="EE318" s="13"/>
      <c r="EF318" s="13"/>
      <c r="EG318" s="13"/>
      <c r="EH318" s="13"/>
      <c r="EI318" s="13"/>
      <c r="EJ318" s="13"/>
      <c r="EK318" s="13"/>
      <c r="EL318" s="13"/>
      <c r="EM318" s="13"/>
      <c r="EN318" s="13"/>
      <c r="EO318" s="13"/>
      <c r="EP318" s="13"/>
      <c r="EQ318" s="13"/>
      <c r="ER318" s="13"/>
      <c r="ES318" s="13"/>
      <c r="ET318" s="13"/>
      <c r="EU318" s="13"/>
      <c r="EV318" s="13"/>
      <c r="EW318" s="13"/>
      <c r="EX318" s="13"/>
      <c r="EY318" s="13"/>
      <c r="EZ318" s="13"/>
      <c r="FA318" s="13"/>
      <c r="FB318" s="13"/>
      <c r="FC318" s="13"/>
      <c r="FD318" s="13"/>
      <c r="FE318" s="13"/>
      <c r="FF318" s="13"/>
      <c r="FG318" s="13"/>
      <c r="FH318" s="13"/>
      <c r="FI318" s="13"/>
      <c r="FJ318" s="13"/>
      <c r="FK318" s="13"/>
      <c r="FL318" s="13"/>
      <c r="FM318" s="13"/>
      <c r="FN318" s="13"/>
      <c r="FO318" s="13"/>
      <c r="FP318" s="13"/>
      <c r="FQ318" s="13"/>
      <c r="FR318" s="13"/>
      <c r="FS318" s="13"/>
      <c r="FT318" s="13"/>
      <c r="FU318" s="13"/>
      <c r="FV318" s="13"/>
      <c r="FW318" s="13"/>
      <c r="FX318" s="13"/>
      <c r="FY318" s="13"/>
      <c r="FZ318" s="13"/>
      <c r="GA318" s="13"/>
      <c r="GB318" s="13"/>
      <c r="GC318" s="13"/>
      <c r="GD318" s="13"/>
      <c r="GE318" s="13"/>
      <c r="GF318" s="13"/>
      <c r="GG318" s="13"/>
      <c r="GH318" s="13"/>
      <c r="GI318" s="13"/>
      <c r="GJ318" s="13"/>
      <c r="GK318" s="13"/>
      <c r="GL318" s="13"/>
      <c r="GM318" s="13"/>
      <c r="GN318" s="13"/>
      <c r="GO318" s="13"/>
      <c r="GP318" s="13"/>
      <c r="GQ318" s="13"/>
      <c r="GR318" s="13"/>
      <c r="GS318" s="13"/>
      <c r="GT318" s="13"/>
      <c r="GU318" s="13"/>
      <c r="GV318" s="13"/>
      <c r="GW318" s="13"/>
      <c r="GX318" s="13"/>
      <c r="GY318" s="13"/>
      <c r="GZ318" s="13"/>
      <c r="HA318" s="13"/>
      <c r="HB318" s="13"/>
      <c r="HC318" s="13"/>
      <c r="HD318" s="13"/>
      <c r="HE318" s="13"/>
      <c r="HF318" s="13"/>
      <c r="HG318" s="13"/>
      <c r="HH318" s="13"/>
      <c r="HI318" s="13"/>
      <c r="HJ318" s="13"/>
      <c r="HK318" s="13"/>
      <c r="HL318" s="13"/>
      <c r="HM318" s="13"/>
      <c r="HN318" s="13"/>
      <c r="HO318" s="13"/>
      <c r="HP318" s="13"/>
      <c r="HQ318" s="13"/>
      <c r="HR318" s="13"/>
      <c r="HS318" s="13"/>
      <c r="HT318" s="13"/>
      <c r="HU318" s="13"/>
      <c r="HV318" s="13"/>
      <c r="HW318" s="13"/>
      <c r="HX318" s="13"/>
      <c r="HY318" s="13"/>
      <c r="HZ318" s="13"/>
      <c r="IA318" s="13"/>
      <c r="IB318" s="13"/>
      <c r="IC318" s="13"/>
      <c r="ID318" s="13"/>
      <c r="IE318" s="13"/>
      <c r="IF318" s="13"/>
      <c r="IG318" s="13"/>
      <c r="IH318" s="13"/>
      <c r="II318" s="13"/>
      <c r="IJ318" s="13"/>
      <c r="IK318" s="13"/>
      <c r="IL318" s="13"/>
      <c r="IM318" s="13"/>
      <c r="IN318" s="13"/>
      <c r="IO318" s="13"/>
      <c r="IP318" s="13"/>
      <c r="IQ318" s="13"/>
      <c r="IR318" s="13"/>
      <c r="IS318" s="13"/>
      <c r="IT318" s="13"/>
      <c r="IU318" s="13"/>
      <c r="IV318" s="13"/>
    </row>
    <row r="319" spans="1:256" s="278" customFormat="1" ht="15.95" customHeight="1" x14ac:dyDescent="0.25">
      <c r="A319" s="80" t="s">
        <v>1378</v>
      </c>
      <c r="B319" s="109" t="s">
        <v>1860</v>
      </c>
      <c r="C319" s="105" t="s">
        <v>46</v>
      </c>
      <c r="D319" s="114">
        <v>1</v>
      </c>
      <c r="E319" s="115"/>
      <c r="F319" s="33">
        <f t="shared" si="5"/>
        <v>0</v>
      </c>
      <c r="G319" s="116"/>
      <c r="H319" s="7"/>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3"/>
      <c r="BP319" s="13"/>
      <c r="BQ319" s="13"/>
      <c r="BR319" s="13"/>
      <c r="BS319" s="13"/>
      <c r="BT319" s="13"/>
      <c r="BU319" s="13"/>
      <c r="BV319" s="13"/>
      <c r="BW319" s="13"/>
      <c r="BX319" s="13"/>
      <c r="BY319" s="13"/>
      <c r="BZ319" s="13"/>
      <c r="CA319" s="13"/>
      <c r="CB319" s="13"/>
      <c r="CC319" s="13"/>
      <c r="CD319" s="13"/>
      <c r="CE319" s="13"/>
      <c r="CF319" s="13"/>
      <c r="CG319" s="13"/>
      <c r="CH319" s="13"/>
      <c r="CI319" s="13"/>
      <c r="CJ319" s="13"/>
      <c r="CK319" s="13"/>
      <c r="CL319" s="13"/>
      <c r="CM319" s="13"/>
      <c r="CN319" s="13"/>
      <c r="CO319" s="13"/>
      <c r="CP319" s="13"/>
      <c r="CQ319" s="13"/>
      <c r="CR319" s="13"/>
      <c r="CS319" s="13"/>
      <c r="CT319" s="13"/>
      <c r="CU319" s="13"/>
      <c r="CV319" s="13"/>
      <c r="CW319" s="13"/>
      <c r="CX319" s="13"/>
      <c r="CY319" s="13"/>
      <c r="CZ319" s="13"/>
      <c r="DA319" s="13"/>
      <c r="DB319" s="13"/>
      <c r="DC319" s="13"/>
      <c r="DD319" s="13"/>
      <c r="DE319" s="13"/>
      <c r="DF319" s="13"/>
      <c r="DG319" s="13"/>
      <c r="DH319" s="13"/>
      <c r="DI319" s="13"/>
      <c r="DJ319" s="13"/>
      <c r="DK319" s="13"/>
      <c r="DL319" s="13"/>
      <c r="DM319" s="13"/>
      <c r="DN319" s="13"/>
      <c r="DO319" s="13"/>
      <c r="DP319" s="13"/>
      <c r="DQ319" s="13"/>
      <c r="DR319" s="13"/>
      <c r="DS319" s="13"/>
      <c r="DT319" s="13"/>
      <c r="DU319" s="13"/>
      <c r="DV319" s="13"/>
      <c r="DW319" s="13"/>
      <c r="DX319" s="13"/>
      <c r="DY319" s="13"/>
      <c r="DZ319" s="13"/>
      <c r="EA319" s="13"/>
      <c r="EB319" s="13"/>
      <c r="EC319" s="13"/>
      <c r="ED319" s="13"/>
      <c r="EE319" s="13"/>
      <c r="EF319" s="13"/>
      <c r="EG319" s="13"/>
      <c r="EH319" s="13"/>
      <c r="EI319" s="13"/>
      <c r="EJ319" s="13"/>
      <c r="EK319" s="13"/>
      <c r="EL319" s="13"/>
      <c r="EM319" s="13"/>
      <c r="EN319" s="13"/>
      <c r="EO319" s="13"/>
      <c r="EP319" s="13"/>
      <c r="EQ319" s="13"/>
      <c r="ER319" s="13"/>
      <c r="ES319" s="13"/>
      <c r="ET319" s="13"/>
      <c r="EU319" s="13"/>
      <c r="EV319" s="13"/>
      <c r="EW319" s="13"/>
      <c r="EX319" s="13"/>
      <c r="EY319" s="13"/>
      <c r="EZ319" s="13"/>
      <c r="FA319" s="13"/>
      <c r="FB319" s="13"/>
      <c r="FC319" s="13"/>
      <c r="FD319" s="13"/>
      <c r="FE319" s="13"/>
      <c r="FF319" s="13"/>
      <c r="FG319" s="13"/>
      <c r="FH319" s="13"/>
      <c r="FI319" s="13"/>
      <c r="FJ319" s="13"/>
      <c r="FK319" s="13"/>
      <c r="FL319" s="13"/>
      <c r="FM319" s="13"/>
      <c r="FN319" s="13"/>
      <c r="FO319" s="13"/>
      <c r="FP319" s="13"/>
      <c r="FQ319" s="13"/>
      <c r="FR319" s="13"/>
      <c r="FS319" s="13"/>
      <c r="FT319" s="13"/>
      <c r="FU319" s="13"/>
      <c r="FV319" s="13"/>
      <c r="FW319" s="13"/>
      <c r="FX319" s="13"/>
      <c r="FY319" s="13"/>
      <c r="FZ319" s="13"/>
      <c r="GA319" s="13"/>
      <c r="GB319" s="13"/>
      <c r="GC319" s="13"/>
      <c r="GD319" s="13"/>
      <c r="GE319" s="13"/>
      <c r="GF319" s="13"/>
      <c r="GG319" s="13"/>
      <c r="GH319" s="13"/>
      <c r="GI319" s="13"/>
      <c r="GJ319" s="13"/>
      <c r="GK319" s="13"/>
      <c r="GL319" s="13"/>
      <c r="GM319" s="13"/>
      <c r="GN319" s="13"/>
      <c r="GO319" s="13"/>
      <c r="GP319" s="13"/>
      <c r="GQ319" s="13"/>
      <c r="GR319" s="13"/>
      <c r="GS319" s="13"/>
      <c r="GT319" s="13"/>
      <c r="GU319" s="13"/>
      <c r="GV319" s="13"/>
      <c r="GW319" s="13"/>
      <c r="GX319" s="13"/>
      <c r="GY319" s="13"/>
      <c r="GZ319" s="13"/>
      <c r="HA319" s="13"/>
      <c r="HB319" s="13"/>
      <c r="HC319" s="13"/>
      <c r="HD319" s="13"/>
      <c r="HE319" s="13"/>
      <c r="HF319" s="13"/>
      <c r="HG319" s="13"/>
      <c r="HH319" s="13"/>
      <c r="HI319" s="13"/>
      <c r="HJ319" s="13"/>
      <c r="HK319" s="13"/>
      <c r="HL319" s="13"/>
      <c r="HM319" s="13"/>
      <c r="HN319" s="13"/>
      <c r="HO319" s="13"/>
      <c r="HP319" s="13"/>
      <c r="HQ319" s="13"/>
      <c r="HR319" s="13"/>
      <c r="HS319" s="13"/>
      <c r="HT319" s="13"/>
      <c r="HU319" s="13"/>
      <c r="HV319" s="13"/>
      <c r="HW319" s="13"/>
      <c r="HX319" s="13"/>
      <c r="HY319" s="13"/>
      <c r="HZ319" s="13"/>
      <c r="IA319" s="13"/>
      <c r="IB319" s="13"/>
      <c r="IC319" s="13"/>
      <c r="ID319" s="13"/>
      <c r="IE319" s="13"/>
      <c r="IF319" s="13"/>
      <c r="IG319" s="13"/>
      <c r="IH319" s="13"/>
      <c r="II319" s="13"/>
      <c r="IJ319" s="13"/>
      <c r="IK319" s="13"/>
      <c r="IL319" s="13"/>
      <c r="IM319" s="13"/>
      <c r="IN319" s="13"/>
      <c r="IO319" s="13"/>
      <c r="IP319" s="13"/>
      <c r="IQ319" s="13"/>
      <c r="IR319" s="13"/>
      <c r="IS319" s="13"/>
      <c r="IT319" s="13"/>
      <c r="IU319" s="13"/>
      <c r="IV319" s="13"/>
    </row>
    <row r="320" spans="1:256" s="278" customFormat="1" ht="15.95" customHeight="1" x14ac:dyDescent="0.25">
      <c r="A320" s="80" t="s">
        <v>1379</v>
      </c>
      <c r="B320" s="109" t="s">
        <v>1861</v>
      </c>
      <c r="C320" s="105" t="s">
        <v>46</v>
      </c>
      <c r="D320" s="114">
        <v>1</v>
      </c>
      <c r="E320" s="115"/>
      <c r="F320" s="33">
        <f t="shared" si="5"/>
        <v>0</v>
      </c>
      <c r="G320" s="116"/>
      <c r="H320" s="7"/>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13"/>
      <c r="BM320" s="13"/>
      <c r="BN320" s="13"/>
      <c r="BO320" s="13"/>
      <c r="BP320" s="13"/>
      <c r="BQ320" s="13"/>
      <c r="BR320" s="13"/>
      <c r="BS320" s="13"/>
      <c r="BT320" s="13"/>
      <c r="BU320" s="13"/>
      <c r="BV320" s="13"/>
      <c r="BW320" s="13"/>
      <c r="BX320" s="13"/>
      <c r="BY320" s="13"/>
      <c r="BZ320" s="13"/>
      <c r="CA320" s="13"/>
      <c r="CB320" s="13"/>
      <c r="CC320" s="13"/>
      <c r="CD320" s="13"/>
      <c r="CE320" s="13"/>
      <c r="CF320" s="13"/>
      <c r="CG320" s="13"/>
      <c r="CH320" s="13"/>
      <c r="CI320" s="13"/>
      <c r="CJ320" s="13"/>
      <c r="CK320" s="13"/>
      <c r="CL320" s="13"/>
      <c r="CM320" s="13"/>
      <c r="CN320" s="13"/>
      <c r="CO320" s="13"/>
      <c r="CP320" s="13"/>
      <c r="CQ320" s="13"/>
      <c r="CR320" s="13"/>
      <c r="CS320" s="13"/>
      <c r="CT320" s="13"/>
      <c r="CU320" s="13"/>
      <c r="CV320" s="13"/>
      <c r="CW320" s="13"/>
      <c r="CX320" s="13"/>
      <c r="CY320" s="13"/>
      <c r="CZ320" s="13"/>
      <c r="DA320" s="13"/>
      <c r="DB320" s="13"/>
      <c r="DC320" s="13"/>
      <c r="DD320" s="13"/>
      <c r="DE320" s="13"/>
      <c r="DF320" s="13"/>
      <c r="DG320" s="13"/>
      <c r="DH320" s="13"/>
      <c r="DI320" s="13"/>
      <c r="DJ320" s="13"/>
      <c r="DK320" s="13"/>
      <c r="DL320" s="13"/>
      <c r="DM320" s="13"/>
      <c r="DN320" s="13"/>
      <c r="DO320" s="13"/>
      <c r="DP320" s="13"/>
      <c r="DQ320" s="13"/>
      <c r="DR320" s="13"/>
      <c r="DS320" s="13"/>
      <c r="DT320" s="13"/>
      <c r="DU320" s="13"/>
      <c r="DV320" s="13"/>
      <c r="DW320" s="13"/>
      <c r="DX320" s="13"/>
      <c r="DY320" s="13"/>
      <c r="DZ320" s="13"/>
      <c r="EA320" s="13"/>
      <c r="EB320" s="13"/>
      <c r="EC320" s="13"/>
      <c r="ED320" s="13"/>
      <c r="EE320" s="13"/>
      <c r="EF320" s="13"/>
      <c r="EG320" s="13"/>
      <c r="EH320" s="13"/>
      <c r="EI320" s="13"/>
      <c r="EJ320" s="13"/>
      <c r="EK320" s="13"/>
      <c r="EL320" s="13"/>
      <c r="EM320" s="13"/>
      <c r="EN320" s="13"/>
      <c r="EO320" s="13"/>
      <c r="EP320" s="13"/>
      <c r="EQ320" s="13"/>
      <c r="ER320" s="13"/>
      <c r="ES320" s="13"/>
      <c r="ET320" s="13"/>
      <c r="EU320" s="13"/>
      <c r="EV320" s="13"/>
      <c r="EW320" s="13"/>
      <c r="EX320" s="13"/>
      <c r="EY320" s="13"/>
      <c r="EZ320" s="13"/>
      <c r="FA320" s="13"/>
      <c r="FB320" s="13"/>
      <c r="FC320" s="13"/>
      <c r="FD320" s="13"/>
      <c r="FE320" s="13"/>
      <c r="FF320" s="13"/>
      <c r="FG320" s="13"/>
      <c r="FH320" s="13"/>
      <c r="FI320" s="13"/>
      <c r="FJ320" s="13"/>
      <c r="FK320" s="13"/>
      <c r="FL320" s="13"/>
      <c r="FM320" s="13"/>
      <c r="FN320" s="13"/>
      <c r="FO320" s="13"/>
      <c r="FP320" s="13"/>
      <c r="FQ320" s="13"/>
      <c r="FR320" s="13"/>
      <c r="FS320" s="13"/>
      <c r="FT320" s="13"/>
      <c r="FU320" s="13"/>
      <c r="FV320" s="13"/>
      <c r="FW320" s="13"/>
      <c r="FX320" s="13"/>
      <c r="FY320" s="13"/>
      <c r="FZ320" s="13"/>
      <c r="GA320" s="13"/>
      <c r="GB320" s="13"/>
      <c r="GC320" s="13"/>
      <c r="GD320" s="13"/>
      <c r="GE320" s="13"/>
      <c r="GF320" s="13"/>
      <c r="GG320" s="13"/>
      <c r="GH320" s="13"/>
      <c r="GI320" s="13"/>
      <c r="GJ320" s="13"/>
      <c r="GK320" s="13"/>
      <c r="GL320" s="13"/>
      <c r="GM320" s="13"/>
      <c r="GN320" s="13"/>
      <c r="GO320" s="13"/>
      <c r="GP320" s="13"/>
      <c r="GQ320" s="13"/>
      <c r="GR320" s="13"/>
      <c r="GS320" s="13"/>
      <c r="GT320" s="13"/>
      <c r="GU320" s="13"/>
      <c r="GV320" s="13"/>
      <c r="GW320" s="13"/>
      <c r="GX320" s="13"/>
      <c r="GY320" s="13"/>
      <c r="GZ320" s="13"/>
      <c r="HA320" s="13"/>
      <c r="HB320" s="13"/>
      <c r="HC320" s="13"/>
      <c r="HD320" s="13"/>
      <c r="HE320" s="13"/>
      <c r="HF320" s="13"/>
      <c r="HG320" s="13"/>
      <c r="HH320" s="13"/>
      <c r="HI320" s="13"/>
      <c r="HJ320" s="13"/>
      <c r="HK320" s="13"/>
      <c r="HL320" s="13"/>
      <c r="HM320" s="13"/>
      <c r="HN320" s="13"/>
      <c r="HO320" s="13"/>
      <c r="HP320" s="13"/>
      <c r="HQ320" s="13"/>
      <c r="HR320" s="13"/>
      <c r="HS320" s="13"/>
      <c r="HT320" s="13"/>
      <c r="HU320" s="13"/>
      <c r="HV320" s="13"/>
      <c r="HW320" s="13"/>
      <c r="HX320" s="13"/>
      <c r="HY320" s="13"/>
      <c r="HZ320" s="13"/>
      <c r="IA320" s="13"/>
      <c r="IB320" s="13"/>
      <c r="IC320" s="13"/>
      <c r="ID320" s="13"/>
      <c r="IE320" s="13"/>
      <c r="IF320" s="13"/>
      <c r="IG320" s="13"/>
      <c r="IH320" s="13"/>
      <c r="II320" s="13"/>
      <c r="IJ320" s="13"/>
      <c r="IK320" s="13"/>
      <c r="IL320" s="13"/>
      <c r="IM320" s="13"/>
      <c r="IN320" s="13"/>
      <c r="IO320" s="13"/>
      <c r="IP320" s="13"/>
      <c r="IQ320" s="13"/>
      <c r="IR320" s="13"/>
      <c r="IS320" s="13"/>
      <c r="IT320" s="13"/>
      <c r="IU320" s="13"/>
      <c r="IV320" s="13"/>
    </row>
    <row r="321" spans="1:256" s="278" customFormat="1" ht="15.95" customHeight="1" x14ac:dyDescent="0.25">
      <c r="A321" s="80" t="s">
        <v>1380</v>
      </c>
      <c r="B321" s="109" t="s">
        <v>1862</v>
      </c>
      <c r="C321" s="105" t="s">
        <v>46</v>
      </c>
      <c r="D321" s="114">
        <v>1</v>
      </c>
      <c r="E321" s="115"/>
      <c r="F321" s="33">
        <f t="shared" si="5"/>
        <v>0</v>
      </c>
      <c r="G321" s="116"/>
      <c r="H321" s="7"/>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c r="BR321" s="13"/>
      <c r="BS321" s="13"/>
      <c r="BT321" s="13"/>
      <c r="BU321" s="13"/>
      <c r="BV321" s="13"/>
      <c r="BW321" s="13"/>
      <c r="BX321" s="13"/>
      <c r="BY321" s="13"/>
      <c r="BZ321" s="13"/>
      <c r="CA321" s="13"/>
      <c r="CB321" s="13"/>
      <c r="CC321" s="13"/>
      <c r="CD321" s="13"/>
      <c r="CE321" s="13"/>
      <c r="CF321" s="13"/>
      <c r="CG321" s="13"/>
      <c r="CH321" s="13"/>
      <c r="CI321" s="13"/>
      <c r="CJ321" s="13"/>
      <c r="CK321" s="13"/>
      <c r="CL321" s="13"/>
      <c r="CM321" s="13"/>
      <c r="CN321" s="13"/>
      <c r="CO321" s="13"/>
      <c r="CP321" s="13"/>
      <c r="CQ321" s="13"/>
      <c r="CR321" s="13"/>
      <c r="CS321" s="13"/>
      <c r="CT321" s="13"/>
      <c r="CU321" s="13"/>
      <c r="CV321" s="13"/>
      <c r="CW321" s="13"/>
      <c r="CX321" s="13"/>
      <c r="CY321" s="13"/>
      <c r="CZ321" s="13"/>
      <c r="DA321" s="13"/>
      <c r="DB321" s="13"/>
      <c r="DC321" s="13"/>
      <c r="DD321" s="13"/>
      <c r="DE321" s="13"/>
      <c r="DF321" s="13"/>
      <c r="DG321" s="13"/>
      <c r="DH321" s="13"/>
      <c r="DI321" s="13"/>
      <c r="DJ321" s="13"/>
      <c r="DK321" s="13"/>
      <c r="DL321" s="13"/>
      <c r="DM321" s="13"/>
      <c r="DN321" s="13"/>
      <c r="DO321" s="13"/>
      <c r="DP321" s="13"/>
      <c r="DQ321" s="13"/>
      <c r="DR321" s="13"/>
      <c r="DS321" s="13"/>
      <c r="DT321" s="13"/>
      <c r="DU321" s="13"/>
      <c r="DV321" s="13"/>
      <c r="DW321" s="13"/>
      <c r="DX321" s="13"/>
      <c r="DY321" s="13"/>
      <c r="DZ321" s="13"/>
      <c r="EA321" s="13"/>
      <c r="EB321" s="13"/>
      <c r="EC321" s="13"/>
      <c r="ED321" s="13"/>
      <c r="EE321" s="13"/>
      <c r="EF321" s="13"/>
      <c r="EG321" s="13"/>
      <c r="EH321" s="13"/>
      <c r="EI321" s="13"/>
      <c r="EJ321" s="13"/>
      <c r="EK321" s="13"/>
      <c r="EL321" s="13"/>
      <c r="EM321" s="13"/>
      <c r="EN321" s="13"/>
      <c r="EO321" s="13"/>
      <c r="EP321" s="13"/>
      <c r="EQ321" s="13"/>
      <c r="ER321" s="13"/>
      <c r="ES321" s="13"/>
      <c r="ET321" s="13"/>
      <c r="EU321" s="13"/>
      <c r="EV321" s="13"/>
      <c r="EW321" s="13"/>
      <c r="EX321" s="13"/>
      <c r="EY321" s="13"/>
      <c r="EZ321" s="13"/>
      <c r="FA321" s="13"/>
      <c r="FB321" s="13"/>
      <c r="FC321" s="13"/>
      <c r="FD321" s="13"/>
      <c r="FE321" s="13"/>
      <c r="FF321" s="13"/>
      <c r="FG321" s="13"/>
      <c r="FH321" s="13"/>
      <c r="FI321" s="13"/>
      <c r="FJ321" s="13"/>
      <c r="FK321" s="13"/>
      <c r="FL321" s="13"/>
      <c r="FM321" s="13"/>
      <c r="FN321" s="13"/>
      <c r="FO321" s="13"/>
      <c r="FP321" s="13"/>
      <c r="FQ321" s="13"/>
      <c r="FR321" s="13"/>
      <c r="FS321" s="13"/>
      <c r="FT321" s="13"/>
      <c r="FU321" s="13"/>
      <c r="FV321" s="13"/>
      <c r="FW321" s="13"/>
      <c r="FX321" s="13"/>
      <c r="FY321" s="13"/>
      <c r="FZ321" s="13"/>
      <c r="GA321" s="13"/>
      <c r="GB321" s="13"/>
      <c r="GC321" s="13"/>
      <c r="GD321" s="13"/>
      <c r="GE321" s="13"/>
      <c r="GF321" s="13"/>
      <c r="GG321" s="13"/>
      <c r="GH321" s="13"/>
      <c r="GI321" s="13"/>
      <c r="GJ321" s="13"/>
      <c r="GK321" s="13"/>
      <c r="GL321" s="13"/>
      <c r="GM321" s="13"/>
      <c r="GN321" s="13"/>
      <c r="GO321" s="13"/>
      <c r="GP321" s="13"/>
      <c r="GQ321" s="13"/>
      <c r="GR321" s="13"/>
      <c r="GS321" s="13"/>
      <c r="GT321" s="13"/>
      <c r="GU321" s="13"/>
      <c r="GV321" s="13"/>
      <c r="GW321" s="13"/>
      <c r="GX321" s="13"/>
      <c r="GY321" s="13"/>
      <c r="GZ321" s="13"/>
      <c r="HA321" s="13"/>
      <c r="HB321" s="13"/>
      <c r="HC321" s="13"/>
      <c r="HD321" s="13"/>
      <c r="HE321" s="13"/>
      <c r="HF321" s="13"/>
      <c r="HG321" s="13"/>
      <c r="HH321" s="13"/>
      <c r="HI321" s="13"/>
      <c r="HJ321" s="13"/>
      <c r="HK321" s="13"/>
      <c r="HL321" s="13"/>
      <c r="HM321" s="13"/>
      <c r="HN321" s="13"/>
      <c r="HO321" s="13"/>
      <c r="HP321" s="13"/>
      <c r="HQ321" s="13"/>
      <c r="HR321" s="13"/>
      <c r="HS321" s="13"/>
      <c r="HT321" s="13"/>
      <c r="HU321" s="13"/>
      <c r="HV321" s="13"/>
      <c r="HW321" s="13"/>
      <c r="HX321" s="13"/>
      <c r="HY321" s="13"/>
      <c r="HZ321" s="13"/>
      <c r="IA321" s="13"/>
      <c r="IB321" s="13"/>
      <c r="IC321" s="13"/>
      <c r="ID321" s="13"/>
      <c r="IE321" s="13"/>
      <c r="IF321" s="13"/>
      <c r="IG321" s="13"/>
      <c r="IH321" s="13"/>
      <c r="II321" s="13"/>
      <c r="IJ321" s="13"/>
      <c r="IK321" s="13"/>
      <c r="IL321" s="13"/>
      <c r="IM321" s="13"/>
      <c r="IN321" s="13"/>
      <c r="IO321" s="13"/>
      <c r="IP321" s="13"/>
      <c r="IQ321" s="13"/>
      <c r="IR321" s="13"/>
      <c r="IS321" s="13"/>
      <c r="IT321" s="13"/>
      <c r="IU321" s="13"/>
      <c r="IV321" s="13"/>
    </row>
    <row r="322" spans="1:256" s="278" customFormat="1" ht="15.95" customHeight="1" x14ac:dyDescent="0.25">
      <c r="A322" s="80" t="s">
        <v>1381</v>
      </c>
      <c r="B322" s="109" t="s">
        <v>1863</v>
      </c>
      <c r="C322" s="105" t="s">
        <v>46</v>
      </c>
      <c r="D322" s="114">
        <v>1</v>
      </c>
      <c r="E322" s="115"/>
      <c r="F322" s="33">
        <f t="shared" si="5"/>
        <v>0</v>
      </c>
      <c r="G322" s="116"/>
      <c r="H322" s="7"/>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c r="BM322" s="13"/>
      <c r="BN322" s="13"/>
      <c r="BO322" s="13"/>
      <c r="BP322" s="13"/>
      <c r="BQ322" s="13"/>
      <c r="BR322" s="13"/>
      <c r="BS322" s="13"/>
      <c r="BT322" s="13"/>
      <c r="BU322" s="13"/>
      <c r="BV322" s="13"/>
      <c r="BW322" s="13"/>
      <c r="BX322" s="13"/>
      <c r="BY322" s="13"/>
      <c r="BZ322" s="13"/>
      <c r="CA322" s="13"/>
      <c r="CB322" s="13"/>
      <c r="CC322" s="13"/>
      <c r="CD322" s="13"/>
      <c r="CE322" s="13"/>
      <c r="CF322" s="13"/>
      <c r="CG322" s="13"/>
      <c r="CH322" s="13"/>
      <c r="CI322" s="13"/>
      <c r="CJ322" s="13"/>
      <c r="CK322" s="13"/>
      <c r="CL322" s="13"/>
      <c r="CM322" s="13"/>
      <c r="CN322" s="13"/>
      <c r="CO322" s="13"/>
      <c r="CP322" s="13"/>
      <c r="CQ322" s="13"/>
      <c r="CR322" s="13"/>
      <c r="CS322" s="13"/>
      <c r="CT322" s="13"/>
      <c r="CU322" s="13"/>
      <c r="CV322" s="13"/>
      <c r="CW322" s="13"/>
      <c r="CX322" s="13"/>
      <c r="CY322" s="13"/>
      <c r="CZ322" s="13"/>
      <c r="DA322" s="13"/>
      <c r="DB322" s="13"/>
      <c r="DC322" s="13"/>
      <c r="DD322" s="13"/>
      <c r="DE322" s="13"/>
      <c r="DF322" s="13"/>
      <c r="DG322" s="13"/>
      <c r="DH322" s="13"/>
      <c r="DI322" s="13"/>
      <c r="DJ322" s="13"/>
      <c r="DK322" s="13"/>
      <c r="DL322" s="13"/>
      <c r="DM322" s="13"/>
      <c r="DN322" s="13"/>
      <c r="DO322" s="13"/>
      <c r="DP322" s="13"/>
      <c r="DQ322" s="13"/>
      <c r="DR322" s="13"/>
      <c r="DS322" s="13"/>
      <c r="DT322" s="13"/>
      <c r="DU322" s="13"/>
      <c r="DV322" s="13"/>
      <c r="DW322" s="13"/>
      <c r="DX322" s="13"/>
      <c r="DY322" s="13"/>
      <c r="DZ322" s="13"/>
      <c r="EA322" s="13"/>
      <c r="EB322" s="13"/>
      <c r="EC322" s="13"/>
      <c r="ED322" s="13"/>
      <c r="EE322" s="13"/>
      <c r="EF322" s="13"/>
      <c r="EG322" s="13"/>
      <c r="EH322" s="13"/>
      <c r="EI322" s="13"/>
      <c r="EJ322" s="13"/>
      <c r="EK322" s="13"/>
      <c r="EL322" s="13"/>
      <c r="EM322" s="13"/>
      <c r="EN322" s="13"/>
      <c r="EO322" s="13"/>
      <c r="EP322" s="13"/>
      <c r="EQ322" s="13"/>
      <c r="ER322" s="13"/>
      <c r="ES322" s="13"/>
      <c r="ET322" s="13"/>
      <c r="EU322" s="13"/>
      <c r="EV322" s="13"/>
      <c r="EW322" s="13"/>
      <c r="EX322" s="13"/>
      <c r="EY322" s="13"/>
      <c r="EZ322" s="13"/>
      <c r="FA322" s="13"/>
      <c r="FB322" s="13"/>
      <c r="FC322" s="13"/>
      <c r="FD322" s="13"/>
      <c r="FE322" s="13"/>
      <c r="FF322" s="13"/>
      <c r="FG322" s="13"/>
      <c r="FH322" s="13"/>
      <c r="FI322" s="13"/>
      <c r="FJ322" s="13"/>
      <c r="FK322" s="13"/>
      <c r="FL322" s="13"/>
      <c r="FM322" s="13"/>
      <c r="FN322" s="13"/>
      <c r="FO322" s="13"/>
      <c r="FP322" s="13"/>
      <c r="FQ322" s="13"/>
      <c r="FR322" s="13"/>
      <c r="FS322" s="13"/>
      <c r="FT322" s="13"/>
      <c r="FU322" s="13"/>
      <c r="FV322" s="13"/>
      <c r="FW322" s="13"/>
      <c r="FX322" s="13"/>
      <c r="FY322" s="13"/>
      <c r="FZ322" s="13"/>
      <c r="GA322" s="13"/>
      <c r="GB322" s="13"/>
      <c r="GC322" s="13"/>
      <c r="GD322" s="13"/>
      <c r="GE322" s="13"/>
      <c r="GF322" s="13"/>
      <c r="GG322" s="13"/>
      <c r="GH322" s="13"/>
      <c r="GI322" s="13"/>
      <c r="GJ322" s="13"/>
      <c r="GK322" s="13"/>
      <c r="GL322" s="13"/>
      <c r="GM322" s="13"/>
      <c r="GN322" s="13"/>
      <c r="GO322" s="13"/>
      <c r="GP322" s="13"/>
      <c r="GQ322" s="13"/>
      <c r="GR322" s="13"/>
      <c r="GS322" s="13"/>
      <c r="GT322" s="13"/>
      <c r="GU322" s="13"/>
      <c r="GV322" s="13"/>
      <c r="GW322" s="13"/>
      <c r="GX322" s="13"/>
      <c r="GY322" s="13"/>
      <c r="GZ322" s="13"/>
      <c r="HA322" s="13"/>
      <c r="HB322" s="13"/>
      <c r="HC322" s="13"/>
      <c r="HD322" s="13"/>
      <c r="HE322" s="13"/>
      <c r="HF322" s="13"/>
      <c r="HG322" s="13"/>
      <c r="HH322" s="13"/>
      <c r="HI322" s="13"/>
      <c r="HJ322" s="13"/>
      <c r="HK322" s="13"/>
      <c r="HL322" s="13"/>
      <c r="HM322" s="13"/>
      <c r="HN322" s="13"/>
      <c r="HO322" s="13"/>
      <c r="HP322" s="13"/>
      <c r="HQ322" s="13"/>
      <c r="HR322" s="13"/>
      <c r="HS322" s="13"/>
      <c r="HT322" s="13"/>
      <c r="HU322" s="13"/>
      <c r="HV322" s="13"/>
      <c r="HW322" s="13"/>
      <c r="HX322" s="13"/>
      <c r="HY322" s="13"/>
      <c r="HZ322" s="13"/>
      <c r="IA322" s="13"/>
      <c r="IB322" s="13"/>
      <c r="IC322" s="13"/>
      <c r="ID322" s="13"/>
      <c r="IE322" s="13"/>
      <c r="IF322" s="13"/>
      <c r="IG322" s="13"/>
      <c r="IH322" s="13"/>
      <c r="II322" s="13"/>
      <c r="IJ322" s="13"/>
      <c r="IK322" s="13"/>
      <c r="IL322" s="13"/>
      <c r="IM322" s="13"/>
      <c r="IN322" s="13"/>
      <c r="IO322" s="13"/>
      <c r="IP322" s="13"/>
      <c r="IQ322" s="13"/>
      <c r="IR322" s="13"/>
      <c r="IS322" s="13"/>
      <c r="IT322" s="13"/>
      <c r="IU322" s="13"/>
      <c r="IV322" s="13"/>
    </row>
    <row r="323" spans="1:256" s="278" customFormat="1" ht="15.95" customHeight="1" x14ac:dyDescent="0.25">
      <c r="A323" s="80" t="s">
        <v>1382</v>
      </c>
      <c r="B323" s="109" t="s">
        <v>1864</v>
      </c>
      <c r="C323" s="105" t="s">
        <v>46</v>
      </c>
      <c r="D323" s="114">
        <v>1</v>
      </c>
      <c r="E323" s="115"/>
      <c r="F323" s="33">
        <f t="shared" si="5"/>
        <v>0</v>
      </c>
      <c r="G323" s="116"/>
      <c r="H323" s="7"/>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3"/>
      <c r="BL323" s="13"/>
      <c r="BM323" s="13"/>
      <c r="BN323" s="13"/>
      <c r="BO323" s="13"/>
      <c r="BP323" s="13"/>
      <c r="BQ323" s="13"/>
      <c r="BR323" s="13"/>
      <c r="BS323" s="13"/>
      <c r="BT323" s="13"/>
      <c r="BU323" s="13"/>
      <c r="BV323" s="13"/>
      <c r="BW323" s="13"/>
      <c r="BX323" s="13"/>
      <c r="BY323" s="13"/>
      <c r="BZ323" s="13"/>
      <c r="CA323" s="13"/>
      <c r="CB323" s="13"/>
      <c r="CC323" s="13"/>
      <c r="CD323" s="13"/>
      <c r="CE323" s="13"/>
      <c r="CF323" s="13"/>
      <c r="CG323" s="13"/>
      <c r="CH323" s="13"/>
      <c r="CI323" s="13"/>
      <c r="CJ323" s="13"/>
      <c r="CK323" s="13"/>
      <c r="CL323" s="13"/>
      <c r="CM323" s="13"/>
      <c r="CN323" s="13"/>
      <c r="CO323" s="13"/>
      <c r="CP323" s="13"/>
      <c r="CQ323" s="13"/>
      <c r="CR323" s="13"/>
      <c r="CS323" s="13"/>
      <c r="CT323" s="13"/>
      <c r="CU323" s="13"/>
      <c r="CV323" s="13"/>
      <c r="CW323" s="13"/>
      <c r="CX323" s="13"/>
      <c r="CY323" s="13"/>
      <c r="CZ323" s="13"/>
      <c r="DA323" s="13"/>
      <c r="DB323" s="13"/>
      <c r="DC323" s="13"/>
      <c r="DD323" s="13"/>
      <c r="DE323" s="13"/>
      <c r="DF323" s="13"/>
      <c r="DG323" s="13"/>
      <c r="DH323" s="13"/>
      <c r="DI323" s="13"/>
      <c r="DJ323" s="13"/>
      <c r="DK323" s="13"/>
      <c r="DL323" s="13"/>
      <c r="DM323" s="13"/>
      <c r="DN323" s="13"/>
      <c r="DO323" s="13"/>
      <c r="DP323" s="13"/>
      <c r="DQ323" s="13"/>
      <c r="DR323" s="13"/>
      <c r="DS323" s="13"/>
      <c r="DT323" s="13"/>
      <c r="DU323" s="13"/>
      <c r="DV323" s="13"/>
      <c r="DW323" s="13"/>
      <c r="DX323" s="13"/>
      <c r="DY323" s="13"/>
      <c r="DZ323" s="13"/>
      <c r="EA323" s="13"/>
      <c r="EB323" s="13"/>
      <c r="EC323" s="13"/>
      <c r="ED323" s="13"/>
      <c r="EE323" s="13"/>
      <c r="EF323" s="13"/>
      <c r="EG323" s="13"/>
      <c r="EH323" s="13"/>
      <c r="EI323" s="13"/>
      <c r="EJ323" s="13"/>
      <c r="EK323" s="13"/>
      <c r="EL323" s="13"/>
      <c r="EM323" s="13"/>
      <c r="EN323" s="13"/>
      <c r="EO323" s="13"/>
      <c r="EP323" s="13"/>
      <c r="EQ323" s="13"/>
      <c r="ER323" s="13"/>
      <c r="ES323" s="13"/>
      <c r="ET323" s="13"/>
      <c r="EU323" s="13"/>
      <c r="EV323" s="13"/>
      <c r="EW323" s="13"/>
      <c r="EX323" s="13"/>
      <c r="EY323" s="13"/>
      <c r="EZ323" s="13"/>
      <c r="FA323" s="13"/>
      <c r="FB323" s="13"/>
      <c r="FC323" s="13"/>
      <c r="FD323" s="13"/>
      <c r="FE323" s="13"/>
      <c r="FF323" s="13"/>
      <c r="FG323" s="13"/>
      <c r="FH323" s="13"/>
      <c r="FI323" s="13"/>
      <c r="FJ323" s="13"/>
      <c r="FK323" s="13"/>
      <c r="FL323" s="13"/>
      <c r="FM323" s="13"/>
      <c r="FN323" s="13"/>
      <c r="FO323" s="13"/>
      <c r="FP323" s="13"/>
      <c r="FQ323" s="13"/>
      <c r="FR323" s="13"/>
      <c r="FS323" s="13"/>
      <c r="FT323" s="13"/>
      <c r="FU323" s="13"/>
      <c r="FV323" s="13"/>
      <c r="FW323" s="13"/>
      <c r="FX323" s="13"/>
      <c r="FY323" s="13"/>
      <c r="FZ323" s="13"/>
      <c r="GA323" s="13"/>
      <c r="GB323" s="13"/>
      <c r="GC323" s="13"/>
      <c r="GD323" s="13"/>
      <c r="GE323" s="13"/>
      <c r="GF323" s="13"/>
      <c r="GG323" s="13"/>
      <c r="GH323" s="13"/>
      <c r="GI323" s="13"/>
      <c r="GJ323" s="13"/>
      <c r="GK323" s="13"/>
      <c r="GL323" s="13"/>
      <c r="GM323" s="13"/>
      <c r="GN323" s="13"/>
      <c r="GO323" s="13"/>
      <c r="GP323" s="13"/>
      <c r="GQ323" s="13"/>
      <c r="GR323" s="13"/>
      <c r="GS323" s="13"/>
      <c r="GT323" s="13"/>
      <c r="GU323" s="13"/>
      <c r="GV323" s="13"/>
      <c r="GW323" s="13"/>
      <c r="GX323" s="13"/>
      <c r="GY323" s="13"/>
      <c r="GZ323" s="13"/>
      <c r="HA323" s="13"/>
      <c r="HB323" s="13"/>
      <c r="HC323" s="13"/>
      <c r="HD323" s="13"/>
      <c r="HE323" s="13"/>
      <c r="HF323" s="13"/>
      <c r="HG323" s="13"/>
      <c r="HH323" s="13"/>
      <c r="HI323" s="13"/>
      <c r="HJ323" s="13"/>
      <c r="HK323" s="13"/>
      <c r="HL323" s="13"/>
      <c r="HM323" s="13"/>
      <c r="HN323" s="13"/>
      <c r="HO323" s="13"/>
      <c r="HP323" s="13"/>
      <c r="HQ323" s="13"/>
      <c r="HR323" s="13"/>
      <c r="HS323" s="13"/>
      <c r="HT323" s="13"/>
      <c r="HU323" s="13"/>
      <c r="HV323" s="13"/>
      <c r="HW323" s="13"/>
      <c r="HX323" s="13"/>
      <c r="HY323" s="13"/>
      <c r="HZ323" s="13"/>
      <c r="IA323" s="13"/>
      <c r="IB323" s="13"/>
      <c r="IC323" s="13"/>
      <c r="ID323" s="13"/>
      <c r="IE323" s="13"/>
      <c r="IF323" s="13"/>
      <c r="IG323" s="13"/>
      <c r="IH323" s="13"/>
      <c r="II323" s="13"/>
      <c r="IJ323" s="13"/>
      <c r="IK323" s="13"/>
      <c r="IL323" s="13"/>
      <c r="IM323" s="13"/>
      <c r="IN323" s="13"/>
      <c r="IO323" s="13"/>
      <c r="IP323" s="13"/>
      <c r="IQ323" s="13"/>
      <c r="IR323" s="13"/>
      <c r="IS323" s="13"/>
      <c r="IT323" s="13"/>
      <c r="IU323" s="13"/>
      <c r="IV323" s="13"/>
    </row>
    <row r="324" spans="1:256" s="278" customFormat="1" ht="15.95" customHeight="1" x14ac:dyDescent="0.25">
      <c r="A324" s="80" t="s">
        <v>1383</v>
      </c>
      <c r="B324" s="109" t="s">
        <v>1865</v>
      </c>
      <c r="C324" s="105" t="s">
        <v>46</v>
      </c>
      <c r="D324" s="114">
        <v>1</v>
      </c>
      <c r="E324" s="115"/>
      <c r="F324" s="33">
        <f t="shared" si="5"/>
        <v>0</v>
      </c>
      <c r="G324" s="116"/>
      <c r="H324" s="7"/>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c r="BM324" s="13"/>
      <c r="BN324" s="13"/>
      <c r="BO324" s="13"/>
      <c r="BP324" s="13"/>
      <c r="BQ324" s="13"/>
      <c r="BR324" s="13"/>
      <c r="BS324" s="13"/>
      <c r="BT324" s="13"/>
      <c r="BU324" s="13"/>
      <c r="BV324" s="13"/>
      <c r="BW324" s="13"/>
      <c r="BX324" s="13"/>
      <c r="BY324" s="13"/>
      <c r="BZ324" s="13"/>
      <c r="CA324" s="13"/>
      <c r="CB324" s="13"/>
      <c r="CC324" s="13"/>
      <c r="CD324" s="13"/>
      <c r="CE324" s="13"/>
      <c r="CF324" s="13"/>
      <c r="CG324" s="13"/>
      <c r="CH324" s="13"/>
      <c r="CI324" s="13"/>
      <c r="CJ324" s="13"/>
      <c r="CK324" s="13"/>
      <c r="CL324" s="13"/>
      <c r="CM324" s="13"/>
      <c r="CN324" s="13"/>
      <c r="CO324" s="13"/>
      <c r="CP324" s="13"/>
      <c r="CQ324" s="13"/>
      <c r="CR324" s="13"/>
      <c r="CS324" s="13"/>
      <c r="CT324" s="13"/>
      <c r="CU324" s="13"/>
      <c r="CV324" s="13"/>
      <c r="CW324" s="13"/>
      <c r="CX324" s="13"/>
      <c r="CY324" s="13"/>
      <c r="CZ324" s="13"/>
      <c r="DA324" s="13"/>
      <c r="DB324" s="13"/>
      <c r="DC324" s="13"/>
      <c r="DD324" s="13"/>
      <c r="DE324" s="13"/>
      <c r="DF324" s="13"/>
      <c r="DG324" s="13"/>
      <c r="DH324" s="13"/>
      <c r="DI324" s="13"/>
      <c r="DJ324" s="13"/>
      <c r="DK324" s="13"/>
      <c r="DL324" s="13"/>
      <c r="DM324" s="13"/>
      <c r="DN324" s="13"/>
      <c r="DO324" s="13"/>
      <c r="DP324" s="13"/>
      <c r="DQ324" s="13"/>
      <c r="DR324" s="13"/>
      <c r="DS324" s="13"/>
      <c r="DT324" s="13"/>
      <c r="DU324" s="13"/>
      <c r="DV324" s="13"/>
      <c r="DW324" s="13"/>
      <c r="DX324" s="13"/>
      <c r="DY324" s="13"/>
      <c r="DZ324" s="13"/>
      <c r="EA324" s="13"/>
      <c r="EB324" s="13"/>
      <c r="EC324" s="13"/>
      <c r="ED324" s="13"/>
      <c r="EE324" s="13"/>
      <c r="EF324" s="13"/>
      <c r="EG324" s="13"/>
      <c r="EH324" s="13"/>
      <c r="EI324" s="13"/>
      <c r="EJ324" s="13"/>
      <c r="EK324" s="13"/>
      <c r="EL324" s="13"/>
      <c r="EM324" s="13"/>
      <c r="EN324" s="13"/>
      <c r="EO324" s="13"/>
      <c r="EP324" s="13"/>
      <c r="EQ324" s="13"/>
      <c r="ER324" s="13"/>
      <c r="ES324" s="13"/>
      <c r="ET324" s="13"/>
      <c r="EU324" s="13"/>
      <c r="EV324" s="13"/>
      <c r="EW324" s="13"/>
      <c r="EX324" s="13"/>
      <c r="EY324" s="13"/>
      <c r="EZ324" s="13"/>
      <c r="FA324" s="13"/>
      <c r="FB324" s="13"/>
      <c r="FC324" s="13"/>
      <c r="FD324" s="13"/>
      <c r="FE324" s="13"/>
      <c r="FF324" s="13"/>
      <c r="FG324" s="13"/>
      <c r="FH324" s="13"/>
      <c r="FI324" s="13"/>
      <c r="FJ324" s="13"/>
      <c r="FK324" s="13"/>
      <c r="FL324" s="13"/>
      <c r="FM324" s="13"/>
      <c r="FN324" s="13"/>
      <c r="FO324" s="13"/>
      <c r="FP324" s="13"/>
      <c r="FQ324" s="13"/>
      <c r="FR324" s="13"/>
      <c r="FS324" s="13"/>
      <c r="FT324" s="13"/>
      <c r="FU324" s="13"/>
      <c r="FV324" s="13"/>
      <c r="FW324" s="13"/>
      <c r="FX324" s="13"/>
      <c r="FY324" s="13"/>
      <c r="FZ324" s="13"/>
      <c r="GA324" s="13"/>
      <c r="GB324" s="13"/>
      <c r="GC324" s="13"/>
      <c r="GD324" s="13"/>
      <c r="GE324" s="13"/>
      <c r="GF324" s="13"/>
      <c r="GG324" s="13"/>
      <c r="GH324" s="13"/>
      <c r="GI324" s="13"/>
      <c r="GJ324" s="13"/>
      <c r="GK324" s="13"/>
      <c r="GL324" s="13"/>
      <c r="GM324" s="13"/>
      <c r="GN324" s="13"/>
      <c r="GO324" s="13"/>
      <c r="GP324" s="13"/>
      <c r="GQ324" s="13"/>
      <c r="GR324" s="13"/>
      <c r="GS324" s="13"/>
      <c r="GT324" s="13"/>
      <c r="GU324" s="13"/>
      <c r="GV324" s="13"/>
      <c r="GW324" s="13"/>
      <c r="GX324" s="13"/>
      <c r="GY324" s="13"/>
      <c r="GZ324" s="13"/>
      <c r="HA324" s="13"/>
      <c r="HB324" s="13"/>
      <c r="HC324" s="13"/>
      <c r="HD324" s="13"/>
      <c r="HE324" s="13"/>
      <c r="HF324" s="13"/>
      <c r="HG324" s="13"/>
      <c r="HH324" s="13"/>
      <c r="HI324" s="13"/>
      <c r="HJ324" s="13"/>
      <c r="HK324" s="13"/>
      <c r="HL324" s="13"/>
      <c r="HM324" s="13"/>
      <c r="HN324" s="13"/>
      <c r="HO324" s="13"/>
      <c r="HP324" s="13"/>
      <c r="HQ324" s="13"/>
      <c r="HR324" s="13"/>
      <c r="HS324" s="13"/>
      <c r="HT324" s="13"/>
      <c r="HU324" s="13"/>
      <c r="HV324" s="13"/>
      <c r="HW324" s="13"/>
      <c r="HX324" s="13"/>
      <c r="HY324" s="13"/>
      <c r="HZ324" s="13"/>
      <c r="IA324" s="13"/>
      <c r="IB324" s="13"/>
      <c r="IC324" s="13"/>
      <c r="ID324" s="13"/>
      <c r="IE324" s="13"/>
      <c r="IF324" s="13"/>
      <c r="IG324" s="13"/>
      <c r="IH324" s="13"/>
      <c r="II324" s="13"/>
      <c r="IJ324" s="13"/>
      <c r="IK324" s="13"/>
      <c r="IL324" s="13"/>
      <c r="IM324" s="13"/>
      <c r="IN324" s="13"/>
      <c r="IO324" s="13"/>
      <c r="IP324" s="13"/>
      <c r="IQ324" s="13"/>
      <c r="IR324" s="13"/>
      <c r="IS324" s="13"/>
      <c r="IT324" s="13"/>
      <c r="IU324" s="13"/>
      <c r="IV324" s="13"/>
    </row>
    <row r="325" spans="1:256" s="278" customFormat="1" ht="15.95" customHeight="1" x14ac:dyDescent="0.25">
      <c r="A325" s="80" t="s">
        <v>1384</v>
      </c>
      <c r="B325" s="109" t="s">
        <v>1866</v>
      </c>
      <c r="C325" s="105" t="s">
        <v>46</v>
      </c>
      <c r="D325" s="114">
        <v>1</v>
      </c>
      <c r="E325" s="115"/>
      <c r="F325" s="33">
        <f t="shared" si="5"/>
        <v>0</v>
      </c>
      <c r="G325" s="116"/>
      <c r="H325" s="7"/>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c r="BR325" s="13"/>
      <c r="BS325" s="13"/>
      <c r="BT325" s="13"/>
      <c r="BU325" s="13"/>
      <c r="BV325" s="13"/>
      <c r="BW325" s="13"/>
      <c r="BX325" s="13"/>
      <c r="BY325" s="13"/>
      <c r="BZ325" s="13"/>
      <c r="CA325" s="13"/>
      <c r="CB325" s="13"/>
      <c r="CC325" s="13"/>
      <c r="CD325" s="13"/>
      <c r="CE325" s="13"/>
      <c r="CF325" s="13"/>
      <c r="CG325" s="13"/>
      <c r="CH325" s="13"/>
      <c r="CI325" s="13"/>
      <c r="CJ325" s="13"/>
      <c r="CK325" s="13"/>
      <c r="CL325" s="13"/>
      <c r="CM325" s="13"/>
      <c r="CN325" s="13"/>
      <c r="CO325" s="13"/>
      <c r="CP325" s="13"/>
      <c r="CQ325" s="13"/>
      <c r="CR325" s="13"/>
      <c r="CS325" s="13"/>
      <c r="CT325" s="13"/>
      <c r="CU325" s="13"/>
      <c r="CV325" s="13"/>
      <c r="CW325" s="13"/>
      <c r="CX325" s="13"/>
      <c r="CY325" s="13"/>
      <c r="CZ325" s="13"/>
      <c r="DA325" s="13"/>
      <c r="DB325" s="13"/>
      <c r="DC325" s="13"/>
      <c r="DD325" s="13"/>
      <c r="DE325" s="13"/>
      <c r="DF325" s="13"/>
      <c r="DG325" s="13"/>
      <c r="DH325" s="13"/>
      <c r="DI325" s="13"/>
      <c r="DJ325" s="13"/>
      <c r="DK325" s="13"/>
      <c r="DL325" s="13"/>
      <c r="DM325" s="13"/>
      <c r="DN325" s="13"/>
      <c r="DO325" s="13"/>
      <c r="DP325" s="13"/>
      <c r="DQ325" s="13"/>
      <c r="DR325" s="13"/>
      <c r="DS325" s="13"/>
      <c r="DT325" s="13"/>
      <c r="DU325" s="13"/>
      <c r="DV325" s="13"/>
      <c r="DW325" s="13"/>
      <c r="DX325" s="13"/>
      <c r="DY325" s="13"/>
      <c r="DZ325" s="13"/>
      <c r="EA325" s="13"/>
      <c r="EB325" s="13"/>
      <c r="EC325" s="13"/>
      <c r="ED325" s="13"/>
      <c r="EE325" s="13"/>
      <c r="EF325" s="13"/>
      <c r="EG325" s="13"/>
      <c r="EH325" s="13"/>
      <c r="EI325" s="13"/>
      <c r="EJ325" s="13"/>
      <c r="EK325" s="13"/>
      <c r="EL325" s="13"/>
      <c r="EM325" s="13"/>
      <c r="EN325" s="13"/>
      <c r="EO325" s="13"/>
      <c r="EP325" s="13"/>
      <c r="EQ325" s="13"/>
      <c r="ER325" s="13"/>
      <c r="ES325" s="13"/>
      <c r="ET325" s="13"/>
      <c r="EU325" s="13"/>
      <c r="EV325" s="13"/>
      <c r="EW325" s="13"/>
      <c r="EX325" s="13"/>
      <c r="EY325" s="13"/>
      <c r="EZ325" s="13"/>
      <c r="FA325" s="13"/>
      <c r="FB325" s="13"/>
      <c r="FC325" s="13"/>
      <c r="FD325" s="13"/>
      <c r="FE325" s="13"/>
      <c r="FF325" s="13"/>
      <c r="FG325" s="13"/>
      <c r="FH325" s="13"/>
      <c r="FI325" s="13"/>
      <c r="FJ325" s="13"/>
      <c r="FK325" s="13"/>
      <c r="FL325" s="13"/>
      <c r="FM325" s="13"/>
      <c r="FN325" s="13"/>
      <c r="FO325" s="13"/>
      <c r="FP325" s="13"/>
      <c r="FQ325" s="13"/>
      <c r="FR325" s="13"/>
      <c r="FS325" s="13"/>
      <c r="FT325" s="13"/>
      <c r="FU325" s="13"/>
      <c r="FV325" s="13"/>
      <c r="FW325" s="13"/>
      <c r="FX325" s="13"/>
      <c r="FY325" s="13"/>
      <c r="FZ325" s="13"/>
      <c r="GA325" s="13"/>
      <c r="GB325" s="13"/>
      <c r="GC325" s="13"/>
      <c r="GD325" s="13"/>
      <c r="GE325" s="13"/>
      <c r="GF325" s="13"/>
      <c r="GG325" s="13"/>
      <c r="GH325" s="13"/>
      <c r="GI325" s="13"/>
      <c r="GJ325" s="13"/>
      <c r="GK325" s="13"/>
      <c r="GL325" s="13"/>
      <c r="GM325" s="13"/>
      <c r="GN325" s="13"/>
      <c r="GO325" s="13"/>
      <c r="GP325" s="13"/>
      <c r="GQ325" s="13"/>
      <c r="GR325" s="13"/>
      <c r="GS325" s="13"/>
      <c r="GT325" s="13"/>
      <c r="GU325" s="13"/>
      <c r="GV325" s="13"/>
      <c r="GW325" s="13"/>
      <c r="GX325" s="13"/>
      <c r="GY325" s="13"/>
      <c r="GZ325" s="13"/>
      <c r="HA325" s="13"/>
      <c r="HB325" s="13"/>
      <c r="HC325" s="13"/>
      <c r="HD325" s="13"/>
      <c r="HE325" s="13"/>
      <c r="HF325" s="13"/>
      <c r="HG325" s="13"/>
      <c r="HH325" s="13"/>
      <c r="HI325" s="13"/>
      <c r="HJ325" s="13"/>
      <c r="HK325" s="13"/>
      <c r="HL325" s="13"/>
      <c r="HM325" s="13"/>
      <c r="HN325" s="13"/>
      <c r="HO325" s="13"/>
      <c r="HP325" s="13"/>
      <c r="HQ325" s="13"/>
      <c r="HR325" s="13"/>
      <c r="HS325" s="13"/>
      <c r="HT325" s="13"/>
      <c r="HU325" s="13"/>
      <c r="HV325" s="13"/>
      <c r="HW325" s="13"/>
      <c r="HX325" s="13"/>
      <c r="HY325" s="13"/>
      <c r="HZ325" s="13"/>
      <c r="IA325" s="13"/>
      <c r="IB325" s="13"/>
      <c r="IC325" s="13"/>
      <c r="ID325" s="13"/>
      <c r="IE325" s="13"/>
      <c r="IF325" s="13"/>
      <c r="IG325" s="13"/>
      <c r="IH325" s="13"/>
      <c r="II325" s="13"/>
      <c r="IJ325" s="13"/>
      <c r="IK325" s="13"/>
      <c r="IL325" s="13"/>
      <c r="IM325" s="13"/>
      <c r="IN325" s="13"/>
      <c r="IO325" s="13"/>
      <c r="IP325" s="13"/>
      <c r="IQ325" s="13"/>
      <c r="IR325" s="13"/>
      <c r="IS325" s="13"/>
      <c r="IT325" s="13"/>
      <c r="IU325" s="13"/>
      <c r="IV325" s="13"/>
    </row>
    <row r="326" spans="1:256" s="278" customFormat="1" ht="15.95" customHeight="1" x14ac:dyDescent="0.25">
      <c r="A326" s="80" t="s">
        <v>1385</v>
      </c>
      <c r="B326" s="109" t="s">
        <v>1867</v>
      </c>
      <c r="C326" s="105" t="s">
        <v>46</v>
      </c>
      <c r="D326" s="114">
        <v>1</v>
      </c>
      <c r="E326" s="115"/>
      <c r="F326" s="33">
        <f t="shared" si="5"/>
        <v>0</v>
      </c>
      <c r="G326" s="116"/>
      <c r="H326" s="7"/>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c r="BR326" s="13"/>
      <c r="BS326" s="13"/>
      <c r="BT326" s="13"/>
      <c r="BU326" s="13"/>
      <c r="BV326" s="13"/>
      <c r="BW326" s="13"/>
      <c r="BX326" s="13"/>
      <c r="BY326" s="13"/>
      <c r="BZ326" s="13"/>
      <c r="CA326" s="13"/>
      <c r="CB326" s="13"/>
      <c r="CC326" s="13"/>
      <c r="CD326" s="13"/>
      <c r="CE326" s="13"/>
      <c r="CF326" s="13"/>
      <c r="CG326" s="13"/>
      <c r="CH326" s="13"/>
      <c r="CI326" s="13"/>
      <c r="CJ326" s="13"/>
      <c r="CK326" s="13"/>
      <c r="CL326" s="13"/>
      <c r="CM326" s="13"/>
      <c r="CN326" s="13"/>
      <c r="CO326" s="13"/>
      <c r="CP326" s="13"/>
      <c r="CQ326" s="13"/>
      <c r="CR326" s="13"/>
      <c r="CS326" s="13"/>
      <c r="CT326" s="13"/>
      <c r="CU326" s="13"/>
      <c r="CV326" s="13"/>
      <c r="CW326" s="13"/>
      <c r="CX326" s="13"/>
      <c r="CY326" s="13"/>
      <c r="CZ326" s="13"/>
      <c r="DA326" s="13"/>
      <c r="DB326" s="13"/>
      <c r="DC326" s="13"/>
      <c r="DD326" s="13"/>
      <c r="DE326" s="13"/>
      <c r="DF326" s="13"/>
      <c r="DG326" s="13"/>
      <c r="DH326" s="13"/>
      <c r="DI326" s="13"/>
      <c r="DJ326" s="13"/>
      <c r="DK326" s="13"/>
      <c r="DL326" s="13"/>
      <c r="DM326" s="13"/>
      <c r="DN326" s="13"/>
      <c r="DO326" s="13"/>
      <c r="DP326" s="13"/>
      <c r="DQ326" s="13"/>
      <c r="DR326" s="13"/>
      <c r="DS326" s="13"/>
      <c r="DT326" s="13"/>
      <c r="DU326" s="13"/>
      <c r="DV326" s="13"/>
      <c r="DW326" s="13"/>
      <c r="DX326" s="13"/>
      <c r="DY326" s="13"/>
      <c r="DZ326" s="13"/>
      <c r="EA326" s="13"/>
      <c r="EB326" s="13"/>
      <c r="EC326" s="13"/>
      <c r="ED326" s="13"/>
      <c r="EE326" s="13"/>
      <c r="EF326" s="13"/>
      <c r="EG326" s="13"/>
      <c r="EH326" s="13"/>
      <c r="EI326" s="13"/>
      <c r="EJ326" s="13"/>
      <c r="EK326" s="13"/>
      <c r="EL326" s="13"/>
      <c r="EM326" s="13"/>
      <c r="EN326" s="13"/>
      <c r="EO326" s="13"/>
      <c r="EP326" s="13"/>
      <c r="EQ326" s="13"/>
      <c r="ER326" s="13"/>
      <c r="ES326" s="13"/>
      <c r="ET326" s="13"/>
      <c r="EU326" s="13"/>
      <c r="EV326" s="13"/>
      <c r="EW326" s="13"/>
      <c r="EX326" s="13"/>
      <c r="EY326" s="13"/>
      <c r="EZ326" s="13"/>
      <c r="FA326" s="13"/>
      <c r="FB326" s="13"/>
      <c r="FC326" s="13"/>
      <c r="FD326" s="13"/>
      <c r="FE326" s="13"/>
      <c r="FF326" s="13"/>
      <c r="FG326" s="13"/>
      <c r="FH326" s="13"/>
      <c r="FI326" s="13"/>
      <c r="FJ326" s="13"/>
      <c r="FK326" s="13"/>
      <c r="FL326" s="13"/>
      <c r="FM326" s="13"/>
      <c r="FN326" s="13"/>
      <c r="FO326" s="13"/>
      <c r="FP326" s="13"/>
      <c r="FQ326" s="13"/>
      <c r="FR326" s="13"/>
      <c r="FS326" s="13"/>
      <c r="FT326" s="13"/>
      <c r="FU326" s="13"/>
      <c r="FV326" s="13"/>
      <c r="FW326" s="13"/>
      <c r="FX326" s="13"/>
      <c r="FY326" s="13"/>
      <c r="FZ326" s="13"/>
      <c r="GA326" s="13"/>
      <c r="GB326" s="13"/>
      <c r="GC326" s="13"/>
      <c r="GD326" s="13"/>
      <c r="GE326" s="13"/>
      <c r="GF326" s="13"/>
      <c r="GG326" s="13"/>
      <c r="GH326" s="13"/>
      <c r="GI326" s="13"/>
      <c r="GJ326" s="13"/>
      <c r="GK326" s="13"/>
      <c r="GL326" s="13"/>
      <c r="GM326" s="13"/>
      <c r="GN326" s="13"/>
      <c r="GO326" s="13"/>
      <c r="GP326" s="13"/>
      <c r="GQ326" s="13"/>
      <c r="GR326" s="13"/>
      <c r="GS326" s="13"/>
      <c r="GT326" s="13"/>
      <c r="GU326" s="13"/>
      <c r="GV326" s="13"/>
      <c r="GW326" s="13"/>
      <c r="GX326" s="13"/>
      <c r="GY326" s="13"/>
      <c r="GZ326" s="13"/>
      <c r="HA326" s="13"/>
      <c r="HB326" s="13"/>
      <c r="HC326" s="13"/>
      <c r="HD326" s="13"/>
      <c r="HE326" s="13"/>
      <c r="HF326" s="13"/>
      <c r="HG326" s="13"/>
      <c r="HH326" s="13"/>
      <c r="HI326" s="13"/>
      <c r="HJ326" s="13"/>
      <c r="HK326" s="13"/>
      <c r="HL326" s="13"/>
      <c r="HM326" s="13"/>
      <c r="HN326" s="13"/>
      <c r="HO326" s="13"/>
      <c r="HP326" s="13"/>
      <c r="HQ326" s="13"/>
      <c r="HR326" s="13"/>
      <c r="HS326" s="13"/>
      <c r="HT326" s="13"/>
      <c r="HU326" s="13"/>
      <c r="HV326" s="13"/>
      <c r="HW326" s="13"/>
      <c r="HX326" s="13"/>
      <c r="HY326" s="13"/>
      <c r="HZ326" s="13"/>
      <c r="IA326" s="13"/>
      <c r="IB326" s="13"/>
      <c r="IC326" s="13"/>
      <c r="ID326" s="13"/>
      <c r="IE326" s="13"/>
      <c r="IF326" s="13"/>
      <c r="IG326" s="13"/>
      <c r="IH326" s="13"/>
      <c r="II326" s="13"/>
      <c r="IJ326" s="13"/>
      <c r="IK326" s="13"/>
      <c r="IL326" s="13"/>
      <c r="IM326" s="13"/>
      <c r="IN326" s="13"/>
      <c r="IO326" s="13"/>
      <c r="IP326" s="13"/>
      <c r="IQ326" s="13"/>
      <c r="IR326" s="13"/>
      <c r="IS326" s="13"/>
      <c r="IT326" s="13"/>
      <c r="IU326" s="13"/>
      <c r="IV326" s="13"/>
    </row>
    <row r="327" spans="1:256" s="278" customFormat="1" ht="15.95" customHeight="1" x14ac:dyDescent="0.25">
      <c r="A327" s="80" t="s">
        <v>1386</v>
      </c>
      <c r="B327" s="109" t="s">
        <v>1868</v>
      </c>
      <c r="C327" s="105" t="s">
        <v>46</v>
      </c>
      <c r="D327" s="114">
        <v>12</v>
      </c>
      <c r="E327" s="115"/>
      <c r="F327" s="33">
        <f t="shared" si="5"/>
        <v>0</v>
      </c>
      <c r="G327" s="116"/>
      <c r="H327" s="7"/>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3"/>
      <c r="BL327" s="13"/>
      <c r="BM327" s="13"/>
      <c r="BN327" s="13"/>
      <c r="BO327" s="13"/>
      <c r="BP327" s="13"/>
      <c r="BQ327" s="13"/>
      <c r="BR327" s="13"/>
      <c r="BS327" s="13"/>
      <c r="BT327" s="13"/>
      <c r="BU327" s="13"/>
      <c r="BV327" s="13"/>
      <c r="BW327" s="13"/>
      <c r="BX327" s="13"/>
      <c r="BY327" s="13"/>
      <c r="BZ327" s="13"/>
      <c r="CA327" s="13"/>
      <c r="CB327" s="13"/>
      <c r="CC327" s="13"/>
      <c r="CD327" s="13"/>
      <c r="CE327" s="13"/>
      <c r="CF327" s="13"/>
      <c r="CG327" s="13"/>
      <c r="CH327" s="13"/>
      <c r="CI327" s="13"/>
      <c r="CJ327" s="13"/>
      <c r="CK327" s="13"/>
      <c r="CL327" s="13"/>
      <c r="CM327" s="13"/>
      <c r="CN327" s="13"/>
      <c r="CO327" s="13"/>
      <c r="CP327" s="13"/>
      <c r="CQ327" s="13"/>
      <c r="CR327" s="13"/>
      <c r="CS327" s="13"/>
      <c r="CT327" s="13"/>
      <c r="CU327" s="13"/>
      <c r="CV327" s="13"/>
      <c r="CW327" s="13"/>
      <c r="CX327" s="13"/>
      <c r="CY327" s="13"/>
      <c r="CZ327" s="13"/>
      <c r="DA327" s="13"/>
      <c r="DB327" s="13"/>
      <c r="DC327" s="13"/>
      <c r="DD327" s="13"/>
      <c r="DE327" s="13"/>
      <c r="DF327" s="13"/>
      <c r="DG327" s="13"/>
      <c r="DH327" s="13"/>
      <c r="DI327" s="13"/>
      <c r="DJ327" s="13"/>
      <c r="DK327" s="13"/>
      <c r="DL327" s="13"/>
      <c r="DM327" s="13"/>
      <c r="DN327" s="13"/>
      <c r="DO327" s="13"/>
      <c r="DP327" s="13"/>
      <c r="DQ327" s="13"/>
      <c r="DR327" s="13"/>
      <c r="DS327" s="13"/>
      <c r="DT327" s="13"/>
      <c r="DU327" s="13"/>
      <c r="DV327" s="13"/>
      <c r="DW327" s="13"/>
      <c r="DX327" s="13"/>
      <c r="DY327" s="13"/>
      <c r="DZ327" s="13"/>
      <c r="EA327" s="13"/>
      <c r="EB327" s="13"/>
      <c r="EC327" s="13"/>
      <c r="ED327" s="13"/>
      <c r="EE327" s="13"/>
      <c r="EF327" s="13"/>
      <c r="EG327" s="13"/>
      <c r="EH327" s="13"/>
      <c r="EI327" s="13"/>
      <c r="EJ327" s="13"/>
      <c r="EK327" s="13"/>
      <c r="EL327" s="13"/>
      <c r="EM327" s="13"/>
      <c r="EN327" s="13"/>
      <c r="EO327" s="13"/>
      <c r="EP327" s="13"/>
      <c r="EQ327" s="13"/>
      <c r="ER327" s="13"/>
      <c r="ES327" s="13"/>
      <c r="ET327" s="13"/>
      <c r="EU327" s="13"/>
      <c r="EV327" s="13"/>
      <c r="EW327" s="13"/>
      <c r="EX327" s="13"/>
      <c r="EY327" s="13"/>
      <c r="EZ327" s="13"/>
      <c r="FA327" s="13"/>
      <c r="FB327" s="13"/>
      <c r="FC327" s="13"/>
      <c r="FD327" s="13"/>
      <c r="FE327" s="13"/>
      <c r="FF327" s="13"/>
      <c r="FG327" s="13"/>
      <c r="FH327" s="13"/>
      <c r="FI327" s="13"/>
      <c r="FJ327" s="13"/>
      <c r="FK327" s="13"/>
      <c r="FL327" s="13"/>
      <c r="FM327" s="13"/>
      <c r="FN327" s="13"/>
      <c r="FO327" s="13"/>
      <c r="FP327" s="13"/>
      <c r="FQ327" s="13"/>
      <c r="FR327" s="13"/>
      <c r="FS327" s="13"/>
      <c r="FT327" s="13"/>
      <c r="FU327" s="13"/>
      <c r="FV327" s="13"/>
      <c r="FW327" s="13"/>
      <c r="FX327" s="13"/>
      <c r="FY327" s="13"/>
      <c r="FZ327" s="13"/>
      <c r="GA327" s="13"/>
      <c r="GB327" s="13"/>
      <c r="GC327" s="13"/>
      <c r="GD327" s="13"/>
      <c r="GE327" s="13"/>
      <c r="GF327" s="13"/>
      <c r="GG327" s="13"/>
      <c r="GH327" s="13"/>
      <c r="GI327" s="13"/>
      <c r="GJ327" s="13"/>
      <c r="GK327" s="13"/>
      <c r="GL327" s="13"/>
      <c r="GM327" s="13"/>
      <c r="GN327" s="13"/>
      <c r="GO327" s="13"/>
      <c r="GP327" s="13"/>
      <c r="GQ327" s="13"/>
      <c r="GR327" s="13"/>
      <c r="GS327" s="13"/>
      <c r="GT327" s="13"/>
      <c r="GU327" s="13"/>
      <c r="GV327" s="13"/>
      <c r="GW327" s="13"/>
      <c r="GX327" s="13"/>
      <c r="GY327" s="13"/>
      <c r="GZ327" s="13"/>
      <c r="HA327" s="13"/>
      <c r="HB327" s="13"/>
      <c r="HC327" s="13"/>
      <c r="HD327" s="13"/>
      <c r="HE327" s="13"/>
      <c r="HF327" s="13"/>
      <c r="HG327" s="13"/>
      <c r="HH327" s="13"/>
      <c r="HI327" s="13"/>
      <c r="HJ327" s="13"/>
      <c r="HK327" s="13"/>
      <c r="HL327" s="13"/>
      <c r="HM327" s="13"/>
      <c r="HN327" s="13"/>
      <c r="HO327" s="13"/>
      <c r="HP327" s="13"/>
      <c r="HQ327" s="13"/>
      <c r="HR327" s="13"/>
      <c r="HS327" s="13"/>
      <c r="HT327" s="13"/>
      <c r="HU327" s="13"/>
      <c r="HV327" s="13"/>
      <c r="HW327" s="13"/>
      <c r="HX327" s="13"/>
      <c r="HY327" s="13"/>
      <c r="HZ327" s="13"/>
      <c r="IA327" s="13"/>
      <c r="IB327" s="13"/>
      <c r="IC327" s="13"/>
      <c r="ID327" s="13"/>
      <c r="IE327" s="13"/>
      <c r="IF327" s="13"/>
      <c r="IG327" s="13"/>
      <c r="IH327" s="13"/>
      <c r="II327" s="13"/>
      <c r="IJ327" s="13"/>
      <c r="IK327" s="13"/>
      <c r="IL327" s="13"/>
      <c r="IM327" s="13"/>
      <c r="IN327" s="13"/>
      <c r="IO327" s="13"/>
      <c r="IP327" s="13"/>
      <c r="IQ327" s="13"/>
      <c r="IR327" s="13"/>
      <c r="IS327" s="13"/>
      <c r="IT327" s="13"/>
      <c r="IU327" s="13"/>
      <c r="IV327" s="13"/>
    </row>
    <row r="328" spans="1:256" s="278" customFormat="1" ht="15.95" customHeight="1" x14ac:dyDescent="0.25">
      <c r="A328" s="80" t="s">
        <v>1387</v>
      </c>
      <c r="B328" s="109" t="s">
        <v>1869</v>
      </c>
      <c r="C328" s="105" t="s">
        <v>46</v>
      </c>
      <c r="D328" s="114">
        <v>12</v>
      </c>
      <c r="E328" s="115"/>
      <c r="F328" s="33">
        <f t="shared" si="5"/>
        <v>0</v>
      </c>
      <c r="G328" s="116"/>
      <c r="H328" s="7"/>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c r="BR328" s="13"/>
      <c r="BS328" s="13"/>
      <c r="BT328" s="13"/>
      <c r="BU328" s="13"/>
      <c r="BV328" s="13"/>
      <c r="BW328" s="13"/>
      <c r="BX328" s="13"/>
      <c r="BY328" s="13"/>
      <c r="BZ328" s="13"/>
      <c r="CA328" s="13"/>
      <c r="CB328" s="13"/>
      <c r="CC328" s="13"/>
      <c r="CD328" s="13"/>
      <c r="CE328" s="13"/>
      <c r="CF328" s="13"/>
      <c r="CG328" s="13"/>
      <c r="CH328" s="13"/>
      <c r="CI328" s="13"/>
      <c r="CJ328" s="13"/>
      <c r="CK328" s="13"/>
      <c r="CL328" s="13"/>
      <c r="CM328" s="13"/>
      <c r="CN328" s="13"/>
      <c r="CO328" s="13"/>
      <c r="CP328" s="13"/>
      <c r="CQ328" s="13"/>
      <c r="CR328" s="13"/>
      <c r="CS328" s="13"/>
      <c r="CT328" s="13"/>
      <c r="CU328" s="13"/>
      <c r="CV328" s="13"/>
      <c r="CW328" s="13"/>
      <c r="CX328" s="13"/>
      <c r="CY328" s="13"/>
      <c r="CZ328" s="13"/>
      <c r="DA328" s="13"/>
      <c r="DB328" s="13"/>
      <c r="DC328" s="13"/>
      <c r="DD328" s="13"/>
      <c r="DE328" s="13"/>
      <c r="DF328" s="13"/>
      <c r="DG328" s="13"/>
      <c r="DH328" s="13"/>
      <c r="DI328" s="13"/>
      <c r="DJ328" s="13"/>
      <c r="DK328" s="13"/>
      <c r="DL328" s="13"/>
      <c r="DM328" s="13"/>
      <c r="DN328" s="13"/>
      <c r="DO328" s="13"/>
      <c r="DP328" s="13"/>
      <c r="DQ328" s="13"/>
      <c r="DR328" s="13"/>
      <c r="DS328" s="13"/>
      <c r="DT328" s="13"/>
      <c r="DU328" s="13"/>
      <c r="DV328" s="13"/>
      <c r="DW328" s="13"/>
      <c r="DX328" s="13"/>
      <c r="DY328" s="13"/>
      <c r="DZ328" s="13"/>
      <c r="EA328" s="13"/>
      <c r="EB328" s="13"/>
      <c r="EC328" s="13"/>
      <c r="ED328" s="13"/>
      <c r="EE328" s="13"/>
      <c r="EF328" s="13"/>
      <c r="EG328" s="13"/>
      <c r="EH328" s="13"/>
      <c r="EI328" s="13"/>
      <c r="EJ328" s="13"/>
      <c r="EK328" s="13"/>
      <c r="EL328" s="13"/>
      <c r="EM328" s="13"/>
      <c r="EN328" s="13"/>
      <c r="EO328" s="13"/>
      <c r="EP328" s="13"/>
      <c r="EQ328" s="13"/>
      <c r="ER328" s="13"/>
      <c r="ES328" s="13"/>
      <c r="ET328" s="13"/>
      <c r="EU328" s="13"/>
      <c r="EV328" s="13"/>
      <c r="EW328" s="13"/>
      <c r="EX328" s="13"/>
      <c r="EY328" s="13"/>
      <c r="EZ328" s="13"/>
      <c r="FA328" s="13"/>
      <c r="FB328" s="13"/>
      <c r="FC328" s="13"/>
      <c r="FD328" s="13"/>
      <c r="FE328" s="13"/>
      <c r="FF328" s="13"/>
      <c r="FG328" s="13"/>
      <c r="FH328" s="13"/>
      <c r="FI328" s="13"/>
      <c r="FJ328" s="13"/>
      <c r="FK328" s="13"/>
      <c r="FL328" s="13"/>
      <c r="FM328" s="13"/>
      <c r="FN328" s="13"/>
      <c r="FO328" s="13"/>
      <c r="FP328" s="13"/>
      <c r="FQ328" s="13"/>
      <c r="FR328" s="13"/>
      <c r="FS328" s="13"/>
      <c r="FT328" s="13"/>
      <c r="FU328" s="13"/>
      <c r="FV328" s="13"/>
      <c r="FW328" s="13"/>
      <c r="FX328" s="13"/>
      <c r="FY328" s="13"/>
      <c r="FZ328" s="13"/>
      <c r="GA328" s="13"/>
      <c r="GB328" s="13"/>
      <c r="GC328" s="13"/>
      <c r="GD328" s="13"/>
      <c r="GE328" s="13"/>
      <c r="GF328" s="13"/>
      <c r="GG328" s="13"/>
      <c r="GH328" s="13"/>
      <c r="GI328" s="13"/>
      <c r="GJ328" s="13"/>
      <c r="GK328" s="13"/>
      <c r="GL328" s="13"/>
      <c r="GM328" s="13"/>
      <c r="GN328" s="13"/>
      <c r="GO328" s="13"/>
      <c r="GP328" s="13"/>
      <c r="GQ328" s="13"/>
      <c r="GR328" s="13"/>
      <c r="GS328" s="13"/>
      <c r="GT328" s="13"/>
      <c r="GU328" s="13"/>
      <c r="GV328" s="13"/>
      <c r="GW328" s="13"/>
      <c r="GX328" s="13"/>
      <c r="GY328" s="13"/>
      <c r="GZ328" s="13"/>
      <c r="HA328" s="13"/>
      <c r="HB328" s="13"/>
      <c r="HC328" s="13"/>
      <c r="HD328" s="13"/>
      <c r="HE328" s="13"/>
      <c r="HF328" s="13"/>
      <c r="HG328" s="13"/>
      <c r="HH328" s="13"/>
      <c r="HI328" s="13"/>
      <c r="HJ328" s="13"/>
      <c r="HK328" s="13"/>
      <c r="HL328" s="13"/>
      <c r="HM328" s="13"/>
      <c r="HN328" s="13"/>
      <c r="HO328" s="13"/>
      <c r="HP328" s="13"/>
      <c r="HQ328" s="13"/>
      <c r="HR328" s="13"/>
      <c r="HS328" s="13"/>
      <c r="HT328" s="13"/>
      <c r="HU328" s="13"/>
      <c r="HV328" s="13"/>
      <c r="HW328" s="13"/>
      <c r="HX328" s="13"/>
      <c r="HY328" s="13"/>
      <c r="HZ328" s="13"/>
      <c r="IA328" s="13"/>
      <c r="IB328" s="13"/>
      <c r="IC328" s="13"/>
      <c r="ID328" s="13"/>
      <c r="IE328" s="13"/>
      <c r="IF328" s="13"/>
      <c r="IG328" s="13"/>
      <c r="IH328" s="13"/>
      <c r="II328" s="13"/>
      <c r="IJ328" s="13"/>
      <c r="IK328" s="13"/>
      <c r="IL328" s="13"/>
      <c r="IM328" s="13"/>
      <c r="IN328" s="13"/>
      <c r="IO328" s="13"/>
      <c r="IP328" s="13"/>
      <c r="IQ328" s="13"/>
      <c r="IR328" s="13"/>
      <c r="IS328" s="13"/>
      <c r="IT328" s="13"/>
      <c r="IU328" s="13"/>
      <c r="IV328" s="13"/>
    </row>
    <row r="329" spans="1:256" s="278" customFormat="1" ht="15.95" customHeight="1" x14ac:dyDescent="0.25">
      <c r="A329" s="80" t="s">
        <v>1388</v>
      </c>
      <c r="B329" s="109" t="s">
        <v>1870</v>
      </c>
      <c r="C329" s="105" t="s">
        <v>46</v>
      </c>
      <c r="D329" s="114">
        <v>2</v>
      </c>
      <c r="E329" s="115"/>
      <c r="F329" s="33">
        <f t="shared" si="5"/>
        <v>0</v>
      </c>
      <c r="G329" s="116"/>
      <c r="H329" s="7"/>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c r="BR329" s="13"/>
      <c r="BS329" s="13"/>
      <c r="BT329" s="13"/>
      <c r="BU329" s="13"/>
      <c r="BV329" s="13"/>
      <c r="BW329" s="13"/>
      <c r="BX329" s="13"/>
      <c r="BY329" s="13"/>
      <c r="BZ329" s="13"/>
      <c r="CA329" s="13"/>
      <c r="CB329" s="13"/>
      <c r="CC329" s="13"/>
      <c r="CD329" s="13"/>
      <c r="CE329" s="13"/>
      <c r="CF329" s="13"/>
      <c r="CG329" s="13"/>
      <c r="CH329" s="13"/>
      <c r="CI329" s="13"/>
      <c r="CJ329" s="13"/>
      <c r="CK329" s="13"/>
      <c r="CL329" s="13"/>
      <c r="CM329" s="13"/>
      <c r="CN329" s="13"/>
      <c r="CO329" s="13"/>
      <c r="CP329" s="13"/>
      <c r="CQ329" s="13"/>
      <c r="CR329" s="13"/>
      <c r="CS329" s="13"/>
      <c r="CT329" s="13"/>
      <c r="CU329" s="13"/>
      <c r="CV329" s="13"/>
      <c r="CW329" s="13"/>
      <c r="CX329" s="13"/>
      <c r="CY329" s="13"/>
      <c r="CZ329" s="13"/>
      <c r="DA329" s="13"/>
      <c r="DB329" s="13"/>
      <c r="DC329" s="13"/>
      <c r="DD329" s="13"/>
      <c r="DE329" s="13"/>
      <c r="DF329" s="13"/>
      <c r="DG329" s="13"/>
      <c r="DH329" s="13"/>
      <c r="DI329" s="13"/>
      <c r="DJ329" s="13"/>
      <c r="DK329" s="13"/>
      <c r="DL329" s="13"/>
      <c r="DM329" s="13"/>
      <c r="DN329" s="13"/>
      <c r="DO329" s="13"/>
      <c r="DP329" s="13"/>
      <c r="DQ329" s="13"/>
      <c r="DR329" s="13"/>
      <c r="DS329" s="13"/>
      <c r="DT329" s="13"/>
      <c r="DU329" s="13"/>
      <c r="DV329" s="13"/>
      <c r="DW329" s="13"/>
      <c r="DX329" s="13"/>
      <c r="DY329" s="13"/>
      <c r="DZ329" s="13"/>
      <c r="EA329" s="13"/>
      <c r="EB329" s="13"/>
      <c r="EC329" s="13"/>
      <c r="ED329" s="13"/>
      <c r="EE329" s="13"/>
      <c r="EF329" s="13"/>
      <c r="EG329" s="13"/>
      <c r="EH329" s="13"/>
      <c r="EI329" s="13"/>
      <c r="EJ329" s="13"/>
      <c r="EK329" s="13"/>
      <c r="EL329" s="13"/>
      <c r="EM329" s="13"/>
      <c r="EN329" s="13"/>
      <c r="EO329" s="13"/>
      <c r="EP329" s="13"/>
      <c r="EQ329" s="13"/>
      <c r="ER329" s="13"/>
      <c r="ES329" s="13"/>
      <c r="ET329" s="13"/>
      <c r="EU329" s="13"/>
      <c r="EV329" s="13"/>
      <c r="EW329" s="13"/>
      <c r="EX329" s="13"/>
      <c r="EY329" s="13"/>
      <c r="EZ329" s="13"/>
      <c r="FA329" s="13"/>
      <c r="FB329" s="13"/>
      <c r="FC329" s="13"/>
      <c r="FD329" s="13"/>
      <c r="FE329" s="13"/>
      <c r="FF329" s="13"/>
      <c r="FG329" s="13"/>
      <c r="FH329" s="13"/>
      <c r="FI329" s="13"/>
      <c r="FJ329" s="13"/>
      <c r="FK329" s="13"/>
      <c r="FL329" s="13"/>
      <c r="FM329" s="13"/>
      <c r="FN329" s="13"/>
      <c r="FO329" s="13"/>
      <c r="FP329" s="13"/>
      <c r="FQ329" s="13"/>
      <c r="FR329" s="13"/>
      <c r="FS329" s="13"/>
      <c r="FT329" s="13"/>
      <c r="FU329" s="13"/>
      <c r="FV329" s="13"/>
      <c r="FW329" s="13"/>
      <c r="FX329" s="13"/>
      <c r="FY329" s="13"/>
      <c r="FZ329" s="13"/>
      <c r="GA329" s="13"/>
      <c r="GB329" s="13"/>
      <c r="GC329" s="13"/>
      <c r="GD329" s="13"/>
      <c r="GE329" s="13"/>
      <c r="GF329" s="13"/>
      <c r="GG329" s="13"/>
      <c r="GH329" s="13"/>
      <c r="GI329" s="13"/>
      <c r="GJ329" s="13"/>
      <c r="GK329" s="13"/>
      <c r="GL329" s="13"/>
      <c r="GM329" s="13"/>
      <c r="GN329" s="13"/>
      <c r="GO329" s="13"/>
      <c r="GP329" s="13"/>
      <c r="GQ329" s="13"/>
      <c r="GR329" s="13"/>
      <c r="GS329" s="13"/>
      <c r="GT329" s="13"/>
      <c r="GU329" s="13"/>
      <c r="GV329" s="13"/>
      <c r="GW329" s="13"/>
      <c r="GX329" s="13"/>
      <c r="GY329" s="13"/>
      <c r="GZ329" s="13"/>
      <c r="HA329" s="13"/>
      <c r="HB329" s="13"/>
      <c r="HC329" s="13"/>
      <c r="HD329" s="13"/>
      <c r="HE329" s="13"/>
      <c r="HF329" s="13"/>
      <c r="HG329" s="13"/>
      <c r="HH329" s="13"/>
      <c r="HI329" s="13"/>
      <c r="HJ329" s="13"/>
      <c r="HK329" s="13"/>
      <c r="HL329" s="13"/>
      <c r="HM329" s="13"/>
      <c r="HN329" s="13"/>
      <c r="HO329" s="13"/>
      <c r="HP329" s="13"/>
      <c r="HQ329" s="13"/>
      <c r="HR329" s="13"/>
      <c r="HS329" s="13"/>
      <c r="HT329" s="13"/>
      <c r="HU329" s="13"/>
      <c r="HV329" s="13"/>
      <c r="HW329" s="13"/>
      <c r="HX329" s="13"/>
      <c r="HY329" s="13"/>
      <c r="HZ329" s="13"/>
      <c r="IA329" s="13"/>
      <c r="IB329" s="13"/>
      <c r="IC329" s="13"/>
      <c r="ID329" s="13"/>
      <c r="IE329" s="13"/>
      <c r="IF329" s="13"/>
      <c r="IG329" s="13"/>
      <c r="IH329" s="13"/>
      <c r="II329" s="13"/>
      <c r="IJ329" s="13"/>
      <c r="IK329" s="13"/>
      <c r="IL329" s="13"/>
      <c r="IM329" s="13"/>
      <c r="IN329" s="13"/>
      <c r="IO329" s="13"/>
      <c r="IP329" s="13"/>
      <c r="IQ329" s="13"/>
      <c r="IR329" s="13"/>
      <c r="IS329" s="13"/>
      <c r="IT329" s="13"/>
      <c r="IU329" s="13"/>
      <c r="IV329" s="13"/>
    </row>
    <row r="330" spans="1:256" s="278" customFormat="1" ht="15.95" customHeight="1" x14ac:dyDescent="0.25">
      <c r="A330" s="80" t="s">
        <v>1389</v>
      </c>
      <c r="B330" s="109" t="s">
        <v>1871</v>
      </c>
      <c r="C330" s="105" t="s">
        <v>46</v>
      </c>
      <c r="D330" s="114">
        <v>1</v>
      </c>
      <c r="E330" s="115"/>
      <c r="F330" s="33">
        <f t="shared" si="5"/>
        <v>0</v>
      </c>
      <c r="G330" s="116"/>
      <c r="H330" s="7"/>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c r="BR330" s="13"/>
      <c r="BS330" s="13"/>
      <c r="BT330" s="13"/>
      <c r="BU330" s="13"/>
      <c r="BV330" s="13"/>
      <c r="BW330" s="13"/>
      <c r="BX330" s="13"/>
      <c r="BY330" s="13"/>
      <c r="BZ330" s="13"/>
      <c r="CA330" s="13"/>
      <c r="CB330" s="13"/>
      <c r="CC330" s="13"/>
      <c r="CD330" s="13"/>
      <c r="CE330" s="13"/>
      <c r="CF330" s="13"/>
      <c r="CG330" s="13"/>
      <c r="CH330" s="13"/>
      <c r="CI330" s="13"/>
      <c r="CJ330" s="13"/>
      <c r="CK330" s="13"/>
      <c r="CL330" s="13"/>
      <c r="CM330" s="13"/>
      <c r="CN330" s="13"/>
      <c r="CO330" s="13"/>
      <c r="CP330" s="13"/>
      <c r="CQ330" s="13"/>
      <c r="CR330" s="13"/>
      <c r="CS330" s="13"/>
      <c r="CT330" s="13"/>
      <c r="CU330" s="13"/>
      <c r="CV330" s="13"/>
      <c r="CW330" s="13"/>
      <c r="CX330" s="13"/>
      <c r="CY330" s="13"/>
      <c r="CZ330" s="13"/>
      <c r="DA330" s="13"/>
      <c r="DB330" s="13"/>
      <c r="DC330" s="13"/>
      <c r="DD330" s="13"/>
      <c r="DE330" s="13"/>
      <c r="DF330" s="13"/>
      <c r="DG330" s="13"/>
      <c r="DH330" s="13"/>
      <c r="DI330" s="13"/>
      <c r="DJ330" s="13"/>
      <c r="DK330" s="13"/>
      <c r="DL330" s="13"/>
      <c r="DM330" s="13"/>
      <c r="DN330" s="13"/>
      <c r="DO330" s="13"/>
      <c r="DP330" s="13"/>
      <c r="DQ330" s="13"/>
      <c r="DR330" s="13"/>
      <c r="DS330" s="13"/>
      <c r="DT330" s="13"/>
      <c r="DU330" s="13"/>
      <c r="DV330" s="13"/>
      <c r="DW330" s="13"/>
      <c r="DX330" s="13"/>
      <c r="DY330" s="13"/>
      <c r="DZ330" s="13"/>
      <c r="EA330" s="13"/>
      <c r="EB330" s="13"/>
      <c r="EC330" s="13"/>
      <c r="ED330" s="13"/>
      <c r="EE330" s="13"/>
      <c r="EF330" s="13"/>
      <c r="EG330" s="13"/>
      <c r="EH330" s="13"/>
      <c r="EI330" s="13"/>
      <c r="EJ330" s="13"/>
      <c r="EK330" s="13"/>
      <c r="EL330" s="13"/>
      <c r="EM330" s="13"/>
      <c r="EN330" s="13"/>
      <c r="EO330" s="13"/>
      <c r="EP330" s="13"/>
      <c r="EQ330" s="13"/>
      <c r="ER330" s="13"/>
      <c r="ES330" s="13"/>
      <c r="ET330" s="13"/>
      <c r="EU330" s="13"/>
      <c r="EV330" s="13"/>
      <c r="EW330" s="13"/>
      <c r="EX330" s="13"/>
      <c r="EY330" s="13"/>
      <c r="EZ330" s="13"/>
      <c r="FA330" s="13"/>
      <c r="FB330" s="13"/>
      <c r="FC330" s="13"/>
      <c r="FD330" s="13"/>
      <c r="FE330" s="13"/>
      <c r="FF330" s="13"/>
      <c r="FG330" s="13"/>
      <c r="FH330" s="13"/>
      <c r="FI330" s="13"/>
      <c r="FJ330" s="13"/>
      <c r="FK330" s="13"/>
      <c r="FL330" s="13"/>
      <c r="FM330" s="13"/>
      <c r="FN330" s="13"/>
      <c r="FO330" s="13"/>
      <c r="FP330" s="13"/>
      <c r="FQ330" s="13"/>
      <c r="FR330" s="13"/>
      <c r="FS330" s="13"/>
      <c r="FT330" s="13"/>
      <c r="FU330" s="13"/>
      <c r="FV330" s="13"/>
      <c r="FW330" s="13"/>
      <c r="FX330" s="13"/>
      <c r="FY330" s="13"/>
      <c r="FZ330" s="13"/>
      <c r="GA330" s="13"/>
      <c r="GB330" s="13"/>
      <c r="GC330" s="13"/>
      <c r="GD330" s="13"/>
      <c r="GE330" s="13"/>
      <c r="GF330" s="13"/>
      <c r="GG330" s="13"/>
      <c r="GH330" s="13"/>
      <c r="GI330" s="13"/>
      <c r="GJ330" s="13"/>
      <c r="GK330" s="13"/>
      <c r="GL330" s="13"/>
      <c r="GM330" s="13"/>
      <c r="GN330" s="13"/>
      <c r="GO330" s="13"/>
      <c r="GP330" s="13"/>
      <c r="GQ330" s="13"/>
      <c r="GR330" s="13"/>
      <c r="GS330" s="13"/>
      <c r="GT330" s="13"/>
      <c r="GU330" s="13"/>
      <c r="GV330" s="13"/>
      <c r="GW330" s="13"/>
      <c r="GX330" s="13"/>
      <c r="GY330" s="13"/>
      <c r="GZ330" s="13"/>
      <c r="HA330" s="13"/>
      <c r="HB330" s="13"/>
      <c r="HC330" s="13"/>
      <c r="HD330" s="13"/>
      <c r="HE330" s="13"/>
      <c r="HF330" s="13"/>
      <c r="HG330" s="13"/>
      <c r="HH330" s="13"/>
      <c r="HI330" s="13"/>
      <c r="HJ330" s="13"/>
      <c r="HK330" s="13"/>
      <c r="HL330" s="13"/>
      <c r="HM330" s="13"/>
      <c r="HN330" s="13"/>
      <c r="HO330" s="13"/>
      <c r="HP330" s="13"/>
      <c r="HQ330" s="13"/>
      <c r="HR330" s="13"/>
      <c r="HS330" s="13"/>
      <c r="HT330" s="13"/>
      <c r="HU330" s="13"/>
      <c r="HV330" s="13"/>
      <c r="HW330" s="13"/>
      <c r="HX330" s="13"/>
      <c r="HY330" s="13"/>
      <c r="HZ330" s="13"/>
      <c r="IA330" s="13"/>
      <c r="IB330" s="13"/>
      <c r="IC330" s="13"/>
      <c r="ID330" s="13"/>
      <c r="IE330" s="13"/>
      <c r="IF330" s="13"/>
      <c r="IG330" s="13"/>
      <c r="IH330" s="13"/>
      <c r="II330" s="13"/>
      <c r="IJ330" s="13"/>
      <c r="IK330" s="13"/>
      <c r="IL330" s="13"/>
      <c r="IM330" s="13"/>
      <c r="IN330" s="13"/>
      <c r="IO330" s="13"/>
      <c r="IP330" s="13"/>
      <c r="IQ330" s="13"/>
      <c r="IR330" s="13"/>
      <c r="IS330" s="13"/>
      <c r="IT330" s="13"/>
      <c r="IU330" s="13"/>
      <c r="IV330" s="13"/>
    </row>
    <row r="331" spans="1:256" s="278" customFormat="1" ht="15.95" customHeight="1" x14ac:dyDescent="0.25">
      <c r="A331" s="80" t="s">
        <v>1390</v>
      </c>
      <c r="B331" s="109" t="s">
        <v>1872</v>
      </c>
      <c r="C331" s="105" t="s">
        <v>46</v>
      </c>
      <c r="D331" s="114">
        <v>1</v>
      </c>
      <c r="E331" s="115"/>
      <c r="F331" s="33">
        <f t="shared" si="5"/>
        <v>0</v>
      </c>
      <c r="G331" s="116"/>
      <c r="H331" s="7"/>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c r="BR331" s="13"/>
      <c r="BS331" s="13"/>
      <c r="BT331" s="13"/>
      <c r="BU331" s="13"/>
      <c r="BV331" s="13"/>
      <c r="BW331" s="13"/>
      <c r="BX331" s="13"/>
      <c r="BY331" s="13"/>
      <c r="BZ331" s="13"/>
      <c r="CA331" s="13"/>
      <c r="CB331" s="13"/>
      <c r="CC331" s="13"/>
      <c r="CD331" s="13"/>
      <c r="CE331" s="13"/>
      <c r="CF331" s="13"/>
      <c r="CG331" s="13"/>
      <c r="CH331" s="13"/>
      <c r="CI331" s="13"/>
      <c r="CJ331" s="13"/>
      <c r="CK331" s="13"/>
      <c r="CL331" s="13"/>
      <c r="CM331" s="13"/>
      <c r="CN331" s="13"/>
      <c r="CO331" s="13"/>
      <c r="CP331" s="13"/>
      <c r="CQ331" s="13"/>
      <c r="CR331" s="13"/>
      <c r="CS331" s="13"/>
      <c r="CT331" s="13"/>
      <c r="CU331" s="13"/>
      <c r="CV331" s="13"/>
      <c r="CW331" s="13"/>
      <c r="CX331" s="13"/>
      <c r="CY331" s="13"/>
      <c r="CZ331" s="13"/>
      <c r="DA331" s="13"/>
      <c r="DB331" s="13"/>
      <c r="DC331" s="13"/>
      <c r="DD331" s="13"/>
      <c r="DE331" s="13"/>
      <c r="DF331" s="13"/>
      <c r="DG331" s="13"/>
      <c r="DH331" s="13"/>
      <c r="DI331" s="13"/>
      <c r="DJ331" s="13"/>
      <c r="DK331" s="13"/>
      <c r="DL331" s="13"/>
      <c r="DM331" s="13"/>
      <c r="DN331" s="13"/>
      <c r="DO331" s="13"/>
      <c r="DP331" s="13"/>
      <c r="DQ331" s="13"/>
      <c r="DR331" s="13"/>
      <c r="DS331" s="13"/>
      <c r="DT331" s="13"/>
      <c r="DU331" s="13"/>
      <c r="DV331" s="13"/>
      <c r="DW331" s="13"/>
      <c r="DX331" s="13"/>
      <c r="DY331" s="13"/>
      <c r="DZ331" s="13"/>
      <c r="EA331" s="13"/>
      <c r="EB331" s="13"/>
      <c r="EC331" s="13"/>
      <c r="ED331" s="13"/>
      <c r="EE331" s="13"/>
      <c r="EF331" s="13"/>
      <c r="EG331" s="13"/>
      <c r="EH331" s="13"/>
      <c r="EI331" s="13"/>
      <c r="EJ331" s="13"/>
      <c r="EK331" s="13"/>
      <c r="EL331" s="13"/>
      <c r="EM331" s="13"/>
      <c r="EN331" s="13"/>
      <c r="EO331" s="13"/>
      <c r="EP331" s="13"/>
      <c r="EQ331" s="13"/>
      <c r="ER331" s="13"/>
      <c r="ES331" s="13"/>
      <c r="ET331" s="13"/>
      <c r="EU331" s="13"/>
      <c r="EV331" s="13"/>
      <c r="EW331" s="13"/>
      <c r="EX331" s="13"/>
      <c r="EY331" s="13"/>
      <c r="EZ331" s="13"/>
      <c r="FA331" s="13"/>
      <c r="FB331" s="13"/>
      <c r="FC331" s="13"/>
      <c r="FD331" s="13"/>
      <c r="FE331" s="13"/>
      <c r="FF331" s="13"/>
      <c r="FG331" s="13"/>
      <c r="FH331" s="13"/>
      <c r="FI331" s="13"/>
      <c r="FJ331" s="13"/>
      <c r="FK331" s="13"/>
      <c r="FL331" s="13"/>
      <c r="FM331" s="13"/>
      <c r="FN331" s="13"/>
      <c r="FO331" s="13"/>
      <c r="FP331" s="13"/>
      <c r="FQ331" s="13"/>
      <c r="FR331" s="13"/>
      <c r="FS331" s="13"/>
      <c r="FT331" s="13"/>
      <c r="FU331" s="13"/>
      <c r="FV331" s="13"/>
      <c r="FW331" s="13"/>
      <c r="FX331" s="13"/>
      <c r="FY331" s="13"/>
      <c r="FZ331" s="13"/>
      <c r="GA331" s="13"/>
      <c r="GB331" s="13"/>
      <c r="GC331" s="13"/>
      <c r="GD331" s="13"/>
      <c r="GE331" s="13"/>
      <c r="GF331" s="13"/>
      <c r="GG331" s="13"/>
      <c r="GH331" s="13"/>
      <c r="GI331" s="13"/>
      <c r="GJ331" s="13"/>
      <c r="GK331" s="13"/>
      <c r="GL331" s="13"/>
      <c r="GM331" s="13"/>
      <c r="GN331" s="13"/>
      <c r="GO331" s="13"/>
      <c r="GP331" s="13"/>
      <c r="GQ331" s="13"/>
      <c r="GR331" s="13"/>
      <c r="GS331" s="13"/>
      <c r="GT331" s="13"/>
      <c r="GU331" s="13"/>
      <c r="GV331" s="13"/>
      <c r="GW331" s="13"/>
      <c r="GX331" s="13"/>
      <c r="GY331" s="13"/>
      <c r="GZ331" s="13"/>
      <c r="HA331" s="13"/>
      <c r="HB331" s="13"/>
      <c r="HC331" s="13"/>
      <c r="HD331" s="13"/>
      <c r="HE331" s="13"/>
      <c r="HF331" s="13"/>
      <c r="HG331" s="13"/>
      <c r="HH331" s="13"/>
      <c r="HI331" s="13"/>
      <c r="HJ331" s="13"/>
      <c r="HK331" s="13"/>
      <c r="HL331" s="13"/>
      <c r="HM331" s="13"/>
      <c r="HN331" s="13"/>
      <c r="HO331" s="13"/>
      <c r="HP331" s="13"/>
      <c r="HQ331" s="13"/>
      <c r="HR331" s="13"/>
      <c r="HS331" s="13"/>
      <c r="HT331" s="13"/>
      <c r="HU331" s="13"/>
      <c r="HV331" s="13"/>
      <c r="HW331" s="13"/>
      <c r="HX331" s="13"/>
      <c r="HY331" s="13"/>
      <c r="HZ331" s="13"/>
      <c r="IA331" s="13"/>
      <c r="IB331" s="13"/>
      <c r="IC331" s="13"/>
      <c r="ID331" s="13"/>
      <c r="IE331" s="13"/>
      <c r="IF331" s="13"/>
      <c r="IG331" s="13"/>
      <c r="IH331" s="13"/>
      <c r="II331" s="13"/>
      <c r="IJ331" s="13"/>
      <c r="IK331" s="13"/>
      <c r="IL331" s="13"/>
      <c r="IM331" s="13"/>
      <c r="IN331" s="13"/>
      <c r="IO331" s="13"/>
      <c r="IP331" s="13"/>
      <c r="IQ331" s="13"/>
      <c r="IR331" s="13"/>
      <c r="IS331" s="13"/>
      <c r="IT331" s="13"/>
      <c r="IU331" s="13"/>
      <c r="IV331" s="13"/>
    </row>
    <row r="332" spans="1:256" s="278" customFormat="1" ht="15.95" customHeight="1" x14ac:dyDescent="0.25">
      <c r="A332" s="80" t="s">
        <v>1391</v>
      </c>
      <c r="B332" s="109" t="s">
        <v>1873</v>
      </c>
      <c r="C332" s="105" t="s">
        <v>46</v>
      </c>
      <c r="D332" s="114">
        <v>1</v>
      </c>
      <c r="E332" s="115"/>
      <c r="F332" s="33">
        <f t="shared" si="5"/>
        <v>0</v>
      </c>
      <c r="G332" s="116"/>
      <c r="H332" s="7"/>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c r="BR332" s="13"/>
      <c r="BS332" s="13"/>
      <c r="BT332" s="13"/>
      <c r="BU332" s="13"/>
      <c r="BV332" s="13"/>
      <c r="BW332" s="13"/>
      <c r="BX332" s="13"/>
      <c r="BY332" s="13"/>
      <c r="BZ332" s="13"/>
      <c r="CA332" s="13"/>
      <c r="CB332" s="13"/>
      <c r="CC332" s="13"/>
      <c r="CD332" s="13"/>
      <c r="CE332" s="13"/>
      <c r="CF332" s="13"/>
      <c r="CG332" s="13"/>
      <c r="CH332" s="13"/>
      <c r="CI332" s="13"/>
      <c r="CJ332" s="13"/>
      <c r="CK332" s="13"/>
      <c r="CL332" s="13"/>
      <c r="CM332" s="13"/>
      <c r="CN332" s="13"/>
      <c r="CO332" s="13"/>
      <c r="CP332" s="13"/>
      <c r="CQ332" s="13"/>
      <c r="CR332" s="13"/>
      <c r="CS332" s="13"/>
      <c r="CT332" s="13"/>
      <c r="CU332" s="13"/>
      <c r="CV332" s="13"/>
      <c r="CW332" s="13"/>
      <c r="CX332" s="13"/>
      <c r="CY332" s="13"/>
      <c r="CZ332" s="13"/>
      <c r="DA332" s="13"/>
      <c r="DB332" s="13"/>
      <c r="DC332" s="13"/>
      <c r="DD332" s="13"/>
      <c r="DE332" s="13"/>
      <c r="DF332" s="13"/>
      <c r="DG332" s="13"/>
      <c r="DH332" s="13"/>
      <c r="DI332" s="13"/>
      <c r="DJ332" s="13"/>
      <c r="DK332" s="13"/>
      <c r="DL332" s="13"/>
      <c r="DM332" s="13"/>
      <c r="DN332" s="13"/>
      <c r="DO332" s="13"/>
      <c r="DP332" s="13"/>
      <c r="DQ332" s="13"/>
      <c r="DR332" s="13"/>
      <c r="DS332" s="13"/>
      <c r="DT332" s="13"/>
      <c r="DU332" s="13"/>
      <c r="DV332" s="13"/>
      <c r="DW332" s="13"/>
      <c r="DX332" s="13"/>
      <c r="DY332" s="13"/>
      <c r="DZ332" s="13"/>
      <c r="EA332" s="13"/>
      <c r="EB332" s="13"/>
      <c r="EC332" s="13"/>
      <c r="ED332" s="13"/>
      <c r="EE332" s="13"/>
      <c r="EF332" s="13"/>
      <c r="EG332" s="13"/>
      <c r="EH332" s="13"/>
      <c r="EI332" s="13"/>
      <c r="EJ332" s="13"/>
      <c r="EK332" s="13"/>
      <c r="EL332" s="13"/>
      <c r="EM332" s="13"/>
      <c r="EN332" s="13"/>
      <c r="EO332" s="13"/>
      <c r="EP332" s="13"/>
      <c r="EQ332" s="13"/>
      <c r="ER332" s="13"/>
      <c r="ES332" s="13"/>
      <c r="ET332" s="13"/>
      <c r="EU332" s="13"/>
      <c r="EV332" s="13"/>
      <c r="EW332" s="13"/>
      <c r="EX332" s="13"/>
      <c r="EY332" s="13"/>
      <c r="EZ332" s="13"/>
      <c r="FA332" s="13"/>
      <c r="FB332" s="13"/>
      <c r="FC332" s="13"/>
      <c r="FD332" s="13"/>
      <c r="FE332" s="13"/>
      <c r="FF332" s="13"/>
      <c r="FG332" s="13"/>
      <c r="FH332" s="13"/>
      <c r="FI332" s="13"/>
      <c r="FJ332" s="13"/>
      <c r="FK332" s="13"/>
      <c r="FL332" s="13"/>
      <c r="FM332" s="13"/>
      <c r="FN332" s="13"/>
      <c r="FO332" s="13"/>
      <c r="FP332" s="13"/>
      <c r="FQ332" s="13"/>
      <c r="FR332" s="13"/>
      <c r="FS332" s="13"/>
      <c r="FT332" s="13"/>
      <c r="FU332" s="13"/>
      <c r="FV332" s="13"/>
      <c r="FW332" s="13"/>
      <c r="FX332" s="13"/>
      <c r="FY332" s="13"/>
      <c r="FZ332" s="13"/>
      <c r="GA332" s="13"/>
      <c r="GB332" s="13"/>
      <c r="GC332" s="13"/>
      <c r="GD332" s="13"/>
      <c r="GE332" s="13"/>
      <c r="GF332" s="13"/>
      <c r="GG332" s="13"/>
      <c r="GH332" s="13"/>
      <c r="GI332" s="13"/>
      <c r="GJ332" s="13"/>
      <c r="GK332" s="13"/>
      <c r="GL332" s="13"/>
      <c r="GM332" s="13"/>
      <c r="GN332" s="13"/>
      <c r="GO332" s="13"/>
      <c r="GP332" s="13"/>
      <c r="GQ332" s="13"/>
      <c r="GR332" s="13"/>
      <c r="GS332" s="13"/>
      <c r="GT332" s="13"/>
      <c r="GU332" s="13"/>
      <c r="GV332" s="13"/>
      <c r="GW332" s="13"/>
      <c r="GX332" s="13"/>
      <c r="GY332" s="13"/>
      <c r="GZ332" s="13"/>
      <c r="HA332" s="13"/>
      <c r="HB332" s="13"/>
      <c r="HC332" s="13"/>
      <c r="HD332" s="13"/>
      <c r="HE332" s="13"/>
      <c r="HF332" s="13"/>
      <c r="HG332" s="13"/>
      <c r="HH332" s="13"/>
      <c r="HI332" s="13"/>
      <c r="HJ332" s="13"/>
      <c r="HK332" s="13"/>
      <c r="HL332" s="13"/>
      <c r="HM332" s="13"/>
      <c r="HN332" s="13"/>
      <c r="HO332" s="13"/>
      <c r="HP332" s="13"/>
      <c r="HQ332" s="13"/>
      <c r="HR332" s="13"/>
      <c r="HS332" s="13"/>
      <c r="HT332" s="13"/>
      <c r="HU332" s="13"/>
      <c r="HV332" s="13"/>
      <c r="HW332" s="13"/>
      <c r="HX332" s="13"/>
      <c r="HY332" s="13"/>
      <c r="HZ332" s="13"/>
      <c r="IA332" s="13"/>
      <c r="IB332" s="13"/>
      <c r="IC332" s="13"/>
      <c r="ID332" s="13"/>
      <c r="IE332" s="13"/>
      <c r="IF332" s="13"/>
      <c r="IG332" s="13"/>
      <c r="IH332" s="13"/>
      <c r="II332" s="13"/>
      <c r="IJ332" s="13"/>
      <c r="IK332" s="13"/>
      <c r="IL332" s="13"/>
      <c r="IM332" s="13"/>
      <c r="IN332" s="13"/>
      <c r="IO332" s="13"/>
      <c r="IP332" s="13"/>
      <c r="IQ332" s="13"/>
      <c r="IR332" s="13"/>
      <c r="IS332" s="13"/>
      <c r="IT332" s="13"/>
      <c r="IU332" s="13"/>
      <c r="IV332" s="13"/>
    </row>
    <row r="333" spans="1:256" s="278" customFormat="1" ht="15.95" customHeight="1" x14ac:dyDescent="0.25">
      <c r="A333" s="80" t="s">
        <v>1392</v>
      </c>
      <c r="B333" s="109" t="s">
        <v>1874</v>
      </c>
      <c r="C333" s="105" t="s">
        <v>46</v>
      </c>
      <c r="D333" s="114">
        <v>1</v>
      </c>
      <c r="E333" s="115"/>
      <c r="F333" s="33">
        <f t="shared" si="5"/>
        <v>0</v>
      </c>
      <c r="G333" s="116"/>
      <c r="H333" s="7"/>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c r="BM333" s="13"/>
      <c r="BN333" s="13"/>
      <c r="BO333" s="13"/>
      <c r="BP333" s="13"/>
      <c r="BQ333" s="13"/>
      <c r="BR333" s="13"/>
      <c r="BS333" s="13"/>
      <c r="BT333" s="13"/>
      <c r="BU333" s="13"/>
      <c r="BV333" s="13"/>
      <c r="BW333" s="13"/>
      <c r="BX333" s="13"/>
      <c r="BY333" s="13"/>
      <c r="BZ333" s="13"/>
      <c r="CA333" s="13"/>
      <c r="CB333" s="13"/>
      <c r="CC333" s="13"/>
      <c r="CD333" s="13"/>
      <c r="CE333" s="13"/>
      <c r="CF333" s="13"/>
      <c r="CG333" s="13"/>
      <c r="CH333" s="13"/>
      <c r="CI333" s="13"/>
      <c r="CJ333" s="13"/>
      <c r="CK333" s="13"/>
      <c r="CL333" s="13"/>
      <c r="CM333" s="13"/>
      <c r="CN333" s="13"/>
      <c r="CO333" s="13"/>
      <c r="CP333" s="13"/>
      <c r="CQ333" s="13"/>
      <c r="CR333" s="13"/>
      <c r="CS333" s="13"/>
      <c r="CT333" s="13"/>
      <c r="CU333" s="13"/>
      <c r="CV333" s="13"/>
      <c r="CW333" s="13"/>
      <c r="CX333" s="13"/>
      <c r="CY333" s="13"/>
      <c r="CZ333" s="13"/>
      <c r="DA333" s="13"/>
      <c r="DB333" s="13"/>
      <c r="DC333" s="13"/>
      <c r="DD333" s="13"/>
      <c r="DE333" s="13"/>
      <c r="DF333" s="13"/>
      <c r="DG333" s="13"/>
      <c r="DH333" s="13"/>
      <c r="DI333" s="13"/>
      <c r="DJ333" s="13"/>
      <c r="DK333" s="13"/>
      <c r="DL333" s="13"/>
      <c r="DM333" s="13"/>
      <c r="DN333" s="13"/>
      <c r="DO333" s="13"/>
      <c r="DP333" s="13"/>
      <c r="DQ333" s="13"/>
      <c r="DR333" s="13"/>
      <c r="DS333" s="13"/>
      <c r="DT333" s="13"/>
      <c r="DU333" s="13"/>
      <c r="DV333" s="13"/>
      <c r="DW333" s="13"/>
      <c r="DX333" s="13"/>
      <c r="DY333" s="13"/>
      <c r="DZ333" s="13"/>
      <c r="EA333" s="13"/>
      <c r="EB333" s="13"/>
      <c r="EC333" s="13"/>
      <c r="ED333" s="13"/>
      <c r="EE333" s="13"/>
      <c r="EF333" s="13"/>
      <c r="EG333" s="13"/>
      <c r="EH333" s="13"/>
      <c r="EI333" s="13"/>
      <c r="EJ333" s="13"/>
      <c r="EK333" s="13"/>
      <c r="EL333" s="13"/>
      <c r="EM333" s="13"/>
      <c r="EN333" s="13"/>
      <c r="EO333" s="13"/>
      <c r="EP333" s="13"/>
      <c r="EQ333" s="13"/>
      <c r="ER333" s="13"/>
      <c r="ES333" s="13"/>
      <c r="ET333" s="13"/>
      <c r="EU333" s="13"/>
      <c r="EV333" s="13"/>
      <c r="EW333" s="13"/>
      <c r="EX333" s="13"/>
      <c r="EY333" s="13"/>
      <c r="EZ333" s="13"/>
      <c r="FA333" s="13"/>
      <c r="FB333" s="13"/>
      <c r="FC333" s="13"/>
      <c r="FD333" s="13"/>
      <c r="FE333" s="13"/>
      <c r="FF333" s="13"/>
      <c r="FG333" s="13"/>
      <c r="FH333" s="13"/>
      <c r="FI333" s="13"/>
      <c r="FJ333" s="13"/>
      <c r="FK333" s="13"/>
      <c r="FL333" s="13"/>
      <c r="FM333" s="13"/>
      <c r="FN333" s="13"/>
      <c r="FO333" s="13"/>
      <c r="FP333" s="13"/>
      <c r="FQ333" s="13"/>
      <c r="FR333" s="13"/>
      <c r="FS333" s="13"/>
      <c r="FT333" s="13"/>
      <c r="FU333" s="13"/>
      <c r="FV333" s="13"/>
      <c r="FW333" s="13"/>
      <c r="FX333" s="13"/>
      <c r="FY333" s="13"/>
      <c r="FZ333" s="13"/>
      <c r="GA333" s="13"/>
      <c r="GB333" s="13"/>
      <c r="GC333" s="13"/>
      <c r="GD333" s="13"/>
      <c r="GE333" s="13"/>
      <c r="GF333" s="13"/>
      <c r="GG333" s="13"/>
      <c r="GH333" s="13"/>
      <c r="GI333" s="13"/>
      <c r="GJ333" s="13"/>
      <c r="GK333" s="13"/>
      <c r="GL333" s="13"/>
      <c r="GM333" s="13"/>
      <c r="GN333" s="13"/>
      <c r="GO333" s="13"/>
      <c r="GP333" s="13"/>
      <c r="GQ333" s="13"/>
      <c r="GR333" s="13"/>
      <c r="GS333" s="13"/>
      <c r="GT333" s="13"/>
      <c r="GU333" s="13"/>
      <c r="GV333" s="13"/>
      <c r="GW333" s="13"/>
      <c r="GX333" s="13"/>
      <c r="GY333" s="13"/>
      <c r="GZ333" s="13"/>
      <c r="HA333" s="13"/>
      <c r="HB333" s="13"/>
      <c r="HC333" s="13"/>
      <c r="HD333" s="13"/>
      <c r="HE333" s="13"/>
      <c r="HF333" s="13"/>
      <c r="HG333" s="13"/>
      <c r="HH333" s="13"/>
      <c r="HI333" s="13"/>
      <c r="HJ333" s="13"/>
      <c r="HK333" s="13"/>
      <c r="HL333" s="13"/>
      <c r="HM333" s="13"/>
      <c r="HN333" s="13"/>
      <c r="HO333" s="13"/>
      <c r="HP333" s="13"/>
      <c r="HQ333" s="13"/>
      <c r="HR333" s="13"/>
      <c r="HS333" s="13"/>
      <c r="HT333" s="13"/>
      <c r="HU333" s="13"/>
      <c r="HV333" s="13"/>
      <c r="HW333" s="13"/>
      <c r="HX333" s="13"/>
      <c r="HY333" s="13"/>
      <c r="HZ333" s="13"/>
      <c r="IA333" s="13"/>
      <c r="IB333" s="13"/>
      <c r="IC333" s="13"/>
      <c r="ID333" s="13"/>
      <c r="IE333" s="13"/>
      <c r="IF333" s="13"/>
      <c r="IG333" s="13"/>
      <c r="IH333" s="13"/>
      <c r="II333" s="13"/>
      <c r="IJ333" s="13"/>
      <c r="IK333" s="13"/>
      <c r="IL333" s="13"/>
      <c r="IM333" s="13"/>
      <c r="IN333" s="13"/>
      <c r="IO333" s="13"/>
      <c r="IP333" s="13"/>
      <c r="IQ333" s="13"/>
      <c r="IR333" s="13"/>
      <c r="IS333" s="13"/>
      <c r="IT333" s="13"/>
      <c r="IU333" s="13"/>
      <c r="IV333" s="13"/>
    </row>
    <row r="334" spans="1:256" s="278" customFormat="1" ht="15.95" customHeight="1" x14ac:dyDescent="0.25">
      <c r="A334" s="80" t="s">
        <v>305</v>
      </c>
      <c r="B334" s="109" t="s">
        <v>1875</v>
      </c>
      <c r="C334" s="105" t="s">
        <v>46</v>
      </c>
      <c r="D334" s="114">
        <v>1</v>
      </c>
      <c r="E334" s="115"/>
      <c r="F334" s="33">
        <f t="shared" si="5"/>
        <v>0</v>
      </c>
      <c r="G334" s="116"/>
      <c r="H334" s="7"/>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c r="BM334" s="13"/>
      <c r="BN334" s="13"/>
      <c r="BO334" s="13"/>
      <c r="BP334" s="13"/>
      <c r="BQ334" s="13"/>
      <c r="BR334" s="13"/>
      <c r="BS334" s="13"/>
      <c r="BT334" s="13"/>
      <c r="BU334" s="13"/>
      <c r="BV334" s="13"/>
      <c r="BW334" s="13"/>
      <c r="BX334" s="13"/>
      <c r="BY334" s="13"/>
      <c r="BZ334" s="13"/>
      <c r="CA334" s="13"/>
      <c r="CB334" s="13"/>
      <c r="CC334" s="13"/>
      <c r="CD334" s="13"/>
      <c r="CE334" s="13"/>
      <c r="CF334" s="13"/>
      <c r="CG334" s="13"/>
      <c r="CH334" s="13"/>
      <c r="CI334" s="13"/>
      <c r="CJ334" s="13"/>
      <c r="CK334" s="13"/>
      <c r="CL334" s="13"/>
      <c r="CM334" s="13"/>
      <c r="CN334" s="13"/>
      <c r="CO334" s="13"/>
      <c r="CP334" s="13"/>
      <c r="CQ334" s="13"/>
      <c r="CR334" s="13"/>
      <c r="CS334" s="13"/>
      <c r="CT334" s="13"/>
      <c r="CU334" s="13"/>
      <c r="CV334" s="13"/>
      <c r="CW334" s="13"/>
      <c r="CX334" s="13"/>
      <c r="CY334" s="13"/>
      <c r="CZ334" s="13"/>
      <c r="DA334" s="13"/>
      <c r="DB334" s="13"/>
      <c r="DC334" s="13"/>
      <c r="DD334" s="13"/>
      <c r="DE334" s="13"/>
      <c r="DF334" s="13"/>
      <c r="DG334" s="13"/>
      <c r="DH334" s="13"/>
      <c r="DI334" s="13"/>
      <c r="DJ334" s="13"/>
      <c r="DK334" s="13"/>
      <c r="DL334" s="13"/>
      <c r="DM334" s="13"/>
      <c r="DN334" s="13"/>
      <c r="DO334" s="13"/>
      <c r="DP334" s="13"/>
      <c r="DQ334" s="13"/>
      <c r="DR334" s="13"/>
      <c r="DS334" s="13"/>
      <c r="DT334" s="13"/>
      <c r="DU334" s="13"/>
      <c r="DV334" s="13"/>
      <c r="DW334" s="13"/>
      <c r="DX334" s="13"/>
      <c r="DY334" s="13"/>
      <c r="DZ334" s="13"/>
      <c r="EA334" s="13"/>
      <c r="EB334" s="13"/>
      <c r="EC334" s="13"/>
      <c r="ED334" s="13"/>
      <c r="EE334" s="13"/>
      <c r="EF334" s="13"/>
      <c r="EG334" s="13"/>
      <c r="EH334" s="13"/>
      <c r="EI334" s="13"/>
      <c r="EJ334" s="13"/>
      <c r="EK334" s="13"/>
      <c r="EL334" s="13"/>
      <c r="EM334" s="13"/>
      <c r="EN334" s="13"/>
      <c r="EO334" s="13"/>
      <c r="EP334" s="13"/>
      <c r="EQ334" s="13"/>
      <c r="ER334" s="13"/>
      <c r="ES334" s="13"/>
      <c r="ET334" s="13"/>
      <c r="EU334" s="13"/>
      <c r="EV334" s="13"/>
      <c r="EW334" s="13"/>
      <c r="EX334" s="13"/>
      <c r="EY334" s="13"/>
      <c r="EZ334" s="13"/>
      <c r="FA334" s="13"/>
      <c r="FB334" s="13"/>
      <c r="FC334" s="13"/>
      <c r="FD334" s="13"/>
      <c r="FE334" s="13"/>
      <c r="FF334" s="13"/>
      <c r="FG334" s="13"/>
      <c r="FH334" s="13"/>
      <c r="FI334" s="13"/>
      <c r="FJ334" s="13"/>
      <c r="FK334" s="13"/>
      <c r="FL334" s="13"/>
      <c r="FM334" s="13"/>
      <c r="FN334" s="13"/>
      <c r="FO334" s="13"/>
      <c r="FP334" s="13"/>
      <c r="FQ334" s="13"/>
      <c r="FR334" s="13"/>
      <c r="FS334" s="13"/>
      <c r="FT334" s="13"/>
      <c r="FU334" s="13"/>
      <c r="FV334" s="13"/>
      <c r="FW334" s="13"/>
      <c r="FX334" s="13"/>
      <c r="FY334" s="13"/>
      <c r="FZ334" s="13"/>
      <c r="GA334" s="13"/>
      <c r="GB334" s="13"/>
      <c r="GC334" s="13"/>
      <c r="GD334" s="13"/>
      <c r="GE334" s="13"/>
      <c r="GF334" s="13"/>
      <c r="GG334" s="13"/>
      <c r="GH334" s="13"/>
      <c r="GI334" s="13"/>
      <c r="GJ334" s="13"/>
      <c r="GK334" s="13"/>
      <c r="GL334" s="13"/>
      <c r="GM334" s="13"/>
      <c r="GN334" s="13"/>
      <c r="GO334" s="13"/>
      <c r="GP334" s="13"/>
      <c r="GQ334" s="13"/>
      <c r="GR334" s="13"/>
      <c r="GS334" s="13"/>
      <c r="GT334" s="13"/>
      <c r="GU334" s="13"/>
      <c r="GV334" s="13"/>
      <c r="GW334" s="13"/>
      <c r="GX334" s="13"/>
      <c r="GY334" s="13"/>
      <c r="GZ334" s="13"/>
      <c r="HA334" s="13"/>
      <c r="HB334" s="13"/>
      <c r="HC334" s="13"/>
      <c r="HD334" s="13"/>
      <c r="HE334" s="13"/>
      <c r="HF334" s="13"/>
      <c r="HG334" s="13"/>
      <c r="HH334" s="13"/>
      <c r="HI334" s="13"/>
      <c r="HJ334" s="13"/>
      <c r="HK334" s="13"/>
      <c r="HL334" s="13"/>
      <c r="HM334" s="13"/>
      <c r="HN334" s="13"/>
      <c r="HO334" s="13"/>
      <c r="HP334" s="13"/>
      <c r="HQ334" s="13"/>
      <c r="HR334" s="13"/>
      <c r="HS334" s="13"/>
      <c r="HT334" s="13"/>
      <c r="HU334" s="13"/>
      <c r="HV334" s="13"/>
      <c r="HW334" s="13"/>
      <c r="HX334" s="13"/>
      <c r="HY334" s="13"/>
      <c r="HZ334" s="13"/>
      <c r="IA334" s="13"/>
      <c r="IB334" s="13"/>
      <c r="IC334" s="13"/>
      <c r="ID334" s="13"/>
      <c r="IE334" s="13"/>
      <c r="IF334" s="13"/>
      <c r="IG334" s="13"/>
      <c r="IH334" s="13"/>
      <c r="II334" s="13"/>
      <c r="IJ334" s="13"/>
      <c r="IK334" s="13"/>
      <c r="IL334" s="13"/>
      <c r="IM334" s="13"/>
      <c r="IN334" s="13"/>
      <c r="IO334" s="13"/>
      <c r="IP334" s="13"/>
      <c r="IQ334" s="13"/>
      <c r="IR334" s="13"/>
      <c r="IS334" s="13"/>
      <c r="IT334" s="13"/>
      <c r="IU334" s="13"/>
      <c r="IV334" s="13"/>
    </row>
    <row r="335" spans="1:256" s="278" customFormat="1" ht="15.95" customHeight="1" x14ac:dyDescent="0.25">
      <c r="A335" s="80" t="s">
        <v>2052</v>
      </c>
      <c r="B335" s="109" t="s">
        <v>1876</v>
      </c>
      <c r="C335" s="105" t="s">
        <v>46</v>
      </c>
      <c r="D335" s="114">
        <v>1</v>
      </c>
      <c r="E335" s="115"/>
      <c r="F335" s="33">
        <f t="shared" si="5"/>
        <v>0</v>
      </c>
      <c r="G335" s="116"/>
      <c r="H335" s="7"/>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3"/>
      <c r="CB335" s="13"/>
      <c r="CC335" s="13"/>
      <c r="CD335" s="13"/>
      <c r="CE335" s="13"/>
      <c r="CF335" s="13"/>
      <c r="CG335" s="13"/>
      <c r="CH335" s="13"/>
      <c r="CI335" s="13"/>
      <c r="CJ335" s="13"/>
      <c r="CK335" s="13"/>
      <c r="CL335" s="13"/>
      <c r="CM335" s="13"/>
      <c r="CN335" s="13"/>
      <c r="CO335" s="13"/>
      <c r="CP335" s="13"/>
      <c r="CQ335" s="13"/>
      <c r="CR335" s="13"/>
      <c r="CS335" s="13"/>
      <c r="CT335" s="13"/>
      <c r="CU335" s="13"/>
      <c r="CV335" s="13"/>
      <c r="CW335" s="13"/>
      <c r="CX335" s="13"/>
      <c r="CY335" s="13"/>
      <c r="CZ335" s="13"/>
      <c r="DA335" s="13"/>
      <c r="DB335" s="13"/>
      <c r="DC335" s="13"/>
      <c r="DD335" s="13"/>
      <c r="DE335" s="13"/>
      <c r="DF335" s="13"/>
      <c r="DG335" s="13"/>
      <c r="DH335" s="13"/>
      <c r="DI335" s="13"/>
      <c r="DJ335" s="13"/>
      <c r="DK335" s="13"/>
      <c r="DL335" s="13"/>
      <c r="DM335" s="13"/>
      <c r="DN335" s="13"/>
      <c r="DO335" s="13"/>
      <c r="DP335" s="13"/>
      <c r="DQ335" s="13"/>
      <c r="DR335" s="13"/>
      <c r="DS335" s="13"/>
      <c r="DT335" s="13"/>
      <c r="DU335" s="13"/>
      <c r="DV335" s="13"/>
      <c r="DW335" s="13"/>
      <c r="DX335" s="13"/>
      <c r="DY335" s="13"/>
      <c r="DZ335" s="13"/>
      <c r="EA335" s="13"/>
      <c r="EB335" s="13"/>
      <c r="EC335" s="13"/>
      <c r="ED335" s="13"/>
      <c r="EE335" s="13"/>
      <c r="EF335" s="13"/>
      <c r="EG335" s="13"/>
      <c r="EH335" s="13"/>
      <c r="EI335" s="13"/>
      <c r="EJ335" s="13"/>
      <c r="EK335" s="13"/>
      <c r="EL335" s="13"/>
      <c r="EM335" s="13"/>
      <c r="EN335" s="13"/>
      <c r="EO335" s="13"/>
      <c r="EP335" s="13"/>
      <c r="EQ335" s="13"/>
      <c r="ER335" s="13"/>
      <c r="ES335" s="13"/>
      <c r="ET335" s="13"/>
      <c r="EU335" s="13"/>
      <c r="EV335" s="13"/>
      <c r="EW335" s="13"/>
      <c r="EX335" s="13"/>
      <c r="EY335" s="13"/>
      <c r="EZ335" s="13"/>
      <c r="FA335" s="13"/>
      <c r="FB335" s="13"/>
      <c r="FC335" s="13"/>
      <c r="FD335" s="13"/>
      <c r="FE335" s="13"/>
      <c r="FF335" s="13"/>
      <c r="FG335" s="13"/>
      <c r="FH335" s="13"/>
      <c r="FI335" s="13"/>
      <c r="FJ335" s="13"/>
      <c r="FK335" s="13"/>
      <c r="FL335" s="13"/>
      <c r="FM335" s="13"/>
      <c r="FN335" s="13"/>
      <c r="FO335" s="13"/>
      <c r="FP335" s="13"/>
      <c r="FQ335" s="13"/>
      <c r="FR335" s="13"/>
      <c r="FS335" s="13"/>
      <c r="FT335" s="13"/>
      <c r="FU335" s="13"/>
      <c r="FV335" s="13"/>
      <c r="FW335" s="13"/>
      <c r="FX335" s="13"/>
      <c r="FY335" s="13"/>
      <c r="FZ335" s="13"/>
      <c r="GA335" s="13"/>
      <c r="GB335" s="13"/>
      <c r="GC335" s="13"/>
      <c r="GD335" s="13"/>
      <c r="GE335" s="13"/>
      <c r="GF335" s="13"/>
      <c r="GG335" s="13"/>
      <c r="GH335" s="13"/>
      <c r="GI335" s="13"/>
      <c r="GJ335" s="13"/>
      <c r="GK335" s="13"/>
      <c r="GL335" s="13"/>
      <c r="GM335" s="13"/>
      <c r="GN335" s="13"/>
      <c r="GO335" s="13"/>
      <c r="GP335" s="13"/>
      <c r="GQ335" s="13"/>
      <c r="GR335" s="13"/>
      <c r="GS335" s="13"/>
      <c r="GT335" s="13"/>
      <c r="GU335" s="13"/>
      <c r="GV335" s="13"/>
      <c r="GW335" s="13"/>
      <c r="GX335" s="13"/>
      <c r="GY335" s="13"/>
      <c r="GZ335" s="13"/>
      <c r="HA335" s="13"/>
      <c r="HB335" s="13"/>
      <c r="HC335" s="13"/>
      <c r="HD335" s="13"/>
      <c r="HE335" s="13"/>
      <c r="HF335" s="13"/>
      <c r="HG335" s="13"/>
      <c r="HH335" s="13"/>
      <c r="HI335" s="13"/>
      <c r="HJ335" s="13"/>
      <c r="HK335" s="13"/>
      <c r="HL335" s="13"/>
      <c r="HM335" s="13"/>
      <c r="HN335" s="13"/>
      <c r="HO335" s="13"/>
      <c r="HP335" s="13"/>
      <c r="HQ335" s="13"/>
      <c r="HR335" s="13"/>
      <c r="HS335" s="13"/>
      <c r="HT335" s="13"/>
      <c r="HU335" s="13"/>
      <c r="HV335" s="13"/>
      <c r="HW335" s="13"/>
      <c r="HX335" s="13"/>
      <c r="HY335" s="13"/>
      <c r="HZ335" s="13"/>
      <c r="IA335" s="13"/>
      <c r="IB335" s="13"/>
      <c r="IC335" s="13"/>
      <c r="ID335" s="13"/>
      <c r="IE335" s="13"/>
      <c r="IF335" s="13"/>
      <c r="IG335" s="13"/>
      <c r="IH335" s="13"/>
      <c r="II335" s="13"/>
      <c r="IJ335" s="13"/>
      <c r="IK335" s="13"/>
      <c r="IL335" s="13"/>
      <c r="IM335" s="13"/>
      <c r="IN335" s="13"/>
      <c r="IO335" s="13"/>
      <c r="IP335" s="13"/>
      <c r="IQ335" s="13"/>
      <c r="IR335" s="13"/>
      <c r="IS335" s="13"/>
      <c r="IT335" s="13"/>
      <c r="IU335" s="13"/>
      <c r="IV335" s="13"/>
    </row>
    <row r="336" spans="1:256" s="278" customFormat="1" ht="15.95" customHeight="1" x14ac:dyDescent="0.25">
      <c r="A336" s="80" t="s">
        <v>2053</v>
      </c>
      <c r="B336" s="109" t="s">
        <v>1877</v>
      </c>
      <c r="C336" s="105" t="s">
        <v>46</v>
      </c>
      <c r="D336" s="114">
        <v>1</v>
      </c>
      <c r="E336" s="115"/>
      <c r="F336" s="33">
        <f t="shared" si="5"/>
        <v>0</v>
      </c>
      <c r="G336" s="116"/>
      <c r="H336" s="7"/>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c r="BM336" s="13"/>
      <c r="BN336" s="13"/>
      <c r="BO336" s="13"/>
      <c r="BP336" s="13"/>
      <c r="BQ336" s="13"/>
      <c r="BR336" s="13"/>
      <c r="BS336" s="13"/>
      <c r="BT336" s="13"/>
      <c r="BU336" s="13"/>
      <c r="BV336" s="13"/>
      <c r="BW336" s="13"/>
      <c r="BX336" s="13"/>
      <c r="BY336" s="13"/>
      <c r="BZ336" s="13"/>
      <c r="CA336" s="13"/>
      <c r="CB336" s="13"/>
      <c r="CC336" s="13"/>
      <c r="CD336" s="13"/>
      <c r="CE336" s="13"/>
      <c r="CF336" s="13"/>
      <c r="CG336" s="13"/>
      <c r="CH336" s="13"/>
      <c r="CI336" s="13"/>
      <c r="CJ336" s="13"/>
      <c r="CK336" s="13"/>
      <c r="CL336" s="13"/>
      <c r="CM336" s="13"/>
      <c r="CN336" s="13"/>
      <c r="CO336" s="13"/>
      <c r="CP336" s="13"/>
      <c r="CQ336" s="13"/>
      <c r="CR336" s="13"/>
      <c r="CS336" s="13"/>
      <c r="CT336" s="13"/>
      <c r="CU336" s="13"/>
      <c r="CV336" s="13"/>
      <c r="CW336" s="13"/>
      <c r="CX336" s="13"/>
      <c r="CY336" s="13"/>
      <c r="CZ336" s="13"/>
      <c r="DA336" s="13"/>
      <c r="DB336" s="13"/>
      <c r="DC336" s="13"/>
      <c r="DD336" s="13"/>
      <c r="DE336" s="13"/>
      <c r="DF336" s="13"/>
      <c r="DG336" s="13"/>
      <c r="DH336" s="13"/>
      <c r="DI336" s="13"/>
      <c r="DJ336" s="13"/>
      <c r="DK336" s="13"/>
      <c r="DL336" s="13"/>
      <c r="DM336" s="13"/>
      <c r="DN336" s="13"/>
      <c r="DO336" s="13"/>
      <c r="DP336" s="13"/>
      <c r="DQ336" s="13"/>
      <c r="DR336" s="13"/>
      <c r="DS336" s="13"/>
      <c r="DT336" s="13"/>
      <c r="DU336" s="13"/>
      <c r="DV336" s="13"/>
      <c r="DW336" s="13"/>
      <c r="DX336" s="13"/>
      <c r="DY336" s="13"/>
      <c r="DZ336" s="13"/>
      <c r="EA336" s="13"/>
      <c r="EB336" s="13"/>
      <c r="EC336" s="13"/>
      <c r="ED336" s="13"/>
      <c r="EE336" s="13"/>
      <c r="EF336" s="13"/>
      <c r="EG336" s="13"/>
      <c r="EH336" s="13"/>
      <c r="EI336" s="13"/>
      <c r="EJ336" s="13"/>
      <c r="EK336" s="13"/>
      <c r="EL336" s="13"/>
      <c r="EM336" s="13"/>
      <c r="EN336" s="13"/>
      <c r="EO336" s="13"/>
      <c r="EP336" s="13"/>
      <c r="EQ336" s="13"/>
      <c r="ER336" s="13"/>
      <c r="ES336" s="13"/>
      <c r="ET336" s="13"/>
      <c r="EU336" s="13"/>
      <c r="EV336" s="13"/>
      <c r="EW336" s="13"/>
      <c r="EX336" s="13"/>
      <c r="EY336" s="13"/>
      <c r="EZ336" s="13"/>
      <c r="FA336" s="13"/>
      <c r="FB336" s="13"/>
      <c r="FC336" s="13"/>
      <c r="FD336" s="13"/>
      <c r="FE336" s="13"/>
      <c r="FF336" s="13"/>
      <c r="FG336" s="13"/>
      <c r="FH336" s="13"/>
      <c r="FI336" s="13"/>
      <c r="FJ336" s="13"/>
      <c r="FK336" s="13"/>
      <c r="FL336" s="13"/>
      <c r="FM336" s="13"/>
      <c r="FN336" s="13"/>
      <c r="FO336" s="13"/>
      <c r="FP336" s="13"/>
      <c r="FQ336" s="13"/>
      <c r="FR336" s="13"/>
      <c r="FS336" s="13"/>
      <c r="FT336" s="13"/>
      <c r="FU336" s="13"/>
      <c r="FV336" s="13"/>
      <c r="FW336" s="13"/>
      <c r="FX336" s="13"/>
      <c r="FY336" s="13"/>
      <c r="FZ336" s="13"/>
      <c r="GA336" s="13"/>
      <c r="GB336" s="13"/>
      <c r="GC336" s="13"/>
      <c r="GD336" s="13"/>
      <c r="GE336" s="13"/>
      <c r="GF336" s="13"/>
      <c r="GG336" s="13"/>
      <c r="GH336" s="13"/>
      <c r="GI336" s="13"/>
      <c r="GJ336" s="13"/>
      <c r="GK336" s="13"/>
      <c r="GL336" s="13"/>
      <c r="GM336" s="13"/>
      <c r="GN336" s="13"/>
      <c r="GO336" s="13"/>
      <c r="GP336" s="13"/>
      <c r="GQ336" s="13"/>
      <c r="GR336" s="13"/>
      <c r="GS336" s="13"/>
      <c r="GT336" s="13"/>
      <c r="GU336" s="13"/>
      <c r="GV336" s="13"/>
      <c r="GW336" s="13"/>
      <c r="GX336" s="13"/>
      <c r="GY336" s="13"/>
      <c r="GZ336" s="13"/>
      <c r="HA336" s="13"/>
      <c r="HB336" s="13"/>
      <c r="HC336" s="13"/>
      <c r="HD336" s="13"/>
      <c r="HE336" s="13"/>
      <c r="HF336" s="13"/>
      <c r="HG336" s="13"/>
      <c r="HH336" s="13"/>
      <c r="HI336" s="13"/>
      <c r="HJ336" s="13"/>
      <c r="HK336" s="13"/>
      <c r="HL336" s="13"/>
      <c r="HM336" s="13"/>
      <c r="HN336" s="13"/>
      <c r="HO336" s="13"/>
      <c r="HP336" s="13"/>
      <c r="HQ336" s="13"/>
      <c r="HR336" s="13"/>
      <c r="HS336" s="13"/>
      <c r="HT336" s="13"/>
      <c r="HU336" s="13"/>
      <c r="HV336" s="13"/>
      <c r="HW336" s="13"/>
      <c r="HX336" s="13"/>
      <c r="HY336" s="13"/>
      <c r="HZ336" s="13"/>
      <c r="IA336" s="13"/>
      <c r="IB336" s="13"/>
      <c r="IC336" s="13"/>
      <c r="ID336" s="13"/>
      <c r="IE336" s="13"/>
      <c r="IF336" s="13"/>
      <c r="IG336" s="13"/>
      <c r="IH336" s="13"/>
      <c r="II336" s="13"/>
      <c r="IJ336" s="13"/>
      <c r="IK336" s="13"/>
      <c r="IL336" s="13"/>
      <c r="IM336" s="13"/>
      <c r="IN336" s="13"/>
      <c r="IO336" s="13"/>
      <c r="IP336" s="13"/>
      <c r="IQ336" s="13"/>
      <c r="IR336" s="13"/>
      <c r="IS336" s="13"/>
      <c r="IT336" s="13"/>
      <c r="IU336" s="13"/>
      <c r="IV336" s="13"/>
    </row>
    <row r="337" spans="1:256" s="278" customFormat="1" ht="15.95" customHeight="1" x14ac:dyDescent="0.25">
      <c r="A337" s="80" t="s">
        <v>2054</v>
      </c>
      <c r="B337" s="109" t="s">
        <v>1878</v>
      </c>
      <c r="C337" s="105" t="s">
        <v>46</v>
      </c>
      <c r="D337" s="114">
        <v>1</v>
      </c>
      <c r="E337" s="115"/>
      <c r="F337" s="33">
        <f t="shared" si="5"/>
        <v>0</v>
      </c>
      <c r="G337" s="116"/>
      <c r="H337" s="7"/>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c r="BR337" s="13"/>
      <c r="BS337" s="13"/>
      <c r="BT337" s="13"/>
      <c r="BU337" s="13"/>
      <c r="BV337" s="13"/>
      <c r="BW337" s="13"/>
      <c r="BX337" s="13"/>
      <c r="BY337" s="13"/>
      <c r="BZ337" s="13"/>
      <c r="CA337" s="13"/>
      <c r="CB337" s="13"/>
      <c r="CC337" s="13"/>
      <c r="CD337" s="13"/>
      <c r="CE337" s="13"/>
      <c r="CF337" s="13"/>
      <c r="CG337" s="13"/>
      <c r="CH337" s="13"/>
      <c r="CI337" s="13"/>
      <c r="CJ337" s="13"/>
      <c r="CK337" s="13"/>
      <c r="CL337" s="13"/>
      <c r="CM337" s="13"/>
      <c r="CN337" s="13"/>
      <c r="CO337" s="13"/>
      <c r="CP337" s="13"/>
      <c r="CQ337" s="13"/>
      <c r="CR337" s="13"/>
      <c r="CS337" s="13"/>
      <c r="CT337" s="13"/>
      <c r="CU337" s="13"/>
      <c r="CV337" s="13"/>
      <c r="CW337" s="13"/>
      <c r="CX337" s="13"/>
      <c r="CY337" s="13"/>
      <c r="CZ337" s="13"/>
      <c r="DA337" s="13"/>
      <c r="DB337" s="13"/>
      <c r="DC337" s="13"/>
      <c r="DD337" s="13"/>
      <c r="DE337" s="13"/>
      <c r="DF337" s="13"/>
      <c r="DG337" s="13"/>
      <c r="DH337" s="13"/>
      <c r="DI337" s="13"/>
      <c r="DJ337" s="13"/>
      <c r="DK337" s="13"/>
      <c r="DL337" s="13"/>
      <c r="DM337" s="13"/>
      <c r="DN337" s="13"/>
      <c r="DO337" s="13"/>
      <c r="DP337" s="13"/>
      <c r="DQ337" s="13"/>
      <c r="DR337" s="13"/>
      <c r="DS337" s="13"/>
      <c r="DT337" s="13"/>
      <c r="DU337" s="13"/>
      <c r="DV337" s="13"/>
      <c r="DW337" s="13"/>
      <c r="DX337" s="13"/>
      <c r="DY337" s="13"/>
      <c r="DZ337" s="13"/>
      <c r="EA337" s="13"/>
      <c r="EB337" s="13"/>
      <c r="EC337" s="13"/>
      <c r="ED337" s="13"/>
      <c r="EE337" s="13"/>
      <c r="EF337" s="13"/>
      <c r="EG337" s="13"/>
      <c r="EH337" s="13"/>
      <c r="EI337" s="13"/>
      <c r="EJ337" s="13"/>
      <c r="EK337" s="13"/>
      <c r="EL337" s="13"/>
      <c r="EM337" s="13"/>
      <c r="EN337" s="13"/>
      <c r="EO337" s="13"/>
      <c r="EP337" s="13"/>
      <c r="EQ337" s="13"/>
      <c r="ER337" s="13"/>
      <c r="ES337" s="13"/>
      <c r="ET337" s="13"/>
      <c r="EU337" s="13"/>
      <c r="EV337" s="13"/>
      <c r="EW337" s="13"/>
      <c r="EX337" s="13"/>
      <c r="EY337" s="13"/>
      <c r="EZ337" s="13"/>
      <c r="FA337" s="13"/>
      <c r="FB337" s="13"/>
      <c r="FC337" s="13"/>
      <c r="FD337" s="13"/>
      <c r="FE337" s="13"/>
      <c r="FF337" s="13"/>
      <c r="FG337" s="13"/>
      <c r="FH337" s="13"/>
      <c r="FI337" s="13"/>
      <c r="FJ337" s="13"/>
      <c r="FK337" s="13"/>
      <c r="FL337" s="13"/>
      <c r="FM337" s="13"/>
      <c r="FN337" s="13"/>
      <c r="FO337" s="13"/>
      <c r="FP337" s="13"/>
      <c r="FQ337" s="13"/>
      <c r="FR337" s="13"/>
      <c r="FS337" s="13"/>
      <c r="FT337" s="13"/>
      <c r="FU337" s="13"/>
      <c r="FV337" s="13"/>
      <c r="FW337" s="13"/>
      <c r="FX337" s="13"/>
      <c r="FY337" s="13"/>
      <c r="FZ337" s="13"/>
      <c r="GA337" s="13"/>
      <c r="GB337" s="13"/>
      <c r="GC337" s="13"/>
      <c r="GD337" s="13"/>
      <c r="GE337" s="13"/>
      <c r="GF337" s="13"/>
      <c r="GG337" s="13"/>
      <c r="GH337" s="13"/>
      <c r="GI337" s="13"/>
      <c r="GJ337" s="13"/>
      <c r="GK337" s="13"/>
      <c r="GL337" s="13"/>
      <c r="GM337" s="13"/>
      <c r="GN337" s="13"/>
      <c r="GO337" s="13"/>
      <c r="GP337" s="13"/>
      <c r="GQ337" s="13"/>
      <c r="GR337" s="13"/>
      <c r="GS337" s="13"/>
      <c r="GT337" s="13"/>
      <c r="GU337" s="13"/>
      <c r="GV337" s="13"/>
      <c r="GW337" s="13"/>
      <c r="GX337" s="13"/>
      <c r="GY337" s="13"/>
      <c r="GZ337" s="13"/>
      <c r="HA337" s="13"/>
      <c r="HB337" s="13"/>
      <c r="HC337" s="13"/>
      <c r="HD337" s="13"/>
      <c r="HE337" s="13"/>
      <c r="HF337" s="13"/>
      <c r="HG337" s="13"/>
      <c r="HH337" s="13"/>
      <c r="HI337" s="13"/>
      <c r="HJ337" s="13"/>
      <c r="HK337" s="13"/>
      <c r="HL337" s="13"/>
      <c r="HM337" s="13"/>
      <c r="HN337" s="13"/>
      <c r="HO337" s="13"/>
      <c r="HP337" s="13"/>
      <c r="HQ337" s="13"/>
      <c r="HR337" s="13"/>
      <c r="HS337" s="13"/>
      <c r="HT337" s="13"/>
      <c r="HU337" s="13"/>
      <c r="HV337" s="13"/>
      <c r="HW337" s="13"/>
      <c r="HX337" s="13"/>
      <c r="HY337" s="13"/>
      <c r="HZ337" s="13"/>
      <c r="IA337" s="13"/>
      <c r="IB337" s="13"/>
      <c r="IC337" s="13"/>
      <c r="ID337" s="13"/>
      <c r="IE337" s="13"/>
      <c r="IF337" s="13"/>
      <c r="IG337" s="13"/>
      <c r="IH337" s="13"/>
      <c r="II337" s="13"/>
      <c r="IJ337" s="13"/>
      <c r="IK337" s="13"/>
      <c r="IL337" s="13"/>
      <c r="IM337" s="13"/>
      <c r="IN337" s="13"/>
      <c r="IO337" s="13"/>
      <c r="IP337" s="13"/>
      <c r="IQ337" s="13"/>
      <c r="IR337" s="13"/>
      <c r="IS337" s="13"/>
      <c r="IT337" s="13"/>
      <c r="IU337" s="13"/>
      <c r="IV337" s="13"/>
    </row>
    <row r="338" spans="1:256" s="278" customFormat="1" ht="15.95" customHeight="1" x14ac:dyDescent="0.25">
      <c r="A338" s="80" t="s">
        <v>2055</v>
      </c>
      <c r="B338" s="109" t="s">
        <v>1880</v>
      </c>
      <c r="C338" s="105" t="s">
        <v>46</v>
      </c>
      <c r="D338" s="114">
        <v>1</v>
      </c>
      <c r="E338" s="115"/>
      <c r="F338" s="33">
        <f t="shared" si="5"/>
        <v>0</v>
      </c>
      <c r="G338" s="116"/>
      <c r="H338" s="7"/>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3"/>
      <c r="CB338" s="13"/>
      <c r="CC338" s="13"/>
      <c r="CD338" s="13"/>
      <c r="CE338" s="13"/>
      <c r="CF338" s="13"/>
      <c r="CG338" s="13"/>
      <c r="CH338" s="13"/>
      <c r="CI338" s="13"/>
      <c r="CJ338" s="13"/>
      <c r="CK338" s="13"/>
      <c r="CL338" s="13"/>
      <c r="CM338" s="13"/>
      <c r="CN338" s="13"/>
      <c r="CO338" s="13"/>
      <c r="CP338" s="13"/>
      <c r="CQ338" s="13"/>
      <c r="CR338" s="13"/>
      <c r="CS338" s="13"/>
      <c r="CT338" s="13"/>
      <c r="CU338" s="13"/>
      <c r="CV338" s="13"/>
      <c r="CW338" s="13"/>
      <c r="CX338" s="13"/>
      <c r="CY338" s="13"/>
      <c r="CZ338" s="13"/>
      <c r="DA338" s="13"/>
      <c r="DB338" s="13"/>
      <c r="DC338" s="13"/>
      <c r="DD338" s="13"/>
      <c r="DE338" s="13"/>
      <c r="DF338" s="13"/>
      <c r="DG338" s="13"/>
      <c r="DH338" s="13"/>
      <c r="DI338" s="13"/>
      <c r="DJ338" s="13"/>
      <c r="DK338" s="13"/>
      <c r="DL338" s="13"/>
      <c r="DM338" s="13"/>
      <c r="DN338" s="13"/>
      <c r="DO338" s="13"/>
      <c r="DP338" s="13"/>
      <c r="DQ338" s="13"/>
      <c r="DR338" s="13"/>
      <c r="DS338" s="13"/>
      <c r="DT338" s="13"/>
      <c r="DU338" s="13"/>
      <c r="DV338" s="13"/>
      <c r="DW338" s="13"/>
      <c r="DX338" s="13"/>
      <c r="DY338" s="13"/>
      <c r="DZ338" s="13"/>
      <c r="EA338" s="13"/>
      <c r="EB338" s="13"/>
      <c r="EC338" s="13"/>
      <c r="ED338" s="13"/>
      <c r="EE338" s="13"/>
      <c r="EF338" s="13"/>
      <c r="EG338" s="13"/>
      <c r="EH338" s="13"/>
      <c r="EI338" s="13"/>
      <c r="EJ338" s="13"/>
      <c r="EK338" s="13"/>
      <c r="EL338" s="13"/>
      <c r="EM338" s="13"/>
      <c r="EN338" s="13"/>
      <c r="EO338" s="13"/>
      <c r="EP338" s="13"/>
      <c r="EQ338" s="13"/>
      <c r="ER338" s="13"/>
      <c r="ES338" s="13"/>
      <c r="ET338" s="13"/>
      <c r="EU338" s="13"/>
      <c r="EV338" s="13"/>
      <c r="EW338" s="13"/>
      <c r="EX338" s="13"/>
      <c r="EY338" s="13"/>
      <c r="EZ338" s="13"/>
      <c r="FA338" s="13"/>
      <c r="FB338" s="13"/>
      <c r="FC338" s="13"/>
      <c r="FD338" s="13"/>
      <c r="FE338" s="13"/>
      <c r="FF338" s="13"/>
      <c r="FG338" s="13"/>
      <c r="FH338" s="13"/>
      <c r="FI338" s="13"/>
      <c r="FJ338" s="13"/>
      <c r="FK338" s="13"/>
      <c r="FL338" s="13"/>
      <c r="FM338" s="13"/>
      <c r="FN338" s="13"/>
      <c r="FO338" s="13"/>
      <c r="FP338" s="13"/>
      <c r="FQ338" s="13"/>
      <c r="FR338" s="13"/>
      <c r="FS338" s="13"/>
      <c r="FT338" s="13"/>
      <c r="FU338" s="13"/>
      <c r="FV338" s="13"/>
      <c r="FW338" s="13"/>
      <c r="FX338" s="13"/>
      <c r="FY338" s="13"/>
      <c r="FZ338" s="13"/>
      <c r="GA338" s="13"/>
      <c r="GB338" s="13"/>
      <c r="GC338" s="13"/>
      <c r="GD338" s="13"/>
      <c r="GE338" s="13"/>
      <c r="GF338" s="13"/>
      <c r="GG338" s="13"/>
      <c r="GH338" s="13"/>
      <c r="GI338" s="13"/>
      <c r="GJ338" s="13"/>
      <c r="GK338" s="13"/>
      <c r="GL338" s="13"/>
      <c r="GM338" s="13"/>
      <c r="GN338" s="13"/>
      <c r="GO338" s="13"/>
      <c r="GP338" s="13"/>
      <c r="GQ338" s="13"/>
      <c r="GR338" s="13"/>
      <c r="GS338" s="13"/>
      <c r="GT338" s="13"/>
      <c r="GU338" s="13"/>
      <c r="GV338" s="13"/>
      <c r="GW338" s="13"/>
      <c r="GX338" s="13"/>
      <c r="GY338" s="13"/>
      <c r="GZ338" s="13"/>
      <c r="HA338" s="13"/>
      <c r="HB338" s="13"/>
      <c r="HC338" s="13"/>
      <c r="HD338" s="13"/>
      <c r="HE338" s="13"/>
      <c r="HF338" s="13"/>
      <c r="HG338" s="13"/>
      <c r="HH338" s="13"/>
      <c r="HI338" s="13"/>
      <c r="HJ338" s="13"/>
      <c r="HK338" s="13"/>
      <c r="HL338" s="13"/>
      <c r="HM338" s="13"/>
      <c r="HN338" s="13"/>
      <c r="HO338" s="13"/>
      <c r="HP338" s="13"/>
      <c r="HQ338" s="13"/>
      <c r="HR338" s="13"/>
      <c r="HS338" s="13"/>
      <c r="HT338" s="13"/>
      <c r="HU338" s="13"/>
      <c r="HV338" s="13"/>
      <c r="HW338" s="13"/>
      <c r="HX338" s="13"/>
      <c r="HY338" s="13"/>
      <c r="HZ338" s="13"/>
      <c r="IA338" s="13"/>
      <c r="IB338" s="13"/>
      <c r="IC338" s="13"/>
      <c r="ID338" s="13"/>
      <c r="IE338" s="13"/>
      <c r="IF338" s="13"/>
      <c r="IG338" s="13"/>
      <c r="IH338" s="13"/>
      <c r="II338" s="13"/>
      <c r="IJ338" s="13"/>
      <c r="IK338" s="13"/>
      <c r="IL338" s="13"/>
      <c r="IM338" s="13"/>
      <c r="IN338" s="13"/>
      <c r="IO338" s="13"/>
      <c r="IP338" s="13"/>
      <c r="IQ338" s="13"/>
      <c r="IR338" s="13"/>
      <c r="IS338" s="13"/>
      <c r="IT338" s="13"/>
      <c r="IU338" s="13"/>
      <c r="IV338" s="13"/>
    </row>
    <row r="339" spans="1:256" s="278" customFormat="1" ht="15.95" customHeight="1" x14ac:dyDescent="0.25">
      <c r="A339" s="80" t="s">
        <v>309</v>
      </c>
      <c r="B339" s="109" t="s">
        <v>1881</v>
      </c>
      <c r="C339" s="105" t="s">
        <v>46</v>
      </c>
      <c r="D339" s="114">
        <v>1</v>
      </c>
      <c r="E339" s="115"/>
      <c r="F339" s="33">
        <f t="shared" si="5"/>
        <v>0</v>
      </c>
      <c r="G339" s="116"/>
      <c r="H339" s="7"/>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c r="BR339" s="13"/>
      <c r="BS339" s="13"/>
      <c r="BT339" s="13"/>
      <c r="BU339" s="13"/>
      <c r="BV339" s="13"/>
      <c r="BW339" s="13"/>
      <c r="BX339" s="13"/>
      <c r="BY339" s="13"/>
      <c r="BZ339" s="13"/>
      <c r="CA339" s="13"/>
      <c r="CB339" s="13"/>
      <c r="CC339" s="13"/>
      <c r="CD339" s="13"/>
      <c r="CE339" s="13"/>
      <c r="CF339" s="13"/>
      <c r="CG339" s="13"/>
      <c r="CH339" s="13"/>
      <c r="CI339" s="13"/>
      <c r="CJ339" s="13"/>
      <c r="CK339" s="13"/>
      <c r="CL339" s="13"/>
      <c r="CM339" s="13"/>
      <c r="CN339" s="13"/>
      <c r="CO339" s="13"/>
      <c r="CP339" s="13"/>
      <c r="CQ339" s="13"/>
      <c r="CR339" s="13"/>
      <c r="CS339" s="13"/>
      <c r="CT339" s="13"/>
      <c r="CU339" s="13"/>
      <c r="CV339" s="13"/>
      <c r="CW339" s="13"/>
      <c r="CX339" s="13"/>
      <c r="CY339" s="13"/>
      <c r="CZ339" s="13"/>
      <c r="DA339" s="13"/>
      <c r="DB339" s="13"/>
      <c r="DC339" s="13"/>
      <c r="DD339" s="13"/>
      <c r="DE339" s="13"/>
      <c r="DF339" s="13"/>
      <c r="DG339" s="13"/>
      <c r="DH339" s="13"/>
      <c r="DI339" s="13"/>
      <c r="DJ339" s="13"/>
      <c r="DK339" s="13"/>
      <c r="DL339" s="13"/>
      <c r="DM339" s="13"/>
      <c r="DN339" s="13"/>
      <c r="DO339" s="13"/>
      <c r="DP339" s="13"/>
      <c r="DQ339" s="13"/>
      <c r="DR339" s="13"/>
      <c r="DS339" s="13"/>
      <c r="DT339" s="13"/>
      <c r="DU339" s="13"/>
      <c r="DV339" s="13"/>
      <c r="DW339" s="13"/>
      <c r="DX339" s="13"/>
      <c r="DY339" s="13"/>
      <c r="DZ339" s="13"/>
      <c r="EA339" s="13"/>
      <c r="EB339" s="13"/>
      <c r="EC339" s="13"/>
      <c r="ED339" s="13"/>
      <c r="EE339" s="13"/>
      <c r="EF339" s="13"/>
      <c r="EG339" s="13"/>
      <c r="EH339" s="13"/>
      <c r="EI339" s="13"/>
      <c r="EJ339" s="13"/>
      <c r="EK339" s="13"/>
      <c r="EL339" s="13"/>
      <c r="EM339" s="13"/>
      <c r="EN339" s="13"/>
      <c r="EO339" s="13"/>
      <c r="EP339" s="13"/>
      <c r="EQ339" s="13"/>
      <c r="ER339" s="13"/>
      <c r="ES339" s="13"/>
      <c r="ET339" s="13"/>
      <c r="EU339" s="13"/>
      <c r="EV339" s="13"/>
      <c r="EW339" s="13"/>
      <c r="EX339" s="13"/>
      <c r="EY339" s="13"/>
      <c r="EZ339" s="13"/>
      <c r="FA339" s="13"/>
      <c r="FB339" s="13"/>
      <c r="FC339" s="13"/>
      <c r="FD339" s="13"/>
      <c r="FE339" s="13"/>
      <c r="FF339" s="13"/>
      <c r="FG339" s="13"/>
      <c r="FH339" s="13"/>
      <c r="FI339" s="13"/>
      <c r="FJ339" s="13"/>
      <c r="FK339" s="13"/>
      <c r="FL339" s="13"/>
      <c r="FM339" s="13"/>
      <c r="FN339" s="13"/>
      <c r="FO339" s="13"/>
      <c r="FP339" s="13"/>
      <c r="FQ339" s="13"/>
      <c r="FR339" s="13"/>
      <c r="FS339" s="13"/>
      <c r="FT339" s="13"/>
      <c r="FU339" s="13"/>
      <c r="FV339" s="13"/>
      <c r="FW339" s="13"/>
      <c r="FX339" s="13"/>
      <c r="FY339" s="13"/>
      <c r="FZ339" s="13"/>
      <c r="GA339" s="13"/>
      <c r="GB339" s="13"/>
      <c r="GC339" s="13"/>
      <c r="GD339" s="13"/>
      <c r="GE339" s="13"/>
      <c r="GF339" s="13"/>
      <c r="GG339" s="13"/>
      <c r="GH339" s="13"/>
      <c r="GI339" s="13"/>
      <c r="GJ339" s="13"/>
      <c r="GK339" s="13"/>
      <c r="GL339" s="13"/>
      <c r="GM339" s="13"/>
      <c r="GN339" s="13"/>
      <c r="GO339" s="13"/>
      <c r="GP339" s="13"/>
      <c r="GQ339" s="13"/>
      <c r="GR339" s="13"/>
      <c r="GS339" s="13"/>
      <c r="GT339" s="13"/>
      <c r="GU339" s="13"/>
      <c r="GV339" s="13"/>
      <c r="GW339" s="13"/>
      <c r="GX339" s="13"/>
      <c r="GY339" s="13"/>
      <c r="GZ339" s="13"/>
      <c r="HA339" s="13"/>
      <c r="HB339" s="13"/>
      <c r="HC339" s="13"/>
      <c r="HD339" s="13"/>
      <c r="HE339" s="13"/>
      <c r="HF339" s="13"/>
      <c r="HG339" s="13"/>
      <c r="HH339" s="13"/>
      <c r="HI339" s="13"/>
      <c r="HJ339" s="13"/>
      <c r="HK339" s="13"/>
      <c r="HL339" s="13"/>
      <c r="HM339" s="13"/>
      <c r="HN339" s="13"/>
      <c r="HO339" s="13"/>
      <c r="HP339" s="13"/>
      <c r="HQ339" s="13"/>
      <c r="HR339" s="13"/>
      <c r="HS339" s="13"/>
      <c r="HT339" s="13"/>
      <c r="HU339" s="13"/>
      <c r="HV339" s="13"/>
      <c r="HW339" s="13"/>
      <c r="HX339" s="13"/>
      <c r="HY339" s="13"/>
      <c r="HZ339" s="13"/>
      <c r="IA339" s="13"/>
      <c r="IB339" s="13"/>
      <c r="IC339" s="13"/>
      <c r="ID339" s="13"/>
      <c r="IE339" s="13"/>
      <c r="IF339" s="13"/>
      <c r="IG339" s="13"/>
      <c r="IH339" s="13"/>
      <c r="II339" s="13"/>
      <c r="IJ339" s="13"/>
      <c r="IK339" s="13"/>
      <c r="IL339" s="13"/>
      <c r="IM339" s="13"/>
      <c r="IN339" s="13"/>
      <c r="IO339" s="13"/>
      <c r="IP339" s="13"/>
      <c r="IQ339" s="13"/>
      <c r="IR339" s="13"/>
      <c r="IS339" s="13"/>
      <c r="IT339" s="13"/>
      <c r="IU339" s="13"/>
      <c r="IV339" s="13"/>
    </row>
    <row r="340" spans="1:256" s="278" customFormat="1" ht="15.95" customHeight="1" x14ac:dyDescent="0.25">
      <c r="A340" s="80" t="s">
        <v>310</v>
      </c>
      <c r="B340" s="109" t="s">
        <v>1882</v>
      </c>
      <c r="C340" s="105" t="s">
        <v>46</v>
      </c>
      <c r="D340" s="114">
        <v>1</v>
      </c>
      <c r="E340" s="115"/>
      <c r="F340" s="33">
        <f t="shared" si="5"/>
        <v>0</v>
      </c>
      <c r="G340" s="116"/>
      <c r="H340" s="7"/>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c r="BT340" s="13"/>
      <c r="BU340" s="13"/>
      <c r="BV340" s="13"/>
      <c r="BW340" s="13"/>
      <c r="BX340" s="13"/>
      <c r="BY340" s="13"/>
      <c r="BZ340" s="13"/>
      <c r="CA340" s="13"/>
      <c r="CB340" s="13"/>
      <c r="CC340" s="13"/>
      <c r="CD340" s="13"/>
      <c r="CE340" s="13"/>
      <c r="CF340" s="13"/>
      <c r="CG340" s="13"/>
      <c r="CH340" s="13"/>
      <c r="CI340" s="13"/>
      <c r="CJ340" s="13"/>
      <c r="CK340" s="13"/>
      <c r="CL340" s="13"/>
      <c r="CM340" s="13"/>
      <c r="CN340" s="13"/>
      <c r="CO340" s="13"/>
      <c r="CP340" s="13"/>
      <c r="CQ340" s="13"/>
      <c r="CR340" s="13"/>
      <c r="CS340" s="13"/>
      <c r="CT340" s="13"/>
      <c r="CU340" s="13"/>
      <c r="CV340" s="13"/>
      <c r="CW340" s="13"/>
      <c r="CX340" s="13"/>
      <c r="CY340" s="13"/>
      <c r="CZ340" s="13"/>
      <c r="DA340" s="13"/>
      <c r="DB340" s="13"/>
      <c r="DC340" s="13"/>
      <c r="DD340" s="13"/>
      <c r="DE340" s="13"/>
      <c r="DF340" s="13"/>
      <c r="DG340" s="13"/>
      <c r="DH340" s="13"/>
      <c r="DI340" s="13"/>
      <c r="DJ340" s="13"/>
      <c r="DK340" s="13"/>
      <c r="DL340" s="13"/>
      <c r="DM340" s="13"/>
      <c r="DN340" s="13"/>
      <c r="DO340" s="13"/>
      <c r="DP340" s="13"/>
      <c r="DQ340" s="13"/>
      <c r="DR340" s="13"/>
      <c r="DS340" s="13"/>
      <c r="DT340" s="13"/>
      <c r="DU340" s="13"/>
      <c r="DV340" s="13"/>
      <c r="DW340" s="13"/>
      <c r="DX340" s="13"/>
      <c r="DY340" s="13"/>
      <c r="DZ340" s="13"/>
      <c r="EA340" s="13"/>
      <c r="EB340" s="13"/>
      <c r="EC340" s="13"/>
      <c r="ED340" s="13"/>
      <c r="EE340" s="13"/>
      <c r="EF340" s="13"/>
      <c r="EG340" s="13"/>
      <c r="EH340" s="13"/>
      <c r="EI340" s="13"/>
      <c r="EJ340" s="13"/>
      <c r="EK340" s="13"/>
      <c r="EL340" s="13"/>
      <c r="EM340" s="13"/>
      <c r="EN340" s="13"/>
      <c r="EO340" s="13"/>
      <c r="EP340" s="13"/>
      <c r="EQ340" s="13"/>
      <c r="ER340" s="13"/>
      <c r="ES340" s="13"/>
      <c r="ET340" s="13"/>
      <c r="EU340" s="13"/>
      <c r="EV340" s="13"/>
      <c r="EW340" s="13"/>
      <c r="EX340" s="13"/>
      <c r="EY340" s="13"/>
      <c r="EZ340" s="13"/>
      <c r="FA340" s="13"/>
      <c r="FB340" s="13"/>
      <c r="FC340" s="13"/>
      <c r="FD340" s="13"/>
      <c r="FE340" s="13"/>
      <c r="FF340" s="13"/>
      <c r="FG340" s="13"/>
      <c r="FH340" s="13"/>
      <c r="FI340" s="13"/>
      <c r="FJ340" s="13"/>
      <c r="FK340" s="13"/>
      <c r="FL340" s="13"/>
      <c r="FM340" s="13"/>
      <c r="FN340" s="13"/>
      <c r="FO340" s="13"/>
      <c r="FP340" s="13"/>
      <c r="FQ340" s="13"/>
      <c r="FR340" s="13"/>
      <c r="FS340" s="13"/>
      <c r="FT340" s="13"/>
      <c r="FU340" s="13"/>
      <c r="FV340" s="13"/>
      <c r="FW340" s="13"/>
      <c r="FX340" s="13"/>
      <c r="FY340" s="13"/>
      <c r="FZ340" s="13"/>
      <c r="GA340" s="13"/>
      <c r="GB340" s="13"/>
      <c r="GC340" s="13"/>
      <c r="GD340" s="13"/>
      <c r="GE340" s="13"/>
      <c r="GF340" s="13"/>
      <c r="GG340" s="13"/>
      <c r="GH340" s="13"/>
      <c r="GI340" s="13"/>
      <c r="GJ340" s="13"/>
      <c r="GK340" s="13"/>
      <c r="GL340" s="13"/>
      <c r="GM340" s="13"/>
      <c r="GN340" s="13"/>
      <c r="GO340" s="13"/>
      <c r="GP340" s="13"/>
      <c r="GQ340" s="13"/>
      <c r="GR340" s="13"/>
      <c r="GS340" s="13"/>
      <c r="GT340" s="13"/>
      <c r="GU340" s="13"/>
      <c r="GV340" s="13"/>
      <c r="GW340" s="13"/>
      <c r="GX340" s="13"/>
      <c r="GY340" s="13"/>
      <c r="GZ340" s="13"/>
      <c r="HA340" s="13"/>
      <c r="HB340" s="13"/>
      <c r="HC340" s="13"/>
      <c r="HD340" s="13"/>
      <c r="HE340" s="13"/>
      <c r="HF340" s="13"/>
      <c r="HG340" s="13"/>
      <c r="HH340" s="13"/>
      <c r="HI340" s="13"/>
      <c r="HJ340" s="13"/>
      <c r="HK340" s="13"/>
      <c r="HL340" s="13"/>
      <c r="HM340" s="13"/>
      <c r="HN340" s="13"/>
      <c r="HO340" s="13"/>
      <c r="HP340" s="13"/>
      <c r="HQ340" s="13"/>
      <c r="HR340" s="13"/>
      <c r="HS340" s="13"/>
      <c r="HT340" s="13"/>
      <c r="HU340" s="13"/>
      <c r="HV340" s="13"/>
      <c r="HW340" s="13"/>
      <c r="HX340" s="13"/>
      <c r="HY340" s="13"/>
      <c r="HZ340" s="13"/>
      <c r="IA340" s="13"/>
      <c r="IB340" s="13"/>
      <c r="IC340" s="13"/>
      <c r="ID340" s="13"/>
      <c r="IE340" s="13"/>
      <c r="IF340" s="13"/>
      <c r="IG340" s="13"/>
      <c r="IH340" s="13"/>
      <c r="II340" s="13"/>
      <c r="IJ340" s="13"/>
      <c r="IK340" s="13"/>
      <c r="IL340" s="13"/>
      <c r="IM340" s="13"/>
      <c r="IN340" s="13"/>
      <c r="IO340" s="13"/>
      <c r="IP340" s="13"/>
      <c r="IQ340" s="13"/>
      <c r="IR340" s="13"/>
      <c r="IS340" s="13"/>
      <c r="IT340" s="13"/>
      <c r="IU340" s="13"/>
      <c r="IV340" s="13"/>
    </row>
    <row r="341" spans="1:256" s="278" customFormat="1" ht="15.95" customHeight="1" x14ac:dyDescent="0.25">
      <c r="A341" s="80" t="s">
        <v>311</v>
      </c>
      <c r="B341" s="109" t="s">
        <v>1883</v>
      </c>
      <c r="C341" s="105" t="s">
        <v>46</v>
      </c>
      <c r="D341" s="114">
        <v>1</v>
      </c>
      <c r="E341" s="115"/>
      <c r="F341" s="33">
        <f t="shared" si="5"/>
        <v>0</v>
      </c>
      <c r="G341" s="116"/>
      <c r="H341" s="7"/>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3"/>
      <c r="CA341" s="13"/>
      <c r="CB341" s="13"/>
      <c r="CC341" s="13"/>
      <c r="CD341" s="13"/>
      <c r="CE341" s="13"/>
      <c r="CF341" s="13"/>
      <c r="CG341" s="13"/>
      <c r="CH341" s="13"/>
      <c r="CI341" s="13"/>
      <c r="CJ341" s="13"/>
      <c r="CK341" s="13"/>
      <c r="CL341" s="13"/>
      <c r="CM341" s="13"/>
      <c r="CN341" s="13"/>
      <c r="CO341" s="13"/>
      <c r="CP341" s="13"/>
      <c r="CQ341" s="13"/>
      <c r="CR341" s="13"/>
      <c r="CS341" s="13"/>
      <c r="CT341" s="13"/>
      <c r="CU341" s="13"/>
      <c r="CV341" s="13"/>
      <c r="CW341" s="13"/>
      <c r="CX341" s="13"/>
      <c r="CY341" s="13"/>
      <c r="CZ341" s="13"/>
      <c r="DA341" s="13"/>
      <c r="DB341" s="13"/>
      <c r="DC341" s="13"/>
      <c r="DD341" s="13"/>
      <c r="DE341" s="13"/>
      <c r="DF341" s="13"/>
      <c r="DG341" s="13"/>
      <c r="DH341" s="13"/>
      <c r="DI341" s="13"/>
      <c r="DJ341" s="13"/>
      <c r="DK341" s="13"/>
      <c r="DL341" s="13"/>
      <c r="DM341" s="13"/>
      <c r="DN341" s="13"/>
      <c r="DO341" s="13"/>
      <c r="DP341" s="13"/>
      <c r="DQ341" s="13"/>
      <c r="DR341" s="13"/>
      <c r="DS341" s="13"/>
      <c r="DT341" s="13"/>
      <c r="DU341" s="13"/>
      <c r="DV341" s="13"/>
      <c r="DW341" s="13"/>
      <c r="DX341" s="13"/>
      <c r="DY341" s="13"/>
      <c r="DZ341" s="13"/>
      <c r="EA341" s="13"/>
      <c r="EB341" s="13"/>
      <c r="EC341" s="13"/>
      <c r="ED341" s="13"/>
      <c r="EE341" s="13"/>
      <c r="EF341" s="13"/>
      <c r="EG341" s="13"/>
      <c r="EH341" s="13"/>
      <c r="EI341" s="13"/>
      <c r="EJ341" s="13"/>
      <c r="EK341" s="13"/>
      <c r="EL341" s="13"/>
      <c r="EM341" s="13"/>
      <c r="EN341" s="13"/>
      <c r="EO341" s="13"/>
      <c r="EP341" s="13"/>
      <c r="EQ341" s="13"/>
      <c r="ER341" s="13"/>
      <c r="ES341" s="13"/>
      <c r="ET341" s="13"/>
      <c r="EU341" s="13"/>
      <c r="EV341" s="13"/>
      <c r="EW341" s="13"/>
      <c r="EX341" s="13"/>
      <c r="EY341" s="13"/>
      <c r="EZ341" s="13"/>
      <c r="FA341" s="13"/>
      <c r="FB341" s="13"/>
      <c r="FC341" s="13"/>
      <c r="FD341" s="13"/>
      <c r="FE341" s="13"/>
      <c r="FF341" s="13"/>
      <c r="FG341" s="13"/>
      <c r="FH341" s="13"/>
      <c r="FI341" s="13"/>
      <c r="FJ341" s="13"/>
      <c r="FK341" s="13"/>
      <c r="FL341" s="13"/>
      <c r="FM341" s="13"/>
      <c r="FN341" s="13"/>
      <c r="FO341" s="13"/>
      <c r="FP341" s="13"/>
      <c r="FQ341" s="13"/>
      <c r="FR341" s="13"/>
      <c r="FS341" s="13"/>
      <c r="FT341" s="13"/>
      <c r="FU341" s="13"/>
      <c r="FV341" s="13"/>
      <c r="FW341" s="13"/>
      <c r="FX341" s="13"/>
      <c r="FY341" s="13"/>
      <c r="FZ341" s="13"/>
      <c r="GA341" s="13"/>
      <c r="GB341" s="13"/>
      <c r="GC341" s="13"/>
      <c r="GD341" s="13"/>
      <c r="GE341" s="13"/>
      <c r="GF341" s="13"/>
      <c r="GG341" s="13"/>
      <c r="GH341" s="13"/>
      <c r="GI341" s="13"/>
      <c r="GJ341" s="13"/>
      <c r="GK341" s="13"/>
      <c r="GL341" s="13"/>
      <c r="GM341" s="13"/>
      <c r="GN341" s="13"/>
      <c r="GO341" s="13"/>
      <c r="GP341" s="13"/>
      <c r="GQ341" s="13"/>
      <c r="GR341" s="13"/>
      <c r="GS341" s="13"/>
      <c r="GT341" s="13"/>
      <c r="GU341" s="13"/>
      <c r="GV341" s="13"/>
      <c r="GW341" s="13"/>
      <c r="GX341" s="13"/>
      <c r="GY341" s="13"/>
      <c r="GZ341" s="13"/>
      <c r="HA341" s="13"/>
      <c r="HB341" s="13"/>
      <c r="HC341" s="13"/>
      <c r="HD341" s="13"/>
      <c r="HE341" s="13"/>
      <c r="HF341" s="13"/>
      <c r="HG341" s="13"/>
      <c r="HH341" s="13"/>
      <c r="HI341" s="13"/>
      <c r="HJ341" s="13"/>
      <c r="HK341" s="13"/>
      <c r="HL341" s="13"/>
      <c r="HM341" s="13"/>
      <c r="HN341" s="13"/>
      <c r="HO341" s="13"/>
      <c r="HP341" s="13"/>
      <c r="HQ341" s="13"/>
      <c r="HR341" s="13"/>
      <c r="HS341" s="13"/>
      <c r="HT341" s="13"/>
      <c r="HU341" s="13"/>
      <c r="HV341" s="13"/>
      <c r="HW341" s="13"/>
      <c r="HX341" s="13"/>
      <c r="HY341" s="13"/>
      <c r="HZ341" s="13"/>
      <c r="IA341" s="13"/>
      <c r="IB341" s="13"/>
      <c r="IC341" s="13"/>
      <c r="ID341" s="13"/>
      <c r="IE341" s="13"/>
      <c r="IF341" s="13"/>
      <c r="IG341" s="13"/>
      <c r="IH341" s="13"/>
      <c r="II341" s="13"/>
      <c r="IJ341" s="13"/>
      <c r="IK341" s="13"/>
      <c r="IL341" s="13"/>
      <c r="IM341" s="13"/>
      <c r="IN341" s="13"/>
      <c r="IO341" s="13"/>
      <c r="IP341" s="13"/>
      <c r="IQ341" s="13"/>
      <c r="IR341" s="13"/>
      <c r="IS341" s="13"/>
      <c r="IT341" s="13"/>
      <c r="IU341" s="13"/>
      <c r="IV341" s="13"/>
    </row>
    <row r="342" spans="1:256" s="278" customFormat="1" ht="15.95" customHeight="1" x14ac:dyDescent="0.25">
      <c r="A342" s="80" t="s">
        <v>312</v>
      </c>
      <c r="B342" s="109" t="s">
        <v>1884</v>
      </c>
      <c r="C342" s="105" t="s">
        <v>46</v>
      </c>
      <c r="D342" s="114">
        <v>1</v>
      </c>
      <c r="E342" s="115"/>
      <c r="F342" s="33">
        <f t="shared" si="5"/>
        <v>0</v>
      </c>
      <c r="G342" s="116"/>
      <c r="H342" s="7"/>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c r="BR342" s="13"/>
      <c r="BS342" s="13"/>
      <c r="BT342" s="13"/>
      <c r="BU342" s="13"/>
      <c r="BV342" s="13"/>
      <c r="BW342" s="13"/>
      <c r="BX342" s="13"/>
      <c r="BY342" s="13"/>
      <c r="BZ342" s="13"/>
      <c r="CA342" s="13"/>
      <c r="CB342" s="13"/>
      <c r="CC342" s="13"/>
      <c r="CD342" s="13"/>
      <c r="CE342" s="13"/>
      <c r="CF342" s="13"/>
      <c r="CG342" s="13"/>
      <c r="CH342" s="13"/>
      <c r="CI342" s="13"/>
      <c r="CJ342" s="13"/>
      <c r="CK342" s="13"/>
      <c r="CL342" s="13"/>
      <c r="CM342" s="13"/>
      <c r="CN342" s="13"/>
      <c r="CO342" s="13"/>
      <c r="CP342" s="13"/>
      <c r="CQ342" s="13"/>
      <c r="CR342" s="13"/>
      <c r="CS342" s="13"/>
      <c r="CT342" s="13"/>
      <c r="CU342" s="13"/>
      <c r="CV342" s="13"/>
      <c r="CW342" s="13"/>
      <c r="CX342" s="13"/>
      <c r="CY342" s="13"/>
      <c r="CZ342" s="13"/>
      <c r="DA342" s="13"/>
      <c r="DB342" s="13"/>
      <c r="DC342" s="13"/>
      <c r="DD342" s="13"/>
      <c r="DE342" s="13"/>
      <c r="DF342" s="13"/>
      <c r="DG342" s="13"/>
      <c r="DH342" s="13"/>
      <c r="DI342" s="13"/>
      <c r="DJ342" s="13"/>
      <c r="DK342" s="13"/>
      <c r="DL342" s="13"/>
      <c r="DM342" s="13"/>
      <c r="DN342" s="13"/>
      <c r="DO342" s="13"/>
      <c r="DP342" s="13"/>
      <c r="DQ342" s="13"/>
      <c r="DR342" s="13"/>
      <c r="DS342" s="13"/>
      <c r="DT342" s="13"/>
      <c r="DU342" s="13"/>
      <c r="DV342" s="13"/>
      <c r="DW342" s="13"/>
      <c r="DX342" s="13"/>
      <c r="DY342" s="13"/>
      <c r="DZ342" s="13"/>
      <c r="EA342" s="13"/>
      <c r="EB342" s="13"/>
      <c r="EC342" s="13"/>
      <c r="ED342" s="13"/>
      <c r="EE342" s="13"/>
      <c r="EF342" s="13"/>
      <c r="EG342" s="13"/>
      <c r="EH342" s="13"/>
      <c r="EI342" s="13"/>
      <c r="EJ342" s="13"/>
      <c r="EK342" s="13"/>
      <c r="EL342" s="13"/>
      <c r="EM342" s="13"/>
      <c r="EN342" s="13"/>
      <c r="EO342" s="13"/>
      <c r="EP342" s="13"/>
      <c r="EQ342" s="13"/>
      <c r="ER342" s="13"/>
      <c r="ES342" s="13"/>
      <c r="ET342" s="13"/>
      <c r="EU342" s="13"/>
      <c r="EV342" s="13"/>
      <c r="EW342" s="13"/>
      <c r="EX342" s="13"/>
      <c r="EY342" s="13"/>
      <c r="EZ342" s="13"/>
      <c r="FA342" s="13"/>
      <c r="FB342" s="13"/>
      <c r="FC342" s="13"/>
      <c r="FD342" s="13"/>
      <c r="FE342" s="13"/>
      <c r="FF342" s="13"/>
      <c r="FG342" s="13"/>
      <c r="FH342" s="13"/>
      <c r="FI342" s="13"/>
      <c r="FJ342" s="13"/>
      <c r="FK342" s="13"/>
      <c r="FL342" s="13"/>
      <c r="FM342" s="13"/>
      <c r="FN342" s="13"/>
      <c r="FO342" s="13"/>
      <c r="FP342" s="13"/>
      <c r="FQ342" s="13"/>
      <c r="FR342" s="13"/>
      <c r="FS342" s="13"/>
      <c r="FT342" s="13"/>
      <c r="FU342" s="13"/>
      <c r="FV342" s="13"/>
      <c r="FW342" s="13"/>
      <c r="FX342" s="13"/>
      <c r="FY342" s="13"/>
      <c r="FZ342" s="13"/>
      <c r="GA342" s="13"/>
      <c r="GB342" s="13"/>
      <c r="GC342" s="13"/>
      <c r="GD342" s="13"/>
      <c r="GE342" s="13"/>
      <c r="GF342" s="13"/>
      <c r="GG342" s="13"/>
      <c r="GH342" s="13"/>
      <c r="GI342" s="13"/>
      <c r="GJ342" s="13"/>
      <c r="GK342" s="13"/>
      <c r="GL342" s="13"/>
      <c r="GM342" s="13"/>
      <c r="GN342" s="13"/>
      <c r="GO342" s="13"/>
      <c r="GP342" s="13"/>
      <c r="GQ342" s="13"/>
      <c r="GR342" s="13"/>
      <c r="GS342" s="13"/>
      <c r="GT342" s="13"/>
      <c r="GU342" s="13"/>
      <c r="GV342" s="13"/>
      <c r="GW342" s="13"/>
      <c r="GX342" s="13"/>
      <c r="GY342" s="13"/>
      <c r="GZ342" s="13"/>
      <c r="HA342" s="13"/>
      <c r="HB342" s="13"/>
      <c r="HC342" s="13"/>
      <c r="HD342" s="13"/>
      <c r="HE342" s="13"/>
      <c r="HF342" s="13"/>
      <c r="HG342" s="13"/>
      <c r="HH342" s="13"/>
      <c r="HI342" s="13"/>
      <c r="HJ342" s="13"/>
      <c r="HK342" s="13"/>
      <c r="HL342" s="13"/>
      <c r="HM342" s="13"/>
      <c r="HN342" s="13"/>
      <c r="HO342" s="13"/>
      <c r="HP342" s="13"/>
      <c r="HQ342" s="13"/>
      <c r="HR342" s="13"/>
      <c r="HS342" s="13"/>
      <c r="HT342" s="13"/>
      <c r="HU342" s="13"/>
      <c r="HV342" s="13"/>
      <c r="HW342" s="13"/>
      <c r="HX342" s="13"/>
      <c r="HY342" s="13"/>
      <c r="HZ342" s="13"/>
      <c r="IA342" s="13"/>
      <c r="IB342" s="13"/>
      <c r="IC342" s="13"/>
      <c r="ID342" s="13"/>
      <c r="IE342" s="13"/>
      <c r="IF342" s="13"/>
      <c r="IG342" s="13"/>
      <c r="IH342" s="13"/>
      <c r="II342" s="13"/>
      <c r="IJ342" s="13"/>
      <c r="IK342" s="13"/>
      <c r="IL342" s="13"/>
      <c r="IM342" s="13"/>
      <c r="IN342" s="13"/>
      <c r="IO342" s="13"/>
      <c r="IP342" s="13"/>
      <c r="IQ342" s="13"/>
      <c r="IR342" s="13"/>
      <c r="IS342" s="13"/>
      <c r="IT342" s="13"/>
      <c r="IU342" s="13"/>
      <c r="IV342" s="13"/>
    </row>
    <row r="343" spans="1:256" s="278" customFormat="1" ht="15.95" customHeight="1" x14ac:dyDescent="0.25">
      <c r="A343" s="80" t="s">
        <v>313</v>
      </c>
      <c r="B343" s="109" t="s">
        <v>1885</v>
      </c>
      <c r="C343" s="105" t="s">
        <v>46</v>
      </c>
      <c r="D343" s="114">
        <v>1</v>
      </c>
      <c r="E343" s="115"/>
      <c r="F343" s="33">
        <f t="shared" si="5"/>
        <v>0</v>
      </c>
      <c r="G343" s="116"/>
      <c r="H343" s="7"/>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c r="BR343" s="13"/>
      <c r="BS343" s="13"/>
      <c r="BT343" s="13"/>
      <c r="BU343" s="13"/>
      <c r="BV343" s="13"/>
      <c r="BW343" s="13"/>
      <c r="BX343" s="13"/>
      <c r="BY343" s="13"/>
      <c r="BZ343" s="13"/>
      <c r="CA343" s="13"/>
      <c r="CB343" s="13"/>
      <c r="CC343" s="13"/>
      <c r="CD343" s="13"/>
      <c r="CE343" s="13"/>
      <c r="CF343" s="13"/>
      <c r="CG343" s="13"/>
      <c r="CH343" s="13"/>
      <c r="CI343" s="13"/>
      <c r="CJ343" s="13"/>
      <c r="CK343" s="13"/>
      <c r="CL343" s="13"/>
      <c r="CM343" s="13"/>
      <c r="CN343" s="13"/>
      <c r="CO343" s="13"/>
      <c r="CP343" s="13"/>
      <c r="CQ343" s="13"/>
      <c r="CR343" s="13"/>
      <c r="CS343" s="13"/>
      <c r="CT343" s="13"/>
      <c r="CU343" s="13"/>
      <c r="CV343" s="13"/>
      <c r="CW343" s="13"/>
      <c r="CX343" s="13"/>
      <c r="CY343" s="13"/>
      <c r="CZ343" s="13"/>
      <c r="DA343" s="13"/>
      <c r="DB343" s="13"/>
      <c r="DC343" s="13"/>
      <c r="DD343" s="13"/>
      <c r="DE343" s="13"/>
      <c r="DF343" s="13"/>
      <c r="DG343" s="13"/>
      <c r="DH343" s="13"/>
      <c r="DI343" s="13"/>
      <c r="DJ343" s="13"/>
      <c r="DK343" s="13"/>
      <c r="DL343" s="13"/>
      <c r="DM343" s="13"/>
      <c r="DN343" s="13"/>
      <c r="DO343" s="13"/>
      <c r="DP343" s="13"/>
      <c r="DQ343" s="13"/>
      <c r="DR343" s="13"/>
      <c r="DS343" s="13"/>
      <c r="DT343" s="13"/>
      <c r="DU343" s="13"/>
      <c r="DV343" s="13"/>
      <c r="DW343" s="13"/>
      <c r="DX343" s="13"/>
      <c r="DY343" s="13"/>
      <c r="DZ343" s="13"/>
      <c r="EA343" s="13"/>
      <c r="EB343" s="13"/>
      <c r="EC343" s="13"/>
      <c r="ED343" s="13"/>
      <c r="EE343" s="13"/>
      <c r="EF343" s="13"/>
      <c r="EG343" s="13"/>
      <c r="EH343" s="13"/>
      <c r="EI343" s="13"/>
      <c r="EJ343" s="13"/>
      <c r="EK343" s="13"/>
      <c r="EL343" s="13"/>
      <c r="EM343" s="13"/>
      <c r="EN343" s="13"/>
      <c r="EO343" s="13"/>
      <c r="EP343" s="13"/>
      <c r="EQ343" s="13"/>
      <c r="ER343" s="13"/>
      <c r="ES343" s="13"/>
      <c r="ET343" s="13"/>
      <c r="EU343" s="13"/>
      <c r="EV343" s="13"/>
      <c r="EW343" s="13"/>
      <c r="EX343" s="13"/>
      <c r="EY343" s="13"/>
      <c r="EZ343" s="13"/>
      <c r="FA343" s="13"/>
      <c r="FB343" s="13"/>
      <c r="FC343" s="13"/>
      <c r="FD343" s="13"/>
      <c r="FE343" s="13"/>
      <c r="FF343" s="13"/>
      <c r="FG343" s="13"/>
      <c r="FH343" s="13"/>
      <c r="FI343" s="13"/>
      <c r="FJ343" s="13"/>
      <c r="FK343" s="13"/>
      <c r="FL343" s="13"/>
      <c r="FM343" s="13"/>
      <c r="FN343" s="13"/>
      <c r="FO343" s="13"/>
      <c r="FP343" s="13"/>
      <c r="FQ343" s="13"/>
      <c r="FR343" s="13"/>
      <c r="FS343" s="13"/>
      <c r="FT343" s="13"/>
      <c r="FU343" s="13"/>
      <c r="FV343" s="13"/>
      <c r="FW343" s="13"/>
      <c r="FX343" s="13"/>
      <c r="FY343" s="13"/>
      <c r="FZ343" s="13"/>
      <c r="GA343" s="13"/>
      <c r="GB343" s="13"/>
      <c r="GC343" s="13"/>
      <c r="GD343" s="13"/>
      <c r="GE343" s="13"/>
      <c r="GF343" s="13"/>
      <c r="GG343" s="13"/>
      <c r="GH343" s="13"/>
      <c r="GI343" s="13"/>
      <c r="GJ343" s="13"/>
      <c r="GK343" s="13"/>
      <c r="GL343" s="13"/>
      <c r="GM343" s="13"/>
      <c r="GN343" s="13"/>
      <c r="GO343" s="13"/>
      <c r="GP343" s="13"/>
      <c r="GQ343" s="13"/>
      <c r="GR343" s="13"/>
      <c r="GS343" s="13"/>
      <c r="GT343" s="13"/>
      <c r="GU343" s="13"/>
      <c r="GV343" s="13"/>
      <c r="GW343" s="13"/>
      <c r="GX343" s="13"/>
      <c r="GY343" s="13"/>
      <c r="GZ343" s="13"/>
      <c r="HA343" s="13"/>
      <c r="HB343" s="13"/>
      <c r="HC343" s="13"/>
      <c r="HD343" s="13"/>
      <c r="HE343" s="13"/>
      <c r="HF343" s="13"/>
      <c r="HG343" s="13"/>
      <c r="HH343" s="13"/>
      <c r="HI343" s="13"/>
      <c r="HJ343" s="13"/>
      <c r="HK343" s="13"/>
      <c r="HL343" s="13"/>
      <c r="HM343" s="13"/>
      <c r="HN343" s="13"/>
      <c r="HO343" s="13"/>
      <c r="HP343" s="13"/>
      <c r="HQ343" s="13"/>
      <c r="HR343" s="13"/>
      <c r="HS343" s="13"/>
      <c r="HT343" s="13"/>
      <c r="HU343" s="13"/>
      <c r="HV343" s="13"/>
      <c r="HW343" s="13"/>
      <c r="HX343" s="13"/>
      <c r="HY343" s="13"/>
      <c r="HZ343" s="13"/>
      <c r="IA343" s="13"/>
      <c r="IB343" s="13"/>
      <c r="IC343" s="13"/>
      <c r="ID343" s="13"/>
      <c r="IE343" s="13"/>
      <c r="IF343" s="13"/>
      <c r="IG343" s="13"/>
      <c r="IH343" s="13"/>
      <c r="II343" s="13"/>
      <c r="IJ343" s="13"/>
      <c r="IK343" s="13"/>
      <c r="IL343" s="13"/>
      <c r="IM343" s="13"/>
      <c r="IN343" s="13"/>
      <c r="IO343" s="13"/>
      <c r="IP343" s="13"/>
      <c r="IQ343" s="13"/>
      <c r="IR343" s="13"/>
      <c r="IS343" s="13"/>
      <c r="IT343" s="13"/>
      <c r="IU343" s="13"/>
      <c r="IV343" s="13"/>
    </row>
    <row r="344" spans="1:256" s="278" customFormat="1" ht="15.95" customHeight="1" x14ac:dyDescent="0.25">
      <c r="A344" s="80" t="s">
        <v>314</v>
      </c>
      <c r="B344" s="109" t="s">
        <v>1886</v>
      </c>
      <c r="C344" s="105" t="s">
        <v>46</v>
      </c>
      <c r="D344" s="114">
        <v>1</v>
      </c>
      <c r="E344" s="115"/>
      <c r="F344" s="33">
        <f t="shared" si="5"/>
        <v>0</v>
      </c>
      <c r="G344" s="116"/>
      <c r="H344" s="7"/>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c r="BR344" s="13"/>
      <c r="BS344" s="13"/>
      <c r="BT344" s="13"/>
      <c r="BU344" s="13"/>
      <c r="BV344" s="13"/>
      <c r="BW344" s="13"/>
      <c r="BX344" s="13"/>
      <c r="BY344" s="13"/>
      <c r="BZ344" s="13"/>
      <c r="CA344" s="13"/>
      <c r="CB344" s="13"/>
      <c r="CC344" s="13"/>
      <c r="CD344" s="13"/>
      <c r="CE344" s="13"/>
      <c r="CF344" s="13"/>
      <c r="CG344" s="13"/>
      <c r="CH344" s="13"/>
      <c r="CI344" s="13"/>
      <c r="CJ344" s="13"/>
      <c r="CK344" s="13"/>
      <c r="CL344" s="13"/>
      <c r="CM344" s="13"/>
      <c r="CN344" s="13"/>
      <c r="CO344" s="13"/>
      <c r="CP344" s="13"/>
      <c r="CQ344" s="13"/>
      <c r="CR344" s="13"/>
      <c r="CS344" s="13"/>
      <c r="CT344" s="13"/>
      <c r="CU344" s="13"/>
      <c r="CV344" s="13"/>
      <c r="CW344" s="13"/>
      <c r="CX344" s="13"/>
      <c r="CY344" s="13"/>
      <c r="CZ344" s="13"/>
      <c r="DA344" s="13"/>
      <c r="DB344" s="13"/>
      <c r="DC344" s="13"/>
      <c r="DD344" s="13"/>
      <c r="DE344" s="13"/>
      <c r="DF344" s="13"/>
      <c r="DG344" s="13"/>
      <c r="DH344" s="13"/>
      <c r="DI344" s="13"/>
      <c r="DJ344" s="13"/>
      <c r="DK344" s="13"/>
      <c r="DL344" s="13"/>
      <c r="DM344" s="13"/>
      <c r="DN344" s="13"/>
      <c r="DO344" s="13"/>
      <c r="DP344" s="13"/>
      <c r="DQ344" s="13"/>
      <c r="DR344" s="13"/>
      <c r="DS344" s="13"/>
      <c r="DT344" s="13"/>
      <c r="DU344" s="13"/>
      <c r="DV344" s="13"/>
      <c r="DW344" s="13"/>
      <c r="DX344" s="13"/>
      <c r="DY344" s="13"/>
      <c r="DZ344" s="13"/>
      <c r="EA344" s="13"/>
      <c r="EB344" s="13"/>
      <c r="EC344" s="13"/>
      <c r="ED344" s="13"/>
      <c r="EE344" s="13"/>
      <c r="EF344" s="13"/>
      <c r="EG344" s="13"/>
      <c r="EH344" s="13"/>
      <c r="EI344" s="13"/>
      <c r="EJ344" s="13"/>
      <c r="EK344" s="13"/>
      <c r="EL344" s="13"/>
      <c r="EM344" s="13"/>
      <c r="EN344" s="13"/>
      <c r="EO344" s="13"/>
      <c r="EP344" s="13"/>
      <c r="EQ344" s="13"/>
      <c r="ER344" s="13"/>
      <c r="ES344" s="13"/>
      <c r="ET344" s="13"/>
      <c r="EU344" s="13"/>
      <c r="EV344" s="13"/>
      <c r="EW344" s="13"/>
      <c r="EX344" s="13"/>
      <c r="EY344" s="13"/>
      <c r="EZ344" s="13"/>
      <c r="FA344" s="13"/>
      <c r="FB344" s="13"/>
      <c r="FC344" s="13"/>
      <c r="FD344" s="13"/>
      <c r="FE344" s="13"/>
      <c r="FF344" s="13"/>
      <c r="FG344" s="13"/>
      <c r="FH344" s="13"/>
      <c r="FI344" s="13"/>
      <c r="FJ344" s="13"/>
      <c r="FK344" s="13"/>
      <c r="FL344" s="13"/>
      <c r="FM344" s="13"/>
      <c r="FN344" s="13"/>
      <c r="FO344" s="13"/>
      <c r="FP344" s="13"/>
      <c r="FQ344" s="13"/>
      <c r="FR344" s="13"/>
      <c r="FS344" s="13"/>
      <c r="FT344" s="13"/>
      <c r="FU344" s="13"/>
      <c r="FV344" s="13"/>
      <c r="FW344" s="13"/>
      <c r="FX344" s="13"/>
      <c r="FY344" s="13"/>
      <c r="FZ344" s="13"/>
      <c r="GA344" s="13"/>
      <c r="GB344" s="13"/>
      <c r="GC344" s="13"/>
      <c r="GD344" s="13"/>
      <c r="GE344" s="13"/>
      <c r="GF344" s="13"/>
      <c r="GG344" s="13"/>
      <c r="GH344" s="13"/>
      <c r="GI344" s="13"/>
      <c r="GJ344" s="13"/>
      <c r="GK344" s="13"/>
      <c r="GL344" s="13"/>
      <c r="GM344" s="13"/>
      <c r="GN344" s="13"/>
      <c r="GO344" s="13"/>
      <c r="GP344" s="13"/>
      <c r="GQ344" s="13"/>
      <c r="GR344" s="13"/>
      <c r="GS344" s="13"/>
      <c r="GT344" s="13"/>
      <c r="GU344" s="13"/>
      <c r="GV344" s="13"/>
      <c r="GW344" s="13"/>
      <c r="GX344" s="13"/>
      <c r="GY344" s="13"/>
      <c r="GZ344" s="13"/>
      <c r="HA344" s="13"/>
      <c r="HB344" s="13"/>
      <c r="HC344" s="13"/>
      <c r="HD344" s="13"/>
      <c r="HE344" s="13"/>
      <c r="HF344" s="13"/>
      <c r="HG344" s="13"/>
      <c r="HH344" s="13"/>
      <c r="HI344" s="13"/>
      <c r="HJ344" s="13"/>
      <c r="HK344" s="13"/>
      <c r="HL344" s="13"/>
      <c r="HM344" s="13"/>
      <c r="HN344" s="13"/>
      <c r="HO344" s="13"/>
      <c r="HP344" s="13"/>
      <c r="HQ344" s="13"/>
      <c r="HR344" s="13"/>
      <c r="HS344" s="13"/>
      <c r="HT344" s="13"/>
      <c r="HU344" s="13"/>
      <c r="HV344" s="13"/>
      <c r="HW344" s="13"/>
      <c r="HX344" s="13"/>
      <c r="HY344" s="13"/>
      <c r="HZ344" s="13"/>
      <c r="IA344" s="13"/>
      <c r="IB344" s="13"/>
      <c r="IC344" s="13"/>
      <c r="ID344" s="13"/>
      <c r="IE344" s="13"/>
      <c r="IF344" s="13"/>
      <c r="IG344" s="13"/>
      <c r="IH344" s="13"/>
      <c r="II344" s="13"/>
      <c r="IJ344" s="13"/>
      <c r="IK344" s="13"/>
      <c r="IL344" s="13"/>
      <c r="IM344" s="13"/>
      <c r="IN344" s="13"/>
      <c r="IO344" s="13"/>
      <c r="IP344" s="13"/>
      <c r="IQ344" s="13"/>
      <c r="IR344" s="13"/>
      <c r="IS344" s="13"/>
      <c r="IT344" s="13"/>
      <c r="IU344" s="13"/>
      <c r="IV344" s="13"/>
    </row>
    <row r="345" spans="1:256" s="278" customFormat="1" ht="15.95" customHeight="1" x14ac:dyDescent="0.25">
      <c r="A345" s="80" t="s">
        <v>315</v>
      </c>
      <c r="B345" s="109" t="s">
        <v>1887</v>
      </c>
      <c r="C345" s="105" t="s">
        <v>46</v>
      </c>
      <c r="D345" s="114">
        <v>1</v>
      </c>
      <c r="E345" s="115"/>
      <c r="F345" s="33">
        <f t="shared" si="5"/>
        <v>0</v>
      </c>
      <c r="G345" s="116"/>
      <c r="H345" s="7"/>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3"/>
      <c r="BL345" s="13"/>
      <c r="BM345" s="13"/>
      <c r="BN345" s="13"/>
      <c r="BO345" s="13"/>
      <c r="BP345" s="13"/>
      <c r="BQ345" s="13"/>
      <c r="BR345" s="13"/>
      <c r="BS345" s="13"/>
      <c r="BT345" s="13"/>
      <c r="BU345" s="13"/>
      <c r="BV345" s="13"/>
      <c r="BW345" s="13"/>
      <c r="BX345" s="13"/>
      <c r="BY345" s="13"/>
      <c r="BZ345" s="13"/>
      <c r="CA345" s="13"/>
      <c r="CB345" s="13"/>
      <c r="CC345" s="13"/>
      <c r="CD345" s="13"/>
      <c r="CE345" s="13"/>
      <c r="CF345" s="13"/>
      <c r="CG345" s="13"/>
      <c r="CH345" s="13"/>
      <c r="CI345" s="13"/>
      <c r="CJ345" s="13"/>
      <c r="CK345" s="13"/>
      <c r="CL345" s="13"/>
      <c r="CM345" s="13"/>
      <c r="CN345" s="13"/>
      <c r="CO345" s="13"/>
      <c r="CP345" s="13"/>
      <c r="CQ345" s="13"/>
      <c r="CR345" s="13"/>
      <c r="CS345" s="13"/>
      <c r="CT345" s="13"/>
      <c r="CU345" s="13"/>
      <c r="CV345" s="13"/>
      <c r="CW345" s="13"/>
      <c r="CX345" s="13"/>
      <c r="CY345" s="13"/>
      <c r="CZ345" s="13"/>
      <c r="DA345" s="13"/>
      <c r="DB345" s="13"/>
      <c r="DC345" s="13"/>
      <c r="DD345" s="13"/>
      <c r="DE345" s="13"/>
      <c r="DF345" s="13"/>
      <c r="DG345" s="13"/>
      <c r="DH345" s="13"/>
      <c r="DI345" s="13"/>
      <c r="DJ345" s="13"/>
      <c r="DK345" s="13"/>
      <c r="DL345" s="13"/>
      <c r="DM345" s="13"/>
      <c r="DN345" s="13"/>
      <c r="DO345" s="13"/>
      <c r="DP345" s="13"/>
      <c r="DQ345" s="13"/>
      <c r="DR345" s="13"/>
      <c r="DS345" s="13"/>
      <c r="DT345" s="13"/>
      <c r="DU345" s="13"/>
      <c r="DV345" s="13"/>
      <c r="DW345" s="13"/>
      <c r="DX345" s="13"/>
      <c r="DY345" s="13"/>
      <c r="DZ345" s="13"/>
      <c r="EA345" s="13"/>
      <c r="EB345" s="13"/>
      <c r="EC345" s="13"/>
      <c r="ED345" s="13"/>
      <c r="EE345" s="13"/>
      <c r="EF345" s="13"/>
      <c r="EG345" s="13"/>
      <c r="EH345" s="13"/>
      <c r="EI345" s="13"/>
      <c r="EJ345" s="13"/>
      <c r="EK345" s="13"/>
      <c r="EL345" s="13"/>
      <c r="EM345" s="13"/>
      <c r="EN345" s="13"/>
      <c r="EO345" s="13"/>
      <c r="EP345" s="13"/>
      <c r="EQ345" s="13"/>
      <c r="ER345" s="13"/>
      <c r="ES345" s="13"/>
      <c r="ET345" s="13"/>
      <c r="EU345" s="13"/>
      <c r="EV345" s="13"/>
      <c r="EW345" s="13"/>
      <c r="EX345" s="13"/>
      <c r="EY345" s="13"/>
      <c r="EZ345" s="13"/>
      <c r="FA345" s="13"/>
      <c r="FB345" s="13"/>
      <c r="FC345" s="13"/>
      <c r="FD345" s="13"/>
      <c r="FE345" s="13"/>
      <c r="FF345" s="13"/>
      <c r="FG345" s="13"/>
      <c r="FH345" s="13"/>
      <c r="FI345" s="13"/>
      <c r="FJ345" s="13"/>
      <c r="FK345" s="13"/>
      <c r="FL345" s="13"/>
      <c r="FM345" s="13"/>
      <c r="FN345" s="13"/>
      <c r="FO345" s="13"/>
      <c r="FP345" s="13"/>
      <c r="FQ345" s="13"/>
      <c r="FR345" s="13"/>
      <c r="FS345" s="13"/>
      <c r="FT345" s="13"/>
      <c r="FU345" s="13"/>
      <c r="FV345" s="13"/>
      <c r="FW345" s="13"/>
      <c r="FX345" s="13"/>
      <c r="FY345" s="13"/>
      <c r="FZ345" s="13"/>
      <c r="GA345" s="13"/>
      <c r="GB345" s="13"/>
      <c r="GC345" s="13"/>
      <c r="GD345" s="13"/>
      <c r="GE345" s="13"/>
      <c r="GF345" s="13"/>
      <c r="GG345" s="13"/>
      <c r="GH345" s="13"/>
      <c r="GI345" s="13"/>
      <c r="GJ345" s="13"/>
      <c r="GK345" s="13"/>
      <c r="GL345" s="13"/>
      <c r="GM345" s="13"/>
      <c r="GN345" s="13"/>
      <c r="GO345" s="13"/>
      <c r="GP345" s="13"/>
      <c r="GQ345" s="13"/>
      <c r="GR345" s="13"/>
      <c r="GS345" s="13"/>
      <c r="GT345" s="13"/>
      <c r="GU345" s="13"/>
      <c r="GV345" s="13"/>
      <c r="GW345" s="13"/>
      <c r="GX345" s="13"/>
      <c r="GY345" s="13"/>
      <c r="GZ345" s="13"/>
      <c r="HA345" s="13"/>
      <c r="HB345" s="13"/>
      <c r="HC345" s="13"/>
      <c r="HD345" s="13"/>
      <c r="HE345" s="13"/>
      <c r="HF345" s="13"/>
      <c r="HG345" s="13"/>
      <c r="HH345" s="13"/>
      <c r="HI345" s="13"/>
      <c r="HJ345" s="13"/>
      <c r="HK345" s="13"/>
      <c r="HL345" s="13"/>
      <c r="HM345" s="13"/>
      <c r="HN345" s="13"/>
      <c r="HO345" s="13"/>
      <c r="HP345" s="13"/>
      <c r="HQ345" s="13"/>
      <c r="HR345" s="13"/>
      <c r="HS345" s="13"/>
      <c r="HT345" s="13"/>
      <c r="HU345" s="13"/>
      <c r="HV345" s="13"/>
      <c r="HW345" s="13"/>
      <c r="HX345" s="13"/>
      <c r="HY345" s="13"/>
      <c r="HZ345" s="13"/>
      <c r="IA345" s="13"/>
      <c r="IB345" s="13"/>
      <c r="IC345" s="13"/>
      <c r="ID345" s="13"/>
      <c r="IE345" s="13"/>
      <c r="IF345" s="13"/>
      <c r="IG345" s="13"/>
      <c r="IH345" s="13"/>
      <c r="II345" s="13"/>
      <c r="IJ345" s="13"/>
      <c r="IK345" s="13"/>
      <c r="IL345" s="13"/>
      <c r="IM345" s="13"/>
      <c r="IN345" s="13"/>
      <c r="IO345" s="13"/>
      <c r="IP345" s="13"/>
      <c r="IQ345" s="13"/>
      <c r="IR345" s="13"/>
      <c r="IS345" s="13"/>
      <c r="IT345" s="13"/>
      <c r="IU345" s="13"/>
      <c r="IV345" s="13"/>
    </row>
    <row r="346" spans="1:256" s="278" customFormat="1" ht="15.95" customHeight="1" x14ac:dyDescent="0.25">
      <c r="A346" s="80" t="s">
        <v>316</v>
      </c>
      <c r="B346" s="109" t="s">
        <v>1888</v>
      </c>
      <c r="C346" s="105" t="s">
        <v>46</v>
      </c>
      <c r="D346" s="114">
        <v>1</v>
      </c>
      <c r="E346" s="115"/>
      <c r="F346" s="33">
        <f t="shared" si="5"/>
        <v>0</v>
      </c>
      <c r="G346" s="116"/>
      <c r="H346" s="7"/>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3"/>
      <c r="BL346" s="13"/>
      <c r="BM346" s="13"/>
      <c r="BN346" s="13"/>
      <c r="BO346" s="13"/>
      <c r="BP346" s="13"/>
      <c r="BQ346" s="13"/>
      <c r="BR346" s="13"/>
      <c r="BS346" s="13"/>
      <c r="BT346" s="13"/>
      <c r="BU346" s="13"/>
      <c r="BV346" s="13"/>
      <c r="BW346" s="13"/>
      <c r="BX346" s="13"/>
      <c r="BY346" s="13"/>
      <c r="BZ346" s="13"/>
      <c r="CA346" s="13"/>
      <c r="CB346" s="13"/>
      <c r="CC346" s="13"/>
      <c r="CD346" s="13"/>
      <c r="CE346" s="13"/>
      <c r="CF346" s="13"/>
      <c r="CG346" s="13"/>
      <c r="CH346" s="13"/>
      <c r="CI346" s="13"/>
      <c r="CJ346" s="13"/>
      <c r="CK346" s="13"/>
      <c r="CL346" s="13"/>
      <c r="CM346" s="13"/>
      <c r="CN346" s="13"/>
      <c r="CO346" s="13"/>
      <c r="CP346" s="13"/>
      <c r="CQ346" s="13"/>
      <c r="CR346" s="13"/>
      <c r="CS346" s="13"/>
      <c r="CT346" s="13"/>
      <c r="CU346" s="13"/>
      <c r="CV346" s="13"/>
      <c r="CW346" s="13"/>
      <c r="CX346" s="13"/>
      <c r="CY346" s="13"/>
      <c r="CZ346" s="13"/>
      <c r="DA346" s="13"/>
      <c r="DB346" s="13"/>
      <c r="DC346" s="13"/>
      <c r="DD346" s="13"/>
      <c r="DE346" s="13"/>
      <c r="DF346" s="13"/>
      <c r="DG346" s="13"/>
      <c r="DH346" s="13"/>
      <c r="DI346" s="13"/>
      <c r="DJ346" s="13"/>
      <c r="DK346" s="13"/>
      <c r="DL346" s="13"/>
      <c r="DM346" s="13"/>
      <c r="DN346" s="13"/>
      <c r="DO346" s="13"/>
      <c r="DP346" s="13"/>
      <c r="DQ346" s="13"/>
      <c r="DR346" s="13"/>
      <c r="DS346" s="13"/>
      <c r="DT346" s="13"/>
      <c r="DU346" s="13"/>
      <c r="DV346" s="13"/>
      <c r="DW346" s="13"/>
      <c r="DX346" s="13"/>
      <c r="DY346" s="13"/>
      <c r="DZ346" s="13"/>
      <c r="EA346" s="13"/>
      <c r="EB346" s="13"/>
      <c r="EC346" s="13"/>
      <c r="ED346" s="13"/>
      <c r="EE346" s="13"/>
      <c r="EF346" s="13"/>
      <c r="EG346" s="13"/>
      <c r="EH346" s="13"/>
      <c r="EI346" s="13"/>
      <c r="EJ346" s="13"/>
      <c r="EK346" s="13"/>
      <c r="EL346" s="13"/>
      <c r="EM346" s="13"/>
      <c r="EN346" s="13"/>
      <c r="EO346" s="13"/>
      <c r="EP346" s="13"/>
      <c r="EQ346" s="13"/>
      <c r="ER346" s="13"/>
      <c r="ES346" s="13"/>
      <c r="ET346" s="13"/>
      <c r="EU346" s="13"/>
      <c r="EV346" s="13"/>
      <c r="EW346" s="13"/>
      <c r="EX346" s="13"/>
      <c r="EY346" s="13"/>
      <c r="EZ346" s="13"/>
      <c r="FA346" s="13"/>
      <c r="FB346" s="13"/>
      <c r="FC346" s="13"/>
      <c r="FD346" s="13"/>
      <c r="FE346" s="13"/>
      <c r="FF346" s="13"/>
      <c r="FG346" s="13"/>
      <c r="FH346" s="13"/>
      <c r="FI346" s="13"/>
      <c r="FJ346" s="13"/>
      <c r="FK346" s="13"/>
      <c r="FL346" s="13"/>
      <c r="FM346" s="13"/>
      <c r="FN346" s="13"/>
      <c r="FO346" s="13"/>
      <c r="FP346" s="13"/>
      <c r="FQ346" s="13"/>
      <c r="FR346" s="13"/>
      <c r="FS346" s="13"/>
      <c r="FT346" s="13"/>
      <c r="FU346" s="13"/>
      <c r="FV346" s="13"/>
      <c r="FW346" s="13"/>
      <c r="FX346" s="13"/>
      <c r="FY346" s="13"/>
      <c r="FZ346" s="13"/>
      <c r="GA346" s="13"/>
      <c r="GB346" s="13"/>
      <c r="GC346" s="13"/>
      <c r="GD346" s="13"/>
      <c r="GE346" s="13"/>
      <c r="GF346" s="13"/>
      <c r="GG346" s="13"/>
      <c r="GH346" s="13"/>
      <c r="GI346" s="13"/>
      <c r="GJ346" s="13"/>
      <c r="GK346" s="13"/>
      <c r="GL346" s="13"/>
      <c r="GM346" s="13"/>
      <c r="GN346" s="13"/>
      <c r="GO346" s="13"/>
      <c r="GP346" s="13"/>
      <c r="GQ346" s="13"/>
      <c r="GR346" s="13"/>
      <c r="GS346" s="13"/>
      <c r="GT346" s="13"/>
      <c r="GU346" s="13"/>
      <c r="GV346" s="13"/>
      <c r="GW346" s="13"/>
      <c r="GX346" s="13"/>
      <c r="GY346" s="13"/>
      <c r="GZ346" s="13"/>
      <c r="HA346" s="13"/>
      <c r="HB346" s="13"/>
      <c r="HC346" s="13"/>
      <c r="HD346" s="13"/>
      <c r="HE346" s="13"/>
      <c r="HF346" s="13"/>
      <c r="HG346" s="13"/>
      <c r="HH346" s="13"/>
      <c r="HI346" s="13"/>
      <c r="HJ346" s="13"/>
      <c r="HK346" s="13"/>
      <c r="HL346" s="13"/>
      <c r="HM346" s="13"/>
      <c r="HN346" s="13"/>
      <c r="HO346" s="13"/>
      <c r="HP346" s="13"/>
      <c r="HQ346" s="13"/>
      <c r="HR346" s="13"/>
      <c r="HS346" s="13"/>
      <c r="HT346" s="13"/>
      <c r="HU346" s="13"/>
      <c r="HV346" s="13"/>
      <c r="HW346" s="13"/>
      <c r="HX346" s="13"/>
      <c r="HY346" s="13"/>
      <c r="HZ346" s="13"/>
      <c r="IA346" s="13"/>
      <c r="IB346" s="13"/>
      <c r="IC346" s="13"/>
      <c r="ID346" s="13"/>
      <c r="IE346" s="13"/>
      <c r="IF346" s="13"/>
      <c r="IG346" s="13"/>
      <c r="IH346" s="13"/>
      <c r="II346" s="13"/>
      <c r="IJ346" s="13"/>
      <c r="IK346" s="13"/>
      <c r="IL346" s="13"/>
      <c r="IM346" s="13"/>
      <c r="IN346" s="13"/>
      <c r="IO346" s="13"/>
      <c r="IP346" s="13"/>
      <c r="IQ346" s="13"/>
      <c r="IR346" s="13"/>
      <c r="IS346" s="13"/>
      <c r="IT346" s="13"/>
      <c r="IU346" s="13"/>
      <c r="IV346" s="13"/>
    </row>
    <row r="347" spans="1:256" s="278" customFormat="1" ht="15.95" customHeight="1" x14ac:dyDescent="0.25">
      <c r="A347" s="80" t="s">
        <v>317</v>
      </c>
      <c r="B347" s="109" t="s">
        <v>1889</v>
      </c>
      <c r="C347" s="105" t="s">
        <v>46</v>
      </c>
      <c r="D347" s="114">
        <v>1</v>
      </c>
      <c r="E347" s="115"/>
      <c r="F347" s="33">
        <f t="shared" si="5"/>
        <v>0</v>
      </c>
      <c r="G347" s="116"/>
      <c r="H347" s="7"/>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3"/>
      <c r="BL347" s="13"/>
      <c r="BM347" s="13"/>
      <c r="BN347" s="13"/>
      <c r="BO347" s="13"/>
      <c r="BP347" s="13"/>
      <c r="BQ347" s="13"/>
      <c r="BR347" s="13"/>
      <c r="BS347" s="13"/>
      <c r="BT347" s="13"/>
      <c r="BU347" s="13"/>
      <c r="BV347" s="13"/>
      <c r="BW347" s="13"/>
      <c r="BX347" s="13"/>
      <c r="BY347" s="13"/>
      <c r="BZ347" s="13"/>
      <c r="CA347" s="13"/>
      <c r="CB347" s="13"/>
      <c r="CC347" s="13"/>
      <c r="CD347" s="13"/>
      <c r="CE347" s="13"/>
      <c r="CF347" s="13"/>
      <c r="CG347" s="13"/>
      <c r="CH347" s="13"/>
      <c r="CI347" s="13"/>
      <c r="CJ347" s="13"/>
      <c r="CK347" s="13"/>
      <c r="CL347" s="13"/>
      <c r="CM347" s="13"/>
      <c r="CN347" s="13"/>
      <c r="CO347" s="13"/>
      <c r="CP347" s="13"/>
      <c r="CQ347" s="13"/>
      <c r="CR347" s="13"/>
      <c r="CS347" s="13"/>
      <c r="CT347" s="13"/>
      <c r="CU347" s="13"/>
      <c r="CV347" s="13"/>
      <c r="CW347" s="13"/>
      <c r="CX347" s="13"/>
      <c r="CY347" s="13"/>
      <c r="CZ347" s="13"/>
      <c r="DA347" s="13"/>
      <c r="DB347" s="13"/>
      <c r="DC347" s="13"/>
      <c r="DD347" s="13"/>
      <c r="DE347" s="13"/>
      <c r="DF347" s="13"/>
      <c r="DG347" s="13"/>
      <c r="DH347" s="13"/>
      <c r="DI347" s="13"/>
      <c r="DJ347" s="13"/>
      <c r="DK347" s="13"/>
      <c r="DL347" s="13"/>
      <c r="DM347" s="13"/>
      <c r="DN347" s="13"/>
      <c r="DO347" s="13"/>
      <c r="DP347" s="13"/>
      <c r="DQ347" s="13"/>
      <c r="DR347" s="13"/>
      <c r="DS347" s="13"/>
      <c r="DT347" s="13"/>
      <c r="DU347" s="13"/>
      <c r="DV347" s="13"/>
      <c r="DW347" s="13"/>
      <c r="DX347" s="13"/>
      <c r="DY347" s="13"/>
      <c r="DZ347" s="13"/>
      <c r="EA347" s="13"/>
      <c r="EB347" s="13"/>
      <c r="EC347" s="13"/>
      <c r="ED347" s="13"/>
      <c r="EE347" s="13"/>
      <c r="EF347" s="13"/>
      <c r="EG347" s="13"/>
      <c r="EH347" s="13"/>
      <c r="EI347" s="13"/>
      <c r="EJ347" s="13"/>
      <c r="EK347" s="13"/>
      <c r="EL347" s="13"/>
      <c r="EM347" s="13"/>
      <c r="EN347" s="13"/>
      <c r="EO347" s="13"/>
      <c r="EP347" s="13"/>
      <c r="EQ347" s="13"/>
      <c r="ER347" s="13"/>
      <c r="ES347" s="13"/>
      <c r="ET347" s="13"/>
      <c r="EU347" s="13"/>
      <c r="EV347" s="13"/>
      <c r="EW347" s="13"/>
      <c r="EX347" s="13"/>
      <c r="EY347" s="13"/>
      <c r="EZ347" s="13"/>
      <c r="FA347" s="13"/>
      <c r="FB347" s="13"/>
      <c r="FC347" s="13"/>
      <c r="FD347" s="13"/>
      <c r="FE347" s="13"/>
      <c r="FF347" s="13"/>
      <c r="FG347" s="13"/>
      <c r="FH347" s="13"/>
      <c r="FI347" s="13"/>
      <c r="FJ347" s="13"/>
      <c r="FK347" s="13"/>
      <c r="FL347" s="13"/>
      <c r="FM347" s="13"/>
      <c r="FN347" s="13"/>
      <c r="FO347" s="13"/>
      <c r="FP347" s="13"/>
      <c r="FQ347" s="13"/>
      <c r="FR347" s="13"/>
      <c r="FS347" s="13"/>
      <c r="FT347" s="13"/>
      <c r="FU347" s="13"/>
      <c r="FV347" s="13"/>
      <c r="FW347" s="13"/>
      <c r="FX347" s="13"/>
      <c r="FY347" s="13"/>
      <c r="FZ347" s="13"/>
      <c r="GA347" s="13"/>
      <c r="GB347" s="13"/>
      <c r="GC347" s="13"/>
      <c r="GD347" s="13"/>
      <c r="GE347" s="13"/>
      <c r="GF347" s="13"/>
      <c r="GG347" s="13"/>
      <c r="GH347" s="13"/>
      <c r="GI347" s="13"/>
      <c r="GJ347" s="13"/>
      <c r="GK347" s="13"/>
      <c r="GL347" s="13"/>
      <c r="GM347" s="13"/>
      <c r="GN347" s="13"/>
      <c r="GO347" s="13"/>
      <c r="GP347" s="13"/>
      <c r="GQ347" s="13"/>
      <c r="GR347" s="13"/>
      <c r="GS347" s="13"/>
      <c r="GT347" s="13"/>
      <c r="GU347" s="13"/>
      <c r="GV347" s="13"/>
      <c r="GW347" s="13"/>
      <c r="GX347" s="13"/>
      <c r="GY347" s="13"/>
      <c r="GZ347" s="13"/>
      <c r="HA347" s="13"/>
      <c r="HB347" s="13"/>
      <c r="HC347" s="13"/>
      <c r="HD347" s="13"/>
      <c r="HE347" s="13"/>
      <c r="HF347" s="13"/>
      <c r="HG347" s="13"/>
      <c r="HH347" s="13"/>
      <c r="HI347" s="13"/>
      <c r="HJ347" s="13"/>
      <c r="HK347" s="13"/>
      <c r="HL347" s="13"/>
      <c r="HM347" s="13"/>
      <c r="HN347" s="13"/>
      <c r="HO347" s="13"/>
      <c r="HP347" s="13"/>
      <c r="HQ347" s="13"/>
      <c r="HR347" s="13"/>
      <c r="HS347" s="13"/>
      <c r="HT347" s="13"/>
      <c r="HU347" s="13"/>
      <c r="HV347" s="13"/>
      <c r="HW347" s="13"/>
      <c r="HX347" s="13"/>
      <c r="HY347" s="13"/>
      <c r="HZ347" s="13"/>
      <c r="IA347" s="13"/>
      <c r="IB347" s="13"/>
      <c r="IC347" s="13"/>
      <c r="ID347" s="13"/>
      <c r="IE347" s="13"/>
      <c r="IF347" s="13"/>
      <c r="IG347" s="13"/>
      <c r="IH347" s="13"/>
      <c r="II347" s="13"/>
      <c r="IJ347" s="13"/>
      <c r="IK347" s="13"/>
      <c r="IL347" s="13"/>
      <c r="IM347" s="13"/>
      <c r="IN347" s="13"/>
      <c r="IO347" s="13"/>
      <c r="IP347" s="13"/>
      <c r="IQ347" s="13"/>
      <c r="IR347" s="13"/>
      <c r="IS347" s="13"/>
      <c r="IT347" s="13"/>
      <c r="IU347" s="13"/>
      <c r="IV347" s="13"/>
    </row>
    <row r="348" spans="1:256" s="278" customFormat="1" ht="15.95" customHeight="1" x14ac:dyDescent="0.25">
      <c r="A348" s="80" t="s">
        <v>1879</v>
      </c>
      <c r="B348" s="109" t="s">
        <v>1890</v>
      </c>
      <c r="C348" s="105" t="s">
        <v>46</v>
      </c>
      <c r="D348" s="114">
        <v>1</v>
      </c>
      <c r="E348" s="115"/>
      <c r="F348" s="33">
        <f t="shared" si="5"/>
        <v>0</v>
      </c>
      <c r="G348" s="116"/>
      <c r="H348" s="7"/>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3"/>
      <c r="BL348" s="13"/>
      <c r="BM348" s="13"/>
      <c r="BN348" s="13"/>
      <c r="BO348" s="13"/>
      <c r="BP348" s="13"/>
      <c r="BQ348" s="13"/>
      <c r="BR348" s="13"/>
      <c r="BS348" s="13"/>
      <c r="BT348" s="13"/>
      <c r="BU348" s="13"/>
      <c r="BV348" s="13"/>
      <c r="BW348" s="13"/>
      <c r="BX348" s="13"/>
      <c r="BY348" s="13"/>
      <c r="BZ348" s="13"/>
      <c r="CA348" s="13"/>
      <c r="CB348" s="13"/>
      <c r="CC348" s="13"/>
      <c r="CD348" s="13"/>
      <c r="CE348" s="13"/>
      <c r="CF348" s="13"/>
      <c r="CG348" s="13"/>
      <c r="CH348" s="13"/>
      <c r="CI348" s="13"/>
      <c r="CJ348" s="13"/>
      <c r="CK348" s="13"/>
      <c r="CL348" s="13"/>
      <c r="CM348" s="13"/>
      <c r="CN348" s="13"/>
      <c r="CO348" s="13"/>
      <c r="CP348" s="13"/>
      <c r="CQ348" s="13"/>
      <c r="CR348" s="13"/>
      <c r="CS348" s="13"/>
      <c r="CT348" s="13"/>
      <c r="CU348" s="13"/>
      <c r="CV348" s="13"/>
      <c r="CW348" s="13"/>
      <c r="CX348" s="13"/>
      <c r="CY348" s="13"/>
      <c r="CZ348" s="13"/>
      <c r="DA348" s="13"/>
      <c r="DB348" s="13"/>
      <c r="DC348" s="13"/>
      <c r="DD348" s="13"/>
      <c r="DE348" s="13"/>
      <c r="DF348" s="13"/>
      <c r="DG348" s="13"/>
      <c r="DH348" s="13"/>
      <c r="DI348" s="13"/>
      <c r="DJ348" s="13"/>
      <c r="DK348" s="13"/>
      <c r="DL348" s="13"/>
      <c r="DM348" s="13"/>
      <c r="DN348" s="13"/>
      <c r="DO348" s="13"/>
      <c r="DP348" s="13"/>
      <c r="DQ348" s="13"/>
      <c r="DR348" s="13"/>
      <c r="DS348" s="13"/>
      <c r="DT348" s="13"/>
      <c r="DU348" s="13"/>
      <c r="DV348" s="13"/>
      <c r="DW348" s="13"/>
      <c r="DX348" s="13"/>
      <c r="DY348" s="13"/>
      <c r="DZ348" s="13"/>
      <c r="EA348" s="13"/>
      <c r="EB348" s="13"/>
      <c r="EC348" s="13"/>
      <c r="ED348" s="13"/>
      <c r="EE348" s="13"/>
      <c r="EF348" s="13"/>
      <c r="EG348" s="13"/>
      <c r="EH348" s="13"/>
      <c r="EI348" s="13"/>
      <c r="EJ348" s="13"/>
      <c r="EK348" s="13"/>
      <c r="EL348" s="13"/>
      <c r="EM348" s="13"/>
      <c r="EN348" s="13"/>
      <c r="EO348" s="13"/>
      <c r="EP348" s="13"/>
      <c r="EQ348" s="13"/>
      <c r="ER348" s="13"/>
      <c r="ES348" s="13"/>
      <c r="ET348" s="13"/>
      <c r="EU348" s="13"/>
      <c r="EV348" s="13"/>
      <c r="EW348" s="13"/>
      <c r="EX348" s="13"/>
      <c r="EY348" s="13"/>
      <c r="EZ348" s="13"/>
      <c r="FA348" s="13"/>
      <c r="FB348" s="13"/>
      <c r="FC348" s="13"/>
      <c r="FD348" s="13"/>
      <c r="FE348" s="13"/>
      <c r="FF348" s="13"/>
      <c r="FG348" s="13"/>
      <c r="FH348" s="13"/>
      <c r="FI348" s="13"/>
      <c r="FJ348" s="13"/>
      <c r="FK348" s="13"/>
      <c r="FL348" s="13"/>
      <c r="FM348" s="13"/>
      <c r="FN348" s="13"/>
      <c r="FO348" s="13"/>
      <c r="FP348" s="13"/>
      <c r="FQ348" s="13"/>
      <c r="FR348" s="13"/>
      <c r="FS348" s="13"/>
      <c r="FT348" s="13"/>
      <c r="FU348" s="13"/>
      <c r="FV348" s="13"/>
      <c r="FW348" s="13"/>
      <c r="FX348" s="13"/>
      <c r="FY348" s="13"/>
      <c r="FZ348" s="13"/>
      <c r="GA348" s="13"/>
      <c r="GB348" s="13"/>
      <c r="GC348" s="13"/>
      <c r="GD348" s="13"/>
      <c r="GE348" s="13"/>
      <c r="GF348" s="13"/>
      <c r="GG348" s="13"/>
      <c r="GH348" s="13"/>
      <c r="GI348" s="13"/>
      <c r="GJ348" s="13"/>
      <c r="GK348" s="13"/>
      <c r="GL348" s="13"/>
      <c r="GM348" s="13"/>
      <c r="GN348" s="13"/>
      <c r="GO348" s="13"/>
      <c r="GP348" s="13"/>
      <c r="GQ348" s="13"/>
      <c r="GR348" s="13"/>
      <c r="GS348" s="13"/>
      <c r="GT348" s="13"/>
      <c r="GU348" s="13"/>
      <c r="GV348" s="13"/>
      <c r="GW348" s="13"/>
      <c r="GX348" s="13"/>
      <c r="GY348" s="13"/>
      <c r="GZ348" s="13"/>
      <c r="HA348" s="13"/>
      <c r="HB348" s="13"/>
      <c r="HC348" s="13"/>
      <c r="HD348" s="13"/>
      <c r="HE348" s="13"/>
      <c r="HF348" s="13"/>
      <c r="HG348" s="13"/>
      <c r="HH348" s="13"/>
      <c r="HI348" s="13"/>
      <c r="HJ348" s="13"/>
      <c r="HK348" s="13"/>
      <c r="HL348" s="13"/>
      <c r="HM348" s="13"/>
      <c r="HN348" s="13"/>
      <c r="HO348" s="13"/>
      <c r="HP348" s="13"/>
      <c r="HQ348" s="13"/>
      <c r="HR348" s="13"/>
      <c r="HS348" s="13"/>
      <c r="HT348" s="13"/>
      <c r="HU348" s="13"/>
      <c r="HV348" s="13"/>
      <c r="HW348" s="13"/>
      <c r="HX348" s="13"/>
      <c r="HY348" s="13"/>
      <c r="HZ348" s="13"/>
      <c r="IA348" s="13"/>
      <c r="IB348" s="13"/>
      <c r="IC348" s="13"/>
      <c r="ID348" s="13"/>
      <c r="IE348" s="13"/>
      <c r="IF348" s="13"/>
      <c r="IG348" s="13"/>
      <c r="IH348" s="13"/>
      <c r="II348" s="13"/>
      <c r="IJ348" s="13"/>
      <c r="IK348" s="13"/>
      <c r="IL348" s="13"/>
      <c r="IM348" s="13"/>
      <c r="IN348" s="13"/>
      <c r="IO348" s="13"/>
      <c r="IP348" s="13"/>
      <c r="IQ348" s="13"/>
      <c r="IR348" s="13"/>
      <c r="IS348" s="13"/>
      <c r="IT348" s="13"/>
      <c r="IU348" s="13"/>
      <c r="IV348" s="13"/>
    </row>
    <row r="349" spans="1:256" s="278" customFormat="1" ht="15.95" customHeight="1" x14ac:dyDescent="0.25">
      <c r="A349" s="80" t="s">
        <v>318</v>
      </c>
      <c r="B349" s="109" t="s">
        <v>1891</v>
      </c>
      <c r="C349" s="105" t="s">
        <v>46</v>
      </c>
      <c r="D349" s="114">
        <v>1</v>
      </c>
      <c r="E349" s="115"/>
      <c r="F349" s="33">
        <f t="shared" si="5"/>
        <v>0</v>
      </c>
      <c r="G349" s="116"/>
      <c r="H349" s="7"/>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3"/>
      <c r="BL349" s="13"/>
      <c r="BM349" s="13"/>
      <c r="BN349" s="13"/>
      <c r="BO349" s="13"/>
      <c r="BP349" s="13"/>
      <c r="BQ349" s="13"/>
      <c r="BR349" s="13"/>
      <c r="BS349" s="13"/>
      <c r="BT349" s="13"/>
      <c r="BU349" s="13"/>
      <c r="BV349" s="13"/>
      <c r="BW349" s="13"/>
      <c r="BX349" s="13"/>
      <c r="BY349" s="13"/>
      <c r="BZ349" s="13"/>
      <c r="CA349" s="13"/>
      <c r="CB349" s="13"/>
      <c r="CC349" s="13"/>
      <c r="CD349" s="13"/>
      <c r="CE349" s="13"/>
      <c r="CF349" s="13"/>
      <c r="CG349" s="13"/>
      <c r="CH349" s="13"/>
      <c r="CI349" s="13"/>
      <c r="CJ349" s="13"/>
      <c r="CK349" s="13"/>
      <c r="CL349" s="13"/>
      <c r="CM349" s="13"/>
      <c r="CN349" s="13"/>
      <c r="CO349" s="13"/>
      <c r="CP349" s="13"/>
      <c r="CQ349" s="13"/>
      <c r="CR349" s="13"/>
      <c r="CS349" s="13"/>
      <c r="CT349" s="13"/>
      <c r="CU349" s="13"/>
      <c r="CV349" s="13"/>
      <c r="CW349" s="13"/>
      <c r="CX349" s="13"/>
      <c r="CY349" s="13"/>
      <c r="CZ349" s="13"/>
      <c r="DA349" s="13"/>
      <c r="DB349" s="13"/>
      <c r="DC349" s="13"/>
      <c r="DD349" s="13"/>
      <c r="DE349" s="13"/>
      <c r="DF349" s="13"/>
      <c r="DG349" s="13"/>
      <c r="DH349" s="13"/>
      <c r="DI349" s="13"/>
      <c r="DJ349" s="13"/>
      <c r="DK349" s="13"/>
      <c r="DL349" s="13"/>
      <c r="DM349" s="13"/>
      <c r="DN349" s="13"/>
      <c r="DO349" s="13"/>
      <c r="DP349" s="13"/>
      <c r="DQ349" s="13"/>
      <c r="DR349" s="13"/>
      <c r="DS349" s="13"/>
      <c r="DT349" s="13"/>
      <c r="DU349" s="13"/>
      <c r="DV349" s="13"/>
      <c r="DW349" s="13"/>
      <c r="DX349" s="13"/>
      <c r="DY349" s="13"/>
      <c r="DZ349" s="13"/>
      <c r="EA349" s="13"/>
      <c r="EB349" s="13"/>
      <c r="EC349" s="13"/>
      <c r="ED349" s="13"/>
      <c r="EE349" s="13"/>
      <c r="EF349" s="13"/>
      <c r="EG349" s="13"/>
      <c r="EH349" s="13"/>
      <c r="EI349" s="13"/>
      <c r="EJ349" s="13"/>
      <c r="EK349" s="13"/>
      <c r="EL349" s="13"/>
      <c r="EM349" s="13"/>
      <c r="EN349" s="13"/>
      <c r="EO349" s="13"/>
      <c r="EP349" s="13"/>
      <c r="EQ349" s="13"/>
      <c r="ER349" s="13"/>
      <c r="ES349" s="13"/>
      <c r="ET349" s="13"/>
      <c r="EU349" s="13"/>
      <c r="EV349" s="13"/>
      <c r="EW349" s="13"/>
      <c r="EX349" s="13"/>
      <c r="EY349" s="13"/>
      <c r="EZ349" s="13"/>
      <c r="FA349" s="13"/>
      <c r="FB349" s="13"/>
      <c r="FC349" s="13"/>
      <c r="FD349" s="13"/>
      <c r="FE349" s="13"/>
      <c r="FF349" s="13"/>
      <c r="FG349" s="13"/>
      <c r="FH349" s="13"/>
      <c r="FI349" s="13"/>
      <c r="FJ349" s="13"/>
      <c r="FK349" s="13"/>
      <c r="FL349" s="13"/>
      <c r="FM349" s="13"/>
      <c r="FN349" s="13"/>
      <c r="FO349" s="13"/>
      <c r="FP349" s="13"/>
      <c r="FQ349" s="13"/>
      <c r="FR349" s="13"/>
      <c r="FS349" s="13"/>
      <c r="FT349" s="13"/>
      <c r="FU349" s="13"/>
      <c r="FV349" s="13"/>
      <c r="FW349" s="13"/>
      <c r="FX349" s="13"/>
      <c r="FY349" s="13"/>
      <c r="FZ349" s="13"/>
      <c r="GA349" s="13"/>
      <c r="GB349" s="13"/>
      <c r="GC349" s="13"/>
      <c r="GD349" s="13"/>
      <c r="GE349" s="13"/>
      <c r="GF349" s="13"/>
      <c r="GG349" s="13"/>
      <c r="GH349" s="13"/>
      <c r="GI349" s="13"/>
      <c r="GJ349" s="13"/>
      <c r="GK349" s="13"/>
      <c r="GL349" s="13"/>
      <c r="GM349" s="13"/>
      <c r="GN349" s="13"/>
      <c r="GO349" s="13"/>
      <c r="GP349" s="13"/>
      <c r="GQ349" s="13"/>
      <c r="GR349" s="13"/>
      <c r="GS349" s="13"/>
      <c r="GT349" s="13"/>
      <c r="GU349" s="13"/>
      <c r="GV349" s="13"/>
      <c r="GW349" s="13"/>
      <c r="GX349" s="13"/>
      <c r="GY349" s="13"/>
      <c r="GZ349" s="13"/>
      <c r="HA349" s="13"/>
      <c r="HB349" s="13"/>
      <c r="HC349" s="13"/>
      <c r="HD349" s="13"/>
      <c r="HE349" s="13"/>
      <c r="HF349" s="13"/>
      <c r="HG349" s="13"/>
      <c r="HH349" s="13"/>
      <c r="HI349" s="13"/>
      <c r="HJ349" s="13"/>
      <c r="HK349" s="13"/>
      <c r="HL349" s="13"/>
      <c r="HM349" s="13"/>
      <c r="HN349" s="13"/>
      <c r="HO349" s="13"/>
      <c r="HP349" s="13"/>
      <c r="HQ349" s="13"/>
      <c r="HR349" s="13"/>
      <c r="HS349" s="13"/>
      <c r="HT349" s="13"/>
      <c r="HU349" s="13"/>
      <c r="HV349" s="13"/>
      <c r="HW349" s="13"/>
      <c r="HX349" s="13"/>
      <c r="HY349" s="13"/>
      <c r="HZ349" s="13"/>
      <c r="IA349" s="13"/>
      <c r="IB349" s="13"/>
      <c r="IC349" s="13"/>
      <c r="ID349" s="13"/>
      <c r="IE349" s="13"/>
      <c r="IF349" s="13"/>
      <c r="IG349" s="13"/>
      <c r="IH349" s="13"/>
      <c r="II349" s="13"/>
      <c r="IJ349" s="13"/>
      <c r="IK349" s="13"/>
      <c r="IL349" s="13"/>
      <c r="IM349" s="13"/>
      <c r="IN349" s="13"/>
      <c r="IO349" s="13"/>
      <c r="IP349" s="13"/>
      <c r="IQ349" s="13"/>
      <c r="IR349" s="13"/>
      <c r="IS349" s="13"/>
      <c r="IT349" s="13"/>
      <c r="IU349" s="13"/>
      <c r="IV349" s="13"/>
    </row>
    <row r="350" spans="1:256" s="278" customFormat="1" ht="15.95" customHeight="1" x14ac:dyDescent="0.25">
      <c r="A350" s="80" t="s">
        <v>319</v>
      </c>
      <c r="B350" s="109" t="s">
        <v>1892</v>
      </c>
      <c r="C350" s="105" t="s">
        <v>46</v>
      </c>
      <c r="D350" s="114">
        <v>1</v>
      </c>
      <c r="E350" s="115"/>
      <c r="F350" s="33">
        <f t="shared" ref="F350:F404" si="6">D350*E350</f>
        <v>0</v>
      </c>
      <c r="G350" s="116"/>
      <c r="H350" s="7"/>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3"/>
      <c r="BL350" s="13"/>
      <c r="BM350" s="13"/>
      <c r="BN350" s="13"/>
      <c r="BO350" s="13"/>
      <c r="BP350" s="13"/>
      <c r="BQ350" s="13"/>
      <c r="BR350" s="13"/>
      <c r="BS350" s="13"/>
      <c r="BT350" s="13"/>
      <c r="BU350" s="13"/>
      <c r="BV350" s="13"/>
      <c r="BW350" s="13"/>
      <c r="BX350" s="13"/>
      <c r="BY350" s="13"/>
      <c r="BZ350" s="13"/>
      <c r="CA350" s="13"/>
      <c r="CB350" s="13"/>
      <c r="CC350" s="13"/>
      <c r="CD350" s="13"/>
      <c r="CE350" s="13"/>
      <c r="CF350" s="13"/>
      <c r="CG350" s="13"/>
      <c r="CH350" s="13"/>
      <c r="CI350" s="13"/>
      <c r="CJ350" s="13"/>
      <c r="CK350" s="13"/>
      <c r="CL350" s="13"/>
      <c r="CM350" s="13"/>
      <c r="CN350" s="13"/>
      <c r="CO350" s="13"/>
      <c r="CP350" s="13"/>
      <c r="CQ350" s="13"/>
      <c r="CR350" s="13"/>
      <c r="CS350" s="13"/>
      <c r="CT350" s="13"/>
      <c r="CU350" s="13"/>
      <c r="CV350" s="13"/>
      <c r="CW350" s="13"/>
      <c r="CX350" s="13"/>
      <c r="CY350" s="13"/>
      <c r="CZ350" s="13"/>
      <c r="DA350" s="13"/>
      <c r="DB350" s="13"/>
      <c r="DC350" s="13"/>
      <c r="DD350" s="13"/>
      <c r="DE350" s="13"/>
      <c r="DF350" s="13"/>
      <c r="DG350" s="13"/>
      <c r="DH350" s="13"/>
      <c r="DI350" s="13"/>
      <c r="DJ350" s="13"/>
      <c r="DK350" s="13"/>
      <c r="DL350" s="13"/>
      <c r="DM350" s="13"/>
      <c r="DN350" s="13"/>
      <c r="DO350" s="13"/>
      <c r="DP350" s="13"/>
      <c r="DQ350" s="13"/>
      <c r="DR350" s="13"/>
      <c r="DS350" s="13"/>
      <c r="DT350" s="13"/>
      <c r="DU350" s="13"/>
      <c r="DV350" s="13"/>
      <c r="DW350" s="13"/>
      <c r="DX350" s="13"/>
      <c r="DY350" s="13"/>
      <c r="DZ350" s="13"/>
      <c r="EA350" s="13"/>
      <c r="EB350" s="13"/>
      <c r="EC350" s="13"/>
      <c r="ED350" s="13"/>
      <c r="EE350" s="13"/>
      <c r="EF350" s="13"/>
      <c r="EG350" s="13"/>
      <c r="EH350" s="13"/>
      <c r="EI350" s="13"/>
      <c r="EJ350" s="13"/>
      <c r="EK350" s="13"/>
      <c r="EL350" s="13"/>
      <c r="EM350" s="13"/>
      <c r="EN350" s="13"/>
      <c r="EO350" s="13"/>
      <c r="EP350" s="13"/>
      <c r="EQ350" s="13"/>
      <c r="ER350" s="13"/>
      <c r="ES350" s="13"/>
      <c r="ET350" s="13"/>
      <c r="EU350" s="13"/>
      <c r="EV350" s="13"/>
      <c r="EW350" s="13"/>
      <c r="EX350" s="13"/>
      <c r="EY350" s="13"/>
      <c r="EZ350" s="13"/>
      <c r="FA350" s="13"/>
      <c r="FB350" s="13"/>
      <c r="FC350" s="13"/>
      <c r="FD350" s="13"/>
      <c r="FE350" s="13"/>
      <c r="FF350" s="13"/>
      <c r="FG350" s="13"/>
      <c r="FH350" s="13"/>
      <c r="FI350" s="13"/>
      <c r="FJ350" s="13"/>
      <c r="FK350" s="13"/>
      <c r="FL350" s="13"/>
      <c r="FM350" s="13"/>
      <c r="FN350" s="13"/>
      <c r="FO350" s="13"/>
      <c r="FP350" s="13"/>
      <c r="FQ350" s="13"/>
      <c r="FR350" s="13"/>
      <c r="FS350" s="13"/>
      <c r="FT350" s="13"/>
      <c r="FU350" s="13"/>
      <c r="FV350" s="13"/>
      <c r="FW350" s="13"/>
      <c r="FX350" s="13"/>
      <c r="FY350" s="13"/>
      <c r="FZ350" s="13"/>
      <c r="GA350" s="13"/>
      <c r="GB350" s="13"/>
      <c r="GC350" s="13"/>
      <c r="GD350" s="13"/>
      <c r="GE350" s="13"/>
      <c r="GF350" s="13"/>
      <c r="GG350" s="13"/>
      <c r="GH350" s="13"/>
      <c r="GI350" s="13"/>
      <c r="GJ350" s="13"/>
      <c r="GK350" s="13"/>
      <c r="GL350" s="13"/>
      <c r="GM350" s="13"/>
      <c r="GN350" s="13"/>
      <c r="GO350" s="13"/>
      <c r="GP350" s="13"/>
      <c r="GQ350" s="13"/>
      <c r="GR350" s="13"/>
      <c r="GS350" s="13"/>
      <c r="GT350" s="13"/>
      <c r="GU350" s="13"/>
      <c r="GV350" s="13"/>
      <c r="GW350" s="13"/>
      <c r="GX350" s="13"/>
      <c r="GY350" s="13"/>
      <c r="GZ350" s="13"/>
      <c r="HA350" s="13"/>
      <c r="HB350" s="13"/>
      <c r="HC350" s="13"/>
      <c r="HD350" s="13"/>
      <c r="HE350" s="13"/>
      <c r="HF350" s="13"/>
      <c r="HG350" s="13"/>
      <c r="HH350" s="13"/>
      <c r="HI350" s="13"/>
      <c r="HJ350" s="13"/>
      <c r="HK350" s="13"/>
      <c r="HL350" s="13"/>
      <c r="HM350" s="13"/>
      <c r="HN350" s="13"/>
      <c r="HO350" s="13"/>
      <c r="HP350" s="13"/>
      <c r="HQ350" s="13"/>
      <c r="HR350" s="13"/>
      <c r="HS350" s="13"/>
      <c r="HT350" s="13"/>
      <c r="HU350" s="13"/>
      <c r="HV350" s="13"/>
      <c r="HW350" s="13"/>
      <c r="HX350" s="13"/>
      <c r="HY350" s="13"/>
      <c r="HZ350" s="13"/>
      <c r="IA350" s="13"/>
      <c r="IB350" s="13"/>
      <c r="IC350" s="13"/>
      <c r="ID350" s="13"/>
      <c r="IE350" s="13"/>
      <c r="IF350" s="13"/>
      <c r="IG350" s="13"/>
      <c r="IH350" s="13"/>
      <c r="II350" s="13"/>
      <c r="IJ350" s="13"/>
      <c r="IK350" s="13"/>
      <c r="IL350" s="13"/>
      <c r="IM350" s="13"/>
      <c r="IN350" s="13"/>
      <c r="IO350" s="13"/>
      <c r="IP350" s="13"/>
      <c r="IQ350" s="13"/>
      <c r="IR350" s="13"/>
      <c r="IS350" s="13"/>
      <c r="IT350" s="13"/>
      <c r="IU350" s="13"/>
      <c r="IV350" s="13"/>
    </row>
    <row r="351" spans="1:256" s="278" customFormat="1" ht="15.95" customHeight="1" x14ac:dyDescent="0.25">
      <c r="A351" s="80" t="s">
        <v>320</v>
      </c>
      <c r="B351" s="109" t="s">
        <v>1893</v>
      </c>
      <c r="C351" s="105" t="s">
        <v>46</v>
      </c>
      <c r="D351" s="114">
        <v>1</v>
      </c>
      <c r="E351" s="115"/>
      <c r="F351" s="33">
        <f t="shared" si="6"/>
        <v>0</v>
      </c>
      <c r="G351" s="116"/>
      <c r="H351" s="7"/>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3"/>
      <c r="BL351" s="13"/>
      <c r="BM351" s="13"/>
      <c r="BN351" s="13"/>
      <c r="BO351" s="13"/>
      <c r="BP351" s="13"/>
      <c r="BQ351" s="13"/>
      <c r="BR351" s="13"/>
      <c r="BS351" s="13"/>
      <c r="BT351" s="13"/>
      <c r="BU351" s="13"/>
      <c r="BV351" s="13"/>
      <c r="BW351" s="13"/>
      <c r="BX351" s="13"/>
      <c r="BY351" s="13"/>
      <c r="BZ351" s="13"/>
      <c r="CA351" s="13"/>
      <c r="CB351" s="13"/>
      <c r="CC351" s="13"/>
      <c r="CD351" s="13"/>
      <c r="CE351" s="13"/>
      <c r="CF351" s="13"/>
      <c r="CG351" s="13"/>
      <c r="CH351" s="13"/>
      <c r="CI351" s="13"/>
      <c r="CJ351" s="13"/>
      <c r="CK351" s="13"/>
      <c r="CL351" s="13"/>
      <c r="CM351" s="13"/>
      <c r="CN351" s="13"/>
      <c r="CO351" s="13"/>
      <c r="CP351" s="13"/>
      <c r="CQ351" s="13"/>
      <c r="CR351" s="13"/>
      <c r="CS351" s="13"/>
      <c r="CT351" s="13"/>
      <c r="CU351" s="13"/>
      <c r="CV351" s="13"/>
      <c r="CW351" s="13"/>
      <c r="CX351" s="13"/>
      <c r="CY351" s="13"/>
      <c r="CZ351" s="13"/>
      <c r="DA351" s="13"/>
      <c r="DB351" s="13"/>
      <c r="DC351" s="13"/>
      <c r="DD351" s="13"/>
      <c r="DE351" s="13"/>
      <c r="DF351" s="13"/>
      <c r="DG351" s="13"/>
      <c r="DH351" s="13"/>
      <c r="DI351" s="13"/>
      <c r="DJ351" s="13"/>
      <c r="DK351" s="13"/>
      <c r="DL351" s="13"/>
      <c r="DM351" s="13"/>
      <c r="DN351" s="13"/>
      <c r="DO351" s="13"/>
      <c r="DP351" s="13"/>
      <c r="DQ351" s="13"/>
      <c r="DR351" s="13"/>
      <c r="DS351" s="13"/>
      <c r="DT351" s="13"/>
      <c r="DU351" s="13"/>
      <c r="DV351" s="13"/>
      <c r="DW351" s="13"/>
      <c r="DX351" s="13"/>
      <c r="DY351" s="13"/>
      <c r="DZ351" s="13"/>
      <c r="EA351" s="13"/>
      <c r="EB351" s="13"/>
      <c r="EC351" s="13"/>
      <c r="ED351" s="13"/>
      <c r="EE351" s="13"/>
      <c r="EF351" s="13"/>
      <c r="EG351" s="13"/>
      <c r="EH351" s="13"/>
      <c r="EI351" s="13"/>
      <c r="EJ351" s="13"/>
      <c r="EK351" s="13"/>
      <c r="EL351" s="13"/>
      <c r="EM351" s="13"/>
      <c r="EN351" s="13"/>
      <c r="EO351" s="13"/>
      <c r="EP351" s="13"/>
      <c r="EQ351" s="13"/>
      <c r="ER351" s="13"/>
      <c r="ES351" s="13"/>
      <c r="ET351" s="13"/>
      <c r="EU351" s="13"/>
      <c r="EV351" s="13"/>
      <c r="EW351" s="13"/>
      <c r="EX351" s="13"/>
      <c r="EY351" s="13"/>
      <c r="EZ351" s="13"/>
      <c r="FA351" s="13"/>
      <c r="FB351" s="13"/>
      <c r="FC351" s="13"/>
      <c r="FD351" s="13"/>
      <c r="FE351" s="13"/>
      <c r="FF351" s="13"/>
      <c r="FG351" s="13"/>
      <c r="FH351" s="13"/>
      <c r="FI351" s="13"/>
      <c r="FJ351" s="13"/>
      <c r="FK351" s="13"/>
      <c r="FL351" s="13"/>
      <c r="FM351" s="13"/>
      <c r="FN351" s="13"/>
      <c r="FO351" s="13"/>
      <c r="FP351" s="13"/>
      <c r="FQ351" s="13"/>
      <c r="FR351" s="13"/>
      <c r="FS351" s="13"/>
      <c r="FT351" s="13"/>
      <c r="FU351" s="13"/>
      <c r="FV351" s="13"/>
      <c r="FW351" s="13"/>
      <c r="FX351" s="13"/>
      <c r="FY351" s="13"/>
      <c r="FZ351" s="13"/>
      <c r="GA351" s="13"/>
      <c r="GB351" s="13"/>
      <c r="GC351" s="13"/>
      <c r="GD351" s="13"/>
      <c r="GE351" s="13"/>
      <c r="GF351" s="13"/>
      <c r="GG351" s="13"/>
      <c r="GH351" s="13"/>
      <c r="GI351" s="13"/>
      <c r="GJ351" s="13"/>
      <c r="GK351" s="13"/>
      <c r="GL351" s="13"/>
      <c r="GM351" s="13"/>
      <c r="GN351" s="13"/>
      <c r="GO351" s="13"/>
      <c r="GP351" s="13"/>
      <c r="GQ351" s="13"/>
      <c r="GR351" s="13"/>
      <c r="GS351" s="13"/>
      <c r="GT351" s="13"/>
      <c r="GU351" s="13"/>
      <c r="GV351" s="13"/>
      <c r="GW351" s="13"/>
      <c r="GX351" s="13"/>
      <c r="GY351" s="13"/>
      <c r="GZ351" s="13"/>
      <c r="HA351" s="13"/>
      <c r="HB351" s="13"/>
      <c r="HC351" s="13"/>
      <c r="HD351" s="13"/>
      <c r="HE351" s="13"/>
      <c r="HF351" s="13"/>
      <c r="HG351" s="13"/>
      <c r="HH351" s="13"/>
      <c r="HI351" s="13"/>
      <c r="HJ351" s="13"/>
      <c r="HK351" s="13"/>
      <c r="HL351" s="13"/>
      <c r="HM351" s="13"/>
      <c r="HN351" s="13"/>
      <c r="HO351" s="13"/>
      <c r="HP351" s="13"/>
      <c r="HQ351" s="13"/>
      <c r="HR351" s="13"/>
      <c r="HS351" s="13"/>
      <c r="HT351" s="13"/>
      <c r="HU351" s="13"/>
      <c r="HV351" s="13"/>
      <c r="HW351" s="13"/>
      <c r="HX351" s="13"/>
      <c r="HY351" s="13"/>
      <c r="HZ351" s="13"/>
      <c r="IA351" s="13"/>
      <c r="IB351" s="13"/>
      <c r="IC351" s="13"/>
      <c r="ID351" s="13"/>
      <c r="IE351" s="13"/>
      <c r="IF351" s="13"/>
      <c r="IG351" s="13"/>
      <c r="IH351" s="13"/>
      <c r="II351" s="13"/>
      <c r="IJ351" s="13"/>
      <c r="IK351" s="13"/>
      <c r="IL351" s="13"/>
      <c r="IM351" s="13"/>
      <c r="IN351" s="13"/>
      <c r="IO351" s="13"/>
      <c r="IP351" s="13"/>
      <c r="IQ351" s="13"/>
      <c r="IR351" s="13"/>
      <c r="IS351" s="13"/>
      <c r="IT351" s="13"/>
      <c r="IU351" s="13"/>
      <c r="IV351" s="13"/>
    </row>
    <row r="352" spans="1:256" s="278" customFormat="1" ht="15.95" customHeight="1" x14ac:dyDescent="0.25">
      <c r="A352" s="80" t="s">
        <v>321</v>
      </c>
      <c r="B352" s="109" t="s">
        <v>1894</v>
      </c>
      <c r="C352" s="105" t="s">
        <v>46</v>
      </c>
      <c r="D352" s="114">
        <v>1</v>
      </c>
      <c r="E352" s="115"/>
      <c r="F352" s="33">
        <f t="shared" si="6"/>
        <v>0</v>
      </c>
      <c r="G352" s="116"/>
      <c r="H352" s="7"/>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3"/>
      <c r="BL352" s="13"/>
      <c r="BM352" s="13"/>
      <c r="BN352" s="13"/>
      <c r="BO352" s="13"/>
      <c r="BP352" s="13"/>
      <c r="BQ352" s="13"/>
      <c r="BR352" s="13"/>
      <c r="BS352" s="13"/>
      <c r="BT352" s="13"/>
      <c r="BU352" s="13"/>
      <c r="BV352" s="13"/>
      <c r="BW352" s="13"/>
      <c r="BX352" s="13"/>
      <c r="BY352" s="13"/>
      <c r="BZ352" s="13"/>
      <c r="CA352" s="13"/>
      <c r="CB352" s="13"/>
      <c r="CC352" s="13"/>
      <c r="CD352" s="13"/>
      <c r="CE352" s="13"/>
      <c r="CF352" s="13"/>
      <c r="CG352" s="13"/>
      <c r="CH352" s="13"/>
      <c r="CI352" s="13"/>
      <c r="CJ352" s="13"/>
      <c r="CK352" s="13"/>
      <c r="CL352" s="13"/>
      <c r="CM352" s="13"/>
      <c r="CN352" s="13"/>
      <c r="CO352" s="13"/>
      <c r="CP352" s="13"/>
      <c r="CQ352" s="13"/>
      <c r="CR352" s="13"/>
      <c r="CS352" s="13"/>
      <c r="CT352" s="13"/>
      <c r="CU352" s="13"/>
      <c r="CV352" s="13"/>
      <c r="CW352" s="13"/>
      <c r="CX352" s="13"/>
      <c r="CY352" s="13"/>
      <c r="CZ352" s="13"/>
      <c r="DA352" s="13"/>
      <c r="DB352" s="13"/>
      <c r="DC352" s="13"/>
      <c r="DD352" s="13"/>
      <c r="DE352" s="13"/>
      <c r="DF352" s="13"/>
      <c r="DG352" s="13"/>
      <c r="DH352" s="13"/>
      <c r="DI352" s="13"/>
      <c r="DJ352" s="13"/>
      <c r="DK352" s="13"/>
      <c r="DL352" s="13"/>
      <c r="DM352" s="13"/>
      <c r="DN352" s="13"/>
      <c r="DO352" s="13"/>
      <c r="DP352" s="13"/>
      <c r="DQ352" s="13"/>
      <c r="DR352" s="13"/>
      <c r="DS352" s="13"/>
      <c r="DT352" s="13"/>
      <c r="DU352" s="13"/>
      <c r="DV352" s="13"/>
      <c r="DW352" s="13"/>
      <c r="DX352" s="13"/>
      <c r="DY352" s="13"/>
      <c r="DZ352" s="13"/>
      <c r="EA352" s="13"/>
      <c r="EB352" s="13"/>
      <c r="EC352" s="13"/>
      <c r="ED352" s="13"/>
      <c r="EE352" s="13"/>
      <c r="EF352" s="13"/>
      <c r="EG352" s="13"/>
      <c r="EH352" s="13"/>
      <c r="EI352" s="13"/>
      <c r="EJ352" s="13"/>
      <c r="EK352" s="13"/>
      <c r="EL352" s="13"/>
      <c r="EM352" s="13"/>
      <c r="EN352" s="13"/>
      <c r="EO352" s="13"/>
      <c r="EP352" s="13"/>
      <c r="EQ352" s="13"/>
      <c r="ER352" s="13"/>
      <c r="ES352" s="13"/>
      <c r="ET352" s="13"/>
      <c r="EU352" s="13"/>
      <c r="EV352" s="13"/>
      <c r="EW352" s="13"/>
      <c r="EX352" s="13"/>
      <c r="EY352" s="13"/>
      <c r="EZ352" s="13"/>
      <c r="FA352" s="13"/>
      <c r="FB352" s="13"/>
      <c r="FC352" s="13"/>
      <c r="FD352" s="13"/>
      <c r="FE352" s="13"/>
      <c r="FF352" s="13"/>
      <c r="FG352" s="13"/>
      <c r="FH352" s="13"/>
      <c r="FI352" s="13"/>
      <c r="FJ352" s="13"/>
      <c r="FK352" s="13"/>
      <c r="FL352" s="13"/>
      <c r="FM352" s="13"/>
      <c r="FN352" s="13"/>
      <c r="FO352" s="13"/>
      <c r="FP352" s="13"/>
      <c r="FQ352" s="13"/>
      <c r="FR352" s="13"/>
      <c r="FS352" s="13"/>
      <c r="FT352" s="13"/>
      <c r="FU352" s="13"/>
      <c r="FV352" s="13"/>
      <c r="FW352" s="13"/>
      <c r="FX352" s="13"/>
      <c r="FY352" s="13"/>
      <c r="FZ352" s="13"/>
      <c r="GA352" s="13"/>
      <c r="GB352" s="13"/>
      <c r="GC352" s="13"/>
      <c r="GD352" s="13"/>
      <c r="GE352" s="13"/>
      <c r="GF352" s="13"/>
      <c r="GG352" s="13"/>
      <c r="GH352" s="13"/>
      <c r="GI352" s="13"/>
      <c r="GJ352" s="13"/>
      <c r="GK352" s="13"/>
      <c r="GL352" s="13"/>
      <c r="GM352" s="13"/>
      <c r="GN352" s="13"/>
      <c r="GO352" s="13"/>
      <c r="GP352" s="13"/>
      <c r="GQ352" s="13"/>
      <c r="GR352" s="13"/>
      <c r="GS352" s="13"/>
      <c r="GT352" s="13"/>
      <c r="GU352" s="13"/>
      <c r="GV352" s="13"/>
      <c r="GW352" s="13"/>
      <c r="GX352" s="13"/>
      <c r="GY352" s="13"/>
      <c r="GZ352" s="13"/>
      <c r="HA352" s="13"/>
      <c r="HB352" s="13"/>
      <c r="HC352" s="13"/>
      <c r="HD352" s="13"/>
      <c r="HE352" s="13"/>
      <c r="HF352" s="13"/>
      <c r="HG352" s="13"/>
      <c r="HH352" s="13"/>
      <c r="HI352" s="13"/>
      <c r="HJ352" s="13"/>
      <c r="HK352" s="13"/>
      <c r="HL352" s="13"/>
      <c r="HM352" s="13"/>
      <c r="HN352" s="13"/>
      <c r="HO352" s="13"/>
      <c r="HP352" s="13"/>
      <c r="HQ352" s="13"/>
      <c r="HR352" s="13"/>
      <c r="HS352" s="13"/>
      <c r="HT352" s="13"/>
      <c r="HU352" s="13"/>
      <c r="HV352" s="13"/>
      <c r="HW352" s="13"/>
      <c r="HX352" s="13"/>
      <c r="HY352" s="13"/>
      <c r="HZ352" s="13"/>
      <c r="IA352" s="13"/>
      <c r="IB352" s="13"/>
      <c r="IC352" s="13"/>
      <c r="ID352" s="13"/>
      <c r="IE352" s="13"/>
      <c r="IF352" s="13"/>
      <c r="IG352" s="13"/>
      <c r="IH352" s="13"/>
      <c r="II352" s="13"/>
      <c r="IJ352" s="13"/>
      <c r="IK352" s="13"/>
      <c r="IL352" s="13"/>
      <c r="IM352" s="13"/>
      <c r="IN352" s="13"/>
      <c r="IO352" s="13"/>
      <c r="IP352" s="13"/>
      <c r="IQ352" s="13"/>
      <c r="IR352" s="13"/>
      <c r="IS352" s="13"/>
      <c r="IT352" s="13"/>
      <c r="IU352" s="13"/>
      <c r="IV352" s="13"/>
    </row>
    <row r="353" spans="1:256" s="278" customFormat="1" ht="15.95" customHeight="1" x14ac:dyDescent="0.25">
      <c r="A353" s="80" t="s">
        <v>322</v>
      </c>
      <c r="B353" s="109" t="s">
        <v>1895</v>
      </c>
      <c r="C353" s="105" t="s">
        <v>46</v>
      </c>
      <c r="D353" s="114">
        <v>1</v>
      </c>
      <c r="E353" s="115"/>
      <c r="F353" s="33">
        <f t="shared" si="6"/>
        <v>0</v>
      </c>
      <c r="G353" s="116"/>
      <c r="H353" s="7"/>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3"/>
      <c r="BL353" s="13"/>
      <c r="BM353" s="13"/>
      <c r="BN353" s="13"/>
      <c r="BO353" s="13"/>
      <c r="BP353" s="13"/>
      <c r="BQ353" s="13"/>
      <c r="BR353" s="13"/>
      <c r="BS353" s="13"/>
      <c r="BT353" s="13"/>
      <c r="BU353" s="13"/>
      <c r="BV353" s="13"/>
      <c r="BW353" s="13"/>
      <c r="BX353" s="13"/>
      <c r="BY353" s="13"/>
      <c r="BZ353" s="13"/>
      <c r="CA353" s="13"/>
      <c r="CB353" s="13"/>
      <c r="CC353" s="13"/>
      <c r="CD353" s="13"/>
      <c r="CE353" s="13"/>
      <c r="CF353" s="13"/>
      <c r="CG353" s="13"/>
      <c r="CH353" s="13"/>
      <c r="CI353" s="13"/>
      <c r="CJ353" s="13"/>
      <c r="CK353" s="13"/>
      <c r="CL353" s="13"/>
      <c r="CM353" s="13"/>
      <c r="CN353" s="13"/>
      <c r="CO353" s="13"/>
      <c r="CP353" s="13"/>
      <c r="CQ353" s="13"/>
      <c r="CR353" s="13"/>
      <c r="CS353" s="13"/>
      <c r="CT353" s="13"/>
      <c r="CU353" s="13"/>
      <c r="CV353" s="13"/>
      <c r="CW353" s="13"/>
      <c r="CX353" s="13"/>
      <c r="CY353" s="13"/>
      <c r="CZ353" s="13"/>
      <c r="DA353" s="13"/>
      <c r="DB353" s="13"/>
      <c r="DC353" s="13"/>
      <c r="DD353" s="13"/>
      <c r="DE353" s="13"/>
      <c r="DF353" s="13"/>
      <c r="DG353" s="13"/>
      <c r="DH353" s="13"/>
      <c r="DI353" s="13"/>
      <c r="DJ353" s="13"/>
      <c r="DK353" s="13"/>
      <c r="DL353" s="13"/>
      <c r="DM353" s="13"/>
      <c r="DN353" s="13"/>
      <c r="DO353" s="13"/>
      <c r="DP353" s="13"/>
      <c r="DQ353" s="13"/>
      <c r="DR353" s="13"/>
      <c r="DS353" s="13"/>
      <c r="DT353" s="13"/>
      <c r="DU353" s="13"/>
      <c r="DV353" s="13"/>
      <c r="DW353" s="13"/>
      <c r="DX353" s="13"/>
      <c r="DY353" s="13"/>
      <c r="DZ353" s="13"/>
      <c r="EA353" s="13"/>
      <c r="EB353" s="13"/>
      <c r="EC353" s="13"/>
      <c r="ED353" s="13"/>
      <c r="EE353" s="13"/>
      <c r="EF353" s="13"/>
      <c r="EG353" s="13"/>
      <c r="EH353" s="13"/>
      <c r="EI353" s="13"/>
      <c r="EJ353" s="13"/>
      <c r="EK353" s="13"/>
      <c r="EL353" s="13"/>
      <c r="EM353" s="13"/>
      <c r="EN353" s="13"/>
      <c r="EO353" s="13"/>
      <c r="EP353" s="13"/>
      <c r="EQ353" s="13"/>
      <c r="ER353" s="13"/>
      <c r="ES353" s="13"/>
      <c r="ET353" s="13"/>
      <c r="EU353" s="13"/>
      <c r="EV353" s="13"/>
      <c r="EW353" s="13"/>
      <c r="EX353" s="13"/>
      <c r="EY353" s="13"/>
      <c r="EZ353" s="13"/>
      <c r="FA353" s="13"/>
      <c r="FB353" s="13"/>
      <c r="FC353" s="13"/>
      <c r="FD353" s="13"/>
      <c r="FE353" s="13"/>
      <c r="FF353" s="13"/>
      <c r="FG353" s="13"/>
      <c r="FH353" s="13"/>
      <c r="FI353" s="13"/>
      <c r="FJ353" s="13"/>
      <c r="FK353" s="13"/>
      <c r="FL353" s="13"/>
      <c r="FM353" s="13"/>
      <c r="FN353" s="13"/>
      <c r="FO353" s="13"/>
      <c r="FP353" s="13"/>
      <c r="FQ353" s="13"/>
      <c r="FR353" s="13"/>
      <c r="FS353" s="13"/>
      <c r="FT353" s="13"/>
      <c r="FU353" s="13"/>
      <c r="FV353" s="13"/>
      <c r="FW353" s="13"/>
      <c r="FX353" s="13"/>
      <c r="FY353" s="13"/>
      <c r="FZ353" s="13"/>
      <c r="GA353" s="13"/>
      <c r="GB353" s="13"/>
      <c r="GC353" s="13"/>
      <c r="GD353" s="13"/>
      <c r="GE353" s="13"/>
      <c r="GF353" s="13"/>
      <c r="GG353" s="13"/>
      <c r="GH353" s="13"/>
      <c r="GI353" s="13"/>
      <c r="GJ353" s="13"/>
      <c r="GK353" s="13"/>
      <c r="GL353" s="13"/>
      <c r="GM353" s="13"/>
      <c r="GN353" s="13"/>
      <c r="GO353" s="13"/>
      <c r="GP353" s="13"/>
      <c r="GQ353" s="13"/>
      <c r="GR353" s="13"/>
      <c r="GS353" s="13"/>
      <c r="GT353" s="13"/>
      <c r="GU353" s="13"/>
      <c r="GV353" s="13"/>
      <c r="GW353" s="13"/>
      <c r="GX353" s="13"/>
      <c r="GY353" s="13"/>
      <c r="GZ353" s="13"/>
      <c r="HA353" s="13"/>
      <c r="HB353" s="13"/>
      <c r="HC353" s="13"/>
      <c r="HD353" s="13"/>
      <c r="HE353" s="13"/>
      <c r="HF353" s="13"/>
      <c r="HG353" s="13"/>
      <c r="HH353" s="13"/>
      <c r="HI353" s="13"/>
      <c r="HJ353" s="13"/>
      <c r="HK353" s="13"/>
      <c r="HL353" s="13"/>
      <c r="HM353" s="13"/>
      <c r="HN353" s="13"/>
      <c r="HO353" s="13"/>
      <c r="HP353" s="13"/>
      <c r="HQ353" s="13"/>
      <c r="HR353" s="13"/>
      <c r="HS353" s="13"/>
      <c r="HT353" s="13"/>
      <c r="HU353" s="13"/>
      <c r="HV353" s="13"/>
      <c r="HW353" s="13"/>
      <c r="HX353" s="13"/>
      <c r="HY353" s="13"/>
      <c r="HZ353" s="13"/>
      <c r="IA353" s="13"/>
      <c r="IB353" s="13"/>
      <c r="IC353" s="13"/>
      <c r="ID353" s="13"/>
      <c r="IE353" s="13"/>
      <c r="IF353" s="13"/>
      <c r="IG353" s="13"/>
      <c r="IH353" s="13"/>
      <c r="II353" s="13"/>
      <c r="IJ353" s="13"/>
      <c r="IK353" s="13"/>
      <c r="IL353" s="13"/>
      <c r="IM353" s="13"/>
      <c r="IN353" s="13"/>
      <c r="IO353" s="13"/>
      <c r="IP353" s="13"/>
      <c r="IQ353" s="13"/>
      <c r="IR353" s="13"/>
      <c r="IS353" s="13"/>
      <c r="IT353" s="13"/>
      <c r="IU353" s="13"/>
      <c r="IV353" s="13"/>
    </row>
    <row r="354" spans="1:256" s="278" customFormat="1" ht="15.95" customHeight="1" x14ac:dyDescent="0.25">
      <c r="A354" s="80" t="s">
        <v>323</v>
      </c>
      <c r="B354" s="109" t="s">
        <v>1896</v>
      </c>
      <c r="C354" s="105" t="s">
        <v>46</v>
      </c>
      <c r="D354" s="114">
        <v>1</v>
      </c>
      <c r="E354" s="115"/>
      <c r="F354" s="33">
        <f t="shared" si="6"/>
        <v>0</v>
      </c>
      <c r="G354" s="116"/>
      <c r="H354" s="7"/>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3"/>
      <c r="BL354" s="13"/>
      <c r="BM354" s="13"/>
      <c r="BN354" s="13"/>
      <c r="BO354" s="13"/>
      <c r="BP354" s="13"/>
      <c r="BQ354" s="13"/>
      <c r="BR354" s="13"/>
      <c r="BS354" s="13"/>
      <c r="BT354" s="13"/>
      <c r="BU354" s="13"/>
      <c r="BV354" s="13"/>
      <c r="BW354" s="13"/>
      <c r="BX354" s="13"/>
      <c r="BY354" s="13"/>
      <c r="BZ354" s="13"/>
      <c r="CA354" s="13"/>
      <c r="CB354" s="13"/>
      <c r="CC354" s="13"/>
      <c r="CD354" s="13"/>
      <c r="CE354" s="13"/>
      <c r="CF354" s="13"/>
      <c r="CG354" s="13"/>
      <c r="CH354" s="13"/>
      <c r="CI354" s="13"/>
      <c r="CJ354" s="13"/>
      <c r="CK354" s="13"/>
      <c r="CL354" s="13"/>
      <c r="CM354" s="13"/>
      <c r="CN354" s="13"/>
      <c r="CO354" s="13"/>
      <c r="CP354" s="13"/>
      <c r="CQ354" s="13"/>
      <c r="CR354" s="13"/>
      <c r="CS354" s="13"/>
      <c r="CT354" s="13"/>
      <c r="CU354" s="13"/>
      <c r="CV354" s="13"/>
      <c r="CW354" s="13"/>
      <c r="CX354" s="13"/>
      <c r="CY354" s="13"/>
      <c r="CZ354" s="13"/>
      <c r="DA354" s="13"/>
      <c r="DB354" s="13"/>
      <c r="DC354" s="13"/>
      <c r="DD354" s="13"/>
      <c r="DE354" s="13"/>
      <c r="DF354" s="13"/>
      <c r="DG354" s="13"/>
      <c r="DH354" s="13"/>
      <c r="DI354" s="13"/>
      <c r="DJ354" s="13"/>
      <c r="DK354" s="13"/>
      <c r="DL354" s="13"/>
      <c r="DM354" s="13"/>
      <c r="DN354" s="13"/>
      <c r="DO354" s="13"/>
      <c r="DP354" s="13"/>
      <c r="DQ354" s="13"/>
      <c r="DR354" s="13"/>
      <c r="DS354" s="13"/>
      <c r="DT354" s="13"/>
      <c r="DU354" s="13"/>
      <c r="DV354" s="13"/>
      <c r="DW354" s="13"/>
      <c r="DX354" s="13"/>
      <c r="DY354" s="13"/>
      <c r="DZ354" s="13"/>
      <c r="EA354" s="13"/>
      <c r="EB354" s="13"/>
      <c r="EC354" s="13"/>
      <c r="ED354" s="13"/>
      <c r="EE354" s="13"/>
      <c r="EF354" s="13"/>
      <c r="EG354" s="13"/>
      <c r="EH354" s="13"/>
      <c r="EI354" s="13"/>
      <c r="EJ354" s="13"/>
      <c r="EK354" s="13"/>
      <c r="EL354" s="13"/>
      <c r="EM354" s="13"/>
      <c r="EN354" s="13"/>
      <c r="EO354" s="13"/>
      <c r="EP354" s="13"/>
      <c r="EQ354" s="13"/>
      <c r="ER354" s="13"/>
      <c r="ES354" s="13"/>
      <c r="ET354" s="13"/>
      <c r="EU354" s="13"/>
      <c r="EV354" s="13"/>
      <c r="EW354" s="13"/>
      <c r="EX354" s="13"/>
      <c r="EY354" s="13"/>
      <c r="EZ354" s="13"/>
      <c r="FA354" s="13"/>
      <c r="FB354" s="13"/>
      <c r="FC354" s="13"/>
      <c r="FD354" s="13"/>
      <c r="FE354" s="13"/>
      <c r="FF354" s="13"/>
      <c r="FG354" s="13"/>
      <c r="FH354" s="13"/>
      <c r="FI354" s="13"/>
      <c r="FJ354" s="13"/>
      <c r="FK354" s="13"/>
      <c r="FL354" s="13"/>
      <c r="FM354" s="13"/>
      <c r="FN354" s="13"/>
      <c r="FO354" s="13"/>
      <c r="FP354" s="13"/>
      <c r="FQ354" s="13"/>
      <c r="FR354" s="13"/>
      <c r="FS354" s="13"/>
      <c r="FT354" s="13"/>
      <c r="FU354" s="13"/>
      <c r="FV354" s="13"/>
      <c r="FW354" s="13"/>
      <c r="FX354" s="13"/>
      <c r="FY354" s="13"/>
      <c r="FZ354" s="13"/>
      <c r="GA354" s="13"/>
      <c r="GB354" s="13"/>
      <c r="GC354" s="13"/>
      <c r="GD354" s="13"/>
      <c r="GE354" s="13"/>
      <c r="GF354" s="13"/>
      <c r="GG354" s="13"/>
      <c r="GH354" s="13"/>
      <c r="GI354" s="13"/>
      <c r="GJ354" s="13"/>
      <c r="GK354" s="13"/>
      <c r="GL354" s="13"/>
      <c r="GM354" s="13"/>
      <c r="GN354" s="13"/>
      <c r="GO354" s="13"/>
      <c r="GP354" s="13"/>
      <c r="GQ354" s="13"/>
      <c r="GR354" s="13"/>
      <c r="GS354" s="13"/>
      <c r="GT354" s="13"/>
      <c r="GU354" s="13"/>
      <c r="GV354" s="13"/>
      <c r="GW354" s="13"/>
      <c r="GX354" s="13"/>
      <c r="GY354" s="13"/>
      <c r="GZ354" s="13"/>
      <c r="HA354" s="13"/>
      <c r="HB354" s="13"/>
      <c r="HC354" s="13"/>
      <c r="HD354" s="13"/>
      <c r="HE354" s="13"/>
      <c r="HF354" s="13"/>
      <c r="HG354" s="13"/>
      <c r="HH354" s="13"/>
      <c r="HI354" s="13"/>
      <c r="HJ354" s="13"/>
      <c r="HK354" s="13"/>
      <c r="HL354" s="13"/>
      <c r="HM354" s="13"/>
      <c r="HN354" s="13"/>
      <c r="HO354" s="13"/>
      <c r="HP354" s="13"/>
      <c r="HQ354" s="13"/>
      <c r="HR354" s="13"/>
      <c r="HS354" s="13"/>
      <c r="HT354" s="13"/>
      <c r="HU354" s="13"/>
      <c r="HV354" s="13"/>
      <c r="HW354" s="13"/>
      <c r="HX354" s="13"/>
      <c r="HY354" s="13"/>
      <c r="HZ354" s="13"/>
      <c r="IA354" s="13"/>
      <c r="IB354" s="13"/>
      <c r="IC354" s="13"/>
      <c r="ID354" s="13"/>
      <c r="IE354" s="13"/>
      <c r="IF354" s="13"/>
      <c r="IG354" s="13"/>
      <c r="IH354" s="13"/>
      <c r="II354" s="13"/>
      <c r="IJ354" s="13"/>
      <c r="IK354" s="13"/>
      <c r="IL354" s="13"/>
      <c r="IM354" s="13"/>
      <c r="IN354" s="13"/>
      <c r="IO354" s="13"/>
      <c r="IP354" s="13"/>
      <c r="IQ354" s="13"/>
      <c r="IR354" s="13"/>
      <c r="IS354" s="13"/>
      <c r="IT354" s="13"/>
      <c r="IU354" s="13"/>
      <c r="IV354" s="13"/>
    </row>
    <row r="355" spans="1:256" s="278" customFormat="1" ht="15.95" customHeight="1" x14ac:dyDescent="0.25">
      <c r="A355" s="80" t="s">
        <v>324</v>
      </c>
      <c r="B355" s="109" t="s">
        <v>1897</v>
      </c>
      <c r="C355" s="105" t="s">
        <v>46</v>
      </c>
      <c r="D355" s="114">
        <v>1</v>
      </c>
      <c r="E355" s="115"/>
      <c r="F355" s="33">
        <f t="shared" si="6"/>
        <v>0</v>
      </c>
      <c r="G355" s="116"/>
      <c r="H355" s="7"/>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3"/>
      <c r="BL355" s="13"/>
      <c r="BM355" s="13"/>
      <c r="BN355" s="13"/>
      <c r="BO355" s="13"/>
      <c r="BP355" s="13"/>
      <c r="BQ355" s="13"/>
      <c r="BR355" s="13"/>
      <c r="BS355" s="13"/>
      <c r="BT355" s="13"/>
      <c r="BU355" s="13"/>
      <c r="BV355" s="13"/>
      <c r="BW355" s="13"/>
      <c r="BX355" s="13"/>
      <c r="BY355" s="13"/>
      <c r="BZ355" s="13"/>
      <c r="CA355" s="13"/>
      <c r="CB355" s="13"/>
      <c r="CC355" s="13"/>
      <c r="CD355" s="13"/>
      <c r="CE355" s="13"/>
      <c r="CF355" s="13"/>
      <c r="CG355" s="13"/>
      <c r="CH355" s="13"/>
      <c r="CI355" s="13"/>
      <c r="CJ355" s="13"/>
      <c r="CK355" s="13"/>
      <c r="CL355" s="13"/>
      <c r="CM355" s="13"/>
      <c r="CN355" s="13"/>
      <c r="CO355" s="13"/>
      <c r="CP355" s="13"/>
      <c r="CQ355" s="13"/>
      <c r="CR355" s="13"/>
      <c r="CS355" s="13"/>
      <c r="CT355" s="13"/>
      <c r="CU355" s="13"/>
      <c r="CV355" s="13"/>
      <c r="CW355" s="13"/>
      <c r="CX355" s="13"/>
      <c r="CY355" s="13"/>
      <c r="CZ355" s="13"/>
      <c r="DA355" s="13"/>
      <c r="DB355" s="13"/>
      <c r="DC355" s="13"/>
      <c r="DD355" s="13"/>
      <c r="DE355" s="13"/>
      <c r="DF355" s="13"/>
      <c r="DG355" s="13"/>
      <c r="DH355" s="13"/>
      <c r="DI355" s="13"/>
      <c r="DJ355" s="13"/>
      <c r="DK355" s="13"/>
      <c r="DL355" s="13"/>
      <c r="DM355" s="13"/>
      <c r="DN355" s="13"/>
      <c r="DO355" s="13"/>
      <c r="DP355" s="13"/>
      <c r="DQ355" s="13"/>
      <c r="DR355" s="13"/>
      <c r="DS355" s="13"/>
      <c r="DT355" s="13"/>
      <c r="DU355" s="13"/>
      <c r="DV355" s="13"/>
      <c r="DW355" s="13"/>
      <c r="DX355" s="13"/>
      <c r="DY355" s="13"/>
      <c r="DZ355" s="13"/>
      <c r="EA355" s="13"/>
      <c r="EB355" s="13"/>
      <c r="EC355" s="13"/>
      <c r="ED355" s="13"/>
      <c r="EE355" s="13"/>
      <c r="EF355" s="13"/>
      <c r="EG355" s="13"/>
      <c r="EH355" s="13"/>
      <c r="EI355" s="13"/>
      <c r="EJ355" s="13"/>
      <c r="EK355" s="13"/>
      <c r="EL355" s="13"/>
      <c r="EM355" s="13"/>
      <c r="EN355" s="13"/>
      <c r="EO355" s="13"/>
      <c r="EP355" s="13"/>
      <c r="EQ355" s="13"/>
      <c r="ER355" s="13"/>
      <c r="ES355" s="13"/>
      <c r="ET355" s="13"/>
      <c r="EU355" s="13"/>
      <c r="EV355" s="13"/>
      <c r="EW355" s="13"/>
      <c r="EX355" s="13"/>
      <c r="EY355" s="13"/>
      <c r="EZ355" s="13"/>
      <c r="FA355" s="13"/>
      <c r="FB355" s="13"/>
      <c r="FC355" s="13"/>
      <c r="FD355" s="13"/>
      <c r="FE355" s="13"/>
      <c r="FF355" s="13"/>
      <c r="FG355" s="13"/>
      <c r="FH355" s="13"/>
      <c r="FI355" s="13"/>
      <c r="FJ355" s="13"/>
      <c r="FK355" s="13"/>
      <c r="FL355" s="13"/>
      <c r="FM355" s="13"/>
      <c r="FN355" s="13"/>
      <c r="FO355" s="13"/>
      <c r="FP355" s="13"/>
      <c r="FQ355" s="13"/>
      <c r="FR355" s="13"/>
      <c r="FS355" s="13"/>
      <c r="FT355" s="13"/>
      <c r="FU355" s="13"/>
      <c r="FV355" s="13"/>
      <c r="FW355" s="13"/>
      <c r="FX355" s="13"/>
      <c r="FY355" s="13"/>
      <c r="FZ355" s="13"/>
      <c r="GA355" s="13"/>
      <c r="GB355" s="13"/>
      <c r="GC355" s="13"/>
      <c r="GD355" s="13"/>
      <c r="GE355" s="13"/>
      <c r="GF355" s="13"/>
      <c r="GG355" s="13"/>
      <c r="GH355" s="13"/>
      <c r="GI355" s="13"/>
      <c r="GJ355" s="13"/>
      <c r="GK355" s="13"/>
      <c r="GL355" s="13"/>
      <c r="GM355" s="13"/>
      <c r="GN355" s="13"/>
      <c r="GO355" s="13"/>
      <c r="GP355" s="13"/>
      <c r="GQ355" s="13"/>
      <c r="GR355" s="13"/>
      <c r="GS355" s="13"/>
      <c r="GT355" s="13"/>
      <c r="GU355" s="13"/>
      <c r="GV355" s="13"/>
      <c r="GW355" s="13"/>
      <c r="GX355" s="13"/>
      <c r="GY355" s="13"/>
      <c r="GZ355" s="13"/>
      <c r="HA355" s="13"/>
      <c r="HB355" s="13"/>
      <c r="HC355" s="13"/>
      <c r="HD355" s="13"/>
      <c r="HE355" s="13"/>
      <c r="HF355" s="13"/>
      <c r="HG355" s="13"/>
      <c r="HH355" s="13"/>
      <c r="HI355" s="13"/>
      <c r="HJ355" s="13"/>
      <c r="HK355" s="13"/>
      <c r="HL355" s="13"/>
      <c r="HM355" s="13"/>
      <c r="HN355" s="13"/>
      <c r="HO355" s="13"/>
      <c r="HP355" s="13"/>
      <c r="HQ355" s="13"/>
      <c r="HR355" s="13"/>
      <c r="HS355" s="13"/>
      <c r="HT355" s="13"/>
      <c r="HU355" s="13"/>
      <c r="HV355" s="13"/>
      <c r="HW355" s="13"/>
      <c r="HX355" s="13"/>
      <c r="HY355" s="13"/>
      <c r="HZ355" s="13"/>
      <c r="IA355" s="13"/>
      <c r="IB355" s="13"/>
      <c r="IC355" s="13"/>
      <c r="ID355" s="13"/>
      <c r="IE355" s="13"/>
      <c r="IF355" s="13"/>
      <c r="IG355" s="13"/>
      <c r="IH355" s="13"/>
      <c r="II355" s="13"/>
      <c r="IJ355" s="13"/>
      <c r="IK355" s="13"/>
      <c r="IL355" s="13"/>
      <c r="IM355" s="13"/>
      <c r="IN355" s="13"/>
      <c r="IO355" s="13"/>
      <c r="IP355" s="13"/>
      <c r="IQ355" s="13"/>
      <c r="IR355" s="13"/>
      <c r="IS355" s="13"/>
      <c r="IT355" s="13"/>
      <c r="IU355" s="13"/>
      <c r="IV355" s="13"/>
    </row>
    <row r="356" spans="1:256" s="278" customFormat="1" ht="15.95" customHeight="1" x14ac:dyDescent="0.25">
      <c r="A356" s="80" t="s">
        <v>325</v>
      </c>
      <c r="B356" s="109" t="s">
        <v>1898</v>
      </c>
      <c r="C356" s="105" t="s">
        <v>46</v>
      </c>
      <c r="D356" s="114">
        <v>1</v>
      </c>
      <c r="E356" s="115"/>
      <c r="F356" s="33">
        <f t="shared" si="6"/>
        <v>0</v>
      </c>
      <c r="G356" s="116"/>
      <c r="H356" s="7"/>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3"/>
      <c r="BL356" s="13"/>
      <c r="BM356" s="13"/>
      <c r="BN356" s="13"/>
      <c r="BO356" s="13"/>
      <c r="BP356" s="13"/>
      <c r="BQ356" s="13"/>
      <c r="BR356" s="13"/>
      <c r="BS356" s="13"/>
      <c r="BT356" s="13"/>
      <c r="BU356" s="13"/>
      <c r="BV356" s="13"/>
      <c r="BW356" s="13"/>
      <c r="BX356" s="13"/>
      <c r="BY356" s="13"/>
      <c r="BZ356" s="13"/>
      <c r="CA356" s="13"/>
      <c r="CB356" s="13"/>
      <c r="CC356" s="13"/>
      <c r="CD356" s="13"/>
      <c r="CE356" s="13"/>
      <c r="CF356" s="13"/>
      <c r="CG356" s="13"/>
      <c r="CH356" s="13"/>
      <c r="CI356" s="13"/>
      <c r="CJ356" s="13"/>
      <c r="CK356" s="13"/>
      <c r="CL356" s="13"/>
      <c r="CM356" s="13"/>
      <c r="CN356" s="13"/>
      <c r="CO356" s="13"/>
      <c r="CP356" s="13"/>
      <c r="CQ356" s="13"/>
      <c r="CR356" s="13"/>
      <c r="CS356" s="13"/>
      <c r="CT356" s="13"/>
      <c r="CU356" s="13"/>
      <c r="CV356" s="13"/>
      <c r="CW356" s="13"/>
      <c r="CX356" s="13"/>
      <c r="CY356" s="13"/>
      <c r="CZ356" s="13"/>
      <c r="DA356" s="13"/>
      <c r="DB356" s="13"/>
      <c r="DC356" s="13"/>
      <c r="DD356" s="13"/>
      <c r="DE356" s="13"/>
      <c r="DF356" s="13"/>
      <c r="DG356" s="13"/>
      <c r="DH356" s="13"/>
      <c r="DI356" s="13"/>
      <c r="DJ356" s="13"/>
      <c r="DK356" s="13"/>
      <c r="DL356" s="13"/>
      <c r="DM356" s="13"/>
      <c r="DN356" s="13"/>
      <c r="DO356" s="13"/>
      <c r="DP356" s="13"/>
      <c r="DQ356" s="13"/>
      <c r="DR356" s="13"/>
      <c r="DS356" s="13"/>
      <c r="DT356" s="13"/>
      <c r="DU356" s="13"/>
      <c r="DV356" s="13"/>
      <c r="DW356" s="13"/>
      <c r="DX356" s="13"/>
      <c r="DY356" s="13"/>
      <c r="DZ356" s="13"/>
      <c r="EA356" s="13"/>
      <c r="EB356" s="13"/>
      <c r="EC356" s="13"/>
      <c r="ED356" s="13"/>
      <c r="EE356" s="13"/>
      <c r="EF356" s="13"/>
      <c r="EG356" s="13"/>
      <c r="EH356" s="13"/>
      <c r="EI356" s="13"/>
      <c r="EJ356" s="13"/>
      <c r="EK356" s="13"/>
      <c r="EL356" s="13"/>
      <c r="EM356" s="13"/>
      <c r="EN356" s="13"/>
      <c r="EO356" s="13"/>
      <c r="EP356" s="13"/>
      <c r="EQ356" s="13"/>
      <c r="ER356" s="13"/>
      <c r="ES356" s="13"/>
      <c r="ET356" s="13"/>
      <c r="EU356" s="13"/>
      <c r="EV356" s="13"/>
      <c r="EW356" s="13"/>
      <c r="EX356" s="13"/>
      <c r="EY356" s="13"/>
      <c r="EZ356" s="13"/>
      <c r="FA356" s="13"/>
      <c r="FB356" s="13"/>
      <c r="FC356" s="13"/>
      <c r="FD356" s="13"/>
      <c r="FE356" s="13"/>
      <c r="FF356" s="13"/>
      <c r="FG356" s="13"/>
      <c r="FH356" s="13"/>
      <c r="FI356" s="13"/>
      <c r="FJ356" s="13"/>
      <c r="FK356" s="13"/>
      <c r="FL356" s="13"/>
      <c r="FM356" s="13"/>
      <c r="FN356" s="13"/>
      <c r="FO356" s="13"/>
      <c r="FP356" s="13"/>
      <c r="FQ356" s="13"/>
      <c r="FR356" s="13"/>
      <c r="FS356" s="13"/>
      <c r="FT356" s="13"/>
      <c r="FU356" s="13"/>
      <c r="FV356" s="13"/>
      <c r="FW356" s="13"/>
      <c r="FX356" s="13"/>
      <c r="FY356" s="13"/>
      <c r="FZ356" s="13"/>
      <c r="GA356" s="13"/>
      <c r="GB356" s="13"/>
      <c r="GC356" s="13"/>
      <c r="GD356" s="13"/>
      <c r="GE356" s="13"/>
      <c r="GF356" s="13"/>
      <c r="GG356" s="13"/>
      <c r="GH356" s="13"/>
      <c r="GI356" s="13"/>
      <c r="GJ356" s="13"/>
      <c r="GK356" s="13"/>
      <c r="GL356" s="13"/>
      <c r="GM356" s="13"/>
      <c r="GN356" s="13"/>
      <c r="GO356" s="13"/>
      <c r="GP356" s="13"/>
      <c r="GQ356" s="13"/>
      <c r="GR356" s="13"/>
      <c r="GS356" s="13"/>
      <c r="GT356" s="13"/>
      <c r="GU356" s="13"/>
      <c r="GV356" s="13"/>
      <c r="GW356" s="13"/>
      <c r="GX356" s="13"/>
      <c r="GY356" s="13"/>
      <c r="GZ356" s="13"/>
      <c r="HA356" s="13"/>
      <c r="HB356" s="13"/>
      <c r="HC356" s="13"/>
      <c r="HD356" s="13"/>
      <c r="HE356" s="13"/>
      <c r="HF356" s="13"/>
      <c r="HG356" s="13"/>
      <c r="HH356" s="13"/>
      <c r="HI356" s="13"/>
      <c r="HJ356" s="13"/>
      <c r="HK356" s="13"/>
      <c r="HL356" s="13"/>
      <c r="HM356" s="13"/>
      <c r="HN356" s="13"/>
      <c r="HO356" s="13"/>
      <c r="HP356" s="13"/>
      <c r="HQ356" s="13"/>
      <c r="HR356" s="13"/>
      <c r="HS356" s="13"/>
      <c r="HT356" s="13"/>
      <c r="HU356" s="13"/>
      <c r="HV356" s="13"/>
      <c r="HW356" s="13"/>
      <c r="HX356" s="13"/>
      <c r="HY356" s="13"/>
      <c r="HZ356" s="13"/>
      <c r="IA356" s="13"/>
      <c r="IB356" s="13"/>
      <c r="IC356" s="13"/>
      <c r="ID356" s="13"/>
      <c r="IE356" s="13"/>
      <c r="IF356" s="13"/>
      <c r="IG356" s="13"/>
      <c r="IH356" s="13"/>
      <c r="II356" s="13"/>
      <c r="IJ356" s="13"/>
      <c r="IK356" s="13"/>
      <c r="IL356" s="13"/>
      <c r="IM356" s="13"/>
      <c r="IN356" s="13"/>
      <c r="IO356" s="13"/>
      <c r="IP356" s="13"/>
      <c r="IQ356" s="13"/>
      <c r="IR356" s="13"/>
      <c r="IS356" s="13"/>
      <c r="IT356" s="13"/>
      <c r="IU356" s="13"/>
      <c r="IV356" s="13"/>
    </row>
    <row r="357" spans="1:256" s="278" customFormat="1" ht="15.95" customHeight="1" x14ac:dyDescent="0.25">
      <c r="A357" s="80" t="s">
        <v>326</v>
      </c>
      <c r="B357" s="109" t="s">
        <v>1899</v>
      </c>
      <c r="C357" s="105" t="s">
        <v>46</v>
      </c>
      <c r="D357" s="114">
        <v>1</v>
      </c>
      <c r="E357" s="115"/>
      <c r="F357" s="33">
        <f t="shared" si="6"/>
        <v>0</v>
      </c>
      <c r="G357" s="116"/>
      <c r="H357" s="7"/>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3"/>
      <c r="BL357" s="13"/>
      <c r="BM357" s="13"/>
      <c r="BN357" s="13"/>
      <c r="BO357" s="13"/>
      <c r="BP357" s="13"/>
      <c r="BQ357" s="13"/>
      <c r="BR357" s="13"/>
      <c r="BS357" s="13"/>
      <c r="BT357" s="13"/>
      <c r="BU357" s="13"/>
      <c r="BV357" s="13"/>
      <c r="BW357" s="13"/>
      <c r="BX357" s="13"/>
      <c r="BY357" s="13"/>
      <c r="BZ357" s="13"/>
      <c r="CA357" s="13"/>
      <c r="CB357" s="13"/>
      <c r="CC357" s="13"/>
      <c r="CD357" s="13"/>
      <c r="CE357" s="13"/>
      <c r="CF357" s="13"/>
      <c r="CG357" s="13"/>
      <c r="CH357" s="13"/>
      <c r="CI357" s="13"/>
      <c r="CJ357" s="13"/>
      <c r="CK357" s="13"/>
      <c r="CL357" s="13"/>
      <c r="CM357" s="13"/>
      <c r="CN357" s="13"/>
      <c r="CO357" s="13"/>
      <c r="CP357" s="13"/>
      <c r="CQ357" s="13"/>
      <c r="CR357" s="13"/>
      <c r="CS357" s="13"/>
      <c r="CT357" s="13"/>
      <c r="CU357" s="13"/>
      <c r="CV357" s="13"/>
      <c r="CW357" s="13"/>
      <c r="CX357" s="13"/>
      <c r="CY357" s="13"/>
      <c r="CZ357" s="13"/>
      <c r="DA357" s="13"/>
      <c r="DB357" s="13"/>
      <c r="DC357" s="13"/>
      <c r="DD357" s="13"/>
      <c r="DE357" s="13"/>
      <c r="DF357" s="13"/>
      <c r="DG357" s="13"/>
      <c r="DH357" s="13"/>
      <c r="DI357" s="13"/>
      <c r="DJ357" s="13"/>
      <c r="DK357" s="13"/>
      <c r="DL357" s="13"/>
      <c r="DM357" s="13"/>
      <c r="DN357" s="13"/>
      <c r="DO357" s="13"/>
      <c r="DP357" s="13"/>
      <c r="DQ357" s="13"/>
      <c r="DR357" s="13"/>
      <c r="DS357" s="13"/>
      <c r="DT357" s="13"/>
      <c r="DU357" s="13"/>
      <c r="DV357" s="13"/>
      <c r="DW357" s="13"/>
      <c r="DX357" s="13"/>
      <c r="DY357" s="13"/>
      <c r="DZ357" s="13"/>
      <c r="EA357" s="13"/>
      <c r="EB357" s="13"/>
      <c r="EC357" s="13"/>
      <c r="ED357" s="13"/>
      <c r="EE357" s="13"/>
      <c r="EF357" s="13"/>
      <c r="EG357" s="13"/>
      <c r="EH357" s="13"/>
      <c r="EI357" s="13"/>
      <c r="EJ357" s="13"/>
      <c r="EK357" s="13"/>
      <c r="EL357" s="13"/>
      <c r="EM357" s="13"/>
      <c r="EN357" s="13"/>
      <c r="EO357" s="13"/>
      <c r="EP357" s="13"/>
      <c r="EQ357" s="13"/>
      <c r="ER357" s="13"/>
      <c r="ES357" s="13"/>
      <c r="ET357" s="13"/>
      <c r="EU357" s="13"/>
      <c r="EV357" s="13"/>
      <c r="EW357" s="13"/>
      <c r="EX357" s="13"/>
      <c r="EY357" s="13"/>
      <c r="EZ357" s="13"/>
      <c r="FA357" s="13"/>
      <c r="FB357" s="13"/>
      <c r="FC357" s="13"/>
      <c r="FD357" s="13"/>
      <c r="FE357" s="13"/>
      <c r="FF357" s="13"/>
      <c r="FG357" s="13"/>
      <c r="FH357" s="13"/>
      <c r="FI357" s="13"/>
      <c r="FJ357" s="13"/>
      <c r="FK357" s="13"/>
      <c r="FL357" s="13"/>
      <c r="FM357" s="13"/>
      <c r="FN357" s="13"/>
      <c r="FO357" s="13"/>
      <c r="FP357" s="13"/>
      <c r="FQ357" s="13"/>
      <c r="FR357" s="13"/>
      <c r="FS357" s="13"/>
      <c r="FT357" s="13"/>
      <c r="FU357" s="13"/>
      <c r="FV357" s="13"/>
      <c r="FW357" s="13"/>
      <c r="FX357" s="13"/>
      <c r="FY357" s="13"/>
      <c r="FZ357" s="13"/>
      <c r="GA357" s="13"/>
      <c r="GB357" s="13"/>
      <c r="GC357" s="13"/>
      <c r="GD357" s="13"/>
      <c r="GE357" s="13"/>
      <c r="GF357" s="13"/>
      <c r="GG357" s="13"/>
      <c r="GH357" s="13"/>
      <c r="GI357" s="13"/>
      <c r="GJ357" s="13"/>
      <c r="GK357" s="13"/>
      <c r="GL357" s="13"/>
      <c r="GM357" s="13"/>
      <c r="GN357" s="13"/>
      <c r="GO357" s="13"/>
      <c r="GP357" s="13"/>
      <c r="GQ357" s="13"/>
      <c r="GR357" s="13"/>
      <c r="GS357" s="13"/>
      <c r="GT357" s="13"/>
      <c r="GU357" s="13"/>
      <c r="GV357" s="13"/>
      <c r="GW357" s="13"/>
      <c r="GX357" s="13"/>
      <c r="GY357" s="13"/>
      <c r="GZ357" s="13"/>
      <c r="HA357" s="13"/>
      <c r="HB357" s="13"/>
      <c r="HC357" s="13"/>
      <c r="HD357" s="13"/>
      <c r="HE357" s="13"/>
      <c r="HF357" s="13"/>
      <c r="HG357" s="13"/>
      <c r="HH357" s="13"/>
      <c r="HI357" s="13"/>
      <c r="HJ357" s="13"/>
      <c r="HK357" s="13"/>
      <c r="HL357" s="13"/>
      <c r="HM357" s="13"/>
      <c r="HN357" s="13"/>
      <c r="HO357" s="13"/>
      <c r="HP357" s="13"/>
      <c r="HQ357" s="13"/>
      <c r="HR357" s="13"/>
      <c r="HS357" s="13"/>
      <c r="HT357" s="13"/>
      <c r="HU357" s="13"/>
      <c r="HV357" s="13"/>
      <c r="HW357" s="13"/>
      <c r="HX357" s="13"/>
      <c r="HY357" s="13"/>
      <c r="HZ357" s="13"/>
      <c r="IA357" s="13"/>
      <c r="IB357" s="13"/>
      <c r="IC357" s="13"/>
      <c r="ID357" s="13"/>
      <c r="IE357" s="13"/>
      <c r="IF357" s="13"/>
      <c r="IG357" s="13"/>
      <c r="IH357" s="13"/>
      <c r="II357" s="13"/>
      <c r="IJ357" s="13"/>
      <c r="IK357" s="13"/>
      <c r="IL357" s="13"/>
      <c r="IM357" s="13"/>
      <c r="IN357" s="13"/>
      <c r="IO357" s="13"/>
      <c r="IP357" s="13"/>
      <c r="IQ357" s="13"/>
      <c r="IR357" s="13"/>
      <c r="IS357" s="13"/>
      <c r="IT357" s="13"/>
      <c r="IU357" s="13"/>
      <c r="IV357" s="13"/>
    </row>
    <row r="358" spans="1:256" s="278" customFormat="1" ht="15.95" customHeight="1" x14ac:dyDescent="0.25">
      <c r="A358" s="80" t="s">
        <v>327</v>
      </c>
      <c r="B358" s="109" t="s">
        <v>1900</v>
      </c>
      <c r="C358" s="105" t="s">
        <v>46</v>
      </c>
      <c r="D358" s="114">
        <v>1</v>
      </c>
      <c r="E358" s="115"/>
      <c r="F358" s="33">
        <f t="shared" si="6"/>
        <v>0</v>
      </c>
      <c r="G358" s="116"/>
      <c r="H358" s="7"/>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3"/>
      <c r="BL358" s="13"/>
      <c r="BM358" s="13"/>
      <c r="BN358" s="13"/>
      <c r="BO358" s="13"/>
      <c r="BP358" s="13"/>
      <c r="BQ358" s="13"/>
      <c r="BR358" s="13"/>
      <c r="BS358" s="13"/>
      <c r="BT358" s="13"/>
      <c r="BU358" s="13"/>
      <c r="BV358" s="13"/>
      <c r="BW358" s="13"/>
      <c r="BX358" s="13"/>
      <c r="BY358" s="13"/>
      <c r="BZ358" s="13"/>
      <c r="CA358" s="13"/>
      <c r="CB358" s="13"/>
      <c r="CC358" s="13"/>
      <c r="CD358" s="13"/>
      <c r="CE358" s="13"/>
      <c r="CF358" s="13"/>
      <c r="CG358" s="13"/>
      <c r="CH358" s="13"/>
      <c r="CI358" s="13"/>
      <c r="CJ358" s="13"/>
      <c r="CK358" s="13"/>
      <c r="CL358" s="13"/>
      <c r="CM358" s="13"/>
      <c r="CN358" s="13"/>
      <c r="CO358" s="13"/>
      <c r="CP358" s="13"/>
      <c r="CQ358" s="13"/>
      <c r="CR358" s="13"/>
      <c r="CS358" s="13"/>
      <c r="CT358" s="13"/>
      <c r="CU358" s="13"/>
      <c r="CV358" s="13"/>
      <c r="CW358" s="13"/>
      <c r="CX358" s="13"/>
      <c r="CY358" s="13"/>
      <c r="CZ358" s="13"/>
      <c r="DA358" s="13"/>
      <c r="DB358" s="13"/>
      <c r="DC358" s="13"/>
      <c r="DD358" s="13"/>
      <c r="DE358" s="13"/>
      <c r="DF358" s="13"/>
      <c r="DG358" s="13"/>
      <c r="DH358" s="13"/>
      <c r="DI358" s="13"/>
      <c r="DJ358" s="13"/>
      <c r="DK358" s="13"/>
      <c r="DL358" s="13"/>
      <c r="DM358" s="13"/>
      <c r="DN358" s="13"/>
      <c r="DO358" s="13"/>
      <c r="DP358" s="13"/>
      <c r="DQ358" s="13"/>
      <c r="DR358" s="13"/>
      <c r="DS358" s="13"/>
      <c r="DT358" s="13"/>
      <c r="DU358" s="13"/>
      <c r="DV358" s="13"/>
      <c r="DW358" s="13"/>
      <c r="DX358" s="13"/>
      <c r="DY358" s="13"/>
      <c r="DZ358" s="13"/>
      <c r="EA358" s="13"/>
      <c r="EB358" s="13"/>
      <c r="EC358" s="13"/>
      <c r="ED358" s="13"/>
      <c r="EE358" s="13"/>
      <c r="EF358" s="13"/>
      <c r="EG358" s="13"/>
      <c r="EH358" s="13"/>
      <c r="EI358" s="13"/>
      <c r="EJ358" s="13"/>
      <c r="EK358" s="13"/>
      <c r="EL358" s="13"/>
      <c r="EM358" s="13"/>
      <c r="EN358" s="13"/>
      <c r="EO358" s="13"/>
      <c r="EP358" s="13"/>
      <c r="EQ358" s="13"/>
      <c r="ER358" s="13"/>
      <c r="ES358" s="13"/>
      <c r="ET358" s="13"/>
      <c r="EU358" s="13"/>
      <c r="EV358" s="13"/>
      <c r="EW358" s="13"/>
      <c r="EX358" s="13"/>
      <c r="EY358" s="13"/>
      <c r="EZ358" s="13"/>
      <c r="FA358" s="13"/>
      <c r="FB358" s="13"/>
      <c r="FC358" s="13"/>
      <c r="FD358" s="13"/>
      <c r="FE358" s="13"/>
      <c r="FF358" s="13"/>
      <c r="FG358" s="13"/>
      <c r="FH358" s="13"/>
      <c r="FI358" s="13"/>
      <c r="FJ358" s="13"/>
      <c r="FK358" s="13"/>
      <c r="FL358" s="13"/>
      <c r="FM358" s="13"/>
      <c r="FN358" s="13"/>
      <c r="FO358" s="13"/>
      <c r="FP358" s="13"/>
      <c r="FQ358" s="13"/>
      <c r="FR358" s="13"/>
      <c r="FS358" s="13"/>
      <c r="FT358" s="13"/>
      <c r="FU358" s="13"/>
      <c r="FV358" s="13"/>
      <c r="FW358" s="13"/>
      <c r="FX358" s="13"/>
      <c r="FY358" s="13"/>
      <c r="FZ358" s="13"/>
      <c r="GA358" s="13"/>
      <c r="GB358" s="13"/>
      <c r="GC358" s="13"/>
      <c r="GD358" s="13"/>
      <c r="GE358" s="13"/>
      <c r="GF358" s="13"/>
      <c r="GG358" s="13"/>
      <c r="GH358" s="13"/>
      <c r="GI358" s="13"/>
      <c r="GJ358" s="13"/>
      <c r="GK358" s="13"/>
      <c r="GL358" s="13"/>
      <c r="GM358" s="13"/>
      <c r="GN358" s="13"/>
      <c r="GO358" s="13"/>
      <c r="GP358" s="13"/>
      <c r="GQ358" s="13"/>
      <c r="GR358" s="13"/>
      <c r="GS358" s="13"/>
      <c r="GT358" s="13"/>
      <c r="GU358" s="13"/>
      <c r="GV358" s="13"/>
      <c r="GW358" s="13"/>
      <c r="GX358" s="13"/>
      <c r="GY358" s="13"/>
      <c r="GZ358" s="13"/>
      <c r="HA358" s="13"/>
      <c r="HB358" s="13"/>
      <c r="HC358" s="13"/>
      <c r="HD358" s="13"/>
      <c r="HE358" s="13"/>
      <c r="HF358" s="13"/>
      <c r="HG358" s="13"/>
      <c r="HH358" s="13"/>
      <c r="HI358" s="13"/>
      <c r="HJ358" s="13"/>
      <c r="HK358" s="13"/>
      <c r="HL358" s="13"/>
      <c r="HM358" s="13"/>
      <c r="HN358" s="13"/>
      <c r="HO358" s="13"/>
      <c r="HP358" s="13"/>
      <c r="HQ358" s="13"/>
      <c r="HR358" s="13"/>
      <c r="HS358" s="13"/>
      <c r="HT358" s="13"/>
      <c r="HU358" s="13"/>
      <c r="HV358" s="13"/>
      <c r="HW358" s="13"/>
      <c r="HX358" s="13"/>
      <c r="HY358" s="13"/>
      <c r="HZ358" s="13"/>
      <c r="IA358" s="13"/>
      <c r="IB358" s="13"/>
      <c r="IC358" s="13"/>
      <c r="ID358" s="13"/>
      <c r="IE358" s="13"/>
      <c r="IF358" s="13"/>
      <c r="IG358" s="13"/>
      <c r="IH358" s="13"/>
      <c r="II358" s="13"/>
      <c r="IJ358" s="13"/>
      <c r="IK358" s="13"/>
      <c r="IL358" s="13"/>
      <c r="IM358" s="13"/>
      <c r="IN358" s="13"/>
      <c r="IO358" s="13"/>
      <c r="IP358" s="13"/>
      <c r="IQ358" s="13"/>
      <c r="IR358" s="13"/>
      <c r="IS358" s="13"/>
      <c r="IT358" s="13"/>
      <c r="IU358" s="13"/>
      <c r="IV358" s="13"/>
    </row>
    <row r="359" spans="1:256" s="278" customFormat="1" ht="15.95" customHeight="1" x14ac:dyDescent="0.25">
      <c r="A359" s="80" t="s">
        <v>328</v>
      </c>
      <c r="B359" s="109" t="s">
        <v>1901</v>
      </c>
      <c r="C359" s="105" t="s">
        <v>46</v>
      </c>
      <c r="D359" s="114">
        <v>1</v>
      </c>
      <c r="E359" s="115"/>
      <c r="F359" s="33">
        <f t="shared" si="6"/>
        <v>0</v>
      </c>
      <c r="G359" s="116"/>
      <c r="H359" s="7"/>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3"/>
      <c r="BL359" s="13"/>
      <c r="BM359" s="13"/>
      <c r="BN359" s="13"/>
      <c r="BO359" s="13"/>
      <c r="BP359" s="13"/>
      <c r="BQ359" s="13"/>
      <c r="BR359" s="13"/>
      <c r="BS359" s="13"/>
      <c r="BT359" s="13"/>
      <c r="BU359" s="13"/>
      <c r="BV359" s="13"/>
      <c r="BW359" s="13"/>
      <c r="BX359" s="13"/>
      <c r="BY359" s="13"/>
      <c r="BZ359" s="13"/>
      <c r="CA359" s="13"/>
      <c r="CB359" s="13"/>
      <c r="CC359" s="13"/>
      <c r="CD359" s="13"/>
      <c r="CE359" s="13"/>
      <c r="CF359" s="13"/>
      <c r="CG359" s="13"/>
      <c r="CH359" s="13"/>
      <c r="CI359" s="13"/>
      <c r="CJ359" s="13"/>
      <c r="CK359" s="13"/>
      <c r="CL359" s="13"/>
      <c r="CM359" s="13"/>
      <c r="CN359" s="13"/>
      <c r="CO359" s="13"/>
      <c r="CP359" s="13"/>
      <c r="CQ359" s="13"/>
      <c r="CR359" s="13"/>
      <c r="CS359" s="13"/>
      <c r="CT359" s="13"/>
      <c r="CU359" s="13"/>
      <c r="CV359" s="13"/>
      <c r="CW359" s="13"/>
      <c r="CX359" s="13"/>
      <c r="CY359" s="13"/>
      <c r="CZ359" s="13"/>
      <c r="DA359" s="13"/>
      <c r="DB359" s="13"/>
      <c r="DC359" s="13"/>
      <c r="DD359" s="13"/>
      <c r="DE359" s="13"/>
      <c r="DF359" s="13"/>
      <c r="DG359" s="13"/>
      <c r="DH359" s="13"/>
      <c r="DI359" s="13"/>
      <c r="DJ359" s="13"/>
      <c r="DK359" s="13"/>
      <c r="DL359" s="13"/>
      <c r="DM359" s="13"/>
      <c r="DN359" s="13"/>
      <c r="DO359" s="13"/>
      <c r="DP359" s="13"/>
      <c r="DQ359" s="13"/>
      <c r="DR359" s="13"/>
      <c r="DS359" s="13"/>
      <c r="DT359" s="13"/>
      <c r="DU359" s="13"/>
      <c r="DV359" s="13"/>
      <c r="DW359" s="13"/>
      <c r="DX359" s="13"/>
      <c r="DY359" s="13"/>
      <c r="DZ359" s="13"/>
      <c r="EA359" s="13"/>
      <c r="EB359" s="13"/>
      <c r="EC359" s="13"/>
      <c r="ED359" s="13"/>
      <c r="EE359" s="13"/>
      <c r="EF359" s="13"/>
      <c r="EG359" s="13"/>
      <c r="EH359" s="13"/>
      <c r="EI359" s="13"/>
      <c r="EJ359" s="13"/>
      <c r="EK359" s="13"/>
      <c r="EL359" s="13"/>
      <c r="EM359" s="13"/>
      <c r="EN359" s="13"/>
      <c r="EO359" s="13"/>
      <c r="EP359" s="13"/>
      <c r="EQ359" s="13"/>
      <c r="ER359" s="13"/>
      <c r="ES359" s="13"/>
      <c r="ET359" s="13"/>
      <c r="EU359" s="13"/>
      <c r="EV359" s="13"/>
      <c r="EW359" s="13"/>
      <c r="EX359" s="13"/>
      <c r="EY359" s="13"/>
      <c r="EZ359" s="13"/>
      <c r="FA359" s="13"/>
      <c r="FB359" s="13"/>
      <c r="FC359" s="13"/>
      <c r="FD359" s="13"/>
      <c r="FE359" s="13"/>
      <c r="FF359" s="13"/>
      <c r="FG359" s="13"/>
      <c r="FH359" s="13"/>
      <c r="FI359" s="13"/>
      <c r="FJ359" s="13"/>
      <c r="FK359" s="13"/>
      <c r="FL359" s="13"/>
      <c r="FM359" s="13"/>
      <c r="FN359" s="13"/>
      <c r="FO359" s="13"/>
      <c r="FP359" s="13"/>
      <c r="FQ359" s="13"/>
      <c r="FR359" s="13"/>
      <c r="FS359" s="13"/>
      <c r="FT359" s="13"/>
      <c r="FU359" s="13"/>
      <c r="FV359" s="13"/>
      <c r="FW359" s="13"/>
      <c r="FX359" s="13"/>
      <c r="FY359" s="13"/>
      <c r="FZ359" s="13"/>
      <c r="GA359" s="13"/>
      <c r="GB359" s="13"/>
      <c r="GC359" s="13"/>
      <c r="GD359" s="13"/>
      <c r="GE359" s="13"/>
      <c r="GF359" s="13"/>
      <c r="GG359" s="13"/>
      <c r="GH359" s="13"/>
      <c r="GI359" s="13"/>
      <c r="GJ359" s="13"/>
      <c r="GK359" s="13"/>
      <c r="GL359" s="13"/>
      <c r="GM359" s="13"/>
      <c r="GN359" s="13"/>
      <c r="GO359" s="13"/>
      <c r="GP359" s="13"/>
      <c r="GQ359" s="13"/>
      <c r="GR359" s="13"/>
      <c r="GS359" s="13"/>
      <c r="GT359" s="13"/>
      <c r="GU359" s="13"/>
      <c r="GV359" s="13"/>
      <c r="GW359" s="13"/>
      <c r="GX359" s="13"/>
      <c r="GY359" s="13"/>
      <c r="GZ359" s="13"/>
      <c r="HA359" s="13"/>
      <c r="HB359" s="13"/>
      <c r="HC359" s="13"/>
      <c r="HD359" s="13"/>
      <c r="HE359" s="13"/>
      <c r="HF359" s="13"/>
      <c r="HG359" s="13"/>
      <c r="HH359" s="13"/>
      <c r="HI359" s="13"/>
      <c r="HJ359" s="13"/>
      <c r="HK359" s="13"/>
      <c r="HL359" s="13"/>
      <c r="HM359" s="13"/>
      <c r="HN359" s="13"/>
      <c r="HO359" s="13"/>
      <c r="HP359" s="13"/>
      <c r="HQ359" s="13"/>
      <c r="HR359" s="13"/>
      <c r="HS359" s="13"/>
      <c r="HT359" s="13"/>
      <c r="HU359" s="13"/>
      <c r="HV359" s="13"/>
      <c r="HW359" s="13"/>
      <c r="HX359" s="13"/>
      <c r="HY359" s="13"/>
      <c r="HZ359" s="13"/>
      <c r="IA359" s="13"/>
      <c r="IB359" s="13"/>
      <c r="IC359" s="13"/>
      <c r="ID359" s="13"/>
      <c r="IE359" s="13"/>
      <c r="IF359" s="13"/>
      <c r="IG359" s="13"/>
      <c r="IH359" s="13"/>
      <c r="II359" s="13"/>
      <c r="IJ359" s="13"/>
      <c r="IK359" s="13"/>
      <c r="IL359" s="13"/>
      <c r="IM359" s="13"/>
      <c r="IN359" s="13"/>
      <c r="IO359" s="13"/>
      <c r="IP359" s="13"/>
      <c r="IQ359" s="13"/>
      <c r="IR359" s="13"/>
      <c r="IS359" s="13"/>
      <c r="IT359" s="13"/>
      <c r="IU359" s="13"/>
      <c r="IV359" s="13"/>
    </row>
    <row r="360" spans="1:256" s="278" customFormat="1" ht="15.95" customHeight="1" x14ac:dyDescent="0.25">
      <c r="A360" s="80" t="s">
        <v>329</v>
      </c>
      <c r="B360" s="109" t="s">
        <v>1902</v>
      </c>
      <c r="C360" s="105" t="s">
        <v>46</v>
      </c>
      <c r="D360" s="114">
        <v>1</v>
      </c>
      <c r="E360" s="115"/>
      <c r="F360" s="33">
        <f t="shared" si="6"/>
        <v>0</v>
      </c>
      <c r="G360" s="116"/>
      <c r="H360" s="7"/>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3"/>
      <c r="BL360" s="13"/>
      <c r="BM360" s="13"/>
      <c r="BN360" s="13"/>
      <c r="BO360" s="13"/>
      <c r="BP360" s="13"/>
      <c r="BQ360" s="13"/>
      <c r="BR360" s="13"/>
      <c r="BS360" s="13"/>
      <c r="BT360" s="13"/>
      <c r="BU360" s="13"/>
      <c r="BV360" s="13"/>
      <c r="BW360" s="13"/>
      <c r="BX360" s="13"/>
      <c r="BY360" s="13"/>
      <c r="BZ360" s="13"/>
      <c r="CA360" s="13"/>
      <c r="CB360" s="13"/>
      <c r="CC360" s="13"/>
      <c r="CD360" s="13"/>
      <c r="CE360" s="13"/>
      <c r="CF360" s="13"/>
      <c r="CG360" s="13"/>
      <c r="CH360" s="13"/>
      <c r="CI360" s="13"/>
      <c r="CJ360" s="13"/>
      <c r="CK360" s="13"/>
      <c r="CL360" s="13"/>
      <c r="CM360" s="13"/>
      <c r="CN360" s="13"/>
      <c r="CO360" s="13"/>
      <c r="CP360" s="13"/>
      <c r="CQ360" s="13"/>
      <c r="CR360" s="13"/>
      <c r="CS360" s="13"/>
      <c r="CT360" s="13"/>
      <c r="CU360" s="13"/>
      <c r="CV360" s="13"/>
      <c r="CW360" s="13"/>
      <c r="CX360" s="13"/>
      <c r="CY360" s="13"/>
      <c r="CZ360" s="13"/>
      <c r="DA360" s="13"/>
      <c r="DB360" s="13"/>
      <c r="DC360" s="13"/>
      <c r="DD360" s="13"/>
      <c r="DE360" s="13"/>
      <c r="DF360" s="13"/>
      <c r="DG360" s="13"/>
      <c r="DH360" s="13"/>
      <c r="DI360" s="13"/>
      <c r="DJ360" s="13"/>
      <c r="DK360" s="13"/>
      <c r="DL360" s="13"/>
      <c r="DM360" s="13"/>
      <c r="DN360" s="13"/>
      <c r="DO360" s="13"/>
      <c r="DP360" s="13"/>
      <c r="DQ360" s="13"/>
      <c r="DR360" s="13"/>
      <c r="DS360" s="13"/>
      <c r="DT360" s="13"/>
      <c r="DU360" s="13"/>
      <c r="DV360" s="13"/>
      <c r="DW360" s="13"/>
      <c r="DX360" s="13"/>
      <c r="DY360" s="13"/>
      <c r="DZ360" s="13"/>
      <c r="EA360" s="13"/>
      <c r="EB360" s="13"/>
      <c r="EC360" s="13"/>
      <c r="ED360" s="13"/>
      <c r="EE360" s="13"/>
      <c r="EF360" s="13"/>
      <c r="EG360" s="13"/>
      <c r="EH360" s="13"/>
      <c r="EI360" s="13"/>
      <c r="EJ360" s="13"/>
      <c r="EK360" s="13"/>
      <c r="EL360" s="13"/>
      <c r="EM360" s="13"/>
      <c r="EN360" s="13"/>
      <c r="EO360" s="13"/>
      <c r="EP360" s="13"/>
      <c r="EQ360" s="13"/>
      <c r="ER360" s="13"/>
      <c r="ES360" s="13"/>
      <c r="ET360" s="13"/>
      <c r="EU360" s="13"/>
      <c r="EV360" s="13"/>
      <c r="EW360" s="13"/>
      <c r="EX360" s="13"/>
      <c r="EY360" s="13"/>
      <c r="EZ360" s="13"/>
      <c r="FA360" s="13"/>
      <c r="FB360" s="13"/>
      <c r="FC360" s="13"/>
      <c r="FD360" s="13"/>
      <c r="FE360" s="13"/>
      <c r="FF360" s="13"/>
      <c r="FG360" s="13"/>
      <c r="FH360" s="13"/>
      <c r="FI360" s="13"/>
      <c r="FJ360" s="13"/>
      <c r="FK360" s="13"/>
      <c r="FL360" s="13"/>
      <c r="FM360" s="13"/>
      <c r="FN360" s="13"/>
      <c r="FO360" s="13"/>
      <c r="FP360" s="13"/>
      <c r="FQ360" s="13"/>
      <c r="FR360" s="13"/>
      <c r="FS360" s="13"/>
      <c r="FT360" s="13"/>
      <c r="FU360" s="13"/>
      <c r="FV360" s="13"/>
      <c r="FW360" s="13"/>
      <c r="FX360" s="13"/>
      <c r="FY360" s="13"/>
      <c r="FZ360" s="13"/>
      <c r="GA360" s="13"/>
      <c r="GB360" s="13"/>
      <c r="GC360" s="13"/>
      <c r="GD360" s="13"/>
      <c r="GE360" s="13"/>
      <c r="GF360" s="13"/>
      <c r="GG360" s="13"/>
      <c r="GH360" s="13"/>
      <c r="GI360" s="13"/>
      <c r="GJ360" s="13"/>
      <c r="GK360" s="13"/>
      <c r="GL360" s="13"/>
      <c r="GM360" s="13"/>
      <c r="GN360" s="13"/>
      <c r="GO360" s="13"/>
      <c r="GP360" s="13"/>
      <c r="GQ360" s="13"/>
      <c r="GR360" s="13"/>
      <c r="GS360" s="13"/>
      <c r="GT360" s="13"/>
      <c r="GU360" s="13"/>
      <c r="GV360" s="13"/>
      <c r="GW360" s="13"/>
      <c r="GX360" s="13"/>
      <c r="GY360" s="13"/>
      <c r="GZ360" s="13"/>
      <c r="HA360" s="13"/>
      <c r="HB360" s="13"/>
      <c r="HC360" s="13"/>
      <c r="HD360" s="13"/>
      <c r="HE360" s="13"/>
      <c r="HF360" s="13"/>
      <c r="HG360" s="13"/>
      <c r="HH360" s="13"/>
      <c r="HI360" s="13"/>
      <c r="HJ360" s="13"/>
      <c r="HK360" s="13"/>
      <c r="HL360" s="13"/>
      <c r="HM360" s="13"/>
      <c r="HN360" s="13"/>
      <c r="HO360" s="13"/>
      <c r="HP360" s="13"/>
      <c r="HQ360" s="13"/>
      <c r="HR360" s="13"/>
      <c r="HS360" s="13"/>
      <c r="HT360" s="13"/>
      <c r="HU360" s="13"/>
      <c r="HV360" s="13"/>
      <c r="HW360" s="13"/>
      <c r="HX360" s="13"/>
      <c r="HY360" s="13"/>
      <c r="HZ360" s="13"/>
      <c r="IA360" s="13"/>
      <c r="IB360" s="13"/>
      <c r="IC360" s="13"/>
      <c r="ID360" s="13"/>
      <c r="IE360" s="13"/>
      <c r="IF360" s="13"/>
      <c r="IG360" s="13"/>
      <c r="IH360" s="13"/>
      <c r="II360" s="13"/>
      <c r="IJ360" s="13"/>
      <c r="IK360" s="13"/>
      <c r="IL360" s="13"/>
      <c r="IM360" s="13"/>
      <c r="IN360" s="13"/>
      <c r="IO360" s="13"/>
      <c r="IP360" s="13"/>
      <c r="IQ360" s="13"/>
      <c r="IR360" s="13"/>
      <c r="IS360" s="13"/>
      <c r="IT360" s="13"/>
      <c r="IU360" s="13"/>
      <c r="IV360" s="13"/>
    </row>
    <row r="361" spans="1:256" s="278" customFormat="1" ht="15.95" customHeight="1" x14ac:dyDescent="0.25">
      <c r="A361" s="80" t="s">
        <v>331</v>
      </c>
      <c r="B361" s="109" t="s">
        <v>277</v>
      </c>
      <c r="C361" s="105" t="s">
        <v>46</v>
      </c>
      <c r="D361" s="114">
        <v>1</v>
      </c>
      <c r="E361" s="115"/>
      <c r="F361" s="33">
        <f t="shared" si="6"/>
        <v>0</v>
      </c>
      <c r="G361" s="116"/>
      <c r="H361" s="7"/>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3"/>
      <c r="BL361" s="13"/>
      <c r="BM361" s="13"/>
      <c r="BN361" s="13"/>
      <c r="BO361" s="13"/>
      <c r="BP361" s="13"/>
      <c r="BQ361" s="13"/>
      <c r="BR361" s="13"/>
      <c r="BS361" s="13"/>
      <c r="BT361" s="13"/>
      <c r="BU361" s="13"/>
      <c r="BV361" s="13"/>
      <c r="BW361" s="13"/>
      <c r="BX361" s="13"/>
      <c r="BY361" s="13"/>
      <c r="BZ361" s="13"/>
      <c r="CA361" s="13"/>
      <c r="CB361" s="13"/>
      <c r="CC361" s="13"/>
      <c r="CD361" s="13"/>
      <c r="CE361" s="13"/>
      <c r="CF361" s="13"/>
      <c r="CG361" s="13"/>
      <c r="CH361" s="13"/>
      <c r="CI361" s="13"/>
      <c r="CJ361" s="13"/>
      <c r="CK361" s="13"/>
      <c r="CL361" s="13"/>
      <c r="CM361" s="13"/>
      <c r="CN361" s="13"/>
      <c r="CO361" s="13"/>
      <c r="CP361" s="13"/>
      <c r="CQ361" s="13"/>
      <c r="CR361" s="13"/>
      <c r="CS361" s="13"/>
      <c r="CT361" s="13"/>
      <c r="CU361" s="13"/>
      <c r="CV361" s="13"/>
      <c r="CW361" s="13"/>
      <c r="CX361" s="13"/>
      <c r="CY361" s="13"/>
      <c r="CZ361" s="13"/>
      <c r="DA361" s="13"/>
      <c r="DB361" s="13"/>
      <c r="DC361" s="13"/>
      <c r="DD361" s="13"/>
      <c r="DE361" s="13"/>
      <c r="DF361" s="13"/>
      <c r="DG361" s="13"/>
      <c r="DH361" s="13"/>
      <c r="DI361" s="13"/>
      <c r="DJ361" s="13"/>
      <c r="DK361" s="13"/>
      <c r="DL361" s="13"/>
      <c r="DM361" s="13"/>
      <c r="DN361" s="13"/>
      <c r="DO361" s="13"/>
      <c r="DP361" s="13"/>
      <c r="DQ361" s="13"/>
      <c r="DR361" s="13"/>
      <c r="DS361" s="13"/>
      <c r="DT361" s="13"/>
      <c r="DU361" s="13"/>
      <c r="DV361" s="13"/>
      <c r="DW361" s="13"/>
      <c r="DX361" s="13"/>
      <c r="DY361" s="13"/>
      <c r="DZ361" s="13"/>
      <c r="EA361" s="13"/>
      <c r="EB361" s="13"/>
      <c r="EC361" s="13"/>
      <c r="ED361" s="13"/>
      <c r="EE361" s="13"/>
      <c r="EF361" s="13"/>
      <c r="EG361" s="13"/>
      <c r="EH361" s="13"/>
      <c r="EI361" s="13"/>
      <c r="EJ361" s="13"/>
      <c r="EK361" s="13"/>
      <c r="EL361" s="13"/>
      <c r="EM361" s="13"/>
      <c r="EN361" s="13"/>
      <c r="EO361" s="13"/>
      <c r="EP361" s="13"/>
      <c r="EQ361" s="13"/>
      <c r="ER361" s="13"/>
      <c r="ES361" s="13"/>
      <c r="ET361" s="13"/>
      <c r="EU361" s="13"/>
      <c r="EV361" s="13"/>
      <c r="EW361" s="13"/>
      <c r="EX361" s="13"/>
      <c r="EY361" s="13"/>
      <c r="EZ361" s="13"/>
      <c r="FA361" s="13"/>
      <c r="FB361" s="13"/>
      <c r="FC361" s="13"/>
      <c r="FD361" s="13"/>
      <c r="FE361" s="13"/>
      <c r="FF361" s="13"/>
      <c r="FG361" s="13"/>
      <c r="FH361" s="13"/>
      <c r="FI361" s="13"/>
      <c r="FJ361" s="13"/>
      <c r="FK361" s="13"/>
      <c r="FL361" s="13"/>
      <c r="FM361" s="13"/>
      <c r="FN361" s="13"/>
      <c r="FO361" s="13"/>
      <c r="FP361" s="13"/>
      <c r="FQ361" s="13"/>
      <c r="FR361" s="13"/>
      <c r="FS361" s="13"/>
      <c r="FT361" s="13"/>
      <c r="FU361" s="13"/>
      <c r="FV361" s="13"/>
      <c r="FW361" s="13"/>
      <c r="FX361" s="13"/>
      <c r="FY361" s="13"/>
      <c r="FZ361" s="13"/>
      <c r="GA361" s="13"/>
      <c r="GB361" s="13"/>
      <c r="GC361" s="13"/>
      <c r="GD361" s="13"/>
      <c r="GE361" s="13"/>
      <c r="GF361" s="13"/>
      <c r="GG361" s="13"/>
      <c r="GH361" s="13"/>
      <c r="GI361" s="13"/>
      <c r="GJ361" s="13"/>
      <c r="GK361" s="13"/>
      <c r="GL361" s="13"/>
      <c r="GM361" s="13"/>
      <c r="GN361" s="13"/>
      <c r="GO361" s="13"/>
      <c r="GP361" s="13"/>
      <c r="GQ361" s="13"/>
      <c r="GR361" s="13"/>
      <c r="GS361" s="13"/>
      <c r="GT361" s="13"/>
      <c r="GU361" s="13"/>
      <c r="GV361" s="13"/>
      <c r="GW361" s="13"/>
      <c r="GX361" s="13"/>
      <c r="GY361" s="13"/>
      <c r="GZ361" s="13"/>
      <c r="HA361" s="13"/>
      <c r="HB361" s="13"/>
      <c r="HC361" s="13"/>
      <c r="HD361" s="13"/>
      <c r="HE361" s="13"/>
      <c r="HF361" s="13"/>
      <c r="HG361" s="13"/>
      <c r="HH361" s="13"/>
      <c r="HI361" s="13"/>
      <c r="HJ361" s="13"/>
      <c r="HK361" s="13"/>
      <c r="HL361" s="13"/>
      <c r="HM361" s="13"/>
      <c r="HN361" s="13"/>
      <c r="HO361" s="13"/>
      <c r="HP361" s="13"/>
      <c r="HQ361" s="13"/>
      <c r="HR361" s="13"/>
      <c r="HS361" s="13"/>
      <c r="HT361" s="13"/>
      <c r="HU361" s="13"/>
      <c r="HV361" s="13"/>
      <c r="HW361" s="13"/>
      <c r="HX361" s="13"/>
      <c r="HY361" s="13"/>
      <c r="HZ361" s="13"/>
      <c r="IA361" s="13"/>
      <c r="IB361" s="13"/>
      <c r="IC361" s="13"/>
      <c r="ID361" s="13"/>
      <c r="IE361" s="13"/>
      <c r="IF361" s="13"/>
      <c r="IG361" s="13"/>
      <c r="IH361" s="13"/>
      <c r="II361" s="13"/>
      <c r="IJ361" s="13"/>
      <c r="IK361" s="13"/>
      <c r="IL361" s="13"/>
      <c r="IM361" s="13"/>
      <c r="IN361" s="13"/>
      <c r="IO361" s="13"/>
      <c r="IP361" s="13"/>
      <c r="IQ361" s="13"/>
      <c r="IR361" s="13"/>
      <c r="IS361" s="13"/>
      <c r="IT361" s="13"/>
      <c r="IU361" s="13"/>
      <c r="IV361" s="13"/>
    </row>
    <row r="362" spans="1:256" s="278" customFormat="1" ht="15.95" customHeight="1" x14ac:dyDescent="0.25">
      <c r="A362" s="80" t="s">
        <v>333</v>
      </c>
      <c r="B362" s="109" t="s">
        <v>279</v>
      </c>
      <c r="C362" s="105" t="s">
        <v>46</v>
      </c>
      <c r="D362" s="114">
        <v>1</v>
      </c>
      <c r="E362" s="115"/>
      <c r="F362" s="33">
        <f t="shared" si="6"/>
        <v>0</v>
      </c>
      <c r="G362" s="116"/>
      <c r="H362" s="7"/>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3"/>
      <c r="BL362" s="13"/>
      <c r="BM362" s="13"/>
      <c r="BN362" s="13"/>
      <c r="BO362" s="13"/>
      <c r="BP362" s="13"/>
      <c r="BQ362" s="13"/>
      <c r="BR362" s="13"/>
      <c r="BS362" s="13"/>
      <c r="BT362" s="13"/>
      <c r="BU362" s="13"/>
      <c r="BV362" s="13"/>
      <c r="BW362" s="13"/>
      <c r="BX362" s="13"/>
      <c r="BY362" s="13"/>
      <c r="BZ362" s="13"/>
      <c r="CA362" s="13"/>
      <c r="CB362" s="13"/>
      <c r="CC362" s="13"/>
      <c r="CD362" s="13"/>
      <c r="CE362" s="13"/>
      <c r="CF362" s="13"/>
      <c r="CG362" s="13"/>
      <c r="CH362" s="13"/>
      <c r="CI362" s="13"/>
      <c r="CJ362" s="13"/>
      <c r="CK362" s="13"/>
      <c r="CL362" s="13"/>
      <c r="CM362" s="13"/>
      <c r="CN362" s="13"/>
      <c r="CO362" s="13"/>
      <c r="CP362" s="13"/>
      <c r="CQ362" s="13"/>
      <c r="CR362" s="13"/>
      <c r="CS362" s="13"/>
      <c r="CT362" s="13"/>
      <c r="CU362" s="13"/>
      <c r="CV362" s="13"/>
      <c r="CW362" s="13"/>
      <c r="CX362" s="13"/>
      <c r="CY362" s="13"/>
      <c r="CZ362" s="13"/>
      <c r="DA362" s="13"/>
      <c r="DB362" s="13"/>
      <c r="DC362" s="13"/>
      <c r="DD362" s="13"/>
      <c r="DE362" s="13"/>
      <c r="DF362" s="13"/>
      <c r="DG362" s="13"/>
      <c r="DH362" s="13"/>
      <c r="DI362" s="13"/>
      <c r="DJ362" s="13"/>
      <c r="DK362" s="13"/>
      <c r="DL362" s="13"/>
      <c r="DM362" s="13"/>
      <c r="DN362" s="13"/>
      <c r="DO362" s="13"/>
      <c r="DP362" s="13"/>
      <c r="DQ362" s="13"/>
      <c r="DR362" s="13"/>
      <c r="DS362" s="13"/>
      <c r="DT362" s="13"/>
      <c r="DU362" s="13"/>
      <c r="DV362" s="13"/>
      <c r="DW362" s="13"/>
      <c r="DX362" s="13"/>
      <c r="DY362" s="13"/>
      <c r="DZ362" s="13"/>
      <c r="EA362" s="13"/>
      <c r="EB362" s="13"/>
      <c r="EC362" s="13"/>
      <c r="ED362" s="13"/>
      <c r="EE362" s="13"/>
      <c r="EF362" s="13"/>
      <c r="EG362" s="13"/>
      <c r="EH362" s="13"/>
      <c r="EI362" s="13"/>
      <c r="EJ362" s="13"/>
      <c r="EK362" s="13"/>
      <c r="EL362" s="13"/>
      <c r="EM362" s="13"/>
      <c r="EN362" s="13"/>
      <c r="EO362" s="13"/>
      <c r="EP362" s="13"/>
      <c r="EQ362" s="13"/>
      <c r="ER362" s="13"/>
      <c r="ES362" s="13"/>
      <c r="ET362" s="13"/>
      <c r="EU362" s="13"/>
      <c r="EV362" s="13"/>
      <c r="EW362" s="13"/>
      <c r="EX362" s="13"/>
      <c r="EY362" s="13"/>
      <c r="EZ362" s="13"/>
      <c r="FA362" s="13"/>
      <c r="FB362" s="13"/>
      <c r="FC362" s="13"/>
      <c r="FD362" s="13"/>
      <c r="FE362" s="13"/>
      <c r="FF362" s="13"/>
      <c r="FG362" s="13"/>
      <c r="FH362" s="13"/>
      <c r="FI362" s="13"/>
      <c r="FJ362" s="13"/>
      <c r="FK362" s="13"/>
      <c r="FL362" s="13"/>
      <c r="FM362" s="13"/>
      <c r="FN362" s="13"/>
      <c r="FO362" s="13"/>
      <c r="FP362" s="13"/>
      <c r="FQ362" s="13"/>
      <c r="FR362" s="13"/>
      <c r="FS362" s="13"/>
      <c r="FT362" s="13"/>
      <c r="FU362" s="13"/>
      <c r="FV362" s="13"/>
      <c r="FW362" s="13"/>
      <c r="FX362" s="13"/>
      <c r="FY362" s="13"/>
      <c r="FZ362" s="13"/>
      <c r="GA362" s="13"/>
      <c r="GB362" s="13"/>
      <c r="GC362" s="13"/>
      <c r="GD362" s="13"/>
      <c r="GE362" s="13"/>
      <c r="GF362" s="13"/>
      <c r="GG362" s="13"/>
      <c r="GH362" s="13"/>
      <c r="GI362" s="13"/>
      <c r="GJ362" s="13"/>
      <c r="GK362" s="13"/>
      <c r="GL362" s="13"/>
      <c r="GM362" s="13"/>
      <c r="GN362" s="13"/>
      <c r="GO362" s="13"/>
      <c r="GP362" s="13"/>
      <c r="GQ362" s="13"/>
      <c r="GR362" s="13"/>
      <c r="GS362" s="13"/>
      <c r="GT362" s="13"/>
      <c r="GU362" s="13"/>
      <c r="GV362" s="13"/>
      <c r="GW362" s="13"/>
      <c r="GX362" s="13"/>
      <c r="GY362" s="13"/>
      <c r="GZ362" s="13"/>
      <c r="HA362" s="13"/>
      <c r="HB362" s="13"/>
      <c r="HC362" s="13"/>
      <c r="HD362" s="13"/>
      <c r="HE362" s="13"/>
      <c r="HF362" s="13"/>
      <c r="HG362" s="13"/>
      <c r="HH362" s="13"/>
      <c r="HI362" s="13"/>
      <c r="HJ362" s="13"/>
      <c r="HK362" s="13"/>
      <c r="HL362" s="13"/>
      <c r="HM362" s="13"/>
      <c r="HN362" s="13"/>
      <c r="HO362" s="13"/>
      <c r="HP362" s="13"/>
      <c r="HQ362" s="13"/>
      <c r="HR362" s="13"/>
      <c r="HS362" s="13"/>
      <c r="HT362" s="13"/>
      <c r="HU362" s="13"/>
      <c r="HV362" s="13"/>
      <c r="HW362" s="13"/>
      <c r="HX362" s="13"/>
      <c r="HY362" s="13"/>
      <c r="HZ362" s="13"/>
      <c r="IA362" s="13"/>
      <c r="IB362" s="13"/>
      <c r="IC362" s="13"/>
      <c r="ID362" s="13"/>
      <c r="IE362" s="13"/>
      <c r="IF362" s="13"/>
      <c r="IG362" s="13"/>
      <c r="IH362" s="13"/>
      <c r="II362" s="13"/>
      <c r="IJ362" s="13"/>
      <c r="IK362" s="13"/>
      <c r="IL362" s="13"/>
      <c r="IM362" s="13"/>
      <c r="IN362" s="13"/>
      <c r="IO362" s="13"/>
      <c r="IP362" s="13"/>
      <c r="IQ362" s="13"/>
      <c r="IR362" s="13"/>
      <c r="IS362" s="13"/>
      <c r="IT362" s="13"/>
      <c r="IU362" s="13"/>
      <c r="IV362" s="13"/>
    </row>
    <row r="363" spans="1:256" s="278" customFormat="1" ht="15.95" customHeight="1" x14ac:dyDescent="0.25">
      <c r="A363" s="80" t="s">
        <v>335</v>
      </c>
      <c r="B363" s="109" t="s">
        <v>281</v>
      </c>
      <c r="C363" s="105" t="s">
        <v>46</v>
      </c>
      <c r="D363" s="114">
        <v>1</v>
      </c>
      <c r="E363" s="115"/>
      <c r="F363" s="33">
        <f t="shared" si="6"/>
        <v>0</v>
      </c>
      <c r="G363" s="116"/>
      <c r="H363" s="7"/>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3"/>
      <c r="BL363" s="13"/>
      <c r="BM363" s="13"/>
      <c r="BN363" s="13"/>
      <c r="BO363" s="13"/>
      <c r="BP363" s="13"/>
      <c r="BQ363" s="13"/>
      <c r="BR363" s="13"/>
      <c r="BS363" s="13"/>
      <c r="BT363" s="13"/>
      <c r="BU363" s="13"/>
      <c r="BV363" s="13"/>
      <c r="BW363" s="13"/>
      <c r="BX363" s="13"/>
      <c r="BY363" s="13"/>
      <c r="BZ363" s="13"/>
      <c r="CA363" s="13"/>
      <c r="CB363" s="13"/>
      <c r="CC363" s="13"/>
      <c r="CD363" s="13"/>
      <c r="CE363" s="13"/>
      <c r="CF363" s="13"/>
      <c r="CG363" s="13"/>
      <c r="CH363" s="13"/>
      <c r="CI363" s="13"/>
      <c r="CJ363" s="13"/>
      <c r="CK363" s="13"/>
      <c r="CL363" s="13"/>
      <c r="CM363" s="13"/>
      <c r="CN363" s="13"/>
      <c r="CO363" s="13"/>
      <c r="CP363" s="13"/>
      <c r="CQ363" s="13"/>
      <c r="CR363" s="13"/>
      <c r="CS363" s="13"/>
      <c r="CT363" s="13"/>
      <c r="CU363" s="13"/>
      <c r="CV363" s="13"/>
      <c r="CW363" s="13"/>
      <c r="CX363" s="13"/>
      <c r="CY363" s="13"/>
      <c r="CZ363" s="13"/>
      <c r="DA363" s="13"/>
      <c r="DB363" s="13"/>
      <c r="DC363" s="13"/>
      <c r="DD363" s="13"/>
      <c r="DE363" s="13"/>
      <c r="DF363" s="13"/>
      <c r="DG363" s="13"/>
      <c r="DH363" s="13"/>
      <c r="DI363" s="13"/>
      <c r="DJ363" s="13"/>
      <c r="DK363" s="13"/>
      <c r="DL363" s="13"/>
      <c r="DM363" s="13"/>
      <c r="DN363" s="13"/>
      <c r="DO363" s="13"/>
      <c r="DP363" s="13"/>
      <c r="DQ363" s="13"/>
      <c r="DR363" s="13"/>
      <c r="DS363" s="13"/>
      <c r="DT363" s="13"/>
      <c r="DU363" s="13"/>
      <c r="DV363" s="13"/>
      <c r="DW363" s="13"/>
      <c r="DX363" s="13"/>
      <c r="DY363" s="13"/>
      <c r="DZ363" s="13"/>
      <c r="EA363" s="13"/>
      <c r="EB363" s="13"/>
      <c r="EC363" s="13"/>
      <c r="ED363" s="13"/>
      <c r="EE363" s="13"/>
      <c r="EF363" s="13"/>
      <c r="EG363" s="13"/>
      <c r="EH363" s="13"/>
      <c r="EI363" s="13"/>
      <c r="EJ363" s="13"/>
      <c r="EK363" s="13"/>
      <c r="EL363" s="13"/>
      <c r="EM363" s="13"/>
      <c r="EN363" s="13"/>
      <c r="EO363" s="13"/>
      <c r="EP363" s="13"/>
      <c r="EQ363" s="13"/>
      <c r="ER363" s="13"/>
      <c r="ES363" s="13"/>
      <c r="ET363" s="13"/>
      <c r="EU363" s="13"/>
      <c r="EV363" s="13"/>
      <c r="EW363" s="13"/>
      <c r="EX363" s="13"/>
      <c r="EY363" s="13"/>
      <c r="EZ363" s="13"/>
      <c r="FA363" s="13"/>
      <c r="FB363" s="13"/>
      <c r="FC363" s="13"/>
      <c r="FD363" s="13"/>
      <c r="FE363" s="13"/>
      <c r="FF363" s="13"/>
      <c r="FG363" s="13"/>
      <c r="FH363" s="13"/>
      <c r="FI363" s="13"/>
      <c r="FJ363" s="13"/>
      <c r="FK363" s="13"/>
      <c r="FL363" s="13"/>
      <c r="FM363" s="13"/>
      <c r="FN363" s="13"/>
      <c r="FO363" s="13"/>
      <c r="FP363" s="13"/>
      <c r="FQ363" s="13"/>
      <c r="FR363" s="13"/>
      <c r="FS363" s="13"/>
      <c r="FT363" s="13"/>
      <c r="FU363" s="13"/>
      <c r="FV363" s="13"/>
      <c r="FW363" s="13"/>
      <c r="FX363" s="13"/>
      <c r="FY363" s="13"/>
      <c r="FZ363" s="13"/>
      <c r="GA363" s="13"/>
      <c r="GB363" s="13"/>
      <c r="GC363" s="13"/>
      <c r="GD363" s="13"/>
      <c r="GE363" s="13"/>
      <c r="GF363" s="13"/>
      <c r="GG363" s="13"/>
      <c r="GH363" s="13"/>
      <c r="GI363" s="13"/>
      <c r="GJ363" s="13"/>
      <c r="GK363" s="13"/>
      <c r="GL363" s="13"/>
      <c r="GM363" s="13"/>
      <c r="GN363" s="13"/>
      <c r="GO363" s="13"/>
      <c r="GP363" s="13"/>
      <c r="GQ363" s="13"/>
      <c r="GR363" s="13"/>
      <c r="GS363" s="13"/>
      <c r="GT363" s="13"/>
      <c r="GU363" s="13"/>
      <c r="GV363" s="13"/>
      <c r="GW363" s="13"/>
      <c r="GX363" s="13"/>
      <c r="GY363" s="13"/>
      <c r="GZ363" s="13"/>
      <c r="HA363" s="13"/>
      <c r="HB363" s="13"/>
      <c r="HC363" s="13"/>
      <c r="HD363" s="13"/>
      <c r="HE363" s="13"/>
      <c r="HF363" s="13"/>
      <c r="HG363" s="13"/>
      <c r="HH363" s="13"/>
      <c r="HI363" s="13"/>
      <c r="HJ363" s="13"/>
      <c r="HK363" s="13"/>
      <c r="HL363" s="13"/>
      <c r="HM363" s="13"/>
      <c r="HN363" s="13"/>
      <c r="HO363" s="13"/>
      <c r="HP363" s="13"/>
      <c r="HQ363" s="13"/>
      <c r="HR363" s="13"/>
      <c r="HS363" s="13"/>
      <c r="HT363" s="13"/>
      <c r="HU363" s="13"/>
      <c r="HV363" s="13"/>
      <c r="HW363" s="13"/>
      <c r="HX363" s="13"/>
      <c r="HY363" s="13"/>
      <c r="HZ363" s="13"/>
      <c r="IA363" s="13"/>
      <c r="IB363" s="13"/>
      <c r="IC363" s="13"/>
      <c r="ID363" s="13"/>
      <c r="IE363" s="13"/>
      <c r="IF363" s="13"/>
      <c r="IG363" s="13"/>
      <c r="IH363" s="13"/>
      <c r="II363" s="13"/>
      <c r="IJ363" s="13"/>
      <c r="IK363" s="13"/>
      <c r="IL363" s="13"/>
      <c r="IM363" s="13"/>
      <c r="IN363" s="13"/>
      <c r="IO363" s="13"/>
      <c r="IP363" s="13"/>
      <c r="IQ363" s="13"/>
      <c r="IR363" s="13"/>
      <c r="IS363" s="13"/>
      <c r="IT363" s="13"/>
      <c r="IU363" s="13"/>
      <c r="IV363" s="13"/>
    </row>
    <row r="364" spans="1:256" s="278" customFormat="1" ht="15.95" customHeight="1" x14ac:dyDescent="0.25">
      <c r="A364" s="80" t="s">
        <v>337</v>
      </c>
      <c r="B364" s="109" t="s">
        <v>283</v>
      </c>
      <c r="C364" s="105" t="s">
        <v>46</v>
      </c>
      <c r="D364" s="114">
        <v>1</v>
      </c>
      <c r="E364" s="115"/>
      <c r="F364" s="33">
        <f t="shared" si="6"/>
        <v>0</v>
      </c>
      <c r="G364" s="116"/>
      <c r="H364" s="7"/>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3"/>
      <c r="BL364" s="13"/>
      <c r="BM364" s="13"/>
      <c r="BN364" s="13"/>
      <c r="BO364" s="13"/>
      <c r="BP364" s="13"/>
      <c r="BQ364" s="13"/>
      <c r="BR364" s="13"/>
      <c r="BS364" s="13"/>
      <c r="BT364" s="13"/>
      <c r="BU364" s="13"/>
      <c r="BV364" s="13"/>
      <c r="BW364" s="13"/>
      <c r="BX364" s="13"/>
      <c r="BY364" s="13"/>
      <c r="BZ364" s="13"/>
      <c r="CA364" s="13"/>
      <c r="CB364" s="13"/>
      <c r="CC364" s="13"/>
      <c r="CD364" s="13"/>
      <c r="CE364" s="13"/>
      <c r="CF364" s="13"/>
      <c r="CG364" s="13"/>
      <c r="CH364" s="13"/>
      <c r="CI364" s="13"/>
      <c r="CJ364" s="13"/>
      <c r="CK364" s="13"/>
      <c r="CL364" s="13"/>
      <c r="CM364" s="13"/>
      <c r="CN364" s="13"/>
      <c r="CO364" s="13"/>
      <c r="CP364" s="13"/>
      <c r="CQ364" s="13"/>
      <c r="CR364" s="13"/>
      <c r="CS364" s="13"/>
      <c r="CT364" s="13"/>
      <c r="CU364" s="13"/>
      <c r="CV364" s="13"/>
      <c r="CW364" s="13"/>
      <c r="CX364" s="13"/>
      <c r="CY364" s="13"/>
      <c r="CZ364" s="13"/>
      <c r="DA364" s="13"/>
      <c r="DB364" s="13"/>
      <c r="DC364" s="13"/>
      <c r="DD364" s="13"/>
      <c r="DE364" s="13"/>
      <c r="DF364" s="13"/>
      <c r="DG364" s="13"/>
      <c r="DH364" s="13"/>
      <c r="DI364" s="13"/>
      <c r="DJ364" s="13"/>
      <c r="DK364" s="13"/>
      <c r="DL364" s="13"/>
      <c r="DM364" s="13"/>
      <c r="DN364" s="13"/>
      <c r="DO364" s="13"/>
      <c r="DP364" s="13"/>
      <c r="DQ364" s="13"/>
      <c r="DR364" s="13"/>
      <c r="DS364" s="13"/>
      <c r="DT364" s="13"/>
      <c r="DU364" s="13"/>
      <c r="DV364" s="13"/>
      <c r="DW364" s="13"/>
      <c r="DX364" s="13"/>
      <c r="DY364" s="13"/>
      <c r="DZ364" s="13"/>
      <c r="EA364" s="13"/>
      <c r="EB364" s="13"/>
      <c r="EC364" s="13"/>
      <c r="ED364" s="13"/>
      <c r="EE364" s="13"/>
      <c r="EF364" s="13"/>
      <c r="EG364" s="13"/>
      <c r="EH364" s="13"/>
      <c r="EI364" s="13"/>
      <c r="EJ364" s="13"/>
      <c r="EK364" s="13"/>
      <c r="EL364" s="13"/>
      <c r="EM364" s="13"/>
      <c r="EN364" s="13"/>
      <c r="EO364" s="13"/>
      <c r="EP364" s="13"/>
      <c r="EQ364" s="13"/>
      <c r="ER364" s="13"/>
      <c r="ES364" s="13"/>
      <c r="ET364" s="13"/>
      <c r="EU364" s="13"/>
      <c r="EV364" s="13"/>
      <c r="EW364" s="13"/>
      <c r="EX364" s="13"/>
      <c r="EY364" s="13"/>
      <c r="EZ364" s="13"/>
      <c r="FA364" s="13"/>
      <c r="FB364" s="13"/>
      <c r="FC364" s="13"/>
      <c r="FD364" s="13"/>
      <c r="FE364" s="13"/>
      <c r="FF364" s="13"/>
      <c r="FG364" s="13"/>
      <c r="FH364" s="13"/>
      <c r="FI364" s="13"/>
      <c r="FJ364" s="13"/>
      <c r="FK364" s="13"/>
      <c r="FL364" s="13"/>
      <c r="FM364" s="13"/>
      <c r="FN364" s="13"/>
      <c r="FO364" s="13"/>
      <c r="FP364" s="13"/>
      <c r="FQ364" s="13"/>
      <c r="FR364" s="13"/>
      <c r="FS364" s="13"/>
      <c r="FT364" s="13"/>
      <c r="FU364" s="13"/>
      <c r="FV364" s="13"/>
      <c r="FW364" s="13"/>
      <c r="FX364" s="13"/>
      <c r="FY364" s="13"/>
      <c r="FZ364" s="13"/>
      <c r="GA364" s="13"/>
      <c r="GB364" s="13"/>
      <c r="GC364" s="13"/>
      <c r="GD364" s="13"/>
      <c r="GE364" s="13"/>
      <c r="GF364" s="13"/>
      <c r="GG364" s="13"/>
      <c r="GH364" s="13"/>
      <c r="GI364" s="13"/>
      <c r="GJ364" s="13"/>
      <c r="GK364" s="13"/>
      <c r="GL364" s="13"/>
      <c r="GM364" s="13"/>
      <c r="GN364" s="13"/>
      <c r="GO364" s="13"/>
      <c r="GP364" s="13"/>
      <c r="GQ364" s="13"/>
      <c r="GR364" s="13"/>
      <c r="GS364" s="13"/>
      <c r="GT364" s="13"/>
      <c r="GU364" s="13"/>
      <c r="GV364" s="13"/>
      <c r="GW364" s="13"/>
      <c r="GX364" s="13"/>
      <c r="GY364" s="13"/>
      <c r="GZ364" s="13"/>
      <c r="HA364" s="13"/>
      <c r="HB364" s="13"/>
      <c r="HC364" s="13"/>
      <c r="HD364" s="13"/>
      <c r="HE364" s="13"/>
      <c r="HF364" s="13"/>
      <c r="HG364" s="13"/>
      <c r="HH364" s="13"/>
      <c r="HI364" s="13"/>
      <c r="HJ364" s="13"/>
      <c r="HK364" s="13"/>
      <c r="HL364" s="13"/>
      <c r="HM364" s="13"/>
      <c r="HN364" s="13"/>
      <c r="HO364" s="13"/>
      <c r="HP364" s="13"/>
      <c r="HQ364" s="13"/>
      <c r="HR364" s="13"/>
      <c r="HS364" s="13"/>
      <c r="HT364" s="13"/>
      <c r="HU364" s="13"/>
      <c r="HV364" s="13"/>
      <c r="HW364" s="13"/>
      <c r="HX364" s="13"/>
      <c r="HY364" s="13"/>
      <c r="HZ364" s="13"/>
      <c r="IA364" s="13"/>
      <c r="IB364" s="13"/>
      <c r="IC364" s="13"/>
      <c r="ID364" s="13"/>
      <c r="IE364" s="13"/>
      <c r="IF364" s="13"/>
      <c r="IG364" s="13"/>
      <c r="IH364" s="13"/>
      <c r="II364" s="13"/>
      <c r="IJ364" s="13"/>
      <c r="IK364" s="13"/>
      <c r="IL364" s="13"/>
      <c r="IM364" s="13"/>
      <c r="IN364" s="13"/>
      <c r="IO364" s="13"/>
      <c r="IP364" s="13"/>
      <c r="IQ364" s="13"/>
      <c r="IR364" s="13"/>
      <c r="IS364" s="13"/>
      <c r="IT364" s="13"/>
      <c r="IU364" s="13"/>
      <c r="IV364" s="13"/>
    </row>
    <row r="365" spans="1:256" s="278" customFormat="1" ht="15.95" customHeight="1" x14ac:dyDescent="0.25">
      <c r="A365" s="80" t="s">
        <v>339</v>
      </c>
      <c r="B365" s="109" t="s">
        <v>1833</v>
      </c>
      <c r="C365" s="105" t="s">
        <v>46</v>
      </c>
      <c r="D365" s="114">
        <v>1</v>
      </c>
      <c r="E365" s="115"/>
      <c r="F365" s="33">
        <f t="shared" si="6"/>
        <v>0</v>
      </c>
      <c r="G365" s="116"/>
      <c r="H365" s="7"/>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3"/>
      <c r="BL365" s="13"/>
      <c r="BM365" s="13"/>
      <c r="BN365" s="13"/>
      <c r="BO365" s="13"/>
      <c r="BP365" s="13"/>
      <c r="BQ365" s="13"/>
      <c r="BR365" s="13"/>
      <c r="BS365" s="13"/>
      <c r="BT365" s="13"/>
      <c r="BU365" s="13"/>
      <c r="BV365" s="13"/>
      <c r="BW365" s="13"/>
      <c r="BX365" s="13"/>
      <c r="BY365" s="13"/>
      <c r="BZ365" s="13"/>
      <c r="CA365" s="13"/>
      <c r="CB365" s="13"/>
      <c r="CC365" s="13"/>
      <c r="CD365" s="13"/>
      <c r="CE365" s="13"/>
      <c r="CF365" s="13"/>
      <c r="CG365" s="13"/>
      <c r="CH365" s="13"/>
      <c r="CI365" s="13"/>
      <c r="CJ365" s="13"/>
      <c r="CK365" s="13"/>
      <c r="CL365" s="13"/>
      <c r="CM365" s="13"/>
      <c r="CN365" s="13"/>
      <c r="CO365" s="13"/>
      <c r="CP365" s="13"/>
      <c r="CQ365" s="13"/>
      <c r="CR365" s="13"/>
      <c r="CS365" s="13"/>
      <c r="CT365" s="13"/>
      <c r="CU365" s="13"/>
      <c r="CV365" s="13"/>
      <c r="CW365" s="13"/>
      <c r="CX365" s="13"/>
      <c r="CY365" s="13"/>
      <c r="CZ365" s="13"/>
      <c r="DA365" s="13"/>
      <c r="DB365" s="13"/>
      <c r="DC365" s="13"/>
      <c r="DD365" s="13"/>
      <c r="DE365" s="13"/>
      <c r="DF365" s="13"/>
      <c r="DG365" s="13"/>
      <c r="DH365" s="13"/>
      <c r="DI365" s="13"/>
      <c r="DJ365" s="13"/>
      <c r="DK365" s="13"/>
      <c r="DL365" s="13"/>
      <c r="DM365" s="13"/>
      <c r="DN365" s="13"/>
      <c r="DO365" s="13"/>
      <c r="DP365" s="13"/>
      <c r="DQ365" s="13"/>
      <c r="DR365" s="13"/>
      <c r="DS365" s="13"/>
      <c r="DT365" s="13"/>
      <c r="DU365" s="13"/>
      <c r="DV365" s="13"/>
      <c r="DW365" s="13"/>
      <c r="DX365" s="13"/>
      <c r="DY365" s="13"/>
      <c r="DZ365" s="13"/>
      <c r="EA365" s="13"/>
      <c r="EB365" s="13"/>
      <c r="EC365" s="13"/>
      <c r="ED365" s="13"/>
      <c r="EE365" s="13"/>
      <c r="EF365" s="13"/>
      <c r="EG365" s="13"/>
      <c r="EH365" s="13"/>
      <c r="EI365" s="13"/>
      <c r="EJ365" s="13"/>
      <c r="EK365" s="13"/>
      <c r="EL365" s="13"/>
      <c r="EM365" s="13"/>
      <c r="EN365" s="13"/>
      <c r="EO365" s="13"/>
      <c r="EP365" s="13"/>
      <c r="EQ365" s="13"/>
      <c r="ER365" s="13"/>
      <c r="ES365" s="13"/>
      <c r="ET365" s="13"/>
      <c r="EU365" s="13"/>
      <c r="EV365" s="13"/>
      <c r="EW365" s="13"/>
      <c r="EX365" s="13"/>
      <c r="EY365" s="13"/>
      <c r="EZ365" s="13"/>
      <c r="FA365" s="13"/>
      <c r="FB365" s="13"/>
      <c r="FC365" s="13"/>
      <c r="FD365" s="13"/>
      <c r="FE365" s="13"/>
      <c r="FF365" s="13"/>
      <c r="FG365" s="13"/>
      <c r="FH365" s="13"/>
      <c r="FI365" s="13"/>
      <c r="FJ365" s="13"/>
      <c r="FK365" s="13"/>
      <c r="FL365" s="13"/>
      <c r="FM365" s="13"/>
      <c r="FN365" s="13"/>
      <c r="FO365" s="13"/>
      <c r="FP365" s="13"/>
      <c r="FQ365" s="13"/>
      <c r="FR365" s="13"/>
      <c r="FS365" s="13"/>
      <c r="FT365" s="13"/>
      <c r="FU365" s="13"/>
      <c r="FV365" s="13"/>
      <c r="FW365" s="13"/>
      <c r="FX365" s="13"/>
      <c r="FY365" s="13"/>
      <c r="FZ365" s="13"/>
      <c r="GA365" s="13"/>
      <c r="GB365" s="13"/>
      <c r="GC365" s="13"/>
      <c r="GD365" s="13"/>
      <c r="GE365" s="13"/>
      <c r="GF365" s="13"/>
      <c r="GG365" s="13"/>
      <c r="GH365" s="13"/>
      <c r="GI365" s="13"/>
      <c r="GJ365" s="13"/>
      <c r="GK365" s="13"/>
      <c r="GL365" s="13"/>
      <c r="GM365" s="13"/>
      <c r="GN365" s="13"/>
      <c r="GO365" s="13"/>
      <c r="GP365" s="13"/>
      <c r="GQ365" s="13"/>
      <c r="GR365" s="13"/>
      <c r="GS365" s="13"/>
      <c r="GT365" s="13"/>
      <c r="GU365" s="13"/>
      <c r="GV365" s="13"/>
      <c r="GW365" s="13"/>
      <c r="GX365" s="13"/>
      <c r="GY365" s="13"/>
      <c r="GZ365" s="13"/>
      <c r="HA365" s="13"/>
      <c r="HB365" s="13"/>
      <c r="HC365" s="13"/>
      <c r="HD365" s="13"/>
      <c r="HE365" s="13"/>
      <c r="HF365" s="13"/>
      <c r="HG365" s="13"/>
      <c r="HH365" s="13"/>
      <c r="HI365" s="13"/>
      <c r="HJ365" s="13"/>
      <c r="HK365" s="13"/>
      <c r="HL365" s="13"/>
      <c r="HM365" s="13"/>
      <c r="HN365" s="13"/>
      <c r="HO365" s="13"/>
      <c r="HP365" s="13"/>
      <c r="HQ365" s="13"/>
      <c r="HR365" s="13"/>
      <c r="HS365" s="13"/>
      <c r="HT365" s="13"/>
      <c r="HU365" s="13"/>
      <c r="HV365" s="13"/>
      <c r="HW365" s="13"/>
      <c r="HX365" s="13"/>
      <c r="HY365" s="13"/>
      <c r="HZ365" s="13"/>
      <c r="IA365" s="13"/>
      <c r="IB365" s="13"/>
      <c r="IC365" s="13"/>
      <c r="ID365" s="13"/>
      <c r="IE365" s="13"/>
      <c r="IF365" s="13"/>
      <c r="IG365" s="13"/>
      <c r="IH365" s="13"/>
      <c r="II365" s="13"/>
      <c r="IJ365" s="13"/>
      <c r="IK365" s="13"/>
      <c r="IL365" s="13"/>
      <c r="IM365" s="13"/>
      <c r="IN365" s="13"/>
      <c r="IO365" s="13"/>
      <c r="IP365" s="13"/>
      <c r="IQ365" s="13"/>
      <c r="IR365" s="13"/>
      <c r="IS365" s="13"/>
      <c r="IT365" s="13"/>
      <c r="IU365" s="13"/>
      <c r="IV365" s="13"/>
    </row>
    <row r="366" spans="1:256" s="278" customFormat="1" ht="15.95" customHeight="1" x14ac:dyDescent="0.25">
      <c r="A366" s="80" t="s">
        <v>341</v>
      </c>
      <c r="B366" s="109" t="s">
        <v>1834</v>
      </c>
      <c r="C366" s="105" t="s">
        <v>46</v>
      </c>
      <c r="D366" s="114">
        <v>1</v>
      </c>
      <c r="E366" s="115"/>
      <c r="F366" s="33">
        <f t="shared" si="6"/>
        <v>0</v>
      </c>
      <c r="G366" s="116"/>
      <c r="H366" s="7"/>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3"/>
      <c r="BL366" s="13"/>
      <c r="BM366" s="13"/>
      <c r="BN366" s="13"/>
      <c r="BO366" s="13"/>
      <c r="BP366" s="13"/>
      <c r="BQ366" s="13"/>
      <c r="BR366" s="13"/>
      <c r="BS366" s="13"/>
      <c r="BT366" s="13"/>
      <c r="BU366" s="13"/>
      <c r="BV366" s="13"/>
      <c r="BW366" s="13"/>
      <c r="BX366" s="13"/>
      <c r="BY366" s="13"/>
      <c r="BZ366" s="13"/>
      <c r="CA366" s="13"/>
      <c r="CB366" s="13"/>
      <c r="CC366" s="13"/>
      <c r="CD366" s="13"/>
      <c r="CE366" s="13"/>
      <c r="CF366" s="13"/>
      <c r="CG366" s="13"/>
      <c r="CH366" s="13"/>
      <c r="CI366" s="13"/>
      <c r="CJ366" s="13"/>
      <c r="CK366" s="13"/>
      <c r="CL366" s="13"/>
      <c r="CM366" s="13"/>
      <c r="CN366" s="13"/>
      <c r="CO366" s="13"/>
      <c r="CP366" s="13"/>
      <c r="CQ366" s="13"/>
      <c r="CR366" s="13"/>
      <c r="CS366" s="13"/>
      <c r="CT366" s="13"/>
      <c r="CU366" s="13"/>
      <c r="CV366" s="13"/>
      <c r="CW366" s="13"/>
      <c r="CX366" s="13"/>
      <c r="CY366" s="13"/>
      <c r="CZ366" s="13"/>
      <c r="DA366" s="13"/>
      <c r="DB366" s="13"/>
      <c r="DC366" s="13"/>
      <c r="DD366" s="13"/>
      <c r="DE366" s="13"/>
      <c r="DF366" s="13"/>
      <c r="DG366" s="13"/>
      <c r="DH366" s="13"/>
      <c r="DI366" s="13"/>
      <c r="DJ366" s="13"/>
      <c r="DK366" s="13"/>
      <c r="DL366" s="13"/>
      <c r="DM366" s="13"/>
      <c r="DN366" s="13"/>
      <c r="DO366" s="13"/>
      <c r="DP366" s="13"/>
      <c r="DQ366" s="13"/>
      <c r="DR366" s="13"/>
      <c r="DS366" s="13"/>
      <c r="DT366" s="13"/>
      <c r="DU366" s="13"/>
      <c r="DV366" s="13"/>
      <c r="DW366" s="13"/>
      <c r="DX366" s="13"/>
      <c r="DY366" s="13"/>
      <c r="DZ366" s="13"/>
      <c r="EA366" s="13"/>
      <c r="EB366" s="13"/>
      <c r="EC366" s="13"/>
      <c r="ED366" s="13"/>
      <c r="EE366" s="13"/>
      <c r="EF366" s="13"/>
      <c r="EG366" s="13"/>
      <c r="EH366" s="13"/>
      <c r="EI366" s="13"/>
      <c r="EJ366" s="13"/>
      <c r="EK366" s="13"/>
      <c r="EL366" s="13"/>
      <c r="EM366" s="13"/>
      <c r="EN366" s="13"/>
      <c r="EO366" s="13"/>
      <c r="EP366" s="13"/>
      <c r="EQ366" s="13"/>
      <c r="ER366" s="13"/>
      <c r="ES366" s="13"/>
      <c r="ET366" s="13"/>
      <c r="EU366" s="13"/>
      <c r="EV366" s="13"/>
      <c r="EW366" s="13"/>
      <c r="EX366" s="13"/>
      <c r="EY366" s="13"/>
      <c r="EZ366" s="13"/>
      <c r="FA366" s="13"/>
      <c r="FB366" s="13"/>
      <c r="FC366" s="13"/>
      <c r="FD366" s="13"/>
      <c r="FE366" s="13"/>
      <c r="FF366" s="13"/>
      <c r="FG366" s="13"/>
      <c r="FH366" s="13"/>
      <c r="FI366" s="13"/>
      <c r="FJ366" s="13"/>
      <c r="FK366" s="13"/>
      <c r="FL366" s="13"/>
      <c r="FM366" s="13"/>
      <c r="FN366" s="13"/>
      <c r="FO366" s="13"/>
      <c r="FP366" s="13"/>
      <c r="FQ366" s="13"/>
      <c r="FR366" s="13"/>
      <c r="FS366" s="13"/>
      <c r="FT366" s="13"/>
      <c r="FU366" s="13"/>
      <c r="FV366" s="13"/>
      <c r="FW366" s="13"/>
      <c r="FX366" s="13"/>
      <c r="FY366" s="13"/>
      <c r="FZ366" s="13"/>
      <c r="GA366" s="13"/>
      <c r="GB366" s="13"/>
      <c r="GC366" s="13"/>
      <c r="GD366" s="13"/>
      <c r="GE366" s="13"/>
      <c r="GF366" s="13"/>
      <c r="GG366" s="13"/>
      <c r="GH366" s="13"/>
      <c r="GI366" s="13"/>
      <c r="GJ366" s="13"/>
      <c r="GK366" s="13"/>
      <c r="GL366" s="13"/>
      <c r="GM366" s="13"/>
      <c r="GN366" s="13"/>
      <c r="GO366" s="13"/>
      <c r="GP366" s="13"/>
      <c r="GQ366" s="13"/>
      <c r="GR366" s="13"/>
      <c r="GS366" s="13"/>
      <c r="GT366" s="13"/>
      <c r="GU366" s="13"/>
      <c r="GV366" s="13"/>
      <c r="GW366" s="13"/>
      <c r="GX366" s="13"/>
      <c r="GY366" s="13"/>
      <c r="GZ366" s="13"/>
      <c r="HA366" s="13"/>
      <c r="HB366" s="13"/>
      <c r="HC366" s="13"/>
      <c r="HD366" s="13"/>
      <c r="HE366" s="13"/>
      <c r="HF366" s="13"/>
      <c r="HG366" s="13"/>
      <c r="HH366" s="13"/>
      <c r="HI366" s="13"/>
      <c r="HJ366" s="13"/>
      <c r="HK366" s="13"/>
      <c r="HL366" s="13"/>
      <c r="HM366" s="13"/>
      <c r="HN366" s="13"/>
      <c r="HO366" s="13"/>
      <c r="HP366" s="13"/>
      <c r="HQ366" s="13"/>
      <c r="HR366" s="13"/>
      <c r="HS366" s="13"/>
      <c r="HT366" s="13"/>
      <c r="HU366" s="13"/>
      <c r="HV366" s="13"/>
      <c r="HW366" s="13"/>
      <c r="HX366" s="13"/>
      <c r="HY366" s="13"/>
      <c r="HZ366" s="13"/>
      <c r="IA366" s="13"/>
      <c r="IB366" s="13"/>
      <c r="IC366" s="13"/>
      <c r="ID366" s="13"/>
      <c r="IE366" s="13"/>
      <c r="IF366" s="13"/>
      <c r="IG366" s="13"/>
      <c r="IH366" s="13"/>
      <c r="II366" s="13"/>
      <c r="IJ366" s="13"/>
      <c r="IK366" s="13"/>
      <c r="IL366" s="13"/>
      <c r="IM366" s="13"/>
      <c r="IN366" s="13"/>
      <c r="IO366" s="13"/>
      <c r="IP366" s="13"/>
      <c r="IQ366" s="13"/>
      <c r="IR366" s="13"/>
      <c r="IS366" s="13"/>
      <c r="IT366" s="13"/>
      <c r="IU366" s="13"/>
      <c r="IV366" s="13"/>
    </row>
    <row r="367" spans="1:256" s="278" customFormat="1" ht="15.95" customHeight="1" x14ac:dyDescent="0.25">
      <c r="A367" s="80" t="s">
        <v>343</v>
      </c>
      <c r="B367" s="109" t="s">
        <v>1835</v>
      </c>
      <c r="C367" s="105" t="s">
        <v>46</v>
      </c>
      <c r="D367" s="114">
        <v>1</v>
      </c>
      <c r="E367" s="115"/>
      <c r="F367" s="33">
        <f t="shared" si="6"/>
        <v>0</v>
      </c>
      <c r="G367" s="116"/>
      <c r="H367" s="7"/>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3"/>
      <c r="BL367" s="13"/>
      <c r="BM367" s="13"/>
      <c r="BN367" s="13"/>
      <c r="BO367" s="13"/>
      <c r="BP367" s="13"/>
      <c r="BQ367" s="13"/>
      <c r="BR367" s="13"/>
      <c r="BS367" s="13"/>
      <c r="BT367" s="13"/>
      <c r="BU367" s="13"/>
      <c r="BV367" s="13"/>
      <c r="BW367" s="13"/>
      <c r="BX367" s="13"/>
      <c r="BY367" s="13"/>
      <c r="BZ367" s="13"/>
      <c r="CA367" s="13"/>
      <c r="CB367" s="13"/>
      <c r="CC367" s="13"/>
      <c r="CD367" s="13"/>
      <c r="CE367" s="13"/>
      <c r="CF367" s="13"/>
      <c r="CG367" s="13"/>
      <c r="CH367" s="13"/>
      <c r="CI367" s="13"/>
      <c r="CJ367" s="13"/>
      <c r="CK367" s="13"/>
      <c r="CL367" s="13"/>
      <c r="CM367" s="13"/>
      <c r="CN367" s="13"/>
      <c r="CO367" s="13"/>
      <c r="CP367" s="13"/>
      <c r="CQ367" s="13"/>
      <c r="CR367" s="13"/>
      <c r="CS367" s="13"/>
      <c r="CT367" s="13"/>
      <c r="CU367" s="13"/>
      <c r="CV367" s="13"/>
      <c r="CW367" s="13"/>
      <c r="CX367" s="13"/>
      <c r="CY367" s="13"/>
      <c r="CZ367" s="13"/>
      <c r="DA367" s="13"/>
      <c r="DB367" s="13"/>
      <c r="DC367" s="13"/>
      <c r="DD367" s="13"/>
      <c r="DE367" s="13"/>
      <c r="DF367" s="13"/>
      <c r="DG367" s="13"/>
      <c r="DH367" s="13"/>
      <c r="DI367" s="13"/>
      <c r="DJ367" s="13"/>
      <c r="DK367" s="13"/>
      <c r="DL367" s="13"/>
      <c r="DM367" s="13"/>
      <c r="DN367" s="13"/>
      <c r="DO367" s="13"/>
      <c r="DP367" s="13"/>
      <c r="DQ367" s="13"/>
      <c r="DR367" s="13"/>
      <c r="DS367" s="13"/>
      <c r="DT367" s="13"/>
      <c r="DU367" s="13"/>
      <c r="DV367" s="13"/>
      <c r="DW367" s="13"/>
      <c r="DX367" s="13"/>
      <c r="DY367" s="13"/>
      <c r="DZ367" s="13"/>
      <c r="EA367" s="13"/>
      <c r="EB367" s="13"/>
      <c r="EC367" s="13"/>
      <c r="ED367" s="13"/>
      <c r="EE367" s="13"/>
      <c r="EF367" s="13"/>
      <c r="EG367" s="13"/>
      <c r="EH367" s="13"/>
      <c r="EI367" s="13"/>
      <c r="EJ367" s="13"/>
      <c r="EK367" s="13"/>
      <c r="EL367" s="13"/>
      <c r="EM367" s="13"/>
      <c r="EN367" s="13"/>
      <c r="EO367" s="13"/>
      <c r="EP367" s="13"/>
      <c r="EQ367" s="13"/>
      <c r="ER367" s="13"/>
      <c r="ES367" s="13"/>
      <c r="ET367" s="13"/>
      <c r="EU367" s="13"/>
      <c r="EV367" s="13"/>
      <c r="EW367" s="13"/>
      <c r="EX367" s="13"/>
      <c r="EY367" s="13"/>
      <c r="EZ367" s="13"/>
      <c r="FA367" s="13"/>
      <c r="FB367" s="13"/>
      <c r="FC367" s="13"/>
      <c r="FD367" s="13"/>
      <c r="FE367" s="13"/>
      <c r="FF367" s="13"/>
      <c r="FG367" s="13"/>
      <c r="FH367" s="13"/>
      <c r="FI367" s="13"/>
      <c r="FJ367" s="13"/>
      <c r="FK367" s="13"/>
      <c r="FL367" s="13"/>
      <c r="FM367" s="13"/>
      <c r="FN367" s="13"/>
      <c r="FO367" s="13"/>
      <c r="FP367" s="13"/>
      <c r="FQ367" s="13"/>
      <c r="FR367" s="13"/>
      <c r="FS367" s="13"/>
      <c r="FT367" s="13"/>
      <c r="FU367" s="13"/>
      <c r="FV367" s="13"/>
      <c r="FW367" s="13"/>
      <c r="FX367" s="13"/>
      <c r="FY367" s="13"/>
      <c r="FZ367" s="13"/>
      <c r="GA367" s="13"/>
      <c r="GB367" s="13"/>
      <c r="GC367" s="13"/>
      <c r="GD367" s="13"/>
      <c r="GE367" s="13"/>
      <c r="GF367" s="13"/>
      <c r="GG367" s="13"/>
      <c r="GH367" s="13"/>
      <c r="GI367" s="13"/>
      <c r="GJ367" s="13"/>
      <c r="GK367" s="13"/>
      <c r="GL367" s="13"/>
      <c r="GM367" s="13"/>
      <c r="GN367" s="13"/>
      <c r="GO367" s="13"/>
      <c r="GP367" s="13"/>
      <c r="GQ367" s="13"/>
      <c r="GR367" s="13"/>
      <c r="GS367" s="13"/>
      <c r="GT367" s="13"/>
      <c r="GU367" s="13"/>
      <c r="GV367" s="13"/>
      <c r="GW367" s="13"/>
      <c r="GX367" s="13"/>
      <c r="GY367" s="13"/>
      <c r="GZ367" s="13"/>
      <c r="HA367" s="13"/>
      <c r="HB367" s="13"/>
      <c r="HC367" s="13"/>
      <c r="HD367" s="13"/>
      <c r="HE367" s="13"/>
      <c r="HF367" s="13"/>
      <c r="HG367" s="13"/>
      <c r="HH367" s="13"/>
      <c r="HI367" s="13"/>
      <c r="HJ367" s="13"/>
      <c r="HK367" s="13"/>
      <c r="HL367" s="13"/>
      <c r="HM367" s="13"/>
      <c r="HN367" s="13"/>
      <c r="HO367" s="13"/>
      <c r="HP367" s="13"/>
      <c r="HQ367" s="13"/>
      <c r="HR367" s="13"/>
      <c r="HS367" s="13"/>
      <c r="HT367" s="13"/>
      <c r="HU367" s="13"/>
      <c r="HV367" s="13"/>
      <c r="HW367" s="13"/>
      <c r="HX367" s="13"/>
      <c r="HY367" s="13"/>
      <c r="HZ367" s="13"/>
      <c r="IA367" s="13"/>
      <c r="IB367" s="13"/>
      <c r="IC367" s="13"/>
      <c r="ID367" s="13"/>
      <c r="IE367" s="13"/>
      <c r="IF367" s="13"/>
      <c r="IG367" s="13"/>
      <c r="IH367" s="13"/>
      <c r="II367" s="13"/>
      <c r="IJ367" s="13"/>
      <c r="IK367" s="13"/>
      <c r="IL367" s="13"/>
      <c r="IM367" s="13"/>
      <c r="IN367" s="13"/>
      <c r="IO367" s="13"/>
      <c r="IP367" s="13"/>
      <c r="IQ367" s="13"/>
      <c r="IR367" s="13"/>
      <c r="IS367" s="13"/>
      <c r="IT367" s="13"/>
      <c r="IU367" s="13"/>
      <c r="IV367" s="13"/>
    </row>
    <row r="368" spans="1:256" s="278" customFormat="1" ht="15.95" customHeight="1" x14ac:dyDescent="0.25">
      <c r="A368" s="80" t="s">
        <v>344</v>
      </c>
      <c r="B368" s="109" t="s">
        <v>1903</v>
      </c>
      <c r="C368" s="105" t="s">
        <v>46</v>
      </c>
      <c r="D368" s="114">
        <v>2</v>
      </c>
      <c r="E368" s="115"/>
      <c r="F368" s="33">
        <f t="shared" si="6"/>
        <v>0</v>
      </c>
      <c r="G368" s="116"/>
      <c r="H368" s="7"/>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3"/>
      <c r="BL368" s="13"/>
      <c r="BM368" s="13"/>
      <c r="BN368" s="13"/>
      <c r="BO368" s="13"/>
      <c r="BP368" s="13"/>
      <c r="BQ368" s="13"/>
      <c r="BR368" s="13"/>
      <c r="BS368" s="13"/>
      <c r="BT368" s="13"/>
      <c r="BU368" s="13"/>
      <c r="BV368" s="13"/>
      <c r="BW368" s="13"/>
      <c r="BX368" s="13"/>
      <c r="BY368" s="13"/>
      <c r="BZ368" s="13"/>
      <c r="CA368" s="13"/>
      <c r="CB368" s="13"/>
      <c r="CC368" s="13"/>
      <c r="CD368" s="13"/>
      <c r="CE368" s="13"/>
      <c r="CF368" s="13"/>
      <c r="CG368" s="13"/>
      <c r="CH368" s="13"/>
      <c r="CI368" s="13"/>
      <c r="CJ368" s="13"/>
      <c r="CK368" s="13"/>
      <c r="CL368" s="13"/>
      <c r="CM368" s="13"/>
      <c r="CN368" s="13"/>
      <c r="CO368" s="13"/>
      <c r="CP368" s="13"/>
      <c r="CQ368" s="13"/>
      <c r="CR368" s="13"/>
      <c r="CS368" s="13"/>
      <c r="CT368" s="13"/>
      <c r="CU368" s="13"/>
      <c r="CV368" s="13"/>
      <c r="CW368" s="13"/>
      <c r="CX368" s="13"/>
      <c r="CY368" s="13"/>
      <c r="CZ368" s="13"/>
      <c r="DA368" s="13"/>
      <c r="DB368" s="13"/>
      <c r="DC368" s="13"/>
      <c r="DD368" s="13"/>
      <c r="DE368" s="13"/>
      <c r="DF368" s="13"/>
      <c r="DG368" s="13"/>
      <c r="DH368" s="13"/>
      <c r="DI368" s="13"/>
      <c r="DJ368" s="13"/>
      <c r="DK368" s="13"/>
      <c r="DL368" s="13"/>
      <c r="DM368" s="13"/>
      <c r="DN368" s="13"/>
      <c r="DO368" s="13"/>
      <c r="DP368" s="13"/>
      <c r="DQ368" s="13"/>
      <c r="DR368" s="13"/>
      <c r="DS368" s="13"/>
      <c r="DT368" s="13"/>
      <c r="DU368" s="13"/>
      <c r="DV368" s="13"/>
      <c r="DW368" s="13"/>
      <c r="DX368" s="13"/>
      <c r="DY368" s="13"/>
      <c r="DZ368" s="13"/>
      <c r="EA368" s="13"/>
      <c r="EB368" s="13"/>
      <c r="EC368" s="13"/>
      <c r="ED368" s="13"/>
      <c r="EE368" s="13"/>
      <c r="EF368" s="13"/>
      <c r="EG368" s="13"/>
      <c r="EH368" s="13"/>
      <c r="EI368" s="13"/>
      <c r="EJ368" s="13"/>
      <c r="EK368" s="13"/>
      <c r="EL368" s="13"/>
      <c r="EM368" s="13"/>
      <c r="EN368" s="13"/>
      <c r="EO368" s="13"/>
      <c r="EP368" s="13"/>
      <c r="EQ368" s="13"/>
      <c r="ER368" s="13"/>
      <c r="ES368" s="13"/>
      <c r="ET368" s="13"/>
      <c r="EU368" s="13"/>
      <c r="EV368" s="13"/>
      <c r="EW368" s="13"/>
      <c r="EX368" s="13"/>
      <c r="EY368" s="13"/>
      <c r="EZ368" s="13"/>
      <c r="FA368" s="13"/>
      <c r="FB368" s="13"/>
      <c r="FC368" s="13"/>
      <c r="FD368" s="13"/>
      <c r="FE368" s="13"/>
      <c r="FF368" s="13"/>
      <c r="FG368" s="13"/>
      <c r="FH368" s="13"/>
      <c r="FI368" s="13"/>
      <c r="FJ368" s="13"/>
      <c r="FK368" s="13"/>
      <c r="FL368" s="13"/>
      <c r="FM368" s="13"/>
      <c r="FN368" s="13"/>
      <c r="FO368" s="13"/>
      <c r="FP368" s="13"/>
      <c r="FQ368" s="13"/>
      <c r="FR368" s="13"/>
      <c r="FS368" s="13"/>
      <c r="FT368" s="13"/>
      <c r="FU368" s="13"/>
      <c r="FV368" s="13"/>
      <c r="FW368" s="13"/>
      <c r="FX368" s="13"/>
      <c r="FY368" s="13"/>
      <c r="FZ368" s="13"/>
      <c r="GA368" s="13"/>
      <c r="GB368" s="13"/>
      <c r="GC368" s="13"/>
      <c r="GD368" s="13"/>
      <c r="GE368" s="13"/>
      <c r="GF368" s="13"/>
      <c r="GG368" s="13"/>
      <c r="GH368" s="13"/>
      <c r="GI368" s="13"/>
      <c r="GJ368" s="13"/>
      <c r="GK368" s="13"/>
      <c r="GL368" s="13"/>
      <c r="GM368" s="13"/>
      <c r="GN368" s="13"/>
      <c r="GO368" s="13"/>
      <c r="GP368" s="13"/>
      <c r="GQ368" s="13"/>
      <c r="GR368" s="13"/>
      <c r="GS368" s="13"/>
      <c r="GT368" s="13"/>
      <c r="GU368" s="13"/>
      <c r="GV368" s="13"/>
      <c r="GW368" s="13"/>
      <c r="GX368" s="13"/>
      <c r="GY368" s="13"/>
      <c r="GZ368" s="13"/>
      <c r="HA368" s="13"/>
      <c r="HB368" s="13"/>
      <c r="HC368" s="13"/>
      <c r="HD368" s="13"/>
      <c r="HE368" s="13"/>
      <c r="HF368" s="13"/>
      <c r="HG368" s="13"/>
      <c r="HH368" s="13"/>
      <c r="HI368" s="13"/>
      <c r="HJ368" s="13"/>
      <c r="HK368" s="13"/>
      <c r="HL368" s="13"/>
      <c r="HM368" s="13"/>
      <c r="HN368" s="13"/>
      <c r="HO368" s="13"/>
      <c r="HP368" s="13"/>
      <c r="HQ368" s="13"/>
      <c r="HR368" s="13"/>
      <c r="HS368" s="13"/>
      <c r="HT368" s="13"/>
      <c r="HU368" s="13"/>
      <c r="HV368" s="13"/>
      <c r="HW368" s="13"/>
      <c r="HX368" s="13"/>
      <c r="HY368" s="13"/>
      <c r="HZ368" s="13"/>
      <c r="IA368" s="13"/>
      <c r="IB368" s="13"/>
      <c r="IC368" s="13"/>
      <c r="ID368" s="13"/>
      <c r="IE368" s="13"/>
      <c r="IF368" s="13"/>
      <c r="IG368" s="13"/>
      <c r="IH368" s="13"/>
      <c r="II368" s="13"/>
      <c r="IJ368" s="13"/>
      <c r="IK368" s="13"/>
      <c r="IL368" s="13"/>
      <c r="IM368" s="13"/>
      <c r="IN368" s="13"/>
      <c r="IO368" s="13"/>
      <c r="IP368" s="13"/>
      <c r="IQ368" s="13"/>
      <c r="IR368" s="13"/>
      <c r="IS368" s="13"/>
      <c r="IT368" s="13"/>
      <c r="IU368" s="13"/>
      <c r="IV368" s="13"/>
    </row>
    <row r="369" spans="1:256" s="278" customFormat="1" ht="15.95" customHeight="1" x14ac:dyDescent="0.25">
      <c r="A369" s="80" t="s">
        <v>346</v>
      </c>
      <c r="B369" s="109" t="s">
        <v>1904</v>
      </c>
      <c r="C369" s="105" t="s">
        <v>46</v>
      </c>
      <c r="D369" s="114">
        <v>2</v>
      </c>
      <c r="E369" s="115"/>
      <c r="F369" s="33">
        <f t="shared" si="6"/>
        <v>0</v>
      </c>
      <c r="G369" s="116"/>
      <c r="H369" s="7"/>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3"/>
      <c r="BL369" s="13"/>
      <c r="BM369" s="13"/>
      <c r="BN369" s="13"/>
      <c r="BO369" s="13"/>
      <c r="BP369" s="13"/>
      <c r="BQ369" s="13"/>
      <c r="BR369" s="13"/>
      <c r="BS369" s="13"/>
      <c r="BT369" s="13"/>
      <c r="BU369" s="13"/>
      <c r="BV369" s="13"/>
      <c r="BW369" s="13"/>
      <c r="BX369" s="13"/>
      <c r="BY369" s="13"/>
      <c r="BZ369" s="13"/>
      <c r="CA369" s="13"/>
      <c r="CB369" s="13"/>
      <c r="CC369" s="13"/>
      <c r="CD369" s="13"/>
      <c r="CE369" s="13"/>
      <c r="CF369" s="13"/>
      <c r="CG369" s="13"/>
      <c r="CH369" s="13"/>
      <c r="CI369" s="13"/>
      <c r="CJ369" s="13"/>
      <c r="CK369" s="13"/>
      <c r="CL369" s="13"/>
      <c r="CM369" s="13"/>
      <c r="CN369" s="13"/>
      <c r="CO369" s="13"/>
      <c r="CP369" s="13"/>
      <c r="CQ369" s="13"/>
      <c r="CR369" s="13"/>
      <c r="CS369" s="13"/>
      <c r="CT369" s="13"/>
      <c r="CU369" s="13"/>
      <c r="CV369" s="13"/>
      <c r="CW369" s="13"/>
      <c r="CX369" s="13"/>
      <c r="CY369" s="13"/>
      <c r="CZ369" s="13"/>
      <c r="DA369" s="13"/>
      <c r="DB369" s="13"/>
      <c r="DC369" s="13"/>
      <c r="DD369" s="13"/>
      <c r="DE369" s="13"/>
      <c r="DF369" s="13"/>
      <c r="DG369" s="13"/>
      <c r="DH369" s="13"/>
      <c r="DI369" s="13"/>
      <c r="DJ369" s="13"/>
      <c r="DK369" s="13"/>
      <c r="DL369" s="13"/>
      <c r="DM369" s="13"/>
      <c r="DN369" s="13"/>
      <c r="DO369" s="13"/>
      <c r="DP369" s="13"/>
      <c r="DQ369" s="13"/>
      <c r="DR369" s="13"/>
      <c r="DS369" s="13"/>
      <c r="DT369" s="13"/>
      <c r="DU369" s="13"/>
      <c r="DV369" s="13"/>
      <c r="DW369" s="13"/>
      <c r="DX369" s="13"/>
      <c r="DY369" s="13"/>
      <c r="DZ369" s="13"/>
      <c r="EA369" s="13"/>
      <c r="EB369" s="13"/>
      <c r="EC369" s="13"/>
      <c r="ED369" s="13"/>
      <c r="EE369" s="13"/>
      <c r="EF369" s="13"/>
      <c r="EG369" s="13"/>
      <c r="EH369" s="13"/>
      <c r="EI369" s="13"/>
      <c r="EJ369" s="13"/>
      <c r="EK369" s="13"/>
      <c r="EL369" s="13"/>
      <c r="EM369" s="13"/>
      <c r="EN369" s="13"/>
      <c r="EO369" s="13"/>
      <c r="EP369" s="13"/>
      <c r="EQ369" s="13"/>
      <c r="ER369" s="13"/>
      <c r="ES369" s="13"/>
      <c r="ET369" s="13"/>
      <c r="EU369" s="13"/>
      <c r="EV369" s="13"/>
      <c r="EW369" s="13"/>
      <c r="EX369" s="13"/>
      <c r="EY369" s="13"/>
      <c r="EZ369" s="13"/>
      <c r="FA369" s="13"/>
      <c r="FB369" s="13"/>
      <c r="FC369" s="13"/>
      <c r="FD369" s="13"/>
      <c r="FE369" s="13"/>
      <c r="FF369" s="13"/>
      <c r="FG369" s="13"/>
      <c r="FH369" s="13"/>
      <c r="FI369" s="13"/>
      <c r="FJ369" s="13"/>
      <c r="FK369" s="13"/>
      <c r="FL369" s="13"/>
      <c r="FM369" s="13"/>
      <c r="FN369" s="13"/>
      <c r="FO369" s="13"/>
      <c r="FP369" s="13"/>
      <c r="FQ369" s="13"/>
      <c r="FR369" s="13"/>
      <c r="FS369" s="13"/>
      <c r="FT369" s="13"/>
      <c r="FU369" s="13"/>
      <c r="FV369" s="13"/>
      <c r="FW369" s="13"/>
      <c r="FX369" s="13"/>
      <c r="FY369" s="13"/>
      <c r="FZ369" s="13"/>
      <c r="GA369" s="13"/>
      <c r="GB369" s="13"/>
      <c r="GC369" s="13"/>
      <c r="GD369" s="13"/>
      <c r="GE369" s="13"/>
      <c r="GF369" s="13"/>
      <c r="GG369" s="13"/>
      <c r="GH369" s="13"/>
      <c r="GI369" s="13"/>
      <c r="GJ369" s="13"/>
      <c r="GK369" s="13"/>
      <c r="GL369" s="13"/>
      <c r="GM369" s="13"/>
      <c r="GN369" s="13"/>
      <c r="GO369" s="13"/>
      <c r="GP369" s="13"/>
      <c r="GQ369" s="13"/>
      <c r="GR369" s="13"/>
      <c r="GS369" s="13"/>
      <c r="GT369" s="13"/>
      <c r="GU369" s="13"/>
      <c r="GV369" s="13"/>
      <c r="GW369" s="13"/>
      <c r="GX369" s="13"/>
      <c r="GY369" s="13"/>
      <c r="GZ369" s="13"/>
      <c r="HA369" s="13"/>
      <c r="HB369" s="13"/>
      <c r="HC369" s="13"/>
      <c r="HD369" s="13"/>
      <c r="HE369" s="13"/>
      <c r="HF369" s="13"/>
      <c r="HG369" s="13"/>
      <c r="HH369" s="13"/>
      <c r="HI369" s="13"/>
      <c r="HJ369" s="13"/>
      <c r="HK369" s="13"/>
      <c r="HL369" s="13"/>
      <c r="HM369" s="13"/>
      <c r="HN369" s="13"/>
      <c r="HO369" s="13"/>
      <c r="HP369" s="13"/>
      <c r="HQ369" s="13"/>
      <c r="HR369" s="13"/>
      <c r="HS369" s="13"/>
      <c r="HT369" s="13"/>
      <c r="HU369" s="13"/>
      <c r="HV369" s="13"/>
      <c r="HW369" s="13"/>
      <c r="HX369" s="13"/>
      <c r="HY369" s="13"/>
      <c r="HZ369" s="13"/>
      <c r="IA369" s="13"/>
      <c r="IB369" s="13"/>
      <c r="IC369" s="13"/>
      <c r="ID369" s="13"/>
      <c r="IE369" s="13"/>
      <c r="IF369" s="13"/>
      <c r="IG369" s="13"/>
      <c r="IH369" s="13"/>
      <c r="II369" s="13"/>
      <c r="IJ369" s="13"/>
      <c r="IK369" s="13"/>
      <c r="IL369" s="13"/>
      <c r="IM369" s="13"/>
      <c r="IN369" s="13"/>
      <c r="IO369" s="13"/>
      <c r="IP369" s="13"/>
      <c r="IQ369" s="13"/>
      <c r="IR369" s="13"/>
      <c r="IS369" s="13"/>
      <c r="IT369" s="13"/>
      <c r="IU369" s="13"/>
      <c r="IV369" s="13"/>
    </row>
    <row r="370" spans="1:256" s="278" customFormat="1" ht="15.95" customHeight="1" x14ac:dyDescent="0.25">
      <c r="A370" s="80" t="s">
        <v>348</v>
      </c>
      <c r="B370" s="109" t="s">
        <v>1905</v>
      </c>
      <c r="C370" s="105" t="s">
        <v>46</v>
      </c>
      <c r="D370" s="114">
        <v>10</v>
      </c>
      <c r="E370" s="115"/>
      <c r="F370" s="33">
        <f t="shared" si="6"/>
        <v>0</v>
      </c>
      <c r="G370" s="116"/>
      <c r="H370" s="7"/>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3"/>
      <c r="BL370" s="13"/>
      <c r="BM370" s="13"/>
      <c r="BN370" s="13"/>
      <c r="BO370" s="13"/>
      <c r="BP370" s="13"/>
      <c r="BQ370" s="13"/>
      <c r="BR370" s="13"/>
      <c r="BS370" s="13"/>
      <c r="BT370" s="13"/>
      <c r="BU370" s="13"/>
      <c r="BV370" s="13"/>
      <c r="BW370" s="13"/>
      <c r="BX370" s="13"/>
      <c r="BY370" s="13"/>
      <c r="BZ370" s="13"/>
      <c r="CA370" s="13"/>
      <c r="CB370" s="13"/>
      <c r="CC370" s="13"/>
      <c r="CD370" s="13"/>
      <c r="CE370" s="13"/>
      <c r="CF370" s="13"/>
      <c r="CG370" s="13"/>
      <c r="CH370" s="13"/>
      <c r="CI370" s="13"/>
      <c r="CJ370" s="13"/>
      <c r="CK370" s="13"/>
      <c r="CL370" s="13"/>
      <c r="CM370" s="13"/>
      <c r="CN370" s="13"/>
      <c r="CO370" s="13"/>
      <c r="CP370" s="13"/>
      <c r="CQ370" s="13"/>
      <c r="CR370" s="13"/>
      <c r="CS370" s="13"/>
      <c r="CT370" s="13"/>
      <c r="CU370" s="13"/>
      <c r="CV370" s="13"/>
      <c r="CW370" s="13"/>
      <c r="CX370" s="13"/>
      <c r="CY370" s="13"/>
      <c r="CZ370" s="13"/>
      <c r="DA370" s="13"/>
      <c r="DB370" s="13"/>
      <c r="DC370" s="13"/>
      <c r="DD370" s="13"/>
      <c r="DE370" s="13"/>
      <c r="DF370" s="13"/>
      <c r="DG370" s="13"/>
      <c r="DH370" s="13"/>
      <c r="DI370" s="13"/>
      <c r="DJ370" s="13"/>
      <c r="DK370" s="13"/>
      <c r="DL370" s="13"/>
      <c r="DM370" s="13"/>
      <c r="DN370" s="13"/>
      <c r="DO370" s="13"/>
      <c r="DP370" s="13"/>
      <c r="DQ370" s="13"/>
      <c r="DR370" s="13"/>
      <c r="DS370" s="13"/>
      <c r="DT370" s="13"/>
      <c r="DU370" s="13"/>
      <c r="DV370" s="13"/>
      <c r="DW370" s="13"/>
      <c r="DX370" s="13"/>
      <c r="DY370" s="13"/>
      <c r="DZ370" s="13"/>
      <c r="EA370" s="13"/>
      <c r="EB370" s="13"/>
      <c r="EC370" s="13"/>
      <c r="ED370" s="13"/>
      <c r="EE370" s="13"/>
      <c r="EF370" s="13"/>
      <c r="EG370" s="13"/>
      <c r="EH370" s="13"/>
      <c r="EI370" s="13"/>
      <c r="EJ370" s="13"/>
      <c r="EK370" s="13"/>
      <c r="EL370" s="13"/>
      <c r="EM370" s="13"/>
      <c r="EN370" s="13"/>
      <c r="EO370" s="13"/>
      <c r="EP370" s="13"/>
      <c r="EQ370" s="13"/>
      <c r="ER370" s="13"/>
      <c r="ES370" s="13"/>
      <c r="ET370" s="13"/>
      <c r="EU370" s="13"/>
      <c r="EV370" s="13"/>
      <c r="EW370" s="13"/>
      <c r="EX370" s="13"/>
      <c r="EY370" s="13"/>
      <c r="EZ370" s="13"/>
      <c r="FA370" s="13"/>
      <c r="FB370" s="13"/>
      <c r="FC370" s="13"/>
      <c r="FD370" s="13"/>
      <c r="FE370" s="13"/>
      <c r="FF370" s="13"/>
      <c r="FG370" s="13"/>
      <c r="FH370" s="13"/>
      <c r="FI370" s="13"/>
      <c r="FJ370" s="13"/>
      <c r="FK370" s="13"/>
      <c r="FL370" s="13"/>
      <c r="FM370" s="13"/>
      <c r="FN370" s="13"/>
      <c r="FO370" s="13"/>
      <c r="FP370" s="13"/>
      <c r="FQ370" s="13"/>
      <c r="FR370" s="13"/>
      <c r="FS370" s="13"/>
      <c r="FT370" s="13"/>
      <c r="FU370" s="13"/>
      <c r="FV370" s="13"/>
      <c r="FW370" s="13"/>
      <c r="FX370" s="13"/>
      <c r="FY370" s="13"/>
      <c r="FZ370" s="13"/>
      <c r="GA370" s="13"/>
      <c r="GB370" s="13"/>
      <c r="GC370" s="13"/>
      <c r="GD370" s="13"/>
      <c r="GE370" s="13"/>
      <c r="GF370" s="13"/>
      <c r="GG370" s="13"/>
      <c r="GH370" s="13"/>
      <c r="GI370" s="13"/>
      <c r="GJ370" s="13"/>
      <c r="GK370" s="13"/>
      <c r="GL370" s="13"/>
      <c r="GM370" s="13"/>
      <c r="GN370" s="13"/>
      <c r="GO370" s="13"/>
      <c r="GP370" s="13"/>
      <c r="GQ370" s="13"/>
      <c r="GR370" s="13"/>
      <c r="GS370" s="13"/>
      <c r="GT370" s="13"/>
      <c r="GU370" s="13"/>
      <c r="GV370" s="13"/>
      <c r="GW370" s="13"/>
      <c r="GX370" s="13"/>
      <c r="GY370" s="13"/>
      <c r="GZ370" s="13"/>
      <c r="HA370" s="13"/>
      <c r="HB370" s="13"/>
      <c r="HC370" s="13"/>
      <c r="HD370" s="13"/>
      <c r="HE370" s="13"/>
      <c r="HF370" s="13"/>
      <c r="HG370" s="13"/>
      <c r="HH370" s="13"/>
      <c r="HI370" s="13"/>
      <c r="HJ370" s="13"/>
      <c r="HK370" s="13"/>
      <c r="HL370" s="13"/>
      <c r="HM370" s="13"/>
      <c r="HN370" s="13"/>
      <c r="HO370" s="13"/>
      <c r="HP370" s="13"/>
      <c r="HQ370" s="13"/>
      <c r="HR370" s="13"/>
      <c r="HS370" s="13"/>
      <c r="HT370" s="13"/>
      <c r="HU370" s="13"/>
      <c r="HV370" s="13"/>
      <c r="HW370" s="13"/>
      <c r="HX370" s="13"/>
      <c r="HY370" s="13"/>
      <c r="HZ370" s="13"/>
      <c r="IA370" s="13"/>
      <c r="IB370" s="13"/>
      <c r="IC370" s="13"/>
      <c r="ID370" s="13"/>
      <c r="IE370" s="13"/>
      <c r="IF370" s="13"/>
      <c r="IG370" s="13"/>
      <c r="IH370" s="13"/>
      <c r="II370" s="13"/>
      <c r="IJ370" s="13"/>
      <c r="IK370" s="13"/>
      <c r="IL370" s="13"/>
      <c r="IM370" s="13"/>
      <c r="IN370" s="13"/>
      <c r="IO370" s="13"/>
      <c r="IP370" s="13"/>
      <c r="IQ370" s="13"/>
      <c r="IR370" s="13"/>
      <c r="IS370" s="13"/>
      <c r="IT370" s="13"/>
      <c r="IU370" s="13"/>
      <c r="IV370" s="13"/>
    </row>
    <row r="371" spans="1:256" s="278" customFormat="1" ht="15.95" customHeight="1" x14ac:dyDescent="0.25">
      <c r="A371" s="80" t="s">
        <v>2056</v>
      </c>
      <c r="B371" s="109" t="s">
        <v>1906</v>
      </c>
      <c r="C371" s="105" t="s">
        <v>46</v>
      </c>
      <c r="D371" s="114">
        <v>2</v>
      </c>
      <c r="E371" s="115"/>
      <c r="F371" s="33">
        <f t="shared" si="6"/>
        <v>0</v>
      </c>
      <c r="G371" s="116"/>
      <c r="H371" s="7"/>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3"/>
      <c r="BL371" s="13"/>
      <c r="BM371" s="13"/>
      <c r="BN371" s="13"/>
      <c r="BO371" s="13"/>
      <c r="BP371" s="13"/>
      <c r="BQ371" s="13"/>
      <c r="BR371" s="13"/>
      <c r="BS371" s="13"/>
      <c r="BT371" s="13"/>
      <c r="BU371" s="13"/>
      <c r="BV371" s="13"/>
      <c r="BW371" s="13"/>
      <c r="BX371" s="13"/>
      <c r="BY371" s="13"/>
      <c r="BZ371" s="13"/>
      <c r="CA371" s="13"/>
      <c r="CB371" s="13"/>
      <c r="CC371" s="13"/>
      <c r="CD371" s="13"/>
      <c r="CE371" s="13"/>
      <c r="CF371" s="13"/>
      <c r="CG371" s="13"/>
      <c r="CH371" s="13"/>
      <c r="CI371" s="13"/>
      <c r="CJ371" s="13"/>
      <c r="CK371" s="13"/>
      <c r="CL371" s="13"/>
      <c r="CM371" s="13"/>
      <c r="CN371" s="13"/>
      <c r="CO371" s="13"/>
      <c r="CP371" s="13"/>
      <c r="CQ371" s="13"/>
      <c r="CR371" s="13"/>
      <c r="CS371" s="13"/>
      <c r="CT371" s="13"/>
      <c r="CU371" s="13"/>
      <c r="CV371" s="13"/>
      <c r="CW371" s="13"/>
      <c r="CX371" s="13"/>
      <c r="CY371" s="13"/>
      <c r="CZ371" s="13"/>
      <c r="DA371" s="13"/>
      <c r="DB371" s="13"/>
      <c r="DC371" s="13"/>
      <c r="DD371" s="13"/>
      <c r="DE371" s="13"/>
      <c r="DF371" s="13"/>
      <c r="DG371" s="13"/>
      <c r="DH371" s="13"/>
      <c r="DI371" s="13"/>
      <c r="DJ371" s="13"/>
      <c r="DK371" s="13"/>
      <c r="DL371" s="13"/>
      <c r="DM371" s="13"/>
      <c r="DN371" s="13"/>
      <c r="DO371" s="13"/>
      <c r="DP371" s="13"/>
      <c r="DQ371" s="13"/>
      <c r="DR371" s="13"/>
      <c r="DS371" s="13"/>
      <c r="DT371" s="13"/>
      <c r="DU371" s="13"/>
      <c r="DV371" s="13"/>
      <c r="DW371" s="13"/>
      <c r="DX371" s="13"/>
      <c r="DY371" s="13"/>
      <c r="DZ371" s="13"/>
      <c r="EA371" s="13"/>
      <c r="EB371" s="13"/>
      <c r="EC371" s="13"/>
      <c r="ED371" s="13"/>
      <c r="EE371" s="13"/>
      <c r="EF371" s="13"/>
      <c r="EG371" s="13"/>
      <c r="EH371" s="13"/>
      <c r="EI371" s="13"/>
      <c r="EJ371" s="13"/>
      <c r="EK371" s="13"/>
      <c r="EL371" s="13"/>
      <c r="EM371" s="13"/>
      <c r="EN371" s="13"/>
      <c r="EO371" s="13"/>
      <c r="EP371" s="13"/>
      <c r="EQ371" s="13"/>
      <c r="ER371" s="13"/>
      <c r="ES371" s="13"/>
      <c r="ET371" s="13"/>
      <c r="EU371" s="13"/>
      <c r="EV371" s="13"/>
      <c r="EW371" s="13"/>
      <c r="EX371" s="13"/>
      <c r="EY371" s="13"/>
      <c r="EZ371" s="13"/>
      <c r="FA371" s="13"/>
      <c r="FB371" s="13"/>
      <c r="FC371" s="13"/>
      <c r="FD371" s="13"/>
      <c r="FE371" s="13"/>
      <c r="FF371" s="13"/>
      <c r="FG371" s="13"/>
      <c r="FH371" s="13"/>
      <c r="FI371" s="13"/>
      <c r="FJ371" s="13"/>
      <c r="FK371" s="13"/>
      <c r="FL371" s="13"/>
      <c r="FM371" s="13"/>
      <c r="FN371" s="13"/>
      <c r="FO371" s="13"/>
      <c r="FP371" s="13"/>
      <c r="FQ371" s="13"/>
      <c r="FR371" s="13"/>
      <c r="FS371" s="13"/>
      <c r="FT371" s="13"/>
      <c r="FU371" s="13"/>
      <c r="FV371" s="13"/>
      <c r="FW371" s="13"/>
      <c r="FX371" s="13"/>
      <c r="FY371" s="13"/>
      <c r="FZ371" s="13"/>
      <c r="GA371" s="13"/>
      <c r="GB371" s="13"/>
      <c r="GC371" s="13"/>
      <c r="GD371" s="13"/>
      <c r="GE371" s="13"/>
      <c r="GF371" s="13"/>
      <c r="GG371" s="13"/>
      <c r="GH371" s="13"/>
      <c r="GI371" s="13"/>
      <c r="GJ371" s="13"/>
      <c r="GK371" s="13"/>
      <c r="GL371" s="13"/>
      <c r="GM371" s="13"/>
      <c r="GN371" s="13"/>
      <c r="GO371" s="13"/>
      <c r="GP371" s="13"/>
      <c r="GQ371" s="13"/>
      <c r="GR371" s="13"/>
      <c r="GS371" s="13"/>
      <c r="GT371" s="13"/>
      <c r="GU371" s="13"/>
      <c r="GV371" s="13"/>
      <c r="GW371" s="13"/>
      <c r="GX371" s="13"/>
      <c r="GY371" s="13"/>
      <c r="GZ371" s="13"/>
      <c r="HA371" s="13"/>
      <c r="HB371" s="13"/>
      <c r="HC371" s="13"/>
      <c r="HD371" s="13"/>
      <c r="HE371" s="13"/>
      <c r="HF371" s="13"/>
      <c r="HG371" s="13"/>
      <c r="HH371" s="13"/>
      <c r="HI371" s="13"/>
      <c r="HJ371" s="13"/>
      <c r="HK371" s="13"/>
      <c r="HL371" s="13"/>
      <c r="HM371" s="13"/>
      <c r="HN371" s="13"/>
      <c r="HO371" s="13"/>
      <c r="HP371" s="13"/>
      <c r="HQ371" s="13"/>
      <c r="HR371" s="13"/>
      <c r="HS371" s="13"/>
      <c r="HT371" s="13"/>
      <c r="HU371" s="13"/>
      <c r="HV371" s="13"/>
      <c r="HW371" s="13"/>
      <c r="HX371" s="13"/>
      <c r="HY371" s="13"/>
      <c r="HZ371" s="13"/>
      <c r="IA371" s="13"/>
      <c r="IB371" s="13"/>
      <c r="IC371" s="13"/>
      <c r="ID371" s="13"/>
      <c r="IE371" s="13"/>
      <c r="IF371" s="13"/>
      <c r="IG371" s="13"/>
      <c r="IH371" s="13"/>
      <c r="II371" s="13"/>
      <c r="IJ371" s="13"/>
      <c r="IK371" s="13"/>
      <c r="IL371" s="13"/>
      <c r="IM371" s="13"/>
      <c r="IN371" s="13"/>
      <c r="IO371" s="13"/>
      <c r="IP371" s="13"/>
      <c r="IQ371" s="13"/>
      <c r="IR371" s="13"/>
      <c r="IS371" s="13"/>
      <c r="IT371" s="13"/>
      <c r="IU371" s="13"/>
      <c r="IV371" s="13"/>
    </row>
    <row r="372" spans="1:256" ht="15.95" customHeight="1" x14ac:dyDescent="0.25">
      <c r="A372" s="80" t="s">
        <v>2057</v>
      </c>
      <c r="B372" s="109" t="s">
        <v>1907</v>
      </c>
      <c r="C372" s="105" t="s">
        <v>46</v>
      </c>
      <c r="D372" s="114">
        <v>1</v>
      </c>
      <c r="E372" s="115"/>
      <c r="F372" s="33">
        <f t="shared" si="6"/>
        <v>0</v>
      </c>
      <c r="G372" s="116"/>
    </row>
    <row r="373" spans="1:256" ht="15.95" customHeight="1" x14ac:dyDescent="0.25">
      <c r="A373" s="80" t="s">
        <v>2058</v>
      </c>
      <c r="B373" s="109" t="s">
        <v>1908</v>
      </c>
      <c r="C373" s="105" t="s">
        <v>46</v>
      </c>
      <c r="D373" s="114">
        <v>1</v>
      </c>
      <c r="E373" s="115"/>
      <c r="F373" s="33">
        <f t="shared" si="6"/>
        <v>0</v>
      </c>
      <c r="G373" s="116"/>
    </row>
    <row r="374" spans="1:256" ht="15.95" customHeight="1" x14ac:dyDescent="0.25">
      <c r="A374" s="80" t="s">
        <v>2059</v>
      </c>
      <c r="B374" s="109" t="s">
        <v>1909</v>
      </c>
      <c r="C374" s="105" t="s">
        <v>46</v>
      </c>
      <c r="D374" s="114">
        <v>1</v>
      </c>
      <c r="E374" s="115"/>
      <c r="F374" s="33">
        <f t="shared" si="6"/>
        <v>0</v>
      </c>
      <c r="G374" s="116"/>
    </row>
    <row r="375" spans="1:256" ht="15.95" customHeight="1" x14ac:dyDescent="0.25">
      <c r="A375" s="80" t="s">
        <v>351</v>
      </c>
      <c r="B375" s="109" t="s">
        <v>1910</v>
      </c>
      <c r="C375" s="105" t="s">
        <v>46</v>
      </c>
      <c r="D375" s="114">
        <v>2</v>
      </c>
      <c r="E375" s="115"/>
      <c r="F375" s="33">
        <f t="shared" si="6"/>
        <v>0</v>
      </c>
      <c r="G375" s="116"/>
    </row>
    <row r="376" spans="1:256" ht="15.95" customHeight="1" x14ac:dyDescent="0.25">
      <c r="A376" s="80" t="s">
        <v>353</v>
      </c>
      <c r="B376" s="109" t="s">
        <v>1911</v>
      </c>
      <c r="C376" s="105" t="s">
        <v>46</v>
      </c>
      <c r="D376" s="114">
        <v>2</v>
      </c>
      <c r="E376" s="115"/>
      <c r="F376" s="33">
        <f t="shared" si="6"/>
        <v>0</v>
      </c>
      <c r="G376" s="116"/>
    </row>
    <row r="377" spans="1:256" ht="15.95" customHeight="1" x14ac:dyDescent="0.25">
      <c r="A377" s="80" t="s">
        <v>355</v>
      </c>
      <c r="B377" s="109" t="s">
        <v>1912</v>
      </c>
      <c r="C377" s="105" t="s">
        <v>46</v>
      </c>
      <c r="D377" s="114">
        <v>8</v>
      </c>
      <c r="E377" s="115"/>
      <c r="F377" s="33">
        <f t="shared" si="6"/>
        <v>0</v>
      </c>
      <c r="G377" s="116"/>
    </row>
    <row r="378" spans="1:256" ht="15.95" customHeight="1" x14ac:dyDescent="0.25">
      <c r="A378" s="80" t="s">
        <v>357</v>
      </c>
      <c r="B378" s="109" t="s">
        <v>1913</v>
      </c>
      <c r="C378" s="105" t="s">
        <v>46</v>
      </c>
      <c r="D378" s="114">
        <v>2</v>
      </c>
      <c r="E378" s="115"/>
      <c r="F378" s="33">
        <f t="shared" si="6"/>
        <v>0</v>
      </c>
      <c r="G378" s="116"/>
    </row>
    <row r="379" spans="1:256" ht="15.95" customHeight="1" x14ac:dyDescent="0.25">
      <c r="A379" s="80" t="s">
        <v>358</v>
      </c>
      <c r="B379" s="109" t="s">
        <v>1914</v>
      </c>
      <c r="C379" s="105" t="s">
        <v>46</v>
      </c>
      <c r="D379" s="114">
        <v>1</v>
      </c>
      <c r="E379" s="115"/>
      <c r="F379" s="33">
        <f t="shared" si="6"/>
        <v>0</v>
      </c>
      <c r="G379" s="116"/>
    </row>
    <row r="380" spans="1:256" ht="15.95" customHeight="1" x14ac:dyDescent="0.25">
      <c r="A380" s="80" t="s">
        <v>360</v>
      </c>
      <c r="B380" s="109" t="s">
        <v>1915</v>
      </c>
      <c r="C380" s="105" t="s">
        <v>46</v>
      </c>
      <c r="D380" s="114">
        <v>1</v>
      </c>
      <c r="E380" s="115"/>
      <c r="F380" s="33">
        <f t="shared" si="6"/>
        <v>0</v>
      </c>
      <c r="G380" s="116"/>
    </row>
    <row r="381" spans="1:256" ht="15.95" customHeight="1" x14ac:dyDescent="0.25">
      <c r="A381" s="80" t="s">
        <v>361</v>
      </c>
      <c r="B381" s="109" t="s">
        <v>1916</v>
      </c>
      <c r="C381" s="105" t="s">
        <v>46</v>
      </c>
      <c r="D381" s="114">
        <v>1</v>
      </c>
      <c r="E381" s="115"/>
      <c r="F381" s="33">
        <f t="shared" si="6"/>
        <v>0</v>
      </c>
      <c r="G381" s="116"/>
    </row>
    <row r="382" spans="1:256" ht="15.95" customHeight="1" x14ac:dyDescent="0.25">
      <c r="A382" s="80"/>
      <c r="B382" s="109"/>
      <c r="C382" s="105"/>
      <c r="D382" s="114"/>
      <c r="E382" s="115"/>
      <c r="F382" s="33">
        <f t="shared" si="6"/>
        <v>0</v>
      </c>
      <c r="G382" s="116"/>
    </row>
    <row r="383" spans="1:256" ht="15.95" customHeight="1" x14ac:dyDescent="0.25">
      <c r="A383" s="80"/>
      <c r="B383" s="117" t="s">
        <v>1917</v>
      </c>
      <c r="C383" s="124"/>
      <c r="D383" s="105"/>
      <c r="E383" s="125"/>
      <c r="F383" s="33">
        <f t="shared" si="6"/>
        <v>0</v>
      </c>
      <c r="G383" s="116"/>
    </row>
    <row r="384" spans="1:256" ht="15.95" customHeight="1" x14ac:dyDescent="0.25">
      <c r="A384" s="80" t="s">
        <v>363</v>
      </c>
      <c r="B384" s="109" t="s">
        <v>1302</v>
      </c>
      <c r="C384" s="105" t="s">
        <v>46</v>
      </c>
      <c r="D384" s="114">
        <v>8</v>
      </c>
      <c r="E384" s="115"/>
      <c r="F384" s="33">
        <f t="shared" si="6"/>
        <v>0</v>
      </c>
      <c r="G384" s="116"/>
    </row>
    <row r="385" spans="1:256" ht="15.95" customHeight="1" x14ac:dyDescent="0.25">
      <c r="A385" s="80" t="s">
        <v>364</v>
      </c>
      <c r="B385" s="109" t="s">
        <v>1303</v>
      </c>
      <c r="C385" s="105" t="s">
        <v>46</v>
      </c>
      <c r="D385" s="114">
        <v>5</v>
      </c>
      <c r="E385" s="115"/>
      <c r="F385" s="33">
        <f t="shared" si="6"/>
        <v>0</v>
      </c>
      <c r="G385" s="116"/>
    </row>
    <row r="386" spans="1:256" ht="15.95" customHeight="1" x14ac:dyDescent="0.25">
      <c r="A386" s="80" t="s">
        <v>366</v>
      </c>
      <c r="B386" s="109" t="s">
        <v>1304</v>
      </c>
      <c r="C386" s="105" t="s">
        <v>46</v>
      </c>
      <c r="D386" s="114">
        <v>8</v>
      </c>
      <c r="E386" s="115"/>
      <c r="F386" s="33">
        <f t="shared" si="6"/>
        <v>0</v>
      </c>
      <c r="G386" s="116"/>
    </row>
    <row r="387" spans="1:256" ht="15.95" customHeight="1" x14ac:dyDescent="0.25">
      <c r="A387" s="80" t="s">
        <v>367</v>
      </c>
      <c r="B387" s="109" t="s">
        <v>1305</v>
      </c>
      <c r="C387" s="105" t="s">
        <v>46</v>
      </c>
      <c r="D387" s="114">
        <v>5</v>
      </c>
      <c r="E387" s="115"/>
      <c r="F387" s="33">
        <f t="shared" si="6"/>
        <v>0</v>
      </c>
      <c r="G387" s="116"/>
    </row>
    <row r="388" spans="1:256" ht="15.95" customHeight="1" x14ac:dyDescent="0.25">
      <c r="A388" s="80" t="s">
        <v>368</v>
      </c>
      <c r="B388" s="109" t="s">
        <v>1306</v>
      </c>
      <c r="C388" s="105" t="s">
        <v>46</v>
      </c>
      <c r="D388" s="114">
        <v>8</v>
      </c>
      <c r="E388" s="115"/>
      <c r="F388" s="33">
        <f t="shared" si="6"/>
        <v>0</v>
      </c>
      <c r="G388" s="116"/>
    </row>
    <row r="389" spans="1:256" ht="15.95" customHeight="1" x14ac:dyDescent="0.25">
      <c r="A389" s="80" t="s">
        <v>370</v>
      </c>
      <c r="B389" s="109" t="s">
        <v>1307</v>
      </c>
      <c r="C389" s="105" t="s">
        <v>46</v>
      </c>
      <c r="D389" s="114">
        <v>5</v>
      </c>
      <c r="E389" s="115"/>
      <c r="F389" s="33">
        <f t="shared" si="6"/>
        <v>0</v>
      </c>
      <c r="G389" s="116"/>
    </row>
    <row r="390" spans="1:256" ht="15.95" customHeight="1" x14ac:dyDescent="0.25">
      <c r="A390" s="80" t="s">
        <v>372</v>
      </c>
      <c r="B390" s="109" t="s">
        <v>1308</v>
      </c>
      <c r="C390" s="105" t="s">
        <v>46</v>
      </c>
      <c r="D390" s="114">
        <v>8</v>
      </c>
      <c r="E390" s="115"/>
      <c r="F390" s="33">
        <f t="shared" si="6"/>
        <v>0</v>
      </c>
      <c r="G390" s="116"/>
    </row>
    <row r="391" spans="1:256" ht="15.95" customHeight="1" x14ac:dyDescent="0.25">
      <c r="A391" s="80" t="s">
        <v>373</v>
      </c>
      <c r="B391" s="109" t="s">
        <v>1309</v>
      </c>
      <c r="C391" s="105" t="s">
        <v>46</v>
      </c>
      <c r="D391" s="114">
        <v>2</v>
      </c>
      <c r="E391" s="115"/>
      <c r="F391" s="33">
        <f t="shared" si="6"/>
        <v>0</v>
      </c>
      <c r="G391" s="116"/>
    </row>
    <row r="392" spans="1:256" ht="15.95" customHeight="1" x14ac:dyDescent="0.25">
      <c r="A392" s="80" t="s">
        <v>2060</v>
      </c>
      <c r="B392" s="109" t="s">
        <v>1310</v>
      </c>
      <c r="C392" s="105" t="s">
        <v>46</v>
      </c>
      <c r="D392" s="114">
        <v>8</v>
      </c>
      <c r="E392" s="115"/>
      <c r="F392" s="33">
        <f t="shared" si="6"/>
        <v>0</v>
      </c>
      <c r="G392" s="116"/>
    </row>
    <row r="393" spans="1:256" ht="15.95" customHeight="1" x14ac:dyDescent="0.25">
      <c r="A393" s="80" t="s">
        <v>375</v>
      </c>
      <c r="B393" s="109" t="s">
        <v>1311</v>
      </c>
      <c r="C393" s="105" t="s">
        <v>46</v>
      </c>
      <c r="D393" s="114">
        <v>2</v>
      </c>
      <c r="E393" s="115"/>
      <c r="F393" s="33">
        <f t="shared" si="6"/>
        <v>0</v>
      </c>
      <c r="G393" s="116"/>
    </row>
    <row r="394" spans="1:256" ht="15.95" customHeight="1" x14ac:dyDescent="0.25">
      <c r="A394" s="80" t="s">
        <v>377</v>
      </c>
      <c r="B394" s="109" t="s">
        <v>1312</v>
      </c>
      <c r="C394" s="105" t="s">
        <v>46</v>
      </c>
      <c r="D394" s="114">
        <v>8</v>
      </c>
      <c r="E394" s="115"/>
      <c r="F394" s="33">
        <f t="shared" si="6"/>
        <v>0</v>
      </c>
      <c r="G394" s="116"/>
    </row>
    <row r="395" spans="1:256" ht="15.95" customHeight="1" x14ac:dyDescent="0.25">
      <c r="A395" s="80" t="s">
        <v>379</v>
      </c>
      <c r="B395" s="109" t="s">
        <v>1313</v>
      </c>
      <c r="C395" s="105" t="s">
        <v>46</v>
      </c>
      <c r="D395" s="114">
        <v>5</v>
      </c>
      <c r="E395" s="115"/>
      <c r="F395" s="33">
        <f t="shared" si="6"/>
        <v>0</v>
      </c>
      <c r="G395" s="116"/>
    </row>
    <row r="396" spans="1:256" ht="15.95" customHeight="1" x14ac:dyDescent="0.25">
      <c r="A396" s="80" t="s">
        <v>381</v>
      </c>
      <c r="B396" s="109" t="s">
        <v>1314</v>
      </c>
      <c r="C396" s="105" t="s">
        <v>46</v>
      </c>
      <c r="D396" s="114">
        <v>8</v>
      </c>
      <c r="E396" s="115"/>
      <c r="F396" s="33">
        <f t="shared" si="6"/>
        <v>0</v>
      </c>
      <c r="G396" s="116"/>
    </row>
    <row r="397" spans="1:256" ht="15.95" customHeight="1" x14ac:dyDescent="0.25">
      <c r="A397" s="80" t="s">
        <v>383</v>
      </c>
      <c r="B397" s="109" t="s">
        <v>1315</v>
      </c>
      <c r="C397" s="105" t="s">
        <v>46</v>
      </c>
      <c r="D397" s="114">
        <v>2</v>
      </c>
      <c r="E397" s="115"/>
      <c r="F397" s="33">
        <f t="shared" si="6"/>
        <v>0</v>
      </c>
      <c r="G397" s="116"/>
    </row>
    <row r="398" spans="1:256" ht="15.95" customHeight="1" x14ac:dyDescent="0.25">
      <c r="A398" s="80" t="s">
        <v>385</v>
      </c>
      <c r="B398" s="109" t="s">
        <v>1316</v>
      </c>
      <c r="C398" s="105" t="s">
        <v>46</v>
      </c>
      <c r="D398" s="114">
        <v>8</v>
      </c>
      <c r="E398" s="115"/>
      <c r="F398" s="33">
        <f t="shared" si="6"/>
        <v>0</v>
      </c>
      <c r="G398" s="116"/>
    </row>
    <row r="399" spans="1:256" s="278" customFormat="1" ht="15.95" customHeight="1" x14ac:dyDescent="0.25">
      <c r="A399" s="80" t="s">
        <v>387</v>
      </c>
      <c r="B399" s="109" t="s">
        <v>1317</v>
      </c>
      <c r="C399" s="105" t="s">
        <v>46</v>
      </c>
      <c r="D399" s="114">
        <v>8</v>
      </c>
      <c r="E399" s="115"/>
      <c r="F399" s="33">
        <f t="shared" si="6"/>
        <v>0</v>
      </c>
      <c r="G399" s="116"/>
      <c r="H399" s="7"/>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3"/>
      <c r="BL399" s="13"/>
      <c r="BM399" s="13"/>
      <c r="BN399" s="13"/>
      <c r="BO399" s="13"/>
      <c r="BP399" s="13"/>
      <c r="BQ399" s="13"/>
      <c r="BR399" s="13"/>
      <c r="BS399" s="13"/>
      <c r="BT399" s="13"/>
      <c r="BU399" s="13"/>
      <c r="BV399" s="13"/>
      <c r="BW399" s="13"/>
      <c r="BX399" s="13"/>
      <c r="BY399" s="13"/>
      <c r="BZ399" s="13"/>
      <c r="CA399" s="13"/>
      <c r="CB399" s="13"/>
      <c r="CC399" s="13"/>
      <c r="CD399" s="13"/>
      <c r="CE399" s="13"/>
      <c r="CF399" s="13"/>
      <c r="CG399" s="13"/>
      <c r="CH399" s="13"/>
      <c r="CI399" s="13"/>
      <c r="CJ399" s="13"/>
      <c r="CK399" s="13"/>
      <c r="CL399" s="13"/>
      <c r="CM399" s="13"/>
      <c r="CN399" s="13"/>
      <c r="CO399" s="13"/>
      <c r="CP399" s="13"/>
      <c r="CQ399" s="13"/>
      <c r="CR399" s="13"/>
      <c r="CS399" s="13"/>
      <c r="CT399" s="13"/>
      <c r="CU399" s="13"/>
      <c r="CV399" s="13"/>
      <c r="CW399" s="13"/>
      <c r="CX399" s="13"/>
      <c r="CY399" s="13"/>
      <c r="CZ399" s="13"/>
      <c r="DA399" s="13"/>
      <c r="DB399" s="13"/>
      <c r="DC399" s="13"/>
      <c r="DD399" s="13"/>
      <c r="DE399" s="13"/>
      <c r="DF399" s="13"/>
      <c r="DG399" s="13"/>
      <c r="DH399" s="13"/>
      <c r="DI399" s="13"/>
      <c r="DJ399" s="13"/>
      <c r="DK399" s="13"/>
      <c r="DL399" s="13"/>
      <c r="DM399" s="13"/>
      <c r="DN399" s="13"/>
      <c r="DO399" s="13"/>
      <c r="DP399" s="13"/>
      <c r="DQ399" s="13"/>
      <c r="DR399" s="13"/>
      <c r="DS399" s="13"/>
      <c r="DT399" s="13"/>
      <c r="DU399" s="13"/>
      <c r="DV399" s="13"/>
      <c r="DW399" s="13"/>
      <c r="DX399" s="13"/>
      <c r="DY399" s="13"/>
      <c r="DZ399" s="13"/>
      <c r="EA399" s="13"/>
      <c r="EB399" s="13"/>
      <c r="EC399" s="13"/>
      <c r="ED399" s="13"/>
      <c r="EE399" s="13"/>
      <c r="EF399" s="13"/>
      <c r="EG399" s="13"/>
      <c r="EH399" s="13"/>
      <c r="EI399" s="13"/>
      <c r="EJ399" s="13"/>
      <c r="EK399" s="13"/>
      <c r="EL399" s="13"/>
      <c r="EM399" s="13"/>
      <c r="EN399" s="13"/>
      <c r="EO399" s="13"/>
      <c r="EP399" s="13"/>
      <c r="EQ399" s="13"/>
      <c r="ER399" s="13"/>
      <c r="ES399" s="13"/>
      <c r="ET399" s="13"/>
      <c r="EU399" s="13"/>
      <c r="EV399" s="13"/>
      <c r="EW399" s="13"/>
      <c r="EX399" s="13"/>
      <c r="EY399" s="13"/>
      <c r="EZ399" s="13"/>
      <c r="FA399" s="13"/>
      <c r="FB399" s="13"/>
      <c r="FC399" s="13"/>
      <c r="FD399" s="13"/>
      <c r="FE399" s="13"/>
      <c r="FF399" s="13"/>
      <c r="FG399" s="13"/>
      <c r="FH399" s="13"/>
      <c r="FI399" s="13"/>
      <c r="FJ399" s="13"/>
      <c r="FK399" s="13"/>
      <c r="FL399" s="13"/>
      <c r="FM399" s="13"/>
      <c r="FN399" s="13"/>
      <c r="FO399" s="13"/>
      <c r="FP399" s="13"/>
      <c r="FQ399" s="13"/>
      <c r="FR399" s="13"/>
      <c r="FS399" s="13"/>
      <c r="FT399" s="13"/>
      <c r="FU399" s="13"/>
      <c r="FV399" s="13"/>
      <c r="FW399" s="13"/>
      <c r="FX399" s="13"/>
      <c r="FY399" s="13"/>
      <c r="FZ399" s="13"/>
      <c r="GA399" s="13"/>
      <c r="GB399" s="13"/>
      <c r="GC399" s="13"/>
      <c r="GD399" s="13"/>
      <c r="GE399" s="13"/>
      <c r="GF399" s="13"/>
      <c r="GG399" s="13"/>
      <c r="GH399" s="13"/>
      <c r="GI399" s="13"/>
      <c r="GJ399" s="13"/>
      <c r="GK399" s="13"/>
      <c r="GL399" s="13"/>
      <c r="GM399" s="13"/>
      <c r="GN399" s="13"/>
      <c r="GO399" s="13"/>
      <c r="GP399" s="13"/>
      <c r="GQ399" s="13"/>
      <c r="GR399" s="13"/>
      <c r="GS399" s="13"/>
      <c r="GT399" s="13"/>
      <c r="GU399" s="13"/>
      <c r="GV399" s="13"/>
      <c r="GW399" s="13"/>
      <c r="GX399" s="13"/>
      <c r="GY399" s="13"/>
      <c r="GZ399" s="13"/>
      <c r="HA399" s="13"/>
      <c r="HB399" s="13"/>
      <c r="HC399" s="13"/>
      <c r="HD399" s="13"/>
      <c r="HE399" s="13"/>
      <c r="HF399" s="13"/>
      <c r="HG399" s="13"/>
      <c r="HH399" s="13"/>
      <c r="HI399" s="13"/>
      <c r="HJ399" s="13"/>
      <c r="HK399" s="13"/>
      <c r="HL399" s="13"/>
      <c r="HM399" s="13"/>
      <c r="HN399" s="13"/>
      <c r="HO399" s="13"/>
      <c r="HP399" s="13"/>
      <c r="HQ399" s="13"/>
      <c r="HR399" s="13"/>
      <c r="HS399" s="13"/>
      <c r="HT399" s="13"/>
      <c r="HU399" s="13"/>
      <c r="HV399" s="13"/>
      <c r="HW399" s="13"/>
      <c r="HX399" s="13"/>
      <c r="HY399" s="13"/>
      <c r="HZ399" s="13"/>
      <c r="IA399" s="13"/>
      <c r="IB399" s="13"/>
      <c r="IC399" s="13"/>
      <c r="ID399" s="13"/>
      <c r="IE399" s="13"/>
      <c r="IF399" s="13"/>
      <c r="IG399" s="13"/>
      <c r="IH399" s="13"/>
      <c r="II399" s="13"/>
      <c r="IJ399" s="13"/>
      <c r="IK399" s="13"/>
      <c r="IL399" s="13"/>
      <c r="IM399" s="13"/>
      <c r="IN399" s="13"/>
      <c r="IO399" s="13"/>
      <c r="IP399" s="13"/>
      <c r="IQ399" s="13"/>
      <c r="IR399" s="13"/>
      <c r="IS399" s="13"/>
      <c r="IT399" s="13"/>
      <c r="IU399" s="13"/>
      <c r="IV399" s="13"/>
    </row>
    <row r="400" spans="1:256" s="278" customFormat="1" ht="15.95" customHeight="1" x14ac:dyDescent="0.25">
      <c r="A400" s="80" t="s">
        <v>389</v>
      </c>
      <c r="B400" s="109" t="s">
        <v>1318</v>
      </c>
      <c r="C400" s="105" t="s">
        <v>46</v>
      </c>
      <c r="D400" s="114">
        <v>8</v>
      </c>
      <c r="E400" s="115"/>
      <c r="F400" s="33">
        <f t="shared" si="6"/>
        <v>0</v>
      </c>
      <c r="G400" s="116"/>
      <c r="H400" s="7"/>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3"/>
      <c r="BL400" s="13"/>
      <c r="BM400" s="13"/>
      <c r="BN400" s="13"/>
      <c r="BO400" s="13"/>
      <c r="BP400" s="13"/>
      <c r="BQ400" s="13"/>
      <c r="BR400" s="13"/>
      <c r="BS400" s="13"/>
      <c r="BT400" s="13"/>
      <c r="BU400" s="13"/>
      <c r="BV400" s="13"/>
      <c r="BW400" s="13"/>
      <c r="BX400" s="13"/>
      <c r="BY400" s="13"/>
      <c r="BZ400" s="13"/>
      <c r="CA400" s="13"/>
      <c r="CB400" s="13"/>
      <c r="CC400" s="13"/>
      <c r="CD400" s="13"/>
      <c r="CE400" s="13"/>
      <c r="CF400" s="13"/>
      <c r="CG400" s="13"/>
      <c r="CH400" s="13"/>
      <c r="CI400" s="13"/>
      <c r="CJ400" s="13"/>
      <c r="CK400" s="13"/>
      <c r="CL400" s="13"/>
      <c r="CM400" s="13"/>
      <c r="CN400" s="13"/>
      <c r="CO400" s="13"/>
      <c r="CP400" s="13"/>
      <c r="CQ400" s="13"/>
      <c r="CR400" s="13"/>
      <c r="CS400" s="13"/>
      <c r="CT400" s="13"/>
      <c r="CU400" s="13"/>
      <c r="CV400" s="13"/>
      <c r="CW400" s="13"/>
      <c r="CX400" s="13"/>
      <c r="CY400" s="13"/>
      <c r="CZ400" s="13"/>
      <c r="DA400" s="13"/>
      <c r="DB400" s="13"/>
      <c r="DC400" s="13"/>
      <c r="DD400" s="13"/>
      <c r="DE400" s="13"/>
      <c r="DF400" s="13"/>
      <c r="DG400" s="13"/>
      <c r="DH400" s="13"/>
      <c r="DI400" s="13"/>
      <c r="DJ400" s="13"/>
      <c r="DK400" s="13"/>
      <c r="DL400" s="13"/>
      <c r="DM400" s="13"/>
      <c r="DN400" s="13"/>
      <c r="DO400" s="13"/>
      <c r="DP400" s="13"/>
      <c r="DQ400" s="13"/>
      <c r="DR400" s="13"/>
      <c r="DS400" s="13"/>
      <c r="DT400" s="13"/>
      <c r="DU400" s="13"/>
      <c r="DV400" s="13"/>
      <c r="DW400" s="13"/>
      <c r="DX400" s="13"/>
      <c r="DY400" s="13"/>
      <c r="DZ400" s="13"/>
      <c r="EA400" s="13"/>
      <c r="EB400" s="13"/>
      <c r="EC400" s="13"/>
      <c r="ED400" s="13"/>
      <c r="EE400" s="13"/>
      <c r="EF400" s="13"/>
      <c r="EG400" s="13"/>
      <c r="EH400" s="13"/>
      <c r="EI400" s="13"/>
      <c r="EJ400" s="13"/>
      <c r="EK400" s="13"/>
      <c r="EL400" s="13"/>
      <c r="EM400" s="13"/>
      <c r="EN400" s="13"/>
      <c r="EO400" s="13"/>
      <c r="EP400" s="13"/>
      <c r="EQ400" s="13"/>
      <c r="ER400" s="13"/>
      <c r="ES400" s="13"/>
      <c r="ET400" s="13"/>
      <c r="EU400" s="13"/>
      <c r="EV400" s="13"/>
      <c r="EW400" s="13"/>
      <c r="EX400" s="13"/>
      <c r="EY400" s="13"/>
      <c r="EZ400" s="13"/>
      <c r="FA400" s="13"/>
      <c r="FB400" s="13"/>
      <c r="FC400" s="13"/>
      <c r="FD400" s="13"/>
      <c r="FE400" s="13"/>
      <c r="FF400" s="13"/>
      <c r="FG400" s="13"/>
      <c r="FH400" s="13"/>
      <c r="FI400" s="13"/>
      <c r="FJ400" s="13"/>
      <c r="FK400" s="13"/>
      <c r="FL400" s="13"/>
      <c r="FM400" s="13"/>
      <c r="FN400" s="13"/>
      <c r="FO400" s="13"/>
      <c r="FP400" s="13"/>
      <c r="FQ400" s="13"/>
      <c r="FR400" s="13"/>
      <c r="FS400" s="13"/>
      <c r="FT400" s="13"/>
      <c r="FU400" s="13"/>
      <c r="FV400" s="13"/>
      <c r="FW400" s="13"/>
      <c r="FX400" s="13"/>
      <c r="FY400" s="13"/>
      <c r="FZ400" s="13"/>
      <c r="GA400" s="13"/>
      <c r="GB400" s="13"/>
      <c r="GC400" s="13"/>
      <c r="GD400" s="13"/>
      <c r="GE400" s="13"/>
      <c r="GF400" s="13"/>
      <c r="GG400" s="13"/>
      <c r="GH400" s="13"/>
      <c r="GI400" s="13"/>
      <c r="GJ400" s="13"/>
      <c r="GK400" s="13"/>
      <c r="GL400" s="13"/>
      <c r="GM400" s="13"/>
      <c r="GN400" s="13"/>
      <c r="GO400" s="13"/>
      <c r="GP400" s="13"/>
      <c r="GQ400" s="13"/>
      <c r="GR400" s="13"/>
      <c r="GS400" s="13"/>
      <c r="GT400" s="13"/>
      <c r="GU400" s="13"/>
      <c r="GV400" s="13"/>
      <c r="GW400" s="13"/>
      <c r="GX400" s="13"/>
      <c r="GY400" s="13"/>
      <c r="GZ400" s="13"/>
      <c r="HA400" s="13"/>
      <c r="HB400" s="13"/>
      <c r="HC400" s="13"/>
      <c r="HD400" s="13"/>
      <c r="HE400" s="13"/>
      <c r="HF400" s="13"/>
      <c r="HG400" s="13"/>
      <c r="HH400" s="13"/>
      <c r="HI400" s="13"/>
      <c r="HJ400" s="13"/>
      <c r="HK400" s="13"/>
      <c r="HL400" s="13"/>
      <c r="HM400" s="13"/>
      <c r="HN400" s="13"/>
      <c r="HO400" s="13"/>
      <c r="HP400" s="13"/>
      <c r="HQ400" s="13"/>
      <c r="HR400" s="13"/>
      <c r="HS400" s="13"/>
      <c r="HT400" s="13"/>
      <c r="HU400" s="13"/>
      <c r="HV400" s="13"/>
      <c r="HW400" s="13"/>
      <c r="HX400" s="13"/>
      <c r="HY400" s="13"/>
      <c r="HZ400" s="13"/>
      <c r="IA400" s="13"/>
      <c r="IB400" s="13"/>
      <c r="IC400" s="13"/>
      <c r="ID400" s="13"/>
      <c r="IE400" s="13"/>
      <c r="IF400" s="13"/>
      <c r="IG400" s="13"/>
      <c r="IH400" s="13"/>
      <c r="II400" s="13"/>
      <c r="IJ400" s="13"/>
      <c r="IK400" s="13"/>
      <c r="IL400" s="13"/>
      <c r="IM400" s="13"/>
      <c r="IN400" s="13"/>
      <c r="IO400" s="13"/>
      <c r="IP400" s="13"/>
      <c r="IQ400" s="13"/>
      <c r="IR400" s="13"/>
      <c r="IS400" s="13"/>
      <c r="IT400" s="13"/>
      <c r="IU400" s="13"/>
      <c r="IV400" s="13"/>
    </row>
    <row r="401" spans="1:256" s="278" customFormat="1" ht="15.95" customHeight="1" x14ac:dyDescent="0.25">
      <c r="A401" s="80" t="s">
        <v>2061</v>
      </c>
      <c r="B401" s="109" t="s">
        <v>1319</v>
      </c>
      <c r="C401" s="105" t="s">
        <v>46</v>
      </c>
      <c r="D401" s="114">
        <v>2</v>
      </c>
      <c r="E401" s="115"/>
      <c r="F401" s="33">
        <f t="shared" si="6"/>
        <v>0</v>
      </c>
      <c r="G401" s="116"/>
      <c r="H401" s="7"/>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3"/>
      <c r="BL401" s="13"/>
      <c r="BM401" s="13"/>
      <c r="BN401" s="13"/>
      <c r="BO401" s="13"/>
      <c r="BP401" s="13"/>
      <c r="BQ401" s="13"/>
      <c r="BR401" s="13"/>
      <c r="BS401" s="13"/>
      <c r="BT401" s="13"/>
      <c r="BU401" s="13"/>
      <c r="BV401" s="13"/>
      <c r="BW401" s="13"/>
      <c r="BX401" s="13"/>
      <c r="BY401" s="13"/>
      <c r="BZ401" s="13"/>
      <c r="CA401" s="13"/>
      <c r="CB401" s="13"/>
      <c r="CC401" s="13"/>
      <c r="CD401" s="13"/>
      <c r="CE401" s="13"/>
      <c r="CF401" s="13"/>
      <c r="CG401" s="13"/>
      <c r="CH401" s="13"/>
      <c r="CI401" s="13"/>
      <c r="CJ401" s="13"/>
      <c r="CK401" s="13"/>
      <c r="CL401" s="13"/>
      <c r="CM401" s="13"/>
      <c r="CN401" s="13"/>
      <c r="CO401" s="13"/>
      <c r="CP401" s="13"/>
      <c r="CQ401" s="13"/>
      <c r="CR401" s="13"/>
      <c r="CS401" s="13"/>
      <c r="CT401" s="13"/>
      <c r="CU401" s="13"/>
      <c r="CV401" s="13"/>
      <c r="CW401" s="13"/>
      <c r="CX401" s="13"/>
      <c r="CY401" s="13"/>
      <c r="CZ401" s="13"/>
      <c r="DA401" s="13"/>
      <c r="DB401" s="13"/>
      <c r="DC401" s="13"/>
      <c r="DD401" s="13"/>
      <c r="DE401" s="13"/>
      <c r="DF401" s="13"/>
      <c r="DG401" s="13"/>
      <c r="DH401" s="13"/>
      <c r="DI401" s="13"/>
      <c r="DJ401" s="13"/>
      <c r="DK401" s="13"/>
      <c r="DL401" s="13"/>
      <c r="DM401" s="13"/>
      <c r="DN401" s="13"/>
      <c r="DO401" s="13"/>
      <c r="DP401" s="13"/>
      <c r="DQ401" s="13"/>
      <c r="DR401" s="13"/>
      <c r="DS401" s="13"/>
      <c r="DT401" s="13"/>
      <c r="DU401" s="13"/>
      <c r="DV401" s="13"/>
      <c r="DW401" s="13"/>
      <c r="DX401" s="13"/>
      <c r="DY401" s="13"/>
      <c r="DZ401" s="13"/>
      <c r="EA401" s="13"/>
      <c r="EB401" s="13"/>
      <c r="EC401" s="13"/>
      <c r="ED401" s="13"/>
      <c r="EE401" s="13"/>
      <c r="EF401" s="13"/>
      <c r="EG401" s="13"/>
      <c r="EH401" s="13"/>
      <c r="EI401" s="13"/>
      <c r="EJ401" s="13"/>
      <c r="EK401" s="13"/>
      <c r="EL401" s="13"/>
      <c r="EM401" s="13"/>
      <c r="EN401" s="13"/>
      <c r="EO401" s="13"/>
      <c r="EP401" s="13"/>
      <c r="EQ401" s="13"/>
      <c r="ER401" s="13"/>
      <c r="ES401" s="13"/>
      <c r="ET401" s="13"/>
      <c r="EU401" s="13"/>
      <c r="EV401" s="13"/>
      <c r="EW401" s="13"/>
      <c r="EX401" s="13"/>
      <c r="EY401" s="13"/>
      <c r="EZ401" s="13"/>
      <c r="FA401" s="13"/>
      <c r="FB401" s="13"/>
      <c r="FC401" s="13"/>
      <c r="FD401" s="13"/>
      <c r="FE401" s="13"/>
      <c r="FF401" s="13"/>
      <c r="FG401" s="13"/>
      <c r="FH401" s="13"/>
      <c r="FI401" s="13"/>
      <c r="FJ401" s="13"/>
      <c r="FK401" s="13"/>
      <c r="FL401" s="13"/>
      <c r="FM401" s="13"/>
      <c r="FN401" s="13"/>
      <c r="FO401" s="13"/>
      <c r="FP401" s="13"/>
      <c r="FQ401" s="13"/>
      <c r="FR401" s="13"/>
      <c r="FS401" s="13"/>
      <c r="FT401" s="13"/>
      <c r="FU401" s="13"/>
      <c r="FV401" s="13"/>
      <c r="FW401" s="13"/>
      <c r="FX401" s="13"/>
      <c r="FY401" s="13"/>
      <c r="FZ401" s="13"/>
      <c r="GA401" s="13"/>
      <c r="GB401" s="13"/>
      <c r="GC401" s="13"/>
      <c r="GD401" s="13"/>
      <c r="GE401" s="13"/>
      <c r="GF401" s="13"/>
      <c r="GG401" s="13"/>
      <c r="GH401" s="13"/>
      <c r="GI401" s="13"/>
      <c r="GJ401" s="13"/>
      <c r="GK401" s="13"/>
      <c r="GL401" s="13"/>
      <c r="GM401" s="13"/>
      <c r="GN401" s="13"/>
      <c r="GO401" s="13"/>
      <c r="GP401" s="13"/>
      <c r="GQ401" s="13"/>
      <c r="GR401" s="13"/>
      <c r="GS401" s="13"/>
      <c r="GT401" s="13"/>
      <c r="GU401" s="13"/>
      <c r="GV401" s="13"/>
      <c r="GW401" s="13"/>
      <c r="GX401" s="13"/>
      <c r="GY401" s="13"/>
      <c r="GZ401" s="13"/>
      <c r="HA401" s="13"/>
      <c r="HB401" s="13"/>
      <c r="HC401" s="13"/>
      <c r="HD401" s="13"/>
      <c r="HE401" s="13"/>
      <c r="HF401" s="13"/>
      <c r="HG401" s="13"/>
      <c r="HH401" s="13"/>
      <c r="HI401" s="13"/>
      <c r="HJ401" s="13"/>
      <c r="HK401" s="13"/>
      <c r="HL401" s="13"/>
      <c r="HM401" s="13"/>
      <c r="HN401" s="13"/>
      <c r="HO401" s="13"/>
      <c r="HP401" s="13"/>
      <c r="HQ401" s="13"/>
      <c r="HR401" s="13"/>
      <c r="HS401" s="13"/>
      <c r="HT401" s="13"/>
      <c r="HU401" s="13"/>
      <c r="HV401" s="13"/>
      <c r="HW401" s="13"/>
      <c r="HX401" s="13"/>
      <c r="HY401" s="13"/>
      <c r="HZ401" s="13"/>
      <c r="IA401" s="13"/>
      <c r="IB401" s="13"/>
      <c r="IC401" s="13"/>
      <c r="ID401" s="13"/>
      <c r="IE401" s="13"/>
      <c r="IF401" s="13"/>
      <c r="IG401" s="13"/>
      <c r="IH401" s="13"/>
      <c r="II401" s="13"/>
      <c r="IJ401" s="13"/>
      <c r="IK401" s="13"/>
      <c r="IL401" s="13"/>
      <c r="IM401" s="13"/>
      <c r="IN401" s="13"/>
      <c r="IO401" s="13"/>
      <c r="IP401" s="13"/>
      <c r="IQ401" s="13"/>
      <c r="IR401" s="13"/>
      <c r="IS401" s="13"/>
      <c r="IT401" s="13"/>
      <c r="IU401" s="13"/>
      <c r="IV401" s="13"/>
    </row>
    <row r="402" spans="1:256" s="278" customFormat="1" ht="15.95" customHeight="1" x14ac:dyDescent="0.25">
      <c r="A402" s="80" t="s">
        <v>392</v>
      </c>
      <c r="B402" s="109" t="s">
        <v>1320</v>
      </c>
      <c r="C402" s="105" t="s">
        <v>46</v>
      </c>
      <c r="D402" s="114">
        <v>8</v>
      </c>
      <c r="E402" s="115"/>
      <c r="F402" s="33">
        <f t="shared" si="6"/>
        <v>0</v>
      </c>
      <c r="G402" s="116"/>
      <c r="H402" s="7"/>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3"/>
      <c r="BL402" s="13"/>
      <c r="BM402" s="13"/>
      <c r="BN402" s="13"/>
      <c r="BO402" s="13"/>
      <c r="BP402" s="13"/>
      <c r="BQ402" s="13"/>
      <c r="BR402" s="13"/>
      <c r="BS402" s="13"/>
      <c r="BT402" s="13"/>
      <c r="BU402" s="13"/>
      <c r="BV402" s="13"/>
      <c r="BW402" s="13"/>
      <c r="BX402" s="13"/>
      <c r="BY402" s="13"/>
      <c r="BZ402" s="13"/>
      <c r="CA402" s="13"/>
      <c r="CB402" s="13"/>
      <c r="CC402" s="13"/>
      <c r="CD402" s="13"/>
      <c r="CE402" s="13"/>
      <c r="CF402" s="13"/>
      <c r="CG402" s="13"/>
      <c r="CH402" s="13"/>
      <c r="CI402" s="13"/>
      <c r="CJ402" s="13"/>
      <c r="CK402" s="13"/>
      <c r="CL402" s="13"/>
      <c r="CM402" s="13"/>
      <c r="CN402" s="13"/>
      <c r="CO402" s="13"/>
      <c r="CP402" s="13"/>
      <c r="CQ402" s="13"/>
      <c r="CR402" s="13"/>
      <c r="CS402" s="13"/>
      <c r="CT402" s="13"/>
      <c r="CU402" s="13"/>
      <c r="CV402" s="13"/>
      <c r="CW402" s="13"/>
      <c r="CX402" s="13"/>
      <c r="CY402" s="13"/>
      <c r="CZ402" s="13"/>
      <c r="DA402" s="13"/>
      <c r="DB402" s="13"/>
      <c r="DC402" s="13"/>
      <c r="DD402" s="13"/>
      <c r="DE402" s="13"/>
      <c r="DF402" s="13"/>
      <c r="DG402" s="13"/>
      <c r="DH402" s="13"/>
      <c r="DI402" s="13"/>
      <c r="DJ402" s="13"/>
      <c r="DK402" s="13"/>
      <c r="DL402" s="13"/>
      <c r="DM402" s="13"/>
      <c r="DN402" s="13"/>
      <c r="DO402" s="13"/>
      <c r="DP402" s="13"/>
      <c r="DQ402" s="13"/>
      <c r="DR402" s="13"/>
      <c r="DS402" s="13"/>
      <c r="DT402" s="13"/>
      <c r="DU402" s="13"/>
      <c r="DV402" s="13"/>
      <c r="DW402" s="13"/>
      <c r="DX402" s="13"/>
      <c r="DY402" s="13"/>
      <c r="DZ402" s="13"/>
      <c r="EA402" s="13"/>
      <c r="EB402" s="13"/>
      <c r="EC402" s="13"/>
      <c r="ED402" s="13"/>
      <c r="EE402" s="13"/>
      <c r="EF402" s="13"/>
      <c r="EG402" s="13"/>
      <c r="EH402" s="13"/>
      <c r="EI402" s="13"/>
      <c r="EJ402" s="13"/>
      <c r="EK402" s="13"/>
      <c r="EL402" s="13"/>
      <c r="EM402" s="13"/>
      <c r="EN402" s="13"/>
      <c r="EO402" s="13"/>
      <c r="EP402" s="13"/>
      <c r="EQ402" s="13"/>
      <c r="ER402" s="13"/>
      <c r="ES402" s="13"/>
      <c r="ET402" s="13"/>
      <c r="EU402" s="13"/>
      <c r="EV402" s="13"/>
      <c r="EW402" s="13"/>
      <c r="EX402" s="13"/>
      <c r="EY402" s="13"/>
      <c r="EZ402" s="13"/>
      <c r="FA402" s="13"/>
      <c r="FB402" s="13"/>
      <c r="FC402" s="13"/>
      <c r="FD402" s="13"/>
      <c r="FE402" s="13"/>
      <c r="FF402" s="13"/>
      <c r="FG402" s="13"/>
      <c r="FH402" s="13"/>
      <c r="FI402" s="13"/>
      <c r="FJ402" s="13"/>
      <c r="FK402" s="13"/>
      <c r="FL402" s="13"/>
      <c r="FM402" s="13"/>
      <c r="FN402" s="13"/>
      <c r="FO402" s="13"/>
      <c r="FP402" s="13"/>
      <c r="FQ402" s="13"/>
      <c r="FR402" s="13"/>
      <c r="FS402" s="13"/>
      <c r="FT402" s="13"/>
      <c r="FU402" s="13"/>
      <c r="FV402" s="13"/>
      <c r="FW402" s="13"/>
      <c r="FX402" s="13"/>
      <c r="FY402" s="13"/>
      <c r="FZ402" s="13"/>
      <c r="GA402" s="13"/>
      <c r="GB402" s="13"/>
      <c r="GC402" s="13"/>
      <c r="GD402" s="13"/>
      <c r="GE402" s="13"/>
      <c r="GF402" s="13"/>
      <c r="GG402" s="13"/>
      <c r="GH402" s="13"/>
      <c r="GI402" s="13"/>
      <c r="GJ402" s="13"/>
      <c r="GK402" s="13"/>
      <c r="GL402" s="13"/>
      <c r="GM402" s="13"/>
      <c r="GN402" s="13"/>
      <c r="GO402" s="13"/>
      <c r="GP402" s="13"/>
      <c r="GQ402" s="13"/>
      <c r="GR402" s="13"/>
      <c r="GS402" s="13"/>
      <c r="GT402" s="13"/>
      <c r="GU402" s="13"/>
      <c r="GV402" s="13"/>
      <c r="GW402" s="13"/>
      <c r="GX402" s="13"/>
      <c r="GY402" s="13"/>
      <c r="GZ402" s="13"/>
      <c r="HA402" s="13"/>
      <c r="HB402" s="13"/>
      <c r="HC402" s="13"/>
      <c r="HD402" s="13"/>
      <c r="HE402" s="13"/>
      <c r="HF402" s="13"/>
      <c r="HG402" s="13"/>
      <c r="HH402" s="13"/>
      <c r="HI402" s="13"/>
      <c r="HJ402" s="13"/>
      <c r="HK402" s="13"/>
      <c r="HL402" s="13"/>
      <c r="HM402" s="13"/>
      <c r="HN402" s="13"/>
      <c r="HO402" s="13"/>
      <c r="HP402" s="13"/>
      <c r="HQ402" s="13"/>
      <c r="HR402" s="13"/>
      <c r="HS402" s="13"/>
      <c r="HT402" s="13"/>
      <c r="HU402" s="13"/>
      <c r="HV402" s="13"/>
      <c r="HW402" s="13"/>
      <c r="HX402" s="13"/>
      <c r="HY402" s="13"/>
      <c r="HZ402" s="13"/>
      <c r="IA402" s="13"/>
      <c r="IB402" s="13"/>
      <c r="IC402" s="13"/>
      <c r="ID402" s="13"/>
      <c r="IE402" s="13"/>
      <c r="IF402" s="13"/>
      <c r="IG402" s="13"/>
      <c r="IH402" s="13"/>
      <c r="II402" s="13"/>
      <c r="IJ402" s="13"/>
      <c r="IK402" s="13"/>
      <c r="IL402" s="13"/>
      <c r="IM402" s="13"/>
      <c r="IN402" s="13"/>
      <c r="IO402" s="13"/>
      <c r="IP402" s="13"/>
      <c r="IQ402" s="13"/>
      <c r="IR402" s="13"/>
      <c r="IS402" s="13"/>
      <c r="IT402" s="13"/>
      <c r="IU402" s="13"/>
      <c r="IV402" s="13"/>
    </row>
    <row r="403" spans="1:256" s="278" customFormat="1" ht="15.95" customHeight="1" x14ac:dyDescent="0.25">
      <c r="A403" s="80" t="s">
        <v>394</v>
      </c>
      <c r="B403" s="109" t="s">
        <v>1321</v>
      </c>
      <c r="C403" s="105" t="s">
        <v>46</v>
      </c>
      <c r="D403" s="114">
        <v>4</v>
      </c>
      <c r="E403" s="115"/>
      <c r="F403" s="33">
        <f t="shared" si="6"/>
        <v>0</v>
      </c>
      <c r="G403" s="116"/>
      <c r="H403" s="7"/>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3"/>
      <c r="BL403" s="13"/>
      <c r="BM403" s="13"/>
      <c r="BN403" s="13"/>
      <c r="BO403" s="13"/>
      <c r="BP403" s="13"/>
      <c r="BQ403" s="13"/>
      <c r="BR403" s="13"/>
      <c r="BS403" s="13"/>
      <c r="BT403" s="13"/>
      <c r="BU403" s="13"/>
      <c r="BV403" s="13"/>
      <c r="BW403" s="13"/>
      <c r="BX403" s="13"/>
      <c r="BY403" s="13"/>
      <c r="BZ403" s="13"/>
      <c r="CA403" s="13"/>
      <c r="CB403" s="13"/>
      <c r="CC403" s="13"/>
      <c r="CD403" s="13"/>
      <c r="CE403" s="13"/>
      <c r="CF403" s="13"/>
      <c r="CG403" s="13"/>
      <c r="CH403" s="13"/>
      <c r="CI403" s="13"/>
      <c r="CJ403" s="13"/>
      <c r="CK403" s="13"/>
      <c r="CL403" s="13"/>
      <c r="CM403" s="13"/>
      <c r="CN403" s="13"/>
      <c r="CO403" s="13"/>
      <c r="CP403" s="13"/>
      <c r="CQ403" s="13"/>
      <c r="CR403" s="13"/>
      <c r="CS403" s="13"/>
      <c r="CT403" s="13"/>
      <c r="CU403" s="13"/>
      <c r="CV403" s="13"/>
      <c r="CW403" s="13"/>
      <c r="CX403" s="13"/>
      <c r="CY403" s="13"/>
      <c r="CZ403" s="13"/>
      <c r="DA403" s="13"/>
      <c r="DB403" s="13"/>
      <c r="DC403" s="13"/>
      <c r="DD403" s="13"/>
      <c r="DE403" s="13"/>
      <c r="DF403" s="13"/>
      <c r="DG403" s="13"/>
      <c r="DH403" s="13"/>
      <c r="DI403" s="13"/>
      <c r="DJ403" s="13"/>
      <c r="DK403" s="13"/>
      <c r="DL403" s="13"/>
      <c r="DM403" s="13"/>
      <c r="DN403" s="13"/>
      <c r="DO403" s="13"/>
      <c r="DP403" s="13"/>
      <c r="DQ403" s="13"/>
      <c r="DR403" s="13"/>
      <c r="DS403" s="13"/>
      <c r="DT403" s="13"/>
      <c r="DU403" s="13"/>
      <c r="DV403" s="13"/>
      <c r="DW403" s="13"/>
      <c r="DX403" s="13"/>
      <c r="DY403" s="13"/>
      <c r="DZ403" s="13"/>
      <c r="EA403" s="13"/>
      <c r="EB403" s="13"/>
      <c r="EC403" s="13"/>
      <c r="ED403" s="13"/>
      <c r="EE403" s="13"/>
      <c r="EF403" s="13"/>
      <c r="EG403" s="13"/>
      <c r="EH403" s="13"/>
      <c r="EI403" s="13"/>
      <c r="EJ403" s="13"/>
      <c r="EK403" s="13"/>
      <c r="EL403" s="13"/>
      <c r="EM403" s="13"/>
      <c r="EN403" s="13"/>
      <c r="EO403" s="13"/>
      <c r="EP403" s="13"/>
      <c r="EQ403" s="13"/>
      <c r="ER403" s="13"/>
      <c r="ES403" s="13"/>
      <c r="ET403" s="13"/>
      <c r="EU403" s="13"/>
      <c r="EV403" s="13"/>
      <c r="EW403" s="13"/>
      <c r="EX403" s="13"/>
      <c r="EY403" s="13"/>
      <c r="EZ403" s="13"/>
      <c r="FA403" s="13"/>
      <c r="FB403" s="13"/>
      <c r="FC403" s="13"/>
      <c r="FD403" s="13"/>
      <c r="FE403" s="13"/>
      <c r="FF403" s="13"/>
      <c r="FG403" s="13"/>
      <c r="FH403" s="13"/>
      <c r="FI403" s="13"/>
      <c r="FJ403" s="13"/>
      <c r="FK403" s="13"/>
      <c r="FL403" s="13"/>
      <c r="FM403" s="13"/>
      <c r="FN403" s="13"/>
      <c r="FO403" s="13"/>
      <c r="FP403" s="13"/>
      <c r="FQ403" s="13"/>
      <c r="FR403" s="13"/>
      <c r="FS403" s="13"/>
      <c r="FT403" s="13"/>
      <c r="FU403" s="13"/>
      <c r="FV403" s="13"/>
      <c r="FW403" s="13"/>
      <c r="FX403" s="13"/>
      <c r="FY403" s="13"/>
      <c r="FZ403" s="13"/>
      <c r="GA403" s="13"/>
      <c r="GB403" s="13"/>
      <c r="GC403" s="13"/>
      <c r="GD403" s="13"/>
      <c r="GE403" s="13"/>
      <c r="GF403" s="13"/>
      <c r="GG403" s="13"/>
      <c r="GH403" s="13"/>
      <c r="GI403" s="13"/>
      <c r="GJ403" s="13"/>
      <c r="GK403" s="13"/>
      <c r="GL403" s="13"/>
      <c r="GM403" s="13"/>
      <c r="GN403" s="13"/>
      <c r="GO403" s="13"/>
      <c r="GP403" s="13"/>
      <c r="GQ403" s="13"/>
      <c r="GR403" s="13"/>
      <c r="GS403" s="13"/>
      <c r="GT403" s="13"/>
      <c r="GU403" s="13"/>
      <c r="GV403" s="13"/>
      <c r="GW403" s="13"/>
      <c r="GX403" s="13"/>
      <c r="GY403" s="13"/>
      <c r="GZ403" s="13"/>
      <c r="HA403" s="13"/>
      <c r="HB403" s="13"/>
      <c r="HC403" s="13"/>
      <c r="HD403" s="13"/>
      <c r="HE403" s="13"/>
      <c r="HF403" s="13"/>
      <c r="HG403" s="13"/>
      <c r="HH403" s="13"/>
      <c r="HI403" s="13"/>
      <c r="HJ403" s="13"/>
      <c r="HK403" s="13"/>
      <c r="HL403" s="13"/>
      <c r="HM403" s="13"/>
      <c r="HN403" s="13"/>
      <c r="HO403" s="13"/>
      <c r="HP403" s="13"/>
      <c r="HQ403" s="13"/>
      <c r="HR403" s="13"/>
      <c r="HS403" s="13"/>
      <c r="HT403" s="13"/>
      <c r="HU403" s="13"/>
      <c r="HV403" s="13"/>
      <c r="HW403" s="13"/>
      <c r="HX403" s="13"/>
      <c r="HY403" s="13"/>
      <c r="HZ403" s="13"/>
      <c r="IA403" s="13"/>
      <c r="IB403" s="13"/>
      <c r="IC403" s="13"/>
      <c r="ID403" s="13"/>
      <c r="IE403" s="13"/>
      <c r="IF403" s="13"/>
      <c r="IG403" s="13"/>
      <c r="IH403" s="13"/>
      <c r="II403" s="13"/>
      <c r="IJ403" s="13"/>
      <c r="IK403" s="13"/>
      <c r="IL403" s="13"/>
      <c r="IM403" s="13"/>
      <c r="IN403" s="13"/>
      <c r="IO403" s="13"/>
      <c r="IP403" s="13"/>
      <c r="IQ403" s="13"/>
      <c r="IR403" s="13"/>
      <c r="IS403" s="13"/>
      <c r="IT403" s="13"/>
      <c r="IU403" s="13"/>
      <c r="IV403" s="13"/>
    </row>
    <row r="404" spans="1:256" s="278" customFormat="1" ht="15.95" customHeight="1" x14ac:dyDescent="0.25">
      <c r="A404" s="80" t="s">
        <v>396</v>
      </c>
      <c r="B404" s="109" t="s">
        <v>1322</v>
      </c>
      <c r="C404" s="105" t="s">
        <v>46</v>
      </c>
      <c r="D404" s="114">
        <v>2</v>
      </c>
      <c r="E404" s="115"/>
      <c r="F404" s="33">
        <f t="shared" si="6"/>
        <v>0</v>
      </c>
      <c r="G404" s="116"/>
      <c r="H404" s="7"/>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3"/>
      <c r="BL404" s="13"/>
      <c r="BM404" s="13"/>
      <c r="BN404" s="13"/>
      <c r="BO404" s="13"/>
      <c r="BP404" s="13"/>
      <c r="BQ404" s="13"/>
      <c r="BR404" s="13"/>
      <c r="BS404" s="13"/>
      <c r="BT404" s="13"/>
      <c r="BU404" s="13"/>
      <c r="BV404" s="13"/>
      <c r="BW404" s="13"/>
      <c r="BX404" s="13"/>
      <c r="BY404" s="13"/>
      <c r="BZ404" s="13"/>
      <c r="CA404" s="13"/>
      <c r="CB404" s="13"/>
      <c r="CC404" s="13"/>
      <c r="CD404" s="13"/>
      <c r="CE404" s="13"/>
      <c r="CF404" s="13"/>
      <c r="CG404" s="13"/>
      <c r="CH404" s="13"/>
      <c r="CI404" s="13"/>
      <c r="CJ404" s="13"/>
      <c r="CK404" s="13"/>
      <c r="CL404" s="13"/>
      <c r="CM404" s="13"/>
      <c r="CN404" s="13"/>
      <c r="CO404" s="13"/>
      <c r="CP404" s="13"/>
      <c r="CQ404" s="13"/>
      <c r="CR404" s="13"/>
      <c r="CS404" s="13"/>
      <c r="CT404" s="13"/>
      <c r="CU404" s="13"/>
      <c r="CV404" s="13"/>
      <c r="CW404" s="13"/>
      <c r="CX404" s="13"/>
      <c r="CY404" s="13"/>
      <c r="CZ404" s="13"/>
      <c r="DA404" s="13"/>
      <c r="DB404" s="13"/>
      <c r="DC404" s="13"/>
      <c r="DD404" s="13"/>
      <c r="DE404" s="13"/>
      <c r="DF404" s="13"/>
      <c r="DG404" s="13"/>
      <c r="DH404" s="13"/>
      <c r="DI404" s="13"/>
      <c r="DJ404" s="13"/>
      <c r="DK404" s="13"/>
      <c r="DL404" s="13"/>
      <c r="DM404" s="13"/>
      <c r="DN404" s="13"/>
      <c r="DO404" s="13"/>
      <c r="DP404" s="13"/>
      <c r="DQ404" s="13"/>
      <c r="DR404" s="13"/>
      <c r="DS404" s="13"/>
      <c r="DT404" s="13"/>
      <c r="DU404" s="13"/>
      <c r="DV404" s="13"/>
      <c r="DW404" s="13"/>
      <c r="DX404" s="13"/>
      <c r="DY404" s="13"/>
      <c r="DZ404" s="13"/>
      <c r="EA404" s="13"/>
      <c r="EB404" s="13"/>
      <c r="EC404" s="13"/>
      <c r="ED404" s="13"/>
      <c r="EE404" s="13"/>
      <c r="EF404" s="13"/>
      <c r="EG404" s="13"/>
      <c r="EH404" s="13"/>
      <c r="EI404" s="13"/>
      <c r="EJ404" s="13"/>
      <c r="EK404" s="13"/>
      <c r="EL404" s="13"/>
      <c r="EM404" s="13"/>
      <c r="EN404" s="13"/>
      <c r="EO404" s="13"/>
      <c r="EP404" s="13"/>
      <c r="EQ404" s="13"/>
      <c r="ER404" s="13"/>
      <c r="ES404" s="13"/>
      <c r="ET404" s="13"/>
      <c r="EU404" s="13"/>
      <c r="EV404" s="13"/>
      <c r="EW404" s="13"/>
      <c r="EX404" s="13"/>
      <c r="EY404" s="13"/>
      <c r="EZ404" s="13"/>
      <c r="FA404" s="13"/>
      <c r="FB404" s="13"/>
      <c r="FC404" s="13"/>
      <c r="FD404" s="13"/>
      <c r="FE404" s="13"/>
      <c r="FF404" s="13"/>
      <c r="FG404" s="13"/>
      <c r="FH404" s="13"/>
      <c r="FI404" s="13"/>
      <c r="FJ404" s="13"/>
      <c r="FK404" s="13"/>
      <c r="FL404" s="13"/>
      <c r="FM404" s="13"/>
      <c r="FN404" s="13"/>
      <c r="FO404" s="13"/>
      <c r="FP404" s="13"/>
      <c r="FQ404" s="13"/>
      <c r="FR404" s="13"/>
      <c r="FS404" s="13"/>
      <c r="FT404" s="13"/>
      <c r="FU404" s="13"/>
      <c r="FV404" s="13"/>
      <c r="FW404" s="13"/>
      <c r="FX404" s="13"/>
      <c r="FY404" s="13"/>
      <c r="FZ404" s="13"/>
      <c r="GA404" s="13"/>
      <c r="GB404" s="13"/>
      <c r="GC404" s="13"/>
      <c r="GD404" s="13"/>
      <c r="GE404" s="13"/>
      <c r="GF404" s="13"/>
      <c r="GG404" s="13"/>
      <c r="GH404" s="13"/>
      <c r="GI404" s="13"/>
      <c r="GJ404" s="13"/>
      <c r="GK404" s="13"/>
      <c r="GL404" s="13"/>
      <c r="GM404" s="13"/>
      <c r="GN404" s="13"/>
      <c r="GO404" s="13"/>
      <c r="GP404" s="13"/>
      <c r="GQ404" s="13"/>
      <c r="GR404" s="13"/>
      <c r="GS404" s="13"/>
      <c r="GT404" s="13"/>
      <c r="GU404" s="13"/>
      <c r="GV404" s="13"/>
      <c r="GW404" s="13"/>
      <c r="GX404" s="13"/>
      <c r="GY404" s="13"/>
      <c r="GZ404" s="13"/>
      <c r="HA404" s="13"/>
      <c r="HB404" s="13"/>
      <c r="HC404" s="13"/>
      <c r="HD404" s="13"/>
      <c r="HE404" s="13"/>
      <c r="HF404" s="13"/>
      <c r="HG404" s="13"/>
      <c r="HH404" s="13"/>
      <c r="HI404" s="13"/>
      <c r="HJ404" s="13"/>
      <c r="HK404" s="13"/>
      <c r="HL404" s="13"/>
      <c r="HM404" s="13"/>
      <c r="HN404" s="13"/>
      <c r="HO404" s="13"/>
      <c r="HP404" s="13"/>
      <c r="HQ404" s="13"/>
      <c r="HR404" s="13"/>
      <c r="HS404" s="13"/>
      <c r="HT404" s="13"/>
      <c r="HU404" s="13"/>
      <c r="HV404" s="13"/>
      <c r="HW404" s="13"/>
      <c r="HX404" s="13"/>
      <c r="HY404" s="13"/>
      <c r="HZ404" s="13"/>
      <c r="IA404" s="13"/>
      <c r="IB404" s="13"/>
      <c r="IC404" s="13"/>
      <c r="ID404" s="13"/>
      <c r="IE404" s="13"/>
      <c r="IF404" s="13"/>
      <c r="IG404" s="13"/>
      <c r="IH404" s="13"/>
      <c r="II404" s="13"/>
      <c r="IJ404" s="13"/>
      <c r="IK404" s="13"/>
      <c r="IL404" s="13"/>
      <c r="IM404" s="13"/>
      <c r="IN404" s="13"/>
      <c r="IO404" s="13"/>
      <c r="IP404" s="13"/>
      <c r="IQ404" s="13"/>
      <c r="IR404" s="13"/>
      <c r="IS404" s="13"/>
      <c r="IT404" s="13"/>
      <c r="IU404" s="13"/>
      <c r="IV404" s="13"/>
    </row>
    <row r="405" spans="1:256" s="278" customFormat="1" ht="15.95" customHeight="1" x14ac:dyDescent="0.25">
      <c r="A405" s="80"/>
      <c r="B405" s="109"/>
      <c r="C405" s="105"/>
      <c r="D405" s="114"/>
      <c r="E405" s="115"/>
      <c r="F405" s="33"/>
      <c r="G405" s="116"/>
      <c r="H405" s="7"/>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3"/>
      <c r="BL405" s="13"/>
      <c r="BM405" s="13"/>
      <c r="BN405" s="13"/>
      <c r="BO405" s="13"/>
      <c r="BP405" s="13"/>
      <c r="BQ405" s="13"/>
      <c r="BR405" s="13"/>
      <c r="BS405" s="13"/>
      <c r="BT405" s="13"/>
      <c r="BU405" s="13"/>
      <c r="BV405" s="13"/>
      <c r="BW405" s="13"/>
      <c r="BX405" s="13"/>
      <c r="BY405" s="13"/>
      <c r="BZ405" s="13"/>
      <c r="CA405" s="13"/>
      <c r="CB405" s="13"/>
      <c r="CC405" s="13"/>
      <c r="CD405" s="13"/>
      <c r="CE405" s="13"/>
      <c r="CF405" s="13"/>
      <c r="CG405" s="13"/>
      <c r="CH405" s="13"/>
      <c r="CI405" s="13"/>
      <c r="CJ405" s="13"/>
      <c r="CK405" s="13"/>
      <c r="CL405" s="13"/>
      <c r="CM405" s="13"/>
      <c r="CN405" s="13"/>
      <c r="CO405" s="13"/>
      <c r="CP405" s="13"/>
      <c r="CQ405" s="13"/>
      <c r="CR405" s="13"/>
      <c r="CS405" s="13"/>
      <c r="CT405" s="13"/>
      <c r="CU405" s="13"/>
      <c r="CV405" s="13"/>
      <c r="CW405" s="13"/>
      <c r="CX405" s="13"/>
      <c r="CY405" s="13"/>
      <c r="CZ405" s="13"/>
      <c r="DA405" s="13"/>
      <c r="DB405" s="13"/>
      <c r="DC405" s="13"/>
      <c r="DD405" s="13"/>
      <c r="DE405" s="13"/>
      <c r="DF405" s="13"/>
      <c r="DG405" s="13"/>
      <c r="DH405" s="13"/>
      <c r="DI405" s="13"/>
      <c r="DJ405" s="13"/>
      <c r="DK405" s="13"/>
      <c r="DL405" s="13"/>
      <c r="DM405" s="13"/>
      <c r="DN405" s="13"/>
      <c r="DO405" s="13"/>
      <c r="DP405" s="13"/>
      <c r="DQ405" s="13"/>
      <c r="DR405" s="13"/>
      <c r="DS405" s="13"/>
      <c r="DT405" s="13"/>
      <c r="DU405" s="13"/>
      <c r="DV405" s="13"/>
      <c r="DW405" s="13"/>
      <c r="DX405" s="13"/>
      <c r="DY405" s="13"/>
      <c r="DZ405" s="13"/>
      <c r="EA405" s="13"/>
      <c r="EB405" s="13"/>
      <c r="EC405" s="13"/>
      <c r="ED405" s="13"/>
      <c r="EE405" s="13"/>
      <c r="EF405" s="13"/>
      <c r="EG405" s="13"/>
      <c r="EH405" s="13"/>
      <c r="EI405" s="13"/>
      <c r="EJ405" s="13"/>
      <c r="EK405" s="13"/>
      <c r="EL405" s="13"/>
      <c r="EM405" s="13"/>
      <c r="EN405" s="13"/>
      <c r="EO405" s="13"/>
      <c r="EP405" s="13"/>
      <c r="EQ405" s="13"/>
      <c r="ER405" s="13"/>
      <c r="ES405" s="13"/>
      <c r="ET405" s="13"/>
      <c r="EU405" s="13"/>
      <c r="EV405" s="13"/>
      <c r="EW405" s="13"/>
      <c r="EX405" s="13"/>
      <c r="EY405" s="13"/>
      <c r="EZ405" s="13"/>
      <c r="FA405" s="13"/>
      <c r="FB405" s="13"/>
      <c r="FC405" s="13"/>
      <c r="FD405" s="13"/>
      <c r="FE405" s="13"/>
      <c r="FF405" s="13"/>
      <c r="FG405" s="13"/>
      <c r="FH405" s="13"/>
      <c r="FI405" s="13"/>
      <c r="FJ405" s="13"/>
      <c r="FK405" s="13"/>
      <c r="FL405" s="13"/>
      <c r="FM405" s="13"/>
      <c r="FN405" s="13"/>
      <c r="FO405" s="13"/>
      <c r="FP405" s="13"/>
      <c r="FQ405" s="13"/>
      <c r="FR405" s="13"/>
      <c r="FS405" s="13"/>
      <c r="FT405" s="13"/>
      <c r="FU405" s="13"/>
      <c r="FV405" s="13"/>
      <c r="FW405" s="13"/>
      <c r="FX405" s="13"/>
      <c r="FY405" s="13"/>
      <c r="FZ405" s="13"/>
      <c r="GA405" s="13"/>
      <c r="GB405" s="13"/>
      <c r="GC405" s="13"/>
      <c r="GD405" s="13"/>
      <c r="GE405" s="13"/>
      <c r="GF405" s="13"/>
      <c r="GG405" s="13"/>
      <c r="GH405" s="13"/>
      <c r="GI405" s="13"/>
      <c r="GJ405" s="13"/>
      <c r="GK405" s="13"/>
      <c r="GL405" s="13"/>
      <c r="GM405" s="13"/>
      <c r="GN405" s="13"/>
      <c r="GO405" s="13"/>
      <c r="GP405" s="13"/>
      <c r="GQ405" s="13"/>
      <c r="GR405" s="13"/>
      <c r="GS405" s="13"/>
      <c r="GT405" s="13"/>
      <c r="GU405" s="13"/>
      <c r="GV405" s="13"/>
      <c r="GW405" s="13"/>
      <c r="GX405" s="13"/>
      <c r="GY405" s="13"/>
      <c r="GZ405" s="13"/>
      <c r="HA405" s="13"/>
      <c r="HB405" s="13"/>
      <c r="HC405" s="13"/>
      <c r="HD405" s="13"/>
      <c r="HE405" s="13"/>
      <c r="HF405" s="13"/>
      <c r="HG405" s="13"/>
      <c r="HH405" s="13"/>
      <c r="HI405" s="13"/>
      <c r="HJ405" s="13"/>
      <c r="HK405" s="13"/>
      <c r="HL405" s="13"/>
      <c r="HM405" s="13"/>
      <c r="HN405" s="13"/>
      <c r="HO405" s="13"/>
      <c r="HP405" s="13"/>
      <c r="HQ405" s="13"/>
      <c r="HR405" s="13"/>
      <c r="HS405" s="13"/>
      <c r="HT405" s="13"/>
      <c r="HU405" s="13"/>
      <c r="HV405" s="13"/>
      <c r="HW405" s="13"/>
      <c r="HX405" s="13"/>
      <c r="HY405" s="13"/>
      <c r="HZ405" s="13"/>
      <c r="IA405" s="13"/>
      <c r="IB405" s="13"/>
      <c r="IC405" s="13"/>
      <c r="ID405" s="13"/>
      <c r="IE405" s="13"/>
      <c r="IF405" s="13"/>
      <c r="IG405" s="13"/>
      <c r="IH405" s="13"/>
      <c r="II405" s="13"/>
      <c r="IJ405" s="13"/>
      <c r="IK405" s="13"/>
      <c r="IL405" s="13"/>
      <c r="IM405" s="13"/>
      <c r="IN405" s="13"/>
      <c r="IO405" s="13"/>
      <c r="IP405" s="13"/>
      <c r="IQ405" s="13"/>
      <c r="IR405" s="13"/>
      <c r="IS405" s="13"/>
      <c r="IT405" s="13"/>
      <c r="IU405" s="13"/>
      <c r="IV405" s="13"/>
    </row>
    <row r="406" spans="1:256" s="278" customFormat="1" ht="15.95" customHeight="1" x14ac:dyDescent="0.25">
      <c r="A406" s="80"/>
      <c r="B406" s="117" t="s">
        <v>1918</v>
      </c>
      <c r="C406" s="105"/>
      <c r="D406" s="114"/>
      <c r="E406" s="115"/>
      <c r="F406" s="33">
        <f t="shared" ref="F406:F416" si="7">D406*E406</f>
        <v>0</v>
      </c>
      <c r="G406" s="116"/>
      <c r="H406" s="7"/>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3"/>
      <c r="BL406" s="13"/>
      <c r="BM406" s="13"/>
      <c r="BN406" s="13"/>
      <c r="BO406" s="13"/>
      <c r="BP406" s="13"/>
      <c r="BQ406" s="13"/>
      <c r="BR406" s="13"/>
      <c r="BS406" s="13"/>
      <c r="BT406" s="13"/>
      <c r="BU406" s="13"/>
      <c r="BV406" s="13"/>
      <c r="BW406" s="13"/>
      <c r="BX406" s="13"/>
      <c r="BY406" s="13"/>
      <c r="BZ406" s="13"/>
      <c r="CA406" s="13"/>
      <c r="CB406" s="13"/>
      <c r="CC406" s="13"/>
      <c r="CD406" s="13"/>
      <c r="CE406" s="13"/>
      <c r="CF406" s="13"/>
      <c r="CG406" s="13"/>
      <c r="CH406" s="13"/>
      <c r="CI406" s="13"/>
      <c r="CJ406" s="13"/>
      <c r="CK406" s="13"/>
      <c r="CL406" s="13"/>
      <c r="CM406" s="13"/>
      <c r="CN406" s="13"/>
      <c r="CO406" s="13"/>
      <c r="CP406" s="13"/>
      <c r="CQ406" s="13"/>
      <c r="CR406" s="13"/>
      <c r="CS406" s="13"/>
      <c r="CT406" s="13"/>
      <c r="CU406" s="13"/>
      <c r="CV406" s="13"/>
      <c r="CW406" s="13"/>
      <c r="CX406" s="13"/>
      <c r="CY406" s="13"/>
      <c r="CZ406" s="13"/>
      <c r="DA406" s="13"/>
      <c r="DB406" s="13"/>
      <c r="DC406" s="13"/>
      <c r="DD406" s="13"/>
      <c r="DE406" s="13"/>
      <c r="DF406" s="13"/>
      <c r="DG406" s="13"/>
      <c r="DH406" s="13"/>
      <c r="DI406" s="13"/>
      <c r="DJ406" s="13"/>
      <c r="DK406" s="13"/>
      <c r="DL406" s="13"/>
      <c r="DM406" s="13"/>
      <c r="DN406" s="13"/>
      <c r="DO406" s="13"/>
      <c r="DP406" s="13"/>
      <c r="DQ406" s="13"/>
      <c r="DR406" s="13"/>
      <c r="DS406" s="13"/>
      <c r="DT406" s="13"/>
      <c r="DU406" s="13"/>
      <c r="DV406" s="13"/>
      <c r="DW406" s="13"/>
      <c r="DX406" s="13"/>
      <c r="DY406" s="13"/>
      <c r="DZ406" s="13"/>
      <c r="EA406" s="13"/>
      <c r="EB406" s="13"/>
      <c r="EC406" s="13"/>
      <c r="ED406" s="13"/>
      <c r="EE406" s="13"/>
      <c r="EF406" s="13"/>
      <c r="EG406" s="13"/>
      <c r="EH406" s="13"/>
      <c r="EI406" s="13"/>
      <c r="EJ406" s="13"/>
      <c r="EK406" s="13"/>
      <c r="EL406" s="13"/>
      <c r="EM406" s="13"/>
      <c r="EN406" s="13"/>
      <c r="EO406" s="13"/>
      <c r="EP406" s="13"/>
      <c r="EQ406" s="13"/>
      <c r="ER406" s="13"/>
      <c r="ES406" s="13"/>
      <c r="ET406" s="13"/>
      <c r="EU406" s="13"/>
      <c r="EV406" s="13"/>
      <c r="EW406" s="13"/>
      <c r="EX406" s="13"/>
      <c r="EY406" s="13"/>
      <c r="EZ406" s="13"/>
      <c r="FA406" s="13"/>
      <c r="FB406" s="13"/>
      <c r="FC406" s="13"/>
      <c r="FD406" s="13"/>
      <c r="FE406" s="13"/>
      <c r="FF406" s="13"/>
      <c r="FG406" s="13"/>
      <c r="FH406" s="13"/>
      <c r="FI406" s="13"/>
      <c r="FJ406" s="13"/>
      <c r="FK406" s="13"/>
      <c r="FL406" s="13"/>
      <c r="FM406" s="13"/>
      <c r="FN406" s="13"/>
      <c r="FO406" s="13"/>
      <c r="FP406" s="13"/>
      <c r="FQ406" s="13"/>
      <c r="FR406" s="13"/>
      <c r="FS406" s="13"/>
      <c r="FT406" s="13"/>
      <c r="FU406" s="13"/>
      <c r="FV406" s="13"/>
      <c r="FW406" s="13"/>
      <c r="FX406" s="13"/>
      <c r="FY406" s="13"/>
      <c r="FZ406" s="13"/>
      <c r="GA406" s="13"/>
      <c r="GB406" s="13"/>
      <c r="GC406" s="13"/>
      <c r="GD406" s="13"/>
      <c r="GE406" s="13"/>
      <c r="GF406" s="13"/>
      <c r="GG406" s="13"/>
      <c r="GH406" s="13"/>
      <c r="GI406" s="13"/>
      <c r="GJ406" s="13"/>
      <c r="GK406" s="13"/>
      <c r="GL406" s="13"/>
      <c r="GM406" s="13"/>
      <c r="GN406" s="13"/>
      <c r="GO406" s="13"/>
      <c r="GP406" s="13"/>
      <c r="GQ406" s="13"/>
      <c r="GR406" s="13"/>
      <c r="GS406" s="13"/>
      <c r="GT406" s="13"/>
      <c r="GU406" s="13"/>
      <c r="GV406" s="13"/>
      <c r="GW406" s="13"/>
      <c r="GX406" s="13"/>
      <c r="GY406" s="13"/>
      <c r="GZ406" s="13"/>
      <c r="HA406" s="13"/>
      <c r="HB406" s="13"/>
      <c r="HC406" s="13"/>
      <c r="HD406" s="13"/>
      <c r="HE406" s="13"/>
      <c r="HF406" s="13"/>
      <c r="HG406" s="13"/>
      <c r="HH406" s="13"/>
      <c r="HI406" s="13"/>
      <c r="HJ406" s="13"/>
      <c r="HK406" s="13"/>
      <c r="HL406" s="13"/>
      <c r="HM406" s="13"/>
      <c r="HN406" s="13"/>
      <c r="HO406" s="13"/>
      <c r="HP406" s="13"/>
      <c r="HQ406" s="13"/>
      <c r="HR406" s="13"/>
      <c r="HS406" s="13"/>
      <c r="HT406" s="13"/>
      <c r="HU406" s="13"/>
      <c r="HV406" s="13"/>
      <c r="HW406" s="13"/>
      <c r="HX406" s="13"/>
      <c r="HY406" s="13"/>
      <c r="HZ406" s="13"/>
      <c r="IA406" s="13"/>
      <c r="IB406" s="13"/>
      <c r="IC406" s="13"/>
      <c r="ID406" s="13"/>
      <c r="IE406" s="13"/>
      <c r="IF406" s="13"/>
      <c r="IG406" s="13"/>
      <c r="IH406" s="13"/>
      <c r="II406" s="13"/>
      <c r="IJ406" s="13"/>
      <c r="IK406" s="13"/>
      <c r="IL406" s="13"/>
      <c r="IM406" s="13"/>
      <c r="IN406" s="13"/>
      <c r="IO406" s="13"/>
      <c r="IP406" s="13"/>
      <c r="IQ406" s="13"/>
      <c r="IR406" s="13"/>
      <c r="IS406" s="13"/>
      <c r="IT406" s="13"/>
      <c r="IU406" s="13"/>
      <c r="IV406" s="13"/>
    </row>
    <row r="407" spans="1:256" s="278" customFormat="1" ht="15.95" customHeight="1" x14ac:dyDescent="0.25">
      <c r="A407" s="80" t="s">
        <v>398</v>
      </c>
      <c r="B407" s="109" t="s">
        <v>306</v>
      </c>
      <c r="C407" s="105" t="s">
        <v>46</v>
      </c>
      <c r="D407" s="114">
        <v>2</v>
      </c>
      <c r="E407" s="115"/>
      <c r="F407" s="33">
        <f t="shared" si="7"/>
        <v>0</v>
      </c>
      <c r="G407" s="116"/>
      <c r="H407" s="7"/>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3"/>
      <c r="BL407" s="13"/>
      <c r="BM407" s="13"/>
      <c r="BN407" s="13"/>
      <c r="BO407" s="13"/>
      <c r="BP407" s="13"/>
      <c r="BQ407" s="13"/>
      <c r="BR407" s="13"/>
      <c r="BS407" s="13"/>
      <c r="BT407" s="13"/>
      <c r="BU407" s="13"/>
      <c r="BV407" s="13"/>
      <c r="BW407" s="13"/>
      <c r="BX407" s="13"/>
      <c r="BY407" s="13"/>
      <c r="BZ407" s="13"/>
      <c r="CA407" s="13"/>
      <c r="CB407" s="13"/>
      <c r="CC407" s="13"/>
      <c r="CD407" s="13"/>
      <c r="CE407" s="13"/>
      <c r="CF407" s="13"/>
      <c r="CG407" s="13"/>
      <c r="CH407" s="13"/>
      <c r="CI407" s="13"/>
      <c r="CJ407" s="13"/>
      <c r="CK407" s="13"/>
      <c r="CL407" s="13"/>
      <c r="CM407" s="13"/>
      <c r="CN407" s="13"/>
      <c r="CO407" s="13"/>
      <c r="CP407" s="13"/>
      <c r="CQ407" s="13"/>
      <c r="CR407" s="13"/>
      <c r="CS407" s="13"/>
      <c r="CT407" s="13"/>
      <c r="CU407" s="13"/>
      <c r="CV407" s="13"/>
      <c r="CW407" s="13"/>
      <c r="CX407" s="13"/>
      <c r="CY407" s="13"/>
      <c r="CZ407" s="13"/>
      <c r="DA407" s="13"/>
      <c r="DB407" s="13"/>
      <c r="DC407" s="13"/>
      <c r="DD407" s="13"/>
      <c r="DE407" s="13"/>
      <c r="DF407" s="13"/>
      <c r="DG407" s="13"/>
      <c r="DH407" s="13"/>
      <c r="DI407" s="13"/>
      <c r="DJ407" s="13"/>
      <c r="DK407" s="13"/>
      <c r="DL407" s="13"/>
      <c r="DM407" s="13"/>
      <c r="DN407" s="13"/>
      <c r="DO407" s="13"/>
      <c r="DP407" s="13"/>
      <c r="DQ407" s="13"/>
      <c r="DR407" s="13"/>
      <c r="DS407" s="13"/>
      <c r="DT407" s="13"/>
      <c r="DU407" s="13"/>
      <c r="DV407" s="13"/>
      <c r="DW407" s="13"/>
      <c r="DX407" s="13"/>
      <c r="DY407" s="13"/>
      <c r="DZ407" s="13"/>
      <c r="EA407" s="13"/>
      <c r="EB407" s="13"/>
      <c r="EC407" s="13"/>
      <c r="ED407" s="13"/>
      <c r="EE407" s="13"/>
      <c r="EF407" s="13"/>
      <c r="EG407" s="13"/>
      <c r="EH407" s="13"/>
      <c r="EI407" s="13"/>
      <c r="EJ407" s="13"/>
      <c r="EK407" s="13"/>
      <c r="EL407" s="13"/>
      <c r="EM407" s="13"/>
      <c r="EN407" s="13"/>
      <c r="EO407" s="13"/>
      <c r="EP407" s="13"/>
      <c r="EQ407" s="13"/>
      <c r="ER407" s="13"/>
      <c r="ES407" s="13"/>
      <c r="ET407" s="13"/>
      <c r="EU407" s="13"/>
      <c r="EV407" s="13"/>
      <c r="EW407" s="13"/>
      <c r="EX407" s="13"/>
      <c r="EY407" s="13"/>
      <c r="EZ407" s="13"/>
      <c r="FA407" s="13"/>
      <c r="FB407" s="13"/>
      <c r="FC407" s="13"/>
      <c r="FD407" s="13"/>
      <c r="FE407" s="13"/>
      <c r="FF407" s="13"/>
      <c r="FG407" s="13"/>
      <c r="FH407" s="13"/>
      <c r="FI407" s="13"/>
      <c r="FJ407" s="13"/>
      <c r="FK407" s="13"/>
      <c r="FL407" s="13"/>
      <c r="FM407" s="13"/>
      <c r="FN407" s="13"/>
      <c r="FO407" s="13"/>
      <c r="FP407" s="13"/>
      <c r="FQ407" s="13"/>
      <c r="FR407" s="13"/>
      <c r="FS407" s="13"/>
      <c r="FT407" s="13"/>
      <c r="FU407" s="13"/>
      <c r="FV407" s="13"/>
      <c r="FW407" s="13"/>
      <c r="FX407" s="13"/>
      <c r="FY407" s="13"/>
      <c r="FZ407" s="13"/>
      <c r="GA407" s="13"/>
      <c r="GB407" s="13"/>
      <c r="GC407" s="13"/>
      <c r="GD407" s="13"/>
      <c r="GE407" s="13"/>
      <c r="GF407" s="13"/>
      <c r="GG407" s="13"/>
      <c r="GH407" s="13"/>
      <c r="GI407" s="13"/>
      <c r="GJ407" s="13"/>
      <c r="GK407" s="13"/>
      <c r="GL407" s="13"/>
      <c r="GM407" s="13"/>
      <c r="GN407" s="13"/>
      <c r="GO407" s="13"/>
      <c r="GP407" s="13"/>
      <c r="GQ407" s="13"/>
      <c r="GR407" s="13"/>
      <c r="GS407" s="13"/>
      <c r="GT407" s="13"/>
      <c r="GU407" s="13"/>
      <c r="GV407" s="13"/>
      <c r="GW407" s="13"/>
      <c r="GX407" s="13"/>
      <c r="GY407" s="13"/>
      <c r="GZ407" s="13"/>
      <c r="HA407" s="13"/>
      <c r="HB407" s="13"/>
      <c r="HC407" s="13"/>
      <c r="HD407" s="13"/>
      <c r="HE407" s="13"/>
      <c r="HF407" s="13"/>
      <c r="HG407" s="13"/>
      <c r="HH407" s="13"/>
      <c r="HI407" s="13"/>
      <c r="HJ407" s="13"/>
      <c r="HK407" s="13"/>
      <c r="HL407" s="13"/>
      <c r="HM407" s="13"/>
      <c r="HN407" s="13"/>
      <c r="HO407" s="13"/>
      <c r="HP407" s="13"/>
      <c r="HQ407" s="13"/>
      <c r="HR407" s="13"/>
      <c r="HS407" s="13"/>
      <c r="HT407" s="13"/>
      <c r="HU407" s="13"/>
      <c r="HV407" s="13"/>
      <c r="HW407" s="13"/>
      <c r="HX407" s="13"/>
      <c r="HY407" s="13"/>
      <c r="HZ407" s="13"/>
      <c r="IA407" s="13"/>
      <c r="IB407" s="13"/>
      <c r="IC407" s="13"/>
      <c r="ID407" s="13"/>
      <c r="IE407" s="13"/>
      <c r="IF407" s="13"/>
      <c r="IG407" s="13"/>
      <c r="IH407" s="13"/>
      <c r="II407" s="13"/>
      <c r="IJ407" s="13"/>
      <c r="IK407" s="13"/>
      <c r="IL407" s="13"/>
      <c r="IM407" s="13"/>
      <c r="IN407" s="13"/>
      <c r="IO407" s="13"/>
      <c r="IP407" s="13"/>
      <c r="IQ407" s="13"/>
      <c r="IR407" s="13"/>
      <c r="IS407" s="13"/>
      <c r="IT407" s="13"/>
      <c r="IU407" s="13"/>
      <c r="IV407" s="13"/>
    </row>
    <row r="408" spans="1:256" s="278" customFormat="1" ht="15.95" customHeight="1" x14ac:dyDescent="0.25">
      <c r="A408" s="80" t="s">
        <v>400</v>
      </c>
      <c r="B408" s="109" t="s">
        <v>307</v>
      </c>
      <c r="C408" s="105" t="s">
        <v>46</v>
      </c>
      <c r="D408" s="114">
        <v>2</v>
      </c>
      <c r="E408" s="115"/>
      <c r="F408" s="33">
        <f t="shared" si="7"/>
        <v>0</v>
      </c>
      <c r="G408" s="116"/>
      <c r="H408" s="7"/>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3"/>
      <c r="BL408" s="13"/>
      <c r="BM408" s="13"/>
      <c r="BN408" s="13"/>
      <c r="BO408" s="13"/>
      <c r="BP408" s="13"/>
      <c r="BQ408" s="13"/>
      <c r="BR408" s="13"/>
      <c r="BS408" s="13"/>
      <c r="BT408" s="13"/>
      <c r="BU408" s="13"/>
      <c r="BV408" s="13"/>
      <c r="BW408" s="13"/>
      <c r="BX408" s="13"/>
      <c r="BY408" s="13"/>
      <c r="BZ408" s="13"/>
      <c r="CA408" s="13"/>
      <c r="CB408" s="13"/>
      <c r="CC408" s="13"/>
      <c r="CD408" s="13"/>
      <c r="CE408" s="13"/>
      <c r="CF408" s="13"/>
      <c r="CG408" s="13"/>
      <c r="CH408" s="13"/>
      <c r="CI408" s="13"/>
      <c r="CJ408" s="13"/>
      <c r="CK408" s="13"/>
      <c r="CL408" s="13"/>
      <c r="CM408" s="13"/>
      <c r="CN408" s="13"/>
      <c r="CO408" s="13"/>
      <c r="CP408" s="13"/>
      <c r="CQ408" s="13"/>
      <c r="CR408" s="13"/>
      <c r="CS408" s="13"/>
      <c r="CT408" s="13"/>
      <c r="CU408" s="13"/>
      <c r="CV408" s="13"/>
      <c r="CW408" s="13"/>
      <c r="CX408" s="13"/>
      <c r="CY408" s="13"/>
      <c r="CZ408" s="13"/>
      <c r="DA408" s="13"/>
      <c r="DB408" s="13"/>
      <c r="DC408" s="13"/>
      <c r="DD408" s="13"/>
      <c r="DE408" s="13"/>
      <c r="DF408" s="13"/>
      <c r="DG408" s="13"/>
      <c r="DH408" s="13"/>
      <c r="DI408" s="13"/>
      <c r="DJ408" s="13"/>
      <c r="DK408" s="13"/>
      <c r="DL408" s="13"/>
      <c r="DM408" s="13"/>
      <c r="DN408" s="13"/>
      <c r="DO408" s="13"/>
      <c r="DP408" s="13"/>
      <c r="DQ408" s="13"/>
      <c r="DR408" s="13"/>
      <c r="DS408" s="13"/>
      <c r="DT408" s="13"/>
      <c r="DU408" s="13"/>
      <c r="DV408" s="13"/>
      <c r="DW408" s="13"/>
      <c r="DX408" s="13"/>
      <c r="DY408" s="13"/>
      <c r="DZ408" s="13"/>
      <c r="EA408" s="13"/>
      <c r="EB408" s="13"/>
      <c r="EC408" s="13"/>
      <c r="ED408" s="13"/>
      <c r="EE408" s="13"/>
      <c r="EF408" s="13"/>
      <c r="EG408" s="13"/>
      <c r="EH408" s="13"/>
      <c r="EI408" s="13"/>
      <c r="EJ408" s="13"/>
      <c r="EK408" s="13"/>
      <c r="EL408" s="13"/>
      <c r="EM408" s="13"/>
      <c r="EN408" s="13"/>
      <c r="EO408" s="13"/>
      <c r="EP408" s="13"/>
      <c r="EQ408" s="13"/>
      <c r="ER408" s="13"/>
      <c r="ES408" s="13"/>
      <c r="ET408" s="13"/>
      <c r="EU408" s="13"/>
      <c r="EV408" s="13"/>
      <c r="EW408" s="13"/>
      <c r="EX408" s="13"/>
      <c r="EY408" s="13"/>
      <c r="EZ408" s="13"/>
      <c r="FA408" s="13"/>
      <c r="FB408" s="13"/>
      <c r="FC408" s="13"/>
      <c r="FD408" s="13"/>
      <c r="FE408" s="13"/>
      <c r="FF408" s="13"/>
      <c r="FG408" s="13"/>
      <c r="FH408" s="13"/>
      <c r="FI408" s="13"/>
      <c r="FJ408" s="13"/>
      <c r="FK408" s="13"/>
      <c r="FL408" s="13"/>
      <c r="FM408" s="13"/>
      <c r="FN408" s="13"/>
      <c r="FO408" s="13"/>
      <c r="FP408" s="13"/>
      <c r="FQ408" s="13"/>
      <c r="FR408" s="13"/>
      <c r="FS408" s="13"/>
      <c r="FT408" s="13"/>
      <c r="FU408" s="13"/>
      <c r="FV408" s="13"/>
      <c r="FW408" s="13"/>
      <c r="FX408" s="13"/>
      <c r="FY408" s="13"/>
      <c r="FZ408" s="13"/>
      <c r="GA408" s="13"/>
      <c r="GB408" s="13"/>
      <c r="GC408" s="13"/>
      <c r="GD408" s="13"/>
      <c r="GE408" s="13"/>
      <c r="GF408" s="13"/>
      <c r="GG408" s="13"/>
      <c r="GH408" s="13"/>
      <c r="GI408" s="13"/>
      <c r="GJ408" s="13"/>
      <c r="GK408" s="13"/>
      <c r="GL408" s="13"/>
      <c r="GM408" s="13"/>
      <c r="GN408" s="13"/>
      <c r="GO408" s="13"/>
      <c r="GP408" s="13"/>
      <c r="GQ408" s="13"/>
      <c r="GR408" s="13"/>
      <c r="GS408" s="13"/>
      <c r="GT408" s="13"/>
      <c r="GU408" s="13"/>
      <c r="GV408" s="13"/>
      <c r="GW408" s="13"/>
      <c r="GX408" s="13"/>
      <c r="GY408" s="13"/>
      <c r="GZ408" s="13"/>
      <c r="HA408" s="13"/>
      <c r="HB408" s="13"/>
      <c r="HC408" s="13"/>
      <c r="HD408" s="13"/>
      <c r="HE408" s="13"/>
      <c r="HF408" s="13"/>
      <c r="HG408" s="13"/>
      <c r="HH408" s="13"/>
      <c r="HI408" s="13"/>
      <c r="HJ408" s="13"/>
      <c r="HK408" s="13"/>
      <c r="HL408" s="13"/>
      <c r="HM408" s="13"/>
      <c r="HN408" s="13"/>
      <c r="HO408" s="13"/>
      <c r="HP408" s="13"/>
      <c r="HQ408" s="13"/>
      <c r="HR408" s="13"/>
      <c r="HS408" s="13"/>
      <c r="HT408" s="13"/>
      <c r="HU408" s="13"/>
      <c r="HV408" s="13"/>
      <c r="HW408" s="13"/>
      <c r="HX408" s="13"/>
      <c r="HY408" s="13"/>
      <c r="HZ408" s="13"/>
      <c r="IA408" s="13"/>
      <c r="IB408" s="13"/>
      <c r="IC408" s="13"/>
      <c r="ID408" s="13"/>
      <c r="IE408" s="13"/>
      <c r="IF408" s="13"/>
      <c r="IG408" s="13"/>
      <c r="IH408" s="13"/>
      <c r="II408" s="13"/>
      <c r="IJ408" s="13"/>
      <c r="IK408" s="13"/>
      <c r="IL408" s="13"/>
      <c r="IM408" s="13"/>
      <c r="IN408" s="13"/>
      <c r="IO408" s="13"/>
      <c r="IP408" s="13"/>
      <c r="IQ408" s="13"/>
      <c r="IR408" s="13"/>
      <c r="IS408" s="13"/>
      <c r="IT408" s="13"/>
      <c r="IU408" s="13"/>
      <c r="IV408" s="13"/>
    </row>
    <row r="409" spans="1:256" s="278" customFormat="1" ht="15.95" customHeight="1" x14ac:dyDescent="0.25">
      <c r="A409" s="80" t="s">
        <v>402</v>
      </c>
      <c r="B409" s="109" t="s">
        <v>308</v>
      </c>
      <c r="C409" s="105" t="s">
        <v>46</v>
      </c>
      <c r="D409" s="114">
        <v>1</v>
      </c>
      <c r="E409" s="115"/>
      <c r="F409" s="33">
        <f t="shared" si="7"/>
        <v>0</v>
      </c>
      <c r="G409" s="116"/>
      <c r="H409" s="7"/>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3"/>
      <c r="BL409" s="13"/>
      <c r="BM409" s="13"/>
      <c r="BN409" s="13"/>
      <c r="BO409" s="13"/>
      <c r="BP409" s="13"/>
      <c r="BQ409" s="13"/>
      <c r="BR409" s="13"/>
      <c r="BS409" s="13"/>
      <c r="BT409" s="13"/>
      <c r="BU409" s="13"/>
      <c r="BV409" s="13"/>
      <c r="BW409" s="13"/>
      <c r="BX409" s="13"/>
      <c r="BY409" s="13"/>
      <c r="BZ409" s="13"/>
      <c r="CA409" s="13"/>
      <c r="CB409" s="13"/>
      <c r="CC409" s="13"/>
      <c r="CD409" s="13"/>
      <c r="CE409" s="13"/>
      <c r="CF409" s="13"/>
      <c r="CG409" s="13"/>
      <c r="CH409" s="13"/>
      <c r="CI409" s="13"/>
      <c r="CJ409" s="13"/>
      <c r="CK409" s="13"/>
      <c r="CL409" s="13"/>
      <c r="CM409" s="13"/>
      <c r="CN409" s="13"/>
      <c r="CO409" s="13"/>
      <c r="CP409" s="13"/>
      <c r="CQ409" s="13"/>
      <c r="CR409" s="13"/>
      <c r="CS409" s="13"/>
      <c r="CT409" s="13"/>
      <c r="CU409" s="13"/>
      <c r="CV409" s="13"/>
      <c r="CW409" s="13"/>
      <c r="CX409" s="13"/>
      <c r="CY409" s="13"/>
      <c r="CZ409" s="13"/>
      <c r="DA409" s="13"/>
      <c r="DB409" s="13"/>
      <c r="DC409" s="13"/>
      <c r="DD409" s="13"/>
      <c r="DE409" s="13"/>
      <c r="DF409" s="13"/>
      <c r="DG409" s="13"/>
      <c r="DH409" s="13"/>
      <c r="DI409" s="13"/>
      <c r="DJ409" s="13"/>
      <c r="DK409" s="13"/>
      <c r="DL409" s="13"/>
      <c r="DM409" s="13"/>
      <c r="DN409" s="13"/>
      <c r="DO409" s="13"/>
      <c r="DP409" s="13"/>
      <c r="DQ409" s="13"/>
      <c r="DR409" s="13"/>
      <c r="DS409" s="13"/>
      <c r="DT409" s="13"/>
      <c r="DU409" s="13"/>
      <c r="DV409" s="13"/>
      <c r="DW409" s="13"/>
      <c r="DX409" s="13"/>
      <c r="DY409" s="13"/>
      <c r="DZ409" s="13"/>
      <c r="EA409" s="13"/>
      <c r="EB409" s="13"/>
      <c r="EC409" s="13"/>
      <c r="ED409" s="13"/>
      <c r="EE409" s="13"/>
      <c r="EF409" s="13"/>
      <c r="EG409" s="13"/>
      <c r="EH409" s="13"/>
      <c r="EI409" s="13"/>
      <c r="EJ409" s="13"/>
      <c r="EK409" s="13"/>
      <c r="EL409" s="13"/>
      <c r="EM409" s="13"/>
      <c r="EN409" s="13"/>
      <c r="EO409" s="13"/>
      <c r="EP409" s="13"/>
      <c r="EQ409" s="13"/>
      <c r="ER409" s="13"/>
      <c r="ES409" s="13"/>
      <c r="ET409" s="13"/>
      <c r="EU409" s="13"/>
      <c r="EV409" s="13"/>
      <c r="EW409" s="13"/>
      <c r="EX409" s="13"/>
      <c r="EY409" s="13"/>
      <c r="EZ409" s="13"/>
      <c r="FA409" s="13"/>
      <c r="FB409" s="13"/>
      <c r="FC409" s="13"/>
      <c r="FD409" s="13"/>
      <c r="FE409" s="13"/>
      <c r="FF409" s="13"/>
      <c r="FG409" s="13"/>
      <c r="FH409" s="13"/>
      <c r="FI409" s="13"/>
      <c r="FJ409" s="13"/>
      <c r="FK409" s="13"/>
      <c r="FL409" s="13"/>
      <c r="FM409" s="13"/>
      <c r="FN409" s="13"/>
      <c r="FO409" s="13"/>
      <c r="FP409" s="13"/>
      <c r="FQ409" s="13"/>
      <c r="FR409" s="13"/>
      <c r="FS409" s="13"/>
      <c r="FT409" s="13"/>
      <c r="FU409" s="13"/>
      <c r="FV409" s="13"/>
      <c r="FW409" s="13"/>
      <c r="FX409" s="13"/>
      <c r="FY409" s="13"/>
      <c r="FZ409" s="13"/>
      <c r="GA409" s="13"/>
      <c r="GB409" s="13"/>
      <c r="GC409" s="13"/>
      <c r="GD409" s="13"/>
      <c r="GE409" s="13"/>
      <c r="GF409" s="13"/>
      <c r="GG409" s="13"/>
      <c r="GH409" s="13"/>
      <c r="GI409" s="13"/>
      <c r="GJ409" s="13"/>
      <c r="GK409" s="13"/>
      <c r="GL409" s="13"/>
      <c r="GM409" s="13"/>
      <c r="GN409" s="13"/>
      <c r="GO409" s="13"/>
      <c r="GP409" s="13"/>
      <c r="GQ409" s="13"/>
      <c r="GR409" s="13"/>
      <c r="GS409" s="13"/>
      <c r="GT409" s="13"/>
      <c r="GU409" s="13"/>
      <c r="GV409" s="13"/>
      <c r="GW409" s="13"/>
      <c r="GX409" s="13"/>
      <c r="GY409" s="13"/>
      <c r="GZ409" s="13"/>
      <c r="HA409" s="13"/>
      <c r="HB409" s="13"/>
      <c r="HC409" s="13"/>
      <c r="HD409" s="13"/>
      <c r="HE409" s="13"/>
      <c r="HF409" s="13"/>
      <c r="HG409" s="13"/>
      <c r="HH409" s="13"/>
      <c r="HI409" s="13"/>
      <c r="HJ409" s="13"/>
      <c r="HK409" s="13"/>
      <c r="HL409" s="13"/>
      <c r="HM409" s="13"/>
      <c r="HN409" s="13"/>
      <c r="HO409" s="13"/>
      <c r="HP409" s="13"/>
      <c r="HQ409" s="13"/>
      <c r="HR409" s="13"/>
      <c r="HS409" s="13"/>
      <c r="HT409" s="13"/>
      <c r="HU409" s="13"/>
      <c r="HV409" s="13"/>
      <c r="HW409" s="13"/>
      <c r="HX409" s="13"/>
      <c r="HY409" s="13"/>
      <c r="HZ409" s="13"/>
      <c r="IA409" s="13"/>
      <c r="IB409" s="13"/>
      <c r="IC409" s="13"/>
      <c r="ID409" s="13"/>
      <c r="IE409" s="13"/>
      <c r="IF409" s="13"/>
      <c r="IG409" s="13"/>
      <c r="IH409" s="13"/>
      <c r="II409" s="13"/>
      <c r="IJ409" s="13"/>
      <c r="IK409" s="13"/>
      <c r="IL409" s="13"/>
      <c r="IM409" s="13"/>
      <c r="IN409" s="13"/>
      <c r="IO409" s="13"/>
      <c r="IP409" s="13"/>
      <c r="IQ409" s="13"/>
      <c r="IR409" s="13"/>
      <c r="IS409" s="13"/>
      <c r="IT409" s="13"/>
      <c r="IU409" s="13"/>
      <c r="IV409" s="13"/>
    </row>
    <row r="410" spans="1:256" s="278" customFormat="1" ht="15.95" customHeight="1" x14ac:dyDescent="0.25">
      <c r="A410" s="80" t="s">
        <v>403</v>
      </c>
      <c r="B410" s="109" t="s">
        <v>330</v>
      </c>
      <c r="C410" s="105" t="s">
        <v>46</v>
      </c>
      <c r="D410" s="114">
        <v>4</v>
      </c>
      <c r="E410" s="115"/>
      <c r="F410" s="33">
        <f t="shared" si="7"/>
        <v>0</v>
      </c>
      <c r="G410" s="116"/>
      <c r="H410" s="7"/>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3"/>
      <c r="BL410" s="13"/>
      <c r="BM410" s="13"/>
      <c r="BN410" s="13"/>
      <c r="BO410" s="13"/>
      <c r="BP410" s="13"/>
      <c r="BQ410" s="13"/>
      <c r="BR410" s="13"/>
      <c r="BS410" s="13"/>
      <c r="BT410" s="13"/>
      <c r="BU410" s="13"/>
      <c r="BV410" s="13"/>
      <c r="BW410" s="13"/>
      <c r="BX410" s="13"/>
      <c r="BY410" s="13"/>
      <c r="BZ410" s="13"/>
      <c r="CA410" s="13"/>
      <c r="CB410" s="13"/>
      <c r="CC410" s="13"/>
      <c r="CD410" s="13"/>
      <c r="CE410" s="13"/>
      <c r="CF410" s="13"/>
      <c r="CG410" s="13"/>
      <c r="CH410" s="13"/>
      <c r="CI410" s="13"/>
      <c r="CJ410" s="13"/>
      <c r="CK410" s="13"/>
      <c r="CL410" s="13"/>
      <c r="CM410" s="13"/>
      <c r="CN410" s="13"/>
      <c r="CO410" s="13"/>
      <c r="CP410" s="13"/>
      <c r="CQ410" s="13"/>
      <c r="CR410" s="13"/>
      <c r="CS410" s="13"/>
      <c r="CT410" s="13"/>
      <c r="CU410" s="13"/>
      <c r="CV410" s="13"/>
      <c r="CW410" s="13"/>
      <c r="CX410" s="13"/>
      <c r="CY410" s="13"/>
      <c r="CZ410" s="13"/>
      <c r="DA410" s="13"/>
      <c r="DB410" s="13"/>
      <c r="DC410" s="13"/>
      <c r="DD410" s="13"/>
      <c r="DE410" s="13"/>
      <c r="DF410" s="13"/>
      <c r="DG410" s="13"/>
      <c r="DH410" s="13"/>
      <c r="DI410" s="13"/>
      <c r="DJ410" s="13"/>
      <c r="DK410" s="13"/>
      <c r="DL410" s="13"/>
      <c r="DM410" s="13"/>
      <c r="DN410" s="13"/>
      <c r="DO410" s="13"/>
      <c r="DP410" s="13"/>
      <c r="DQ410" s="13"/>
      <c r="DR410" s="13"/>
      <c r="DS410" s="13"/>
      <c r="DT410" s="13"/>
      <c r="DU410" s="13"/>
      <c r="DV410" s="13"/>
      <c r="DW410" s="13"/>
      <c r="DX410" s="13"/>
      <c r="DY410" s="13"/>
      <c r="DZ410" s="13"/>
      <c r="EA410" s="13"/>
      <c r="EB410" s="13"/>
      <c r="EC410" s="13"/>
      <c r="ED410" s="13"/>
      <c r="EE410" s="13"/>
      <c r="EF410" s="13"/>
      <c r="EG410" s="13"/>
      <c r="EH410" s="13"/>
      <c r="EI410" s="13"/>
      <c r="EJ410" s="13"/>
      <c r="EK410" s="13"/>
      <c r="EL410" s="13"/>
      <c r="EM410" s="13"/>
      <c r="EN410" s="13"/>
      <c r="EO410" s="13"/>
      <c r="EP410" s="13"/>
      <c r="EQ410" s="13"/>
      <c r="ER410" s="13"/>
      <c r="ES410" s="13"/>
      <c r="ET410" s="13"/>
      <c r="EU410" s="13"/>
      <c r="EV410" s="13"/>
      <c r="EW410" s="13"/>
      <c r="EX410" s="13"/>
      <c r="EY410" s="13"/>
      <c r="EZ410" s="13"/>
      <c r="FA410" s="13"/>
      <c r="FB410" s="13"/>
      <c r="FC410" s="13"/>
      <c r="FD410" s="13"/>
      <c r="FE410" s="13"/>
      <c r="FF410" s="13"/>
      <c r="FG410" s="13"/>
      <c r="FH410" s="13"/>
      <c r="FI410" s="13"/>
      <c r="FJ410" s="13"/>
      <c r="FK410" s="13"/>
      <c r="FL410" s="13"/>
      <c r="FM410" s="13"/>
      <c r="FN410" s="13"/>
      <c r="FO410" s="13"/>
      <c r="FP410" s="13"/>
      <c r="FQ410" s="13"/>
      <c r="FR410" s="13"/>
      <c r="FS410" s="13"/>
      <c r="FT410" s="13"/>
      <c r="FU410" s="13"/>
      <c r="FV410" s="13"/>
      <c r="FW410" s="13"/>
      <c r="FX410" s="13"/>
      <c r="FY410" s="13"/>
      <c r="FZ410" s="13"/>
      <c r="GA410" s="13"/>
      <c r="GB410" s="13"/>
      <c r="GC410" s="13"/>
      <c r="GD410" s="13"/>
      <c r="GE410" s="13"/>
      <c r="GF410" s="13"/>
      <c r="GG410" s="13"/>
      <c r="GH410" s="13"/>
      <c r="GI410" s="13"/>
      <c r="GJ410" s="13"/>
      <c r="GK410" s="13"/>
      <c r="GL410" s="13"/>
      <c r="GM410" s="13"/>
      <c r="GN410" s="13"/>
      <c r="GO410" s="13"/>
      <c r="GP410" s="13"/>
      <c r="GQ410" s="13"/>
      <c r="GR410" s="13"/>
      <c r="GS410" s="13"/>
      <c r="GT410" s="13"/>
      <c r="GU410" s="13"/>
      <c r="GV410" s="13"/>
      <c r="GW410" s="13"/>
      <c r="GX410" s="13"/>
      <c r="GY410" s="13"/>
      <c r="GZ410" s="13"/>
      <c r="HA410" s="13"/>
      <c r="HB410" s="13"/>
      <c r="HC410" s="13"/>
      <c r="HD410" s="13"/>
      <c r="HE410" s="13"/>
      <c r="HF410" s="13"/>
      <c r="HG410" s="13"/>
      <c r="HH410" s="13"/>
      <c r="HI410" s="13"/>
      <c r="HJ410" s="13"/>
      <c r="HK410" s="13"/>
      <c r="HL410" s="13"/>
      <c r="HM410" s="13"/>
      <c r="HN410" s="13"/>
      <c r="HO410" s="13"/>
      <c r="HP410" s="13"/>
      <c r="HQ410" s="13"/>
      <c r="HR410" s="13"/>
      <c r="HS410" s="13"/>
      <c r="HT410" s="13"/>
      <c r="HU410" s="13"/>
      <c r="HV410" s="13"/>
      <c r="HW410" s="13"/>
      <c r="HX410" s="13"/>
      <c r="HY410" s="13"/>
      <c r="HZ410" s="13"/>
      <c r="IA410" s="13"/>
      <c r="IB410" s="13"/>
      <c r="IC410" s="13"/>
      <c r="ID410" s="13"/>
      <c r="IE410" s="13"/>
      <c r="IF410" s="13"/>
      <c r="IG410" s="13"/>
      <c r="IH410" s="13"/>
      <c r="II410" s="13"/>
      <c r="IJ410" s="13"/>
      <c r="IK410" s="13"/>
      <c r="IL410" s="13"/>
      <c r="IM410" s="13"/>
      <c r="IN410" s="13"/>
      <c r="IO410" s="13"/>
      <c r="IP410" s="13"/>
      <c r="IQ410" s="13"/>
      <c r="IR410" s="13"/>
      <c r="IS410" s="13"/>
      <c r="IT410" s="13"/>
      <c r="IU410" s="13"/>
      <c r="IV410" s="13"/>
    </row>
    <row r="411" spans="1:256" ht="15.95" customHeight="1" x14ac:dyDescent="0.25">
      <c r="A411" s="80" t="s">
        <v>404</v>
      </c>
      <c r="B411" s="109" t="s">
        <v>332</v>
      </c>
      <c r="C411" s="105" t="s">
        <v>46</v>
      </c>
      <c r="D411" s="114">
        <v>4</v>
      </c>
      <c r="E411" s="115"/>
      <c r="F411" s="33">
        <f t="shared" si="7"/>
        <v>0</v>
      </c>
      <c r="G411" s="116"/>
    </row>
    <row r="412" spans="1:256" ht="15.95" customHeight="1" x14ac:dyDescent="0.25">
      <c r="A412" s="80" t="s">
        <v>2062</v>
      </c>
      <c r="B412" s="109" t="s">
        <v>334</v>
      </c>
      <c r="C412" s="105" t="s">
        <v>46</v>
      </c>
      <c r="D412" s="114">
        <v>2</v>
      </c>
      <c r="E412" s="115"/>
      <c r="F412" s="33">
        <f t="shared" si="7"/>
        <v>0</v>
      </c>
      <c r="G412" s="116"/>
    </row>
    <row r="413" spans="1:256" ht="15.95" customHeight="1" x14ac:dyDescent="0.25">
      <c r="A413" s="80" t="s">
        <v>405</v>
      </c>
      <c r="B413" s="109" t="s">
        <v>336</v>
      </c>
      <c r="C413" s="105" t="s">
        <v>46</v>
      </c>
      <c r="D413" s="114">
        <v>2</v>
      </c>
      <c r="E413" s="115"/>
      <c r="F413" s="33">
        <f t="shared" si="7"/>
        <v>0</v>
      </c>
      <c r="G413" s="116"/>
    </row>
    <row r="414" spans="1:256" ht="15.95" customHeight="1" x14ac:dyDescent="0.25">
      <c r="A414" s="80" t="s">
        <v>2119</v>
      </c>
      <c r="B414" s="109" t="s">
        <v>338</v>
      </c>
      <c r="C414" s="105" t="s">
        <v>46</v>
      </c>
      <c r="D414" s="114">
        <v>1</v>
      </c>
      <c r="E414" s="115"/>
      <c r="F414" s="33">
        <f t="shared" si="7"/>
        <v>0</v>
      </c>
      <c r="G414" s="116"/>
    </row>
    <row r="415" spans="1:256" ht="15.95" customHeight="1" x14ac:dyDescent="0.25">
      <c r="A415" s="80" t="s">
        <v>2120</v>
      </c>
      <c r="B415" s="109" t="s">
        <v>340</v>
      </c>
      <c r="C415" s="105" t="s">
        <v>46</v>
      </c>
      <c r="D415" s="114">
        <v>1</v>
      </c>
      <c r="E415" s="115"/>
      <c r="F415" s="33">
        <f t="shared" si="7"/>
        <v>0</v>
      </c>
      <c r="G415" s="116"/>
    </row>
    <row r="416" spans="1:256" s="278" customFormat="1" ht="15.95" customHeight="1" x14ac:dyDescent="0.25">
      <c r="A416" s="80" t="s">
        <v>406</v>
      </c>
      <c r="B416" s="109" t="s">
        <v>342</v>
      </c>
      <c r="C416" s="105" t="s">
        <v>46</v>
      </c>
      <c r="D416" s="114">
        <v>1</v>
      </c>
      <c r="E416" s="115"/>
      <c r="F416" s="33">
        <f t="shared" si="7"/>
        <v>0</v>
      </c>
      <c r="G416" s="116"/>
      <c r="H416" s="7"/>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3"/>
      <c r="BL416" s="13"/>
      <c r="BM416" s="13"/>
      <c r="BN416" s="13"/>
      <c r="BO416" s="13"/>
      <c r="BP416" s="13"/>
      <c r="BQ416" s="13"/>
      <c r="BR416" s="13"/>
      <c r="BS416" s="13"/>
      <c r="BT416" s="13"/>
      <c r="BU416" s="13"/>
      <c r="BV416" s="13"/>
      <c r="BW416" s="13"/>
      <c r="BX416" s="13"/>
      <c r="BY416" s="13"/>
      <c r="BZ416" s="13"/>
      <c r="CA416" s="13"/>
      <c r="CB416" s="13"/>
      <c r="CC416" s="13"/>
      <c r="CD416" s="13"/>
      <c r="CE416" s="13"/>
      <c r="CF416" s="13"/>
      <c r="CG416" s="13"/>
      <c r="CH416" s="13"/>
      <c r="CI416" s="13"/>
      <c r="CJ416" s="13"/>
      <c r="CK416" s="13"/>
      <c r="CL416" s="13"/>
      <c r="CM416" s="13"/>
      <c r="CN416" s="13"/>
      <c r="CO416" s="13"/>
      <c r="CP416" s="13"/>
      <c r="CQ416" s="13"/>
      <c r="CR416" s="13"/>
      <c r="CS416" s="13"/>
      <c r="CT416" s="13"/>
      <c r="CU416" s="13"/>
      <c r="CV416" s="13"/>
      <c r="CW416" s="13"/>
      <c r="CX416" s="13"/>
      <c r="CY416" s="13"/>
      <c r="CZ416" s="13"/>
      <c r="DA416" s="13"/>
      <c r="DB416" s="13"/>
      <c r="DC416" s="13"/>
      <c r="DD416" s="13"/>
      <c r="DE416" s="13"/>
      <c r="DF416" s="13"/>
      <c r="DG416" s="13"/>
      <c r="DH416" s="13"/>
      <c r="DI416" s="13"/>
      <c r="DJ416" s="13"/>
      <c r="DK416" s="13"/>
      <c r="DL416" s="13"/>
      <c r="DM416" s="13"/>
      <c r="DN416" s="13"/>
      <c r="DO416" s="13"/>
      <c r="DP416" s="13"/>
      <c r="DQ416" s="13"/>
      <c r="DR416" s="13"/>
      <c r="DS416" s="13"/>
      <c r="DT416" s="13"/>
      <c r="DU416" s="13"/>
      <c r="DV416" s="13"/>
      <c r="DW416" s="13"/>
      <c r="DX416" s="13"/>
      <c r="DY416" s="13"/>
      <c r="DZ416" s="13"/>
      <c r="EA416" s="13"/>
      <c r="EB416" s="13"/>
      <c r="EC416" s="13"/>
      <c r="ED416" s="13"/>
      <c r="EE416" s="13"/>
      <c r="EF416" s="13"/>
      <c r="EG416" s="13"/>
      <c r="EH416" s="13"/>
      <c r="EI416" s="13"/>
      <c r="EJ416" s="13"/>
      <c r="EK416" s="13"/>
      <c r="EL416" s="13"/>
      <c r="EM416" s="13"/>
      <c r="EN416" s="13"/>
      <c r="EO416" s="13"/>
      <c r="EP416" s="13"/>
      <c r="EQ416" s="13"/>
      <c r="ER416" s="13"/>
      <c r="ES416" s="13"/>
      <c r="ET416" s="13"/>
      <c r="EU416" s="13"/>
      <c r="EV416" s="13"/>
      <c r="EW416" s="13"/>
      <c r="EX416" s="13"/>
      <c r="EY416" s="13"/>
      <c r="EZ416" s="13"/>
      <c r="FA416" s="13"/>
      <c r="FB416" s="13"/>
      <c r="FC416" s="13"/>
      <c r="FD416" s="13"/>
      <c r="FE416" s="13"/>
      <c r="FF416" s="13"/>
      <c r="FG416" s="13"/>
      <c r="FH416" s="13"/>
      <c r="FI416" s="13"/>
      <c r="FJ416" s="13"/>
      <c r="FK416" s="13"/>
      <c r="FL416" s="13"/>
      <c r="FM416" s="13"/>
      <c r="FN416" s="13"/>
      <c r="FO416" s="13"/>
      <c r="FP416" s="13"/>
      <c r="FQ416" s="13"/>
      <c r="FR416" s="13"/>
      <c r="FS416" s="13"/>
      <c r="FT416" s="13"/>
      <c r="FU416" s="13"/>
      <c r="FV416" s="13"/>
      <c r="FW416" s="13"/>
      <c r="FX416" s="13"/>
      <c r="FY416" s="13"/>
      <c r="FZ416" s="13"/>
      <c r="GA416" s="13"/>
      <c r="GB416" s="13"/>
      <c r="GC416" s="13"/>
      <c r="GD416" s="13"/>
      <c r="GE416" s="13"/>
      <c r="GF416" s="13"/>
      <c r="GG416" s="13"/>
      <c r="GH416" s="13"/>
      <c r="GI416" s="13"/>
      <c r="GJ416" s="13"/>
      <c r="GK416" s="13"/>
      <c r="GL416" s="13"/>
      <c r="GM416" s="13"/>
      <c r="GN416" s="13"/>
      <c r="GO416" s="13"/>
      <c r="GP416" s="13"/>
      <c r="GQ416" s="13"/>
      <c r="GR416" s="13"/>
      <c r="GS416" s="13"/>
      <c r="GT416" s="13"/>
      <c r="GU416" s="13"/>
      <c r="GV416" s="13"/>
      <c r="GW416" s="13"/>
      <c r="GX416" s="13"/>
      <c r="GY416" s="13"/>
      <c r="GZ416" s="13"/>
      <c r="HA416" s="13"/>
      <c r="HB416" s="13"/>
      <c r="HC416" s="13"/>
      <c r="HD416" s="13"/>
      <c r="HE416" s="13"/>
      <c r="HF416" s="13"/>
      <c r="HG416" s="13"/>
      <c r="HH416" s="13"/>
      <c r="HI416" s="13"/>
      <c r="HJ416" s="13"/>
      <c r="HK416" s="13"/>
      <c r="HL416" s="13"/>
      <c r="HM416" s="13"/>
      <c r="HN416" s="13"/>
      <c r="HO416" s="13"/>
      <c r="HP416" s="13"/>
      <c r="HQ416" s="13"/>
      <c r="HR416" s="13"/>
      <c r="HS416" s="13"/>
      <c r="HT416" s="13"/>
      <c r="HU416" s="13"/>
      <c r="HV416" s="13"/>
      <c r="HW416" s="13"/>
      <c r="HX416" s="13"/>
      <c r="HY416" s="13"/>
      <c r="HZ416" s="13"/>
      <c r="IA416" s="13"/>
      <c r="IB416" s="13"/>
      <c r="IC416" s="13"/>
      <c r="ID416" s="13"/>
      <c r="IE416" s="13"/>
      <c r="IF416" s="13"/>
      <c r="IG416" s="13"/>
      <c r="IH416" s="13"/>
      <c r="II416" s="13"/>
      <c r="IJ416" s="13"/>
      <c r="IK416" s="13"/>
      <c r="IL416" s="13"/>
      <c r="IM416" s="13"/>
      <c r="IN416" s="13"/>
      <c r="IO416" s="13"/>
      <c r="IP416" s="13"/>
      <c r="IQ416" s="13"/>
      <c r="IR416" s="13"/>
      <c r="IS416" s="13"/>
      <c r="IT416" s="13"/>
      <c r="IU416" s="13"/>
      <c r="IV416" s="13"/>
    </row>
    <row r="417" spans="1:256" ht="15.95" customHeight="1" x14ac:dyDescent="0.25">
      <c r="A417" s="80" t="s">
        <v>407</v>
      </c>
      <c r="B417" s="109" t="s">
        <v>345</v>
      </c>
      <c r="C417" s="105" t="s">
        <v>46</v>
      </c>
      <c r="D417" s="114">
        <v>1</v>
      </c>
      <c r="E417" s="115"/>
      <c r="F417" s="33">
        <f t="shared" ref="F417:F461" si="8">D417*E417</f>
        <v>0</v>
      </c>
      <c r="G417" s="116"/>
    </row>
    <row r="418" spans="1:256" s="278" customFormat="1" ht="15.95" customHeight="1" x14ac:dyDescent="0.25">
      <c r="A418" s="80" t="s">
        <v>408</v>
      </c>
      <c r="B418" s="109" t="s">
        <v>347</v>
      </c>
      <c r="C418" s="105" t="s">
        <v>46</v>
      </c>
      <c r="D418" s="114">
        <v>1</v>
      </c>
      <c r="E418" s="115"/>
      <c r="F418" s="33">
        <f t="shared" si="8"/>
        <v>0</v>
      </c>
      <c r="G418" s="116"/>
      <c r="H418" s="7"/>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3"/>
      <c r="BL418" s="13"/>
      <c r="BM418" s="13"/>
      <c r="BN418" s="13"/>
      <c r="BO418" s="13"/>
      <c r="BP418" s="13"/>
      <c r="BQ418" s="13"/>
      <c r="BR418" s="13"/>
      <c r="BS418" s="13"/>
      <c r="BT418" s="13"/>
      <c r="BU418" s="13"/>
      <c r="BV418" s="13"/>
      <c r="BW418" s="13"/>
      <c r="BX418" s="13"/>
      <c r="BY418" s="13"/>
      <c r="BZ418" s="13"/>
      <c r="CA418" s="13"/>
      <c r="CB418" s="13"/>
      <c r="CC418" s="13"/>
      <c r="CD418" s="13"/>
      <c r="CE418" s="13"/>
      <c r="CF418" s="13"/>
      <c r="CG418" s="13"/>
      <c r="CH418" s="13"/>
      <c r="CI418" s="13"/>
      <c r="CJ418" s="13"/>
      <c r="CK418" s="13"/>
      <c r="CL418" s="13"/>
      <c r="CM418" s="13"/>
      <c r="CN418" s="13"/>
      <c r="CO418" s="13"/>
      <c r="CP418" s="13"/>
      <c r="CQ418" s="13"/>
      <c r="CR418" s="13"/>
      <c r="CS418" s="13"/>
      <c r="CT418" s="13"/>
      <c r="CU418" s="13"/>
      <c r="CV418" s="13"/>
      <c r="CW418" s="13"/>
      <c r="CX418" s="13"/>
      <c r="CY418" s="13"/>
      <c r="CZ418" s="13"/>
      <c r="DA418" s="13"/>
      <c r="DB418" s="13"/>
      <c r="DC418" s="13"/>
      <c r="DD418" s="13"/>
      <c r="DE418" s="13"/>
      <c r="DF418" s="13"/>
      <c r="DG418" s="13"/>
      <c r="DH418" s="13"/>
      <c r="DI418" s="13"/>
      <c r="DJ418" s="13"/>
      <c r="DK418" s="13"/>
      <c r="DL418" s="13"/>
      <c r="DM418" s="13"/>
      <c r="DN418" s="13"/>
      <c r="DO418" s="13"/>
      <c r="DP418" s="13"/>
      <c r="DQ418" s="13"/>
      <c r="DR418" s="13"/>
      <c r="DS418" s="13"/>
      <c r="DT418" s="13"/>
      <c r="DU418" s="13"/>
      <c r="DV418" s="13"/>
      <c r="DW418" s="13"/>
      <c r="DX418" s="13"/>
      <c r="DY418" s="13"/>
      <c r="DZ418" s="13"/>
      <c r="EA418" s="13"/>
      <c r="EB418" s="13"/>
      <c r="EC418" s="13"/>
      <c r="ED418" s="13"/>
      <c r="EE418" s="13"/>
      <c r="EF418" s="13"/>
      <c r="EG418" s="13"/>
      <c r="EH418" s="13"/>
      <c r="EI418" s="13"/>
      <c r="EJ418" s="13"/>
      <c r="EK418" s="13"/>
      <c r="EL418" s="13"/>
      <c r="EM418" s="13"/>
      <c r="EN418" s="13"/>
      <c r="EO418" s="13"/>
      <c r="EP418" s="13"/>
      <c r="EQ418" s="13"/>
      <c r="ER418" s="13"/>
      <c r="ES418" s="13"/>
      <c r="ET418" s="13"/>
      <c r="EU418" s="13"/>
      <c r="EV418" s="13"/>
      <c r="EW418" s="13"/>
      <c r="EX418" s="13"/>
      <c r="EY418" s="13"/>
      <c r="EZ418" s="13"/>
      <c r="FA418" s="13"/>
      <c r="FB418" s="13"/>
      <c r="FC418" s="13"/>
      <c r="FD418" s="13"/>
      <c r="FE418" s="13"/>
      <c r="FF418" s="13"/>
      <c r="FG418" s="13"/>
      <c r="FH418" s="13"/>
      <c r="FI418" s="13"/>
      <c r="FJ418" s="13"/>
      <c r="FK418" s="13"/>
      <c r="FL418" s="13"/>
      <c r="FM418" s="13"/>
      <c r="FN418" s="13"/>
      <c r="FO418" s="13"/>
      <c r="FP418" s="13"/>
      <c r="FQ418" s="13"/>
      <c r="FR418" s="13"/>
      <c r="FS418" s="13"/>
      <c r="FT418" s="13"/>
      <c r="FU418" s="13"/>
      <c r="FV418" s="13"/>
      <c r="FW418" s="13"/>
      <c r="FX418" s="13"/>
      <c r="FY418" s="13"/>
      <c r="FZ418" s="13"/>
      <c r="GA418" s="13"/>
      <c r="GB418" s="13"/>
      <c r="GC418" s="13"/>
      <c r="GD418" s="13"/>
      <c r="GE418" s="13"/>
      <c r="GF418" s="13"/>
      <c r="GG418" s="13"/>
      <c r="GH418" s="13"/>
      <c r="GI418" s="13"/>
      <c r="GJ418" s="13"/>
      <c r="GK418" s="13"/>
      <c r="GL418" s="13"/>
      <c r="GM418" s="13"/>
      <c r="GN418" s="13"/>
      <c r="GO418" s="13"/>
      <c r="GP418" s="13"/>
      <c r="GQ418" s="13"/>
      <c r="GR418" s="13"/>
      <c r="GS418" s="13"/>
      <c r="GT418" s="13"/>
      <c r="GU418" s="13"/>
      <c r="GV418" s="13"/>
      <c r="GW418" s="13"/>
      <c r="GX418" s="13"/>
      <c r="GY418" s="13"/>
      <c r="GZ418" s="13"/>
      <c r="HA418" s="13"/>
      <c r="HB418" s="13"/>
      <c r="HC418" s="13"/>
      <c r="HD418" s="13"/>
      <c r="HE418" s="13"/>
      <c r="HF418" s="13"/>
      <c r="HG418" s="13"/>
      <c r="HH418" s="13"/>
      <c r="HI418" s="13"/>
      <c r="HJ418" s="13"/>
      <c r="HK418" s="13"/>
      <c r="HL418" s="13"/>
      <c r="HM418" s="13"/>
      <c r="HN418" s="13"/>
      <c r="HO418" s="13"/>
      <c r="HP418" s="13"/>
      <c r="HQ418" s="13"/>
      <c r="HR418" s="13"/>
      <c r="HS418" s="13"/>
      <c r="HT418" s="13"/>
      <c r="HU418" s="13"/>
      <c r="HV418" s="13"/>
      <c r="HW418" s="13"/>
      <c r="HX418" s="13"/>
      <c r="HY418" s="13"/>
      <c r="HZ418" s="13"/>
      <c r="IA418" s="13"/>
      <c r="IB418" s="13"/>
      <c r="IC418" s="13"/>
      <c r="ID418" s="13"/>
      <c r="IE418" s="13"/>
      <c r="IF418" s="13"/>
      <c r="IG418" s="13"/>
      <c r="IH418" s="13"/>
      <c r="II418" s="13"/>
      <c r="IJ418" s="13"/>
      <c r="IK418" s="13"/>
      <c r="IL418" s="13"/>
      <c r="IM418" s="13"/>
      <c r="IN418" s="13"/>
      <c r="IO418" s="13"/>
      <c r="IP418" s="13"/>
      <c r="IQ418" s="13"/>
      <c r="IR418" s="13"/>
      <c r="IS418" s="13"/>
      <c r="IT418" s="13"/>
      <c r="IU418" s="13"/>
      <c r="IV418" s="13"/>
    </row>
    <row r="419" spans="1:256" ht="15.95" customHeight="1" x14ac:dyDescent="0.25">
      <c r="A419" s="80" t="s">
        <v>409</v>
      </c>
      <c r="B419" s="109" t="s">
        <v>349</v>
      </c>
      <c r="C419" s="105" t="s">
        <v>46</v>
      </c>
      <c r="D419" s="114">
        <v>1</v>
      </c>
      <c r="E419" s="115"/>
      <c r="F419" s="33">
        <f t="shared" si="8"/>
        <v>0</v>
      </c>
      <c r="G419" s="116"/>
    </row>
    <row r="420" spans="1:256" s="278" customFormat="1" ht="15.95" customHeight="1" x14ac:dyDescent="0.25">
      <c r="A420" s="80" t="s">
        <v>410</v>
      </c>
      <c r="B420" s="109" t="s">
        <v>350</v>
      </c>
      <c r="C420" s="105" t="s">
        <v>46</v>
      </c>
      <c r="D420" s="114">
        <v>1</v>
      </c>
      <c r="E420" s="115"/>
      <c r="F420" s="33">
        <f t="shared" si="8"/>
        <v>0</v>
      </c>
      <c r="G420" s="116"/>
      <c r="H420" s="7"/>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3"/>
      <c r="BL420" s="13"/>
      <c r="BM420" s="13"/>
      <c r="BN420" s="13"/>
      <c r="BO420" s="13"/>
      <c r="BP420" s="13"/>
      <c r="BQ420" s="13"/>
      <c r="BR420" s="13"/>
      <c r="BS420" s="13"/>
      <c r="BT420" s="13"/>
      <c r="BU420" s="13"/>
      <c r="BV420" s="13"/>
      <c r="BW420" s="13"/>
      <c r="BX420" s="13"/>
      <c r="BY420" s="13"/>
      <c r="BZ420" s="13"/>
      <c r="CA420" s="13"/>
      <c r="CB420" s="13"/>
      <c r="CC420" s="13"/>
      <c r="CD420" s="13"/>
      <c r="CE420" s="13"/>
      <c r="CF420" s="13"/>
      <c r="CG420" s="13"/>
      <c r="CH420" s="13"/>
      <c r="CI420" s="13"/>
      <c r="CJ420" s="13"/>
      <c r="CK420" s="13"/>
      <c r="CL420" s="13"/>
      <c r="CM420" s="13"/>
      <c r="CN420" s="13"/>
      <c r="CO420" s="13"/>
      <c r="CP420" s="13"/>
      <c r="CQ420" s="13"/>
      <c r="CR420" s="13"/>
      <c r="CS420" s="13"/>
      <c r="CT420" s="13"/>
      <c r="CU420" s="13"/>
      <c r="CV420" s="13"/>
      <c r="CW420" s="13"/>
      <c r="CX420" s="13"/>
      <c r="CY420" s="13"/>
      <c r="CZ420" s="13"/>
      <c r="DA420" s="13"/>
      <c r="DB420" s="13"/>
      <c r="DC420" s="13"/>
      <c r="DD420" s="13"/>
      <c r="DE420" s="13"/>
      <c r="DF420" s="13"/>
      <c r="DG420" s="13"/>
      <c r="DH420" s="13"/>
      <c r="DI420" s="13"/>
      <c r="DJ420" s="13"/>
      <c r="DK420" s="13"/>
      <c r="DL420" s="13"/>
      <c r="DM420" s="13"/>
      <c r="DN420" s="13"/>
      <c r="DO420" s="13"/>
      <c r="DP420" s="13"/>
      <c r="DQ420" s="13"/>
      <c r="DR420" s="13"/>
      <c r="DS420" s="13"/>
      <c r="DT420" s="13"/>
      <c r="DU420" s="13"/>
      <c r="DV420" s="13"/>
      <c r="DW420" s="13"/>
      <c r="DX420" s="13"/>
      <c r="DY420" s="13"/>
      <c r="DZ420" s="13"/>
      <c r="EA420" s="13"/>
      <c r="EB420" s="13"/>
      <c r="EC420" s="13"/>
      <c r="ED420" s="13"/>
      <c r="EE420" s="13"/>
      <c r="EF420" s="13"/>
      <c r="EG420" s="13"/>
      <c r="EH420" s="13"/>
      <c r="EI420" s="13"/>
      <c r="EJ420" s="13"/>
      <c r="EK420" s="13"/>
      <c r="EL420" s="13"/>
      <c r="EM420" s="13"/>
      <c r="EN420" s="13"/>
      <c r="EO420" s="13"/>
      <c r="EP420" s="13"/>
      <c r="EQ420" s="13"/>
      <c r="ER420" s="13"/>
      <c r="ES420" s="13"/>
      <c r="ET420" s="13"/>
      <c r="EU420" s="13"/>
      <c r="EV420" s="13"/>
      <c r="EW420" s="13"/>
      <c r="EX420" s="13"/>
      <c r="EY420" s="13"/>
      <c r="EZ420" s="13"/>
      <c r="FA420" s="13"/>
      <c r="FB420" s="13"/>
      <c r="FC420" s="13"/>
      <c r="FD420" s="13"/>
      <c r="FE420" s="13"/>
      <c r="FF420" s="13"/>
      <c r="FG420" s="13"/>
      <c r="FH420" s="13"/>
      <c r="FI420" s="13"/>
      <c r="FJ420" s="13"/>
      <c r="FK420" s="13"/>
      <c r="FL420" s="13"/>
      <c r="FM420" s="13"/>
      <c r="FN420" s="13"/>
      <c r="FO420" s="13"/>
      <c r="FP420" s="13"/>
      <c r="FQ420" s="13"/>
      <c r="FR420" s="13"/>
      <c r="FS420" s="13"/>
      <c r="FT420" s="13"/>
      <c r="FU420" s="13"/>
      <c r="FV420" s="13"/>
      <c r="FW420" s="13"/>
      <c r="FX420" s="13"/>
      <c r="FY420" s="13"/>
      <c r="FZ420" s="13"/>
      <c r="GA420" s="13"/>
      <c r="GB420" s="13"/>
      <c r="GC420" s="13"/>
      <c r="GD420" s="13"/>
      <c r="GE420" s="13"/>
      <c r="GF420" s="13"/>
      <c r="GG420" s="13"/>
      <c r="GH420" s="13"/>
      <c r="GI420" s="13"/>
      <c r="GJ420" s="13"/>
      <c r="GK420" s="13"/>
      <c r="GL420" s="13"/>
      <c r="GM420" s="13"/>
      <c r="GN420" s="13"/>
      <c r="GO420" s="13"/>
      <c r="GP420" s="13"/>
      <c r="GQ420" s="13"/>
      <c r="GR420" s="13"/>
      <c r="GS420" s="13"/>
      <c r="GT420" s="13"/>
      <c r="GU420" s="13"/>
      <c r="GV420" s="13"/>
      <c r="GW420" s="13"/>
      <c r="GX420" s="13"/>
      <c r="GY420" s="13"/>
      <c r="GZ420" s="13"/>
      <c r="HA420" s="13"/>
      <c r="HB420" s="13"/>
      <c r="HC420" s="13"/>
      <c r="HD420" s="13"/>
      <c r="HE420" s="13"/>
      <c r="HF420" s="13"/>
      <c r="HG420" s="13"/>
      <c r="HH420" s="13"/>
      <c r="HI420" s="13"/>
      <c r="HJ420" s="13"/>
      <c r="HK420" s="13"/>
      <c r="HL420" s="13"/>
      <c r="HM420" s="13"/>
      <c r="HN420" s="13"/>
      <c r="HO420" s="13"/>
      <c r="HP420" s="13"/>
      <c r="HQ420" s="13"/>
      <c r="HR420" s="13"/>
      <c r="HS420" s="13"/>
      <c r="HT420" s="13"/>
      <c r="HU420" s="13"/>
      <c r="HV420" s="13"/>
      <c r="HW420" s="13"/>
      <c r="HX420" s="13"/>
      <c r="HY420" s="13"/>
      <c r="HZ420" s="13"/>
      <c r="IA420" s="13"/>
      <c r="IB420" s="13"/>
      <c r="IC420" s="13"/>
      <c r="ID420" s="13"/>
      <c r="IE420" s="13"/>
      <c r="IF420" s="13"/>
      <c r="IG420" s="13"/>
      <c r="IH420" s="13"/>
      <c r="II420" s="13"/>
      <c r="IJ420" s="13"/>
      <c r="IK420" s="13"/>
      <c r="IL420" s="13"/>
      <c r="IM420" s="13"/>
      <c r="IN420" s="13"/>
      <c r="IO420" s="13"/>
      <c r="IP420" s="13"/>
      <c r="IQ420" s="13"/>
      <c r="IR420" s="13"/>
      <c r="IS420" s="13"/>
      <c r="IT420" s="13"/>
      <c r="IU420" s="13"/>
      <c r="IV420" s="13"/>
    </row>
    <row r="421" spans="1:256" s="278" customFormat="1" ht="15.95" customHeight="1" x14ac:dyDescent="0.25">
      <c r="A421" s="80" t="s">
        <v>411</v>
      </c>
      <c r="B421" s="109" t="s">
        <v>352</v>
      </c>
      <c r="C421" s="105" t="s">
        <v>46</v>
      </c>
      <c r="D421" s="114">
        <v>1</v>
      </c>
      <c r="E421" s="115"/>
      <c r="F421" s="33">
        <f t="shared" si="8"/>
        <v>0</v>
      </c>
      <c r="G421" s="116"/>
      <c r="H421" s="7"/>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3"/>
      <c r="BL421" s="13"/>
      <c r="BM421" s="13"/>
      <c r="BN421" s="13"/>
      <c r="BO421" s="13"/>
      <c r="BP421" s="13"/>
      <c r="BQ421" s="13"/>
      <c r="BR421" s="13"/>
      <c r="BS421" s="13"/>
      <c r="BT421" s="13"/>
      <c r="BU421" s="13"/>
      <c r="BV421" s="13"/>
      <c r="BW421" s="13"/>
      <c r="BX421" s="13"/>
      <c r="BY421" s="13"/>
      <c r="BZ421" s="13"/>
      <c r="CA421" s="13"/>
      <c r="CB421" s="13"/>
      <c r="CC421" s="13"/>
      <c r="CD421" s="13"/>
      <c r="CE421" s="13"/>
      <c r="CF421" s="13"/>
      <c r="CG421" s="13"/>
      <c r="CH421" s="13"/>
      <c r="CI421" s="13"/>
      <c r="CJ421" s="13"/>
      <c r="CK421" s="13"/>
      <c r="CL421" s="13"/>
      <c r="CM421" s="13"/>
      <c r="CN421" s="13"/>
      <c r="CO421" s="13"/>
      <c r="CP421" s="13"/>
      <c r="CQ421" s="13"/>
      <c r="CR421" s="13"/>
      <c r="CS421" s="13"/>
      <c r="CT421" s="13"/>
      <c r="CU421" s="13"/>
      <c r="CV421" s="13"/>
      <c r="CW421" s="13"/>
      <c r="CX421" s="13"/>
      <c r="CY421" s="13"/>
      <c r="CZ421" s="13"/>
      <c r="DA421" s="13"/>
      <c r="DB421" s="13"/>
      <c r="DC421" s="13"/>
      <c r="DD421" s="13"/>
      <c r="DE421" s="13"/>
      <c r="DF421" s="13"/>
      <c r="DG421" s="13"/>
      <c r="DH421" s="13"/>
      <c r="DI421" s="13"/>
      <c r="DJ421" s="13"/>
      <c r="DK421" s="13"/>
      <c r="DL421" s="13"/>
      <c r="DM421" s="13"/>
      <c r="DN421" s="13"/>
      <c r="DO421" s="13"/>
      <c r="DP421" s="13"/>
      <c r="DQ421" s="13"/>
      <c r="DR421" s="13"/>
      <c r="DS421" s="13"/>
      <c r="DT421" s="13"/>
      <c r="DU421" s="13"/>
      <c r="DV421" s="13"/>
      <c r="DW421" s="13"/>
      <c r="DX421" s="13"/>
      <c r="DY421" s="13"/>
      <c r="DZ421" s="13"/>
      <c r="EA421" s="13"/>
      <c r="EB421" s="13"/>
      <c r="EC421" s="13"/>
      <c r="ED421" s="13"/>
      <c r="EE421" s="13"/>
      <c r="EF421" s="13"/>
      <c r="EG421" s="13"/>
      <c r="EH421" s="13"/>
      <c r="EI421" s="13"/>
      <c r="EJ421" s="13"/>
      <c r="EK421" s="13"/>
      <c r="EL421" s="13"/>
      <c r="EM421" s="13"/>
      <c r="EN421" s="13"/>
      <c r="EO421" s="13"/>
      <c r="EP421" s="13"/>
      <c r="EQ421" s="13"/>
      <c r="ER421" s="13"/>
      <c r="ES421" s="13"/>
      <c r="ET421" s="13"/>
      <c r="EU421" s="13"/>
      <c r="EV421" s="13"/>
      <c r="EW421" s="13"/>
      <c r="EX421" s="13"/>
      <c r="EY421" s="13"/>
      <c r="EZ421" s="13"/>
      <c r="FA421" s="13"/>
      <c r="FB421" s="13"/>
      <c r="FC421" s="13"/>
      <c r="FD421" s="13"/>
      <c r="FE421" s="13"/>
      <c r="FF421" s="13"/>
      <c r="FG421" s="13"/>
      <c r="FH421" s="13"/>
      <c r="FI421" s="13"/>
      <c r="FJ421" s="13"/>
      <c r="FK421" s="13"/>
      <c r="FL421" s="13"/>
      <c r="FM421" s="13"/>
      <c r="FN421" s="13"/>
      <c r="FO421" s="13"/>
      <c r="FP421" s="13"/>
      <c r="FQ421" s="13"/>
      <c r="FR421" s="13"/>
      <c r="FS421" s="13"/>
      <c r="FT421" s="13"/>
      <c r="FU421" s="13"/>
      <c r="FV421" s="13"/>
      <c r="FW421" s="13"/>
      <c r="FX421" s="13"/>
      <c r="FY421" s="13"/>
      <c r="FZ421" s="13"/>
      <c r="GA421" s="13"/>
      <c r="GB421" s="13"/>
      <c r="GC421" s="13"/>
      <c r="GD421" s="13"/>
      <c r="GE421" s="13"/>
      <c r="GF421" s="13"/>
      <c r="GG421" s="13"/>
      <c r="GH421" s="13"/>
      <c r="GI421" s="13"/>
      <c r="GJ421" s="13"/>
      <c r="GK421" s="13"/>
      <c r="GL421" s="13"/>
      <c r="GM421" s="13"/>
      <c r="GN421" s="13"/>
      <c r="GO421" s="13"/>
      <c r="GP421" s="13"/>
      <c r="GQ421" s="13"/>
      <c r="GR421" s="13"/>
      <c r="GS421" s="13"/>
      <c r="GT421" s="13"/>
      <c r="GU421" s="13"/>
      <c r="GV421" s="13"/>
      <c r="GW421" s="13"/>
      <c r="GX421" s="13"/>
      <c r="GY421" s="13"/>
      <c r="GZ421" s="13"/>
      <c r="HA421" s="13"/>
      <c r="HB421" s="13"/>
      <c r="HC421" s="13"/>
      <c r="HD421" s="13"/>
      <c r="HE421" s="13"/>
      <c r="HF421" s="13"/>
      <c r="HG421" s="13"/>
      <c r="HH421" s="13"/>
      <c r="HI421" s="13"/>
      <c r="HJ421" s="13"/>
      <c r="HK421" s="13"/>
      <c r="HL421" s="13"/>
      <c r="HM421" s="13"/>
      <c r="HN421" s="13"/>
      <c r="HO421" s="13"/>
      <c r="HP421" s="13"/>
      <c r="HQ421" s="13"/>
      <c r="HR421" s="13"/>
      <c r="HS421" s="13"/>
      <c r="HT421" s="13"/>
      <c r="HU421" s="13"/>
      <c r="HV421" s="13"/>
      <c r="HW421" s="13"/>
      <c r="HX421" s="13"/>
      <c r="HY421" s="13"/>
      <c r="HZ421" s="13"/>
      <c r="IA421" s="13"/>
      <c r="IB421" s="13"/>
      <c r="IC421" s="13"/>
      <c r="ID421" s="13"/>
      <c r="IE421" s="13"/>
      <c r="IF421" s="13"/>
      <c r="IG421" s="13"/>
      <c r="IH421" s="13"/>
      <c r="II421" s="13"/>
      <c r="IJ421" s="13"/>
      <c r="IK421" s="13"/>
      <c r="IL421" s="13"/>
      <c r="IM421" s="13"/>
      <c r="IN421" s="13"/>
      <c r="IO421" s="13"/>
      <c r="IP421" s="13"/>
      <c r="IQ421" s="13"/>
      <c r="IR421" s="13"/>
      <c r="IS421" s="13"/>
      <c r="IT421" s="13"/>
      <c r="IU421" s="13"/>
      <c r="IV421" s="13"/>
    </row>
    <row r="422" spans="1:256" ht="15.95" customHeight="1" x14ac:dyDescent="0.25">
      <c r="A422" s="80" t="s">
        <v>412</v>
      </c>
      <c r="B422" s="109" t="s">
        <v>354</v>
      </c>
      <c r="C422" s="105" t="s">
        <v>46</v>
      </c>
      <c r="D422" s="114">
        <v>1</v>
      </c>
      <c r="E422" s="115"/>
      <c r="F422" s="33">
        <f t="shared" si="8"/>
        <v>0</v>
      </c>
      <c r="G422" s="116"/>
    </row>
    <row r="423" spans="1:256" ht="15.95" customHeight="1" x14ac:dyDescent="0.25">
      <c r="A423" s="80" t="s">
        <v>413</v>
      </c>
      <c r="B423" s="109" t="s">
        <v>356</v>
      </c>
      <c r="C423" s="105" t="s">
        <v>46</v>
      </c>
      <c r="D423" s="114">
        <v>1</v>
      </c>
      <c r="E423" s="115"/>
      <c r="F423" s="33">
        <f t="shared" si="8"/>
        <v>0</v>
      </c>
      <c r="G423" s="116"/>
    </row>
    <row r="424" spans="1:256" s="278" customFormat="1" ht="15.95" customHeight="1" x14ac:dyDescent="0.25">
      <c r="A424" s="80" t="s">
        <v>414</v>
      </c>
      <c r="B424" s="109" t="s">
        <v>359</v>
      </c>
      <c r="C424" s="105" t="s">
        <v>46</v>
      </c>
      <c r="D424" s="114">
        <v>1</v>
      </c>
      <c r="E424" s="115"/>
      <c r="F424" s="33">
        <f t="shared" si="8"/>
        <v>0</v>
      </c>
      <c r="G424" s="116"/>
      <c r="H424" s="7"/>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3"/>
      <c r="BL424" s="13"/>
      <c r="BM424" s="13"/>
      <c r="BN424" s="13"/>
      <c r="BO424" s="13"/>
      <c r="BP424" s="13"/>
      <c r="BQ424" s="13"/>
      <c r="BR424" s="13"/>
      <c r="BS424" s="13"/>
      <c r="BT424" s="13"/>
      <c r="BU424" s="13"/>
      <c r="BV424" s="13"/>
      <c r="BW424" s="13"/>
      <c r="BX424" s="13"/>
      <c r="BY424" s="13"/>
      <c r="BZ424" s="13"/>
      <c r="CA424" s="13"/>
      <c r="CB424" s="13"/>
      <c r="CC424" s="13"/>
      <c r="CD424" s="13"/>
      <c r="CE424" s="13"/>
      <c r="CF424" s="13"/>
      <c r="CG424" s="13"/>
      <c r="CH424" s="13"/>
      <c r="CI424" s="13"/>
      <c r="CJ424" s="13"/>
      <c r="CK424" s="13"/>
      <c r="CL424" s="13"/>
      <c r="CM424" s="13"/>
      <c r="CN424" s="13"/>
      <c r="CO424" s="13"/>
      <c r="CP424" s="13"/>
      <c r="CQ424" s="13"/>
      <c r="CR424" s="13"/>
      <c r="CS424" s="13"/>
      <c r="CT424" s="13"/>
      <c r="CU424" s="13"/>
      <c r="CV424" s="13"/>
      <c r="CW424" s="13"/>
      <c r="CX424" s="13"/>
      <c r="CY424" s="13"/>
      <c r="CZ424" s="13"/>
      <c r="DA424" s="13"/>
      <c r="DB424" s="13"/>
      <c r="DC424" s="13"/>
      <c r="DD424" s="13"/>
      <c r="DE424" s="13"/>
      <c r="DF424" s="13"/>
      <c r="DG424" s="13"/>
      <c r="DH424" s="13"/>
      <c r="DI424" s="13"/>
      <c r="DJ424" s="13"/>
      <c r="DK424" s="13"/>
      <c r="DL424" s="13"/>
      <c r="DM424" s="13"/>
      <c r="DN424" s="13"/>
      <c r="DO424" s="13"/>
      <c r="DP424" s="13"/>
      <c r="DQ424" s="13"/>
      <c r="DR424" s="13"/>
      <c r="DS424" s="13"/>
      <c r="DT424" s="13"/>
      <c r="DU424" s="13"/>
      <c r="DV424" s="13"/>
      <c r="DW424" s="13"/>
      <c r="DX424" s="13"/>
      <c r="DY424" s="13"/>
      <c r="DZ424" s="13"/>
      <c r="EA424" s="13"/>
      <c r="EB424" s="13"/>
      <c r="EC424" s="13"/>
      <c r="ED424" s="13"/>
      <c r="EE424" s="13"/>
      <c r="EF424" s="13"/>
      <c r="EG424" s="13"/>
      <c r="EH424" s="13"/>
      <c r="EI424" s="13"/>
      <c r="EJ424" s="13"/>
      <c r="EK424" s="13"/>
      <c r="EL424" s="13"/>
      <c r="EM424" s="13"/>
      <c r="EN424" s="13"/>
      <c r="EO424" s="13"/>
      <c r="EP424" s="13"/>
      <c r="EQ424" s="13"/>
      <c r="ER424" s="13"/>
      <c r="ES424" s="13"/>
      <c r="ET424" s="13"/>
      <c r="EU424" s="13"/>
      <c r="EV424" s="13"/>
      <c r="EW424" s="13"/>
      <c r="EX424" s="13"/>
      <c r="EY424" s="13"/>
      <c r="EZ424" s="13"/>
      <c r="FA424" s="13"/>
      <c r="FB424" s="13"/>
      <c r="FC424" s="13"/>
      <c r="FD424" s="13"/>
      <c r="FE424" s="13"/>
      <c r="FF424" s="13"/>
      <c r="FG424" s="13"/>
      <c r="FH424" s="13"/>
      <c r="FI424" s="13"/>
      <c r="FJ424" s="13"/>
      <c r="FK424" s="13"/>
      <c r="FL424" s="13"/>
      <c r="FM424" s="13"/>
      <c r="FN424" s="13"/>
      <c r="FO424" s="13"/>
      <c r="FP424" s="13"/>
      <c r="FQ424" s="13"/>
      <c r="FR424" s="13"/>
      <c r="FS424" s="13"/>
      <c r="FT424" s="13"/>
      <c r="FU424" s="13"/>
      <c r="FV424" s="13"/>
      <c r="FW424" s="13"/>
      <c r="FX424" s="13"/>
      <c r="FY424" s="13"/>
      <c r="FZ424" s="13"/>
      <c r="GA424" s="13"/>
      <c r="GB424" s="13"/>
      <c r="GC424" s="13"/>
      <c r="GD424" s="13"/>
      <c r="GE424" s="13"/>
      <c r="GF424" s="13"/>
      <c r="GG424" s="13"/>
      <c r="GH424" s="13"/>
      <c r="GI424" s="13"/>
      <c r="GJ424" s="13"/>
      <c r="GK424" s="13"/>
      <c r="GL424" s="13"/>
      <c r="GM424" s="13"/>
      <c r="GN424" s="13"/>
      <c r="GO424" s="13"/>
      <c r="GP424" s="13"/>
      <c r="GQ424" s="13"/>
      <c r="GR424" s="13"/>
      <c r="GS424" s="13"/>
      <c r="GT424" s="13"/>
      <c r="GU424" s="13"/>
      <c r="GV424" s="13"/>
      <c r="GW424" s="13"/>
      <c r="GX424" s="13"/>
      <c r="GY424" s="13"/>
      <c r="GZ424" s="13"/>
      <c r="HA424" s="13"/>
      <c r="HB424" s="13"/>
      <c r="HC424" s="13"/>
      <c r="HD424" s="13"/>
      <c r="HE424" s="13"/>
      <c r="HF424" s="13"/>
      <c r="HG424" s="13"/>
      <c r="HH424" s="13"/>
      <c r="HI424" s="13"/>
      <c r="HJ424" s="13"/>
      <c r="HK424" s="13"/>
      <c r="HL424" s="13"/>
      <c r="HM424" s="13"/>
      <c r="HN424" s="13"/>
      <c r="HO424" s="13"/>
      <c r="HP424" s="13"/>
      <c r="HQ424" s="13"/>
      <c r="HR424" s="13"/>
      <c r="HS424" s="13"/>
      <c r="HT424" s="13"/>
      <c r="HU424" s="13"/>
      <c r="HV424" s="13"/>
      <c r="HW424" s="13"/>
      <c r="HX424" s="13"/>
      <c r="HY424" s="13"/>
      <c r="HZ424" s="13"/>
      <c r="IA424" s="13"/>
      <c r="IB424" s="13"/>
      <c r="IC424" s="13"/>
      <c r="ID424" s="13"/>
      <c r="IE424" s="13"/>
      <c r="IF424" s="13"/>
      <c r="IG424" s="13"/>
      <c r="IH424" s="13"/>
      <c r="II424" s="13"/>
      <c r="IJ424" s="13"/>
      <c r="IK424" s="13"/>
      <c r="IL424" s="13"/>
      <c r="IM424" s="13"/>
      <c r="IN424" s="13"/>
      <c r="IO424" s="13"/>
      <c r="IP424" s="13"/>
      <c r="IQ424" s="13"/>
      <c r="IR424" s="13"/>
      <c r="IS424" s="13"/>
      <c r="IT424" s="13"/>
      <c r="IU424" s="13"/>
      <c r="IV424" s="13"/>
    </row>
    <row r="425" spans="1:256" ht="15.95" customHeight="1" x14ac:dyDescent="0.25">
      <c r="A425" s="80" t="s">
        <v>2121</v>
      </c>
      <c r="B425" s="109" t="s">
        <v>362</v>
      </c>
      <c r="C425" s="105" t="s">
        <v>46</v>
      </c>
      <c r="D425" s="114">
        <v>1</v>
      </c>
      <c r="E425" s="115"/>
      <c r="F425" s="33">
        <f t="shared" si="8"/>
        <v>0</v>
      </c>
      <c r="G425" s="116"/>
    </row>
    <row r="426" spans="1:256" ht="15.95" customHeight="1" x14ac:dyDescent="0.25">
      <c r="A426" s="80" t="s">
        <v>2122</v>
      </c>
      <c r="B426" s="109" t="s">
        <v>365</v>
      </c>
      <c r="C426" s="105" t="s">
        <v>46</v>
      </c>
      <c r="D426" s="114">
        <v>1</v>
      </c>
      <c r="E426" s="115"/>
      <c r="F426" s="33">
        <f t="shared" si="8"/>
        <v>0</v>
      </c>
      <c r="G426" s="116"/>
    </row>
    <row r="427" spans="1:256" ht="15.95" customHeight="1" x14ac:dyDescent="0.25">
      <c r="A427" s="80" t="s">
        <v>415</v>
      </c>
      <c r="B427" s="109" t="s">
        <v>369</v>
      </c>
      <c r="C427" s="105" t="s">
        <v>46</v>
      </c>
      <c r="D427" s="114">
        <v>1</v>
      </c>
      <c r="E427" s="115"/>
      <c r="F427" s="33">
        <f t="shared" si="8"/>
        <v>0</v>
      </c>
      <c r="G427" s="116"/>
    </row>
    <row r="428" spans="1:256" ht="15.95" customHeight="1" x14ac:dyDescent="0.25">
      <c r="A428" s="80" t="s">
        <v>416</v>
      </c>
      <c r="B428" s="109" t="s">
        <v>371</v>
      </c>
      <c r="C428" s="105" t="s">
        <v>46</v>
      </c>
      <c r="D428" s="114">
        <v>1</v>
      </c>
      <c r="E428" s="115"/>
      <c r="F428" s="33">
        <f t="shared" si="8"/>
        <v>0</v>
      </c>
      <c r="G428" s="116"/>
    </row>
    <row r="429" spans="1:256" ht="15.95" customHeight="1" x14ac:dyDescent="0.25">
      <c r="A429" s="80" t="s">
        <v>417</v>
      </c>
      <c r="B429" s="109" t="s">
        <v>374</v>
      </c>
      <c r="C429" s="105" t="s">
        <v>46</v>
      </c>
      <c r="D429" s="114">
        <v>1</v>
      </c>
      <c r="E429" s="115"/>
      <c r="F429" s="33">
        <f t="shared" si="8"/>
        <v>0</v>
      </c>
      <c r="G429" s="116"/>
    </row>
    <row r="430" spans="1:256" ht="15.95" customHeight="1" x14ac:dyDescent="0.25">
      <c r="A430" s="80" t="s">
        <v>418</v>
      </c>
      <c r="B430" s="109" t="s">
        <v>376</v>
      </c>
      <c r="C430" s="105" t="s">
        <v>46</v>
      </c>
      <c r="D430" s="114">
        <v>1</v>
      </c>
      <c r="E430" s="115"/>
      <c r="F430" s="33">
        <f t="shared" si="8"/>
        <v>0</v>
      </c>
      <c r="G430" s="116"/>
    </row>
    <row r="431" spans="1:256" ht="15.95" customHeight="1" x14ac:dyDescent="0.25">
      <c r="A431" s="80" t="s">
        <v>419</v>
      </c>
      <c r="B431" s="109" t="s">
        <v>378</v>
      </c>
      <c r="C431" s="105" t="s">
        <v>46</v>
      </c>
      <c r="D431" s="114">
        <v>1</v>
      </c>
      <c r="E431" s="115"/>
      <c r="F431" s="33">
        <f t="shared" si="8"/>
        <v>0</v>
      </c>
      <c r="G431" s="116"/>
    </row>
    <row r="432" spans="1:256" ht="15.95" customHeight="1" x14ac:dyDescent="0.25">
      <c r="A432" s="80" t="s">
        <v>2123</v>
      </c>
      <c r="B432" s="109" t="s">
        <v>380</v>
      </c>
      <c r="C432" s="105" t="s">
        <v>46</v>
      </c>
      <c r="D432" s="114">
        <v>1</v>
      </c>
      <c r="E432" s="115"/>
      <c r="F432" s="33">
        <f t="shared" si="8"/>
        <v>0</v>
      </c>
      <c r="G432" s="116"/>
    </row>
    <row r="433" spans="1:256" ht="15.95" customHeight="1" x14ac:dyDescent="0.25">
      <c r="A433" s="80" t="s">
        <v>420</v>
      </c>
      <c r="B433" s="109" t="s">
        <v>382</v>
      </c>
      <c r="C433" s="105" t="s">
        <v>46</v>
      </c>
      <c r="D433" s="114">
        <v>1</v>
      </c>
      <c r="E433" s="115"/>
      <c r="F433" s="33">
        <f t="shared" si="8"/>
        <v>0</v>
      </c>
      <c r="G433" s="116"/>
    </row>
    <row r="434" spans="1:256" s="278" customFormat="1" ht="15.95" customHeight="1" x14ac:dyDescent="0.25">
      <c r="A434" s="80" t="s">
        <v>2124</v>
      </c>
      <c r="B434" s="109" t="s">
        <v>384</v>
      </c>
      <c r="C434" s="105" t="s">
        <v>46</v>
      </c>
      <c r="D434" s="114">
        <v>1</v>
      </c>
      <c r="E434" s="115"/>
      <c r="F434" s="33">
        <f t="shared" si="8"/>
        <v>0</v>
      </c>
      <c r="G434" s="116"/>
      <c r="H434" s="7"/>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3"/>
      <c r="BL434" s="13"/>
      <c r="BM434" s="13"/>
      <c r="BN434" s="13"/>
      <c r="BO434" s="13"/>
      <c r="BP434" s="13"/>
      <c r="BQ434" s="13"/>
      <c r="BR434" s="13"/>
      <c r="BS434" s="13"/>
      <c r="BT434" s="13"/>
      <c r="BU434" s="13"/>
      <c r="BV434" s="13"/>
      <c r="BW434" s="13"/>
      <c r="BX434" s="13"/>
      <c r="BY434" s="13"/>
      <c r="BZ434" s="13"/>
      <c r="CA434" s="13"/>
      <c r="CB434" s="13"/>
      <c r="CC434" s="13"/>
      <c r="CD434" s="13"/>
      <c r="CE434" s="13"/>
      <c r="CF434" s="13"/>
      <c r="CG434" s="13"/>
      <c r="CH434" s="13"/>
      <c r="CI434" s="13"/>
      <c r="CJ434" s="13"/>
      <c r="CK434" s="13"/>
      <c r="CL434" s="13"/>
      <c r="CM434" s="13"/>
      <c r="CN434" s="13"/>
      <c r="CO434" s="13"/>
      <c r="CP434" s="13"/>
      <c r="CQ434" s="13"/>
      <c r="CR434" s="13"/>
      <c r="CS434" s="13"/>
      <c r="CT434" s="13"/>
      <c r="CU434" s="13"/>
      <c r="CV434" s="13"/>
      <c r="CW434" s="13"/>
      <c r="CX434" s="13"/>
      <c r="CY434" s="13"/>
      <c r="CZ434" s="13"/>
      <c r="DA434" s="13"/>
      <c r="DB434" s="13"/>
      <c r="DC434" s="13"/>
      <c r="DD434" s="13"/>
      <c r="DE434" s="13"/>
      <c r="DF434" s="13"/>
      <c r="DG434" s="13"/>
      <c r="DH434" s="13"/>
      <c r="DI434" s="13"/>
      <c r="DJ434" s="13"/>
      <c r="DK434" s="13"/>
      <c r="DL434" s="13"/>
      <c r="DM434" s="13"/>
      <c r="DN434" s="13"/>
      <c r="DO434" s="13"/>
      <c r="DP434" s="13"/>
      <c r="DQ434" s="13"/>
      <c r="DR434" s="13"/>
      <c r="DS434" s="13"/>
      <c r="DT434" s="13"/>
      <c r="DU434" s="13"/>
      <c r="DV434" s="13"/>
      <c r="DW434" s="13"/>
      <c r="DX434" s="13"/>
      <c r="DY434" s="13"/>
      <c r="DZ434" s="13"/>
      <c r="EA434" s="13"/>
      <c r="EB434" s="13"/>
      <c r="EC434" s="13"/>
      <c r="ED434" s="13"/>
      <c r="EE434" s="13"/>
      <c r="EF434" s="13"/>
      <c r="EG434" s="13"/>
      <c r="EH434" s="13"/>
      <c r="EI434" s="13"/>
      <c r="EJ434" s="13"/>
      <c r="EK434" s="13"/>
      <c r="EL434" s="13"/>
      <c r="EM434" s="13"/>
      <c r="EN434" s="13"/>
      <c r="EO434" s="13"/>
      <c r="EP434" s="13"/>
      <c r="EQ434" s="13"/>
      <c r="ER434" s="13"/>
      <c r="ES434" s="13"/>
      <c r="ET434" s="13"/>
      <c r="EU434" s="13"/>
      <c r="EV434" s="13"/>
      <c r="EW434" s="13"/>
      <c r="EX434" s="13"/>
      <c r="EY434" s="13"/>
      <c r="EZ434" s="13"/>
      <c r="FA434" s="13"/>
      <c r="FB434" s="13"/>
      <c r="FC434" s="13"/>
      <c r="FD434" s="13"/>
      <c r="FE434" s="13"/>
      <c r="FF434" s="13"/>
      <c r="FG434" s="13"/>
      <c r="FH434" s="13"/>
      <c r="FI434" s="13"/>
      <c r="FJ434" s="13"/>
      <c r="FK434" s="13"/>
      <c r="FL434" s="13"/>
      <c r="FM434" s="13"/>
      <c r="FN434" s="13"/>
      <c r="FO434" s="13"/>
      <c r="FP434" s="13"/>
      <c r="FQ434" s="13"/>
      <c r="FR434" s="13"/>
      <c r="FS434" s="13"/>
      <c r="FT434" s="13"/>
      <c r="FU434" s="13"/>
      <c r="FV434" s="13"/>
      <c r="FW434" s="13"/>
      <c r="FX434" s="13"/>
      <c r="FY434" s="13"/>
      <c r="FZ434" s="13"/>
      <c r="GA434" s="13"/>
      <c r="GB434" s="13"/>
      <c r="GC434" s="13"/>
      <c r="GD434" s="13"/>
      <c r="GE434" s="13"/>
      <c r="GF434" s="13"/>
      <c r="GG434" s="13"/>
      <c r="GH434" s="13"/>
      <c r="GI434" s="13"/>
      <c r="GJ434" s="13"/>
      <c r="GK434" s="13"/>
      <c r="GL434" s="13"/>
      <c r="GM434" s="13"/>
      <c r="GN434" s="13"/>
      <c r="GO434" s="13"/>
      <c r="GP434" s="13"/>
      <c r="GQ434" s="13"/>
      <c r="GR434" s="13"/>
      <c r="GS434" s="13"/>
      <c r="GT434" s="13"/>
      <c r="GU434" s="13"/>
      <c r="GV434" s="13"/>
      <c r="GW434" s="13"/>
      <c r="GX434" s="13"/>
      <c r="GY434" s="13"/>
      <c r="GZ434" s="13"/>
      <c r="HA434" s="13"/>
      <c r="HB434" s="13"/>
      <c r="HC434" s="13"/>
      <c r="HD434" s="13"/>
      <c r="HE434" s="13"/>
      <c r="HF434" s="13"/>
      <c r="HG434" s="13"/>
      <c r="HH434" s="13"/>
      <c r="HI434" s="13"/>
      <c r="HJ434" s="13"/>
      <c r="HK434" s="13"/>
      <c r="HL434" s="13"/>
      <c r="HM434" s="13"/>
      <c r="HN434" s="13"/>
      <c r="HO434" s="13"/>
      <c r="HP434" s="13"/>
      <c r="HQ434" s="13"/>
      <c r="HR434" s="13"/>
      <c r="HS434" s="13"/>
      <c r="HT434" s="13"/>
      <c r="HU434" s="13"/>
      <c r="HV434" s="13"/>
      <c r="HW434" s="13"/>
      <c r="HX434" s="13"/>
      <c r="HY434" s="13"/>
      <c r="HZ434" s="13"/>
      <c r="IA434" s="13"/>
      <c r="IB434" s="13"/>
      <c r="IC434" s="13"/>
      <c r="ID434" s="13"/>
      <c r="IE434" s="13"/>
      <c r="IF434" s="13"/>
      <c r="IG434" s="13"/>
      <c r="IH434" s="13"/>
      <c r="II434" s="13"/>
      <c r="IJ434" s="13"/>
      <c r="IK434" s="13"/>
      <c r="IL434" s="13"/>
      <c r="IM434" s="13"/>
      <c r="IN434" s="13"/>
      <c r="IO434" s="13"/>
      <c r="IP434" s="13"/>
      <c r="IQ434" s="13"/>
      <c r="IR434" s="13"/>
      <c r="IS434" s="13"/>
      <c r="IT434" s="13"/>
      <c r="IU434" s="13"/>
      <c r="IV434" s="13"/>
    </row>
    <row r="435" spans="1:256" s="278" customFormat="1" ht="15.95" customHeight="1" x14ac:dyDescent="0.25">
      <c r="A435" s="80" t="s">
        <v>421</v>
      </c>
      <c r="B435" s="109" t="s">
        <v>386</v>
      </c>
      <c r="C435" s="105" t="s">
        <v>46</v>
      </c>
      <c r="D435" s="114">
        <v>1</v>
      </c>
      <c r="E435" s="115"/>
      <c r="F435" s="33">
        <f t="shared" si="8"/>
        <v>0</v>
      </c>
      <c r="G435" s="116"/>
      <c r="H435" s="7"/>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3"/>
      <c r="BL435" s="13"/>
      <c r="BM435" s="13"/>
      <c r="BN435" s="13"/>
      <c r="BO435" s="13"/>
      <c r="BP435" s="13"/>
      <c r="BQ435" s="13"/>
      <c r="BR435" s="13"/>
      <c r="BS435" s="13"/>
      <c r="BT435" s="13"/>
      <c r="BU435" s="13"/>
      <c r="BV435" s="13"/>
      <c r="BW435" s="13"/>
      <c r="BX435" s="13"/>
      <c r="BY435" s="13"/>
      <c r="BZ435" s="13"/>
      <c r="CA435" s="13"/>
      <c r="CB435" s="13"/>
      <c r="CC435" s="13"/>
      <c r="CD435" s="13"/>
      <c r="CE435" s="13"/>
      <c r="CF435" s="13"/>
      <c r="CG435" s="13"/>
      <c r="CH435" s="13"/>
      <c r="CI435" s="13"/>
      <c r="CJ435" s="13"/>
      <c r="CK435" s="13"/>
      <c r="CL435" s="13"/>
      <c r="CM435" s="13"/>
      <c r="CN435" s="13"/>
      <c r="CO435" s="13"/>
      <c r="CP435" s="13"/>
      <c r="CQ435" s="13"/>
      <c r="CR435" s="13"/>
      <c r="CS435" s="13"/>
      <c r="CT435" s="13"/>
      <c r="CU435" s="13"/>
      <c r="CV435" s="13"/>
      <c r="CW435" s="13"/>
      <c r="CX435" s="13"/>
      <c r="CY435" s="13"/>
      <c r="CZ435" s="13"/>
      <c r="DA435" s="13"/>
      <c r="DB435" s="13"/>
      <c r="DC435" s="13"/>
      <c r="DD435" s="13"/>
      <c r="DE435" s="13"/>
      <c r="DF435" s="13"/>
      <c r="DG435" s="13"/>
      <c r="DH435" s="13"/>
      <c r="DI435" s="13"/>
      <c r="DJ435" s="13"/>
      <c r="DK435" s="13"/>
      <c r="DL435" s="13"/>
      <c r="DM435" s="13"/>
      <c r="DN435" s="13"/>
      <c r="DO435" s="13"/>
      <c r="DP435" s="13"/>
      <c r="DQ435" s="13"/>
      <c r="DR435" s="13"/>
      <c r="DS435" s="13"/>
      <c r="DT435" s="13"/>
      <c r="DU435" s="13"/>
      <c r="DV435" s="13"/>
      <c r="DW435" s="13"/>
      <c r="DX435" s="13"/>
      <c r="DY435" s="13"/>
      <c r="DZ435" s="13"/>
      <c r="EA435" s="13"/>
      <c r="EB435" s="13"/>
      <c r="EC435" s="13"/>
      <c r="ED435" s="13"/>
      <c r="EE435" s="13"/>
      <c r="EF435" s="13"/>
      <c r="EG435" s="13"/>
      <c r="EH435" s="13"/>
      <c r="EI435" s="13"/>
      <c r="EJ435" s="13"/>
      <c r="EK435" s="13"/>
      <c r="EL435" s="13"/>
      <c r="EM435" s="13"/>
      <c r="EN435" s="13"/>
      <c r="EO435" s="13"/>
      <c r="EP435" s="13"/>
      <c r="EQ435" s="13"/>
      <c r="ER435" s="13"/>
      <c r="ES435" s="13"/>
      <c r="ET435" s="13"/>
      <c r="EU435" s="13"/>
      <c r="EV435" s="13"/>
      <c r="EW435" s="13"/>
      <c r="EX435" s="13"/>
      <c r="EY435" s="13"/>
      <c r="EZ435" s="13"/>
      <c r="FA435" s="13"/>
      <c r="FB435" s="13"/>
      <c r="FC435" s="13"/>
      <c r="FD435" s="13"/>
      <c r="FE435" s="13"/>
      <c r="FF435" s="13"/>
      <c r="FG435" s="13"/>
      <c r="FH435" s="13"/>
      <c r="FI435" s="13"/>
      <c r="FJ435" s="13"/>
      <c r="FK435" s="13"/>
      <c r="FL435" s="13"/>
      <c r="FM435" s="13"/>
      <c r="FN435" s="13"/>
      <c r="FO435" s="13"/>
      <c r="FP435" s="13"/>
      <c r="FQ435" s="13"/>
      <c r="FR435" s="13"/>
      <c r="FS435" s="13"/>
      <c r="FT435" s="13"/>
      <c r="FU435" s="13"/>
      <c r="FV435" s="13"/>
      <c r="FW435" s="13"/>
      <c r="FX435" s="13"/>
      <c r="FY435" s="13"/>
      <c r="FZ435" s="13"/>
      <c r="GA435" s="13"/>
      <c r="GB435" s="13"/>
      <c r="GC435" s="13"/>
      <c r="GD435" s="13"/>
      <c r="GE435" s="13"/>
      <c r="GF435" s="13"/>
      <c r="GG435" s="13"/>
      <c r="GH435" s="13"/>
      <c r="GI435" s="13"/>
      <c r="GJ435" s="13"/>
      <c r="GK435" s="13"/>
      <c r="GL435" s="13"/>
      <c r="GM435" s="13"/>
      <c r="GN435" s="13"/>
      <c r="GO435" s="13"/>
      <c r="GP435" s="13"/>
      <c r="GQ435" s="13"/>
      <c r="GR435" s="13"/>
      <c r="GS435" s="13"/>
      <c r="GT435" s="13"/>
      <c r="GU435" s="13"/>
      <c r="GV435" s="13"/>
      <c r="GW435" s="13"/>
      <c r="GX435" s="13"/>
      <c r="GY435" s="13"/>
      <c r="GZ435" s="13"/>
      <c r="HA435" s="13"/>
      <c r="HB435" s="13"/>
      <c r="HC435" s="13"/>
      <c r="HD435" s="13"/>
      <c r="HE435" s="13"/>
      <c r="HF435" s="13"/>
      <c r="HG435" s="13"/>
      <c r="HH435" s="13"/>
      <c r="HI435" s="13"/>
      <c r="HJ435" s="13"/>
      <c r="HK435" s="13"/>
      <c r="HL435" s="13"/>
      <c r="HM435" s="13"/>
      <c r="HN435" s="13"/>
      <c r="HO435" s="13"/>
      <c r="HP435" s="13"/>
      <c r="HQ435" s="13"/>
      <c r="HR435" s="13"/>
      <c r="HS435" s="13"/>
      <c r="HT435" s="13"/>
      <c r="HU435" s="13"/>
      <c r="HV435" s="13"/>
      <c r="HW435" s="13"/>
      <c r="HX435" s="13"/>
      <c r="HY435" s="13"/>
      <c r="HZ435" s="13"/>
      <c r="IA435" s="13"/>
      <c r="IB435" s="13"/>
      <c r="IC435" s="13"/>
      <c r="ID435" s="13"/>
      <c r="IE435" s="13"/>
      <c r="IF435" s="13"/>
      <c r="IG435" s="13"/>
      <c r="IH435" s="13"/>
      <c r="II435" s="13"/>
      <c r="IJ435" s="13"/>
      <c r="IK435" s="13"/>
      <c r="IL435" s="13"/>
      <c r="IM435" s="13"/>
      <c r="IN435" s="13"/>
      <c r="IO435" s="13"/>
      <c r="IP435" s="13"/>
      <c r="IQ435" s="13"/>
      <c r="IR435" s="13"/>
      <c r="IS435" s="13"/>
      <c r="IT435" s="13"/>
      <c r="IU435" s="13"/>
      <c r="IV435" s="13"/>
    </row>
    <row r="436" spans="1:256" s="278" customFormat="1" ht="15.95" customHeight="1" x14ac:dyDescent="0.25">
      <c r="A436" s="80" t="s">
        <v>2125</v>
      </c>
      <c r="B436" s="109" t="s">
        <v>388</v>
      </c>
      <c r="C436" s="105" t="s">
        <v>46</v>
      </c>
      <c r="D436" s="114">
        <v>1</v>
      </c>
      <c r="E436" s="115"/>
      <c r="F436" s="33">
        <f t="shared" si="8"/>
        <v>0</v>
      </c>
      <c r="G436" s="116"/>
      <c r="H436" s="7"/>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3"/>
      <c r="BL436" s="13"/>
      <c r="BM436" s="13"/>
      <c r="BN436" s="13"/>
      <c r="BO436" s="13"/>
      <c r="BP436" s="13"/>
      <c r="BQ436" s="13"/>
      <c r="BR436" s="13"/>
      <c r="BS436" s="13"/>
      <c r="BT436" s="13"/>
      <c r="BU436" s="13"/>
      <c r="BV436" s="13"/>
      <c r="BW436" s="13"/>
      <c r="BX436" s="13"/>
      <c r="BY436" s="13"/>
      <c r="BZ436" s="13"/>
      <c r="CA436" s="13"/>
      <c r="CB436" s="13"/>
      <c r="CC436" s="13"/>
      <c r="CD436" s="13"/>
      <c r="CE436" s="13"/>
      <c r="CF436" s="13"/>
      <c r="CG436" s="13"/>
      <c r="CH436" s="13"/>
      <c r="CI436" s="13"/>
      <c r="CJ436" s="13"/>
      <c r="CK436" s="13"/>
      <c r="CL436" s="13"/>
      <c r="CM436" s="13"/>
      <c r="CN436" s="13"/>
      <c r="CO436" s="13"/>
      <c r="CP436" s="13"/>
      <c r="CQ436" s="13"/>
      <c r="CR436" s="13"/>
      <c r="CS436" s="13"/>
      <c r="CT436" s="13"/>
      <c r="CU436" s="13"/>
      <c r="CV436" s="13"/>
      <c r="CW436" s="13"/>
      <c r="CX436" s="13"/>
      <c r="CY436" s="13"/>
      <c r="CZ436" s="13"/>
      <c r="DA436" s="13"/>
      <c r="DB436" s="13"/>
      <c r="DC436" s="13"/>
      <c r="DD436" s="13"/>
      <c r="DE436" s="13"/>
      <c r="DF436" s="13"/>
      <c r="DG436" s="13"/>
      <c r="DH436" s="13"/>
      <c r="DI436" s="13"/>
      <c r="DJ436" s="13"/>
      <c r="DK436" s="13"/>
      <c r="DL436" s="13"/>
      <c r="DM436" s="13"/>
      <c r="DN436" s="13"/>
      <c r="DO436" s="13"/>
      <c r="DP436" s="13"/>
      <c r="DQ436" s="13"/>
      <c r="DR436" s="13"/>
      <c r="DS436" s="13"/>
      <c r="DT436" s="13"/>
      <c r="DU436" s="13"/>
      <c r="DV436" s="13"/>
      <c r="DW436" s="13"/>
      <c r="DX436" s="13"/>
      <c r="DY436" s="13"/>
      <c r="DZ436" s="13"/>
      <c r="EA436" s="13"/>
      <c r="EB436" s="13"/>
      <c r="EC436" s="13"/>
      <c r="ED436" s="13"/>
      <c r="EE436" s="13"/>
      <c r="EF436" s="13"/>
      <c r="EG436" s="13"/>
      <c r="EH436" s="13"/>
      <c r="EI436" s="13"/>
      <c r="EJ436" s="13"/>
      <c r="EK436" s="13"/>
      <c r="EL436" s="13"/>
      <c r="EM436" s="13"/>
      <c r="EN436" s="13"/>
      <c r="EO436" s="13"/>
      <c r="EP436" s="13"/>
      <c r="EQ436" s="13"/>
      <c r="ER436" s="13"/>
      <c r="ES436" s="13"/>
      <c r="ET436" s="13"/>
      <c r="EU436" s="13"/>
      <c r="EV436" s="13"/>
      <c r="EW436" s="13"/>
      <c r="EX436" s="13"/>
      <c r="EY436" s="13"/>
      <c r="EZ436" s="13"/>
      <c r="FA436" s="13"/>
      <c r="FB436" s="13"/>
      <c r="FC436" s="13"/>
      <c r="FD436" s="13"/>
      <c r="FE436" s="13"/>
      <c r="FF436" s="13"/>
      <c r="FG436" s="13"/>
      <c r="FH436" s="13"/>
      <c r="FI436" s="13"/>
      <c r="FJ436" s="13"/>
      <c r="FK436" s="13"/>
      <c r="FL436" s="13"/>
      <c r="FM436" s="13"/>
      <c r="FN436" s="13"/>
      <c r="FO436" s="13"/>
      <c r="FP436" s="13"/>
      <c r="FQ436" s="13"/>
      <c r="FR436" s="13"/>
      <c r="FS436" s="13"/>
      <c r="FT436" s="13"/>
      <c r="FU436" s="13"/>
      <c r="FV436" s="13"/>
      <c r="FW436" s="13"/>
      <c r="FX436" s="13"/>
      <c r="FY436" s="13"/>
      <c r="FZ436" s="13"/>
      <c r="GA436" s="13"/>
      <c r="GB436" s="13"/>
      <c r="GC436" s="13"/>
      <c r="GD436" s="13"/>
      <c r="GE436" s="13"/>
      <c r="GF436" s="13"/>
      <c r="GG436" s="13"/>
      <c r="GH436" s="13"/>
      <c r="GI436" s="13"/>
      <c r="GJ436" s="13"/>
      <c r="GK436" s="13"/>
      <c r="GL436" s="13"/>
      <c r="GM436" s="13"/>
      <c r="GN436" s="13"/>
      <c r="GO436" s="13"/>
      <c r="GP436" s="13"/>
      <c r="GQ436" s="13"/>
      <c r="GR436" s="13"/>
      <c r="GS436" s="13"/>
      <c r="GT436" s="13"/>
      <c r="GU436" s="13"/>
      <c r="GV436" s="13"/>
      <c r="GW436" s="13"/>
      <c r="GX436" s="13"/>
      <c r="GY436" s="13"/>
      <c r="GZ436" s="13"/>
      <c r="HA436" s="13"/>
      <c r="HB436" s="13"/>
      <c r="HC436" s="13"/>
      <c r="HD436" s="13"/>
      <c r="HE436" s="13"/>
      <c r="HF436" s="13"/>
      <c r="HG436" s="13"/>
      <c r="HH436" s="13"/>
      <c r="HI436" s="13"/>
      <c r="HJ436" s="13"/>
      <c r="HK436" s="13"/>
      <c r="HL436" s="13"/>
      <c r="HM436" s="13"/>
      <c r="HN436" s="13"/>
      <c r="HO436" s="13"/>
      <c r="HP436" s="13"/>
      <c r="HQ436" s="13"/>
      <c r="HR436" s="13"/>
      <c r="HS436" s="13"/>
      <c r="HT436" s="13"/>
      <c r="HU436" s="13"/>
      <c r="HV436" s="13"/>
      <c r="HW436" s="13"/>
      <c r="HX436" s="13"/>
      <c r="HY436" s="13"/>
      <c r="HZ436" s="13"/>
      <c r="IA436" s="13"/>
      <c r="IB436" s="13"/>
      <c r="IC436" s="13"/>
      <c r="ID436" s="13"/>
      <c r="IE436" s="13"/>
      <c r="IF436" s="13"/>
      <c r="IG436" s="13"/>
      <c r="IH436" s="13"/>
      <c r="II436" s="13"/>
      <c r="IJ436" s="13"/>
      <c r="IK436" s="13"/>
      <c r="IL436" s="13"/>
      <c r="IM436" s="13"/>
      <c r="IN436" s="13"/>
      <c r="IO436" s="13"/>
      <c r="IP436" s="13"/>
      <c r="IQ436" s="13"/>
      <c r="IR436" s="13"/>
      <c r="IS436" s="13"/>
      <c r="IT436" s="13"/>
      <c r="IU436" s="13"/>
      <c r="IV436" s="13"/>
    </row>
    <row r="437" spans="1:256" s="278" customFormat="1" ht="15.95" customHeight="1" x14ac:dyDescent="0.25">
      <c r="A437" s="80" t="s">
        <v>422</v>
      </c>
      <c r="B437" s="109" t="s">
        <v>390</v>
      </c>
      <c r="C437" s="105" t="s">
        <v>46</v>
      </c>
      <c r="D437" s="114">
        <v>1</v>
      </c>
      <c r="E437" s="115"/>
      <c r="F437" s="33">
        <f t="shared" si="8"/>
        <v>0</v>
      </c>
      <c r="G437" s="116"/>
      <c r="H437" s="7"/>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3"/>
      <c r="BL437" s="13"/>
      <c r="BM437" s="13"/>
      <c r="BN437" s="13"/>
      <c r="BO437" s="13"/>
      <c r="BP437" s="13"/>
      <c r="BQ437" s="13"/>
      <c r="BR437" s="13"/>
      <c r="BS437" s="13"/>
      <c r="BT437" s="13"/>
      <c r="BU437" s="13"/>
      <c r="BV437" s="13"/>
      <c r="BW437" s="13"/>
      <c r="BX437" s="13"/>
      <c r="BY437" s="13"/>
      <c r="BZ437" s="13"/>
      <c r="CA437" s="13"/>
      <c r="CB437" s="13"/>
      <c r="CC437" s="13"/>
      <c r="CD437" s="13"/>
      <c r="CE437" s="13"/>
      <c r="CF437" s="13"/>
      <c r="CG437" s="13"/>
      <c r="CH437" s="13"/>
      <c r="CI437" s="13"/>
      <c r="CJ437" s="13"/>
      <c r="CK437" s="13"/>
      <c r="CL437" s="13"/>
      <c r="CM437" s="13"/>
      <c r="CN437" s="13"/>
      <c r="CO437" s="13"/>
      <c r="CP437" s="13"/>
      <c r="CQ437" s="13"/>
      <c r="CR437" s="13"/>
      <c r="CS437" s="13"/>
      <c r="CT437" s="13"/>
      <c r="CU437" s="13"/>
      <c r="CV437" s="13"/>
      <c r="CW437" s="13"/>
      <c r="CX437" s="13"/>
      <c r="CY437" s="13"/>
      <c r="CZ437" s="13"/>
      <c r="DA437" s="13"/>
      <c r="DB437" s="13"/>
      <c r="DC437" s="13"/>
      <c r="DD437" s="13"/>
      <c r="DE437" s="13"/>
      <c r="DF437" s="13"/>
      <c r="DG437" s="13"/>
      <c r="DH437" s="13"/>
      <c r="DI437" s="13"/>
      <c r="DJ437" s="13"/>
      <c r="DK437" s="13"/>
      <c r="DL437" s="13"/>
      <c r="DM437" s="13"/>
      <c r="DN437" s="13"/>
      <c r="DO437" s="13"/>
      <c r="DP437" s="13"/>
      <c r="DQ437" s="13"/>
      <c r="DR437" s="13"/>
      <c r="DS437" s="13"/>
      <c r="DT437" s="13"/>
      <c r="DU437" s="13"/>
      <c r="DV437" s="13"/>
      <c r="DW437" s="13"/>
      <c r="DX437" s="13"/>
      <c r="DY437" s="13"/>
      <c r="DZ437" s="13"/>
      <c r="EA437" s="13"/>
      <c r="EB437" s="13"/>
      <c r="EC437" s="13"/>
      <c r="ED437" s="13"/>
      <c r="EE437" s="13"/>
      <c r="EF437" s="13"/>
      <c r="EG437" s="13"/>
      <c r="EH437" s="13"/>
      <c r="EI437" s="13"/>
      <c r="EJ437" s="13"/>
      <c r="EK437" s="13"/>
      <c r="EL437" s="13"/>
      <c r="EM437" s="13"/>
      <c r="EN437" s="13"/>
      <c r="EO437" s="13"/>
      <c r="EP437" s="13"/>
      <c r="EQ437" s="13"/>
      <c r="ER437" s="13"/>
      <c r="ES437" s="13"/>
      <c r="ET437" s="13"/>
      <c r="EU437" s="13"/>
      <c r="EV437" s="13"/>
      <c r="EW437" s="13"/>
      <c r="EX437" s="13"/>
      <c r="EY437" s="13"/>
      <c r="EZ437" s="13"/>
      <c r="FA437" s="13"/>
      <c r="FB437" s="13"/>
      <c r="FC437" s="13"/>
      <c r="FD437" s="13"/>
      <c r="FE437" s="13"/>
      <c r="FF437" s="13"/>
      <c r="FG437" s="13"/>
      <c r="FH437" s="13"/>
      <c r="FI437" s="13"/>
      <c r="FJ437" s="13"/>
      <c r="FK437" s="13"/>
      <c r="FL437" s="13"/>
      <c r="FM437" s="13"/>
      <c r="FN437" s="13"/>
      <c r="FO437" s="13"/>
      <c r="FP437" s="13"/>
      <c r="FQ437" s="13"/>
      <c r="FR437" s="13"/>
      <c r="FS437" s="13"/>
      <c r="FT437" s="13"/>
      <c r="FU437" s="13"/>
      <c r="FV437" s="13"/>
      <c r="FW437" s="13"/>
      <c r="FX437" s="13"/>
      <c r="FY437" s="13"/>
      <c r="FZ437" s="13"/>
      <c r="GA437" s="13"/>
      <c r="GB437" s="13"/>
      <c r="GC437" s="13"/>
      <c r="GD437" s="13"/>
      <c r="GE437" s="13"/>
      <c r="GF437" s="13"/>
      <c r="GG437" s="13"/>
      <c r="GH437" s="13"/>
      <c r="GI437" s="13"/>
      <c r="GJ437" s="13"/>
      <c r="GK437" s="13"/>
      <c r="GL437" s="13"/>
      <c r="GM437" s="13"/>
      <c r="GN437" s="13"/>
      <c r="GO437" s="13"/>
      <c r="GP437" s="13"/>
      <c r="GQ437" s="13"/>
      <c r="GR437" s="13"/>
      <c r="GS437" s="13"/>
      <c r="GT437" s="13"/>
      <c r="GU437" s="13"/>
      <c r="GV437" s="13"/>
      <c r="GW437" s="13"/>
      <c r="GX437" s="13"/>
      <c r="GY437" s="13"/>
      <c r="GZ437" s="13"/>
      <c r="HA437" s="13"/>
      <c r="HB437" s="13"/>
      <c r="HC437" s="13"/>
      <c r="HD437" s="13"/>
      <c r="HE437" s="13"/>
      <c r="HF437" s="13"/>
      <c r="HG437" s="13"/>
      <c r="HH437" s="13"/>
      <c r="HI437" s="13"/>
      <c r="HJ437" s="13"/>
      <c r="HK437" s="13"/>
      <c r="HL437" s="13"/>
      <c r="HM437" s="13"/>
      <c r="HN437" s="13"/>
      <c r="HO437" s="13"/>
      <c r="HP437" s="13"/>
      <c r="HQ437" s="13"/>
      <c r="HR437" s="13"/>
      <c r="HS437" s="13"/>
      <c r="HT437" s="13"/>
      <c r="HU437" s="13"/>
      <c r="HV437" s="13"/>
      <c r="HW437" s="13"/>
      <c r="HX437" s="13"/>
      <c r="HY437" s="13"/>
      <c r="HZ437" s="13"/>
      <c r="IA437" s="13"/>
      <c r="IB437" s="13"/>
      <c r="IC437" s="13"/>
      <c r="ID437" s="13"/>
      <c r="IE437" s="13"/>
      <c r="IF437" s="13"/>
      <c r="IG437" s="13"/>
      <c r="IH437" s="13"/>
      <c r="II437" s="13"/>
      <c r="IJ437" s="13"/>
      <c r="IK437" s="13"/>
      <c r="IL437" s="13"/>
      <c r="IM437" s="13"/>
      <c r="IN437" s="13"/>
      <c r="IO437" s="13"/>
      <c r="IP437" s="13"/>
      <c r="IQ437" s="13"/>
      <c r="IR437" s="13"/>
      <c r="IS437" s="13"/>
      <c r="IT437" s="13"/>
      <c r="IU437" s="13"/>
      <c r="IV437" s="13"/>
    </row>
    <row r="438" spans="1:256" s="278" customFormat="1" ht="15.95" customHeight="1" x14ac:dyDescent="0.25">
      <c r="A438" s="80" t="s">
        <v>2126</v>
      </c>
      <c r="B438" s="109" t="s">
        <v>391</v>
      </c>
      <c r="C438" s="105" t="s">
        <v>46</v>
      </c>
      <c r="D438" s="114">
        <v>1</v>
      </c>
      <c r="E438" s="115"/>
      <c r="F438" s="33">
        <f t="shared" si="8"/>
        <v>0</v>
      </c>
      <c r="G438" s="116"/>
      <c r="H438" s="7"/>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3"/>
      <c r="BL438" s="13"/>
      <c r="BM438" s="13"/>
      <c r="BN438" s="13"/>
      <c r="BO438" s="13"/>
      <c r="BP438" s="13"/>
      <c r="BQ438" s="13"/>
      <c r="BR438" s="13"/>
      <c r="BS438" s="13"/>
      <c r="BT438" s="13"/>
      <c r="BU438" s="13"/>
      <c r="BV438" s="13"/>
      <c r="BW438" s="13"/>
      <c r="BX438" s="13"/>
      <c r="BY438" s="13"/>
      <c r="BZ438" s="13"/>
      <c r="CA438" s="13"/>
      <c r="CB438" s="13"/>
      <c r="CC438" s="13"/>
      <c r="CD438" s="13"/>
      <c r="CE438" s="13"/>
      <c r="CF438" s="13"/>
      <c r="CG438" s="13"/>
      <c r="CH438" s="13"/>
      <c r="CI438" s="13"/>
      <c r="CJ438" s="13"/>
      <c r="CK438" s="13"/>
      <c r="CL438" s="13"/>
      <c r="CM438" s="13"/>
      <c r="CN438" s="13"/>
      <c r="CO438" s="13"/>
      <c r="CP438" s="13"/>
      <c r="CQ438" s="13"/>
      <c r="CR438" s="13"/>
      <c r="CS438" s="13"/>
      <c r="CT438" s="13"/>
      <c r="CU438" s="13"/>
      <c r="CV438" s="13"/>
      <c r="CW438" s="13"/>
      <c r="CX438" s="13"/>
      <c r="CY438" s="13"/>
      <c r="CZ438" s="13"/>
      <c r="DA438" s="13"/>
      <c r="DB438" s="13"/>
      <c r="DC438" s="13"/>
      <c r="DD438" s="13"/>
      <c r="DE438" s="13"/>
      <c r="DF438" s="13"/>
      <c r="DG438" s="13"/>
      <c r="DH438" s="13"/>
      <c r="DI438" s="13"/>
      <c r="DJ438" s="13"/>
      <c r="DK438" s="13"/>
      <c r="DL438" s="13"/>
      <c r="DM438" s="13"/>
      <c r="DN438" s="13"/>
      <c r="DO438" s="13"/>
      <c r="DP438" s="13"/>
      <c r="DQ438" s="13"/>
      <c r="DR438" s="13"/>
      <c r="DS438" s="13"/>
      <c r="DT438" s="13"/>
      <c r="DU438" s="13"/>
      <c r="DV438" s="13"/>
      <c r="DW438" s="13"/>
      <c r="DX438" s="13"/>
      <c r="DY438" s="13"/>
      <c r="DZ438" s="13"/>
      <c r="EA438" s="13"/>
      <c r="EB438" s="13"/>
      <c r="EC438" s="13"/>
      <c r="ED438" s="13"/>
      <c r="EE438" s="13"/>
      <c r="EF438" s="13"/>
      <c r="EG438" s="13"/>
      <c r="EH438" s="13"/>
      <c r="EI438" s="13"/>
      <c r="EJ438" s="13"/>
      <c r="EK438" s="13"/>
      <c r="EL438" s="13"/>
      <c r="EM438" s="13"/>
      <c r="EN438" s="13"/>
      <c r="EO438" s="13"/>
      <c r="EP438" s="13"/>
      <c r="EQ438" s="13"/>
      <c r="ER438" s="13"/>
      <c r="ES438" s="13"/>
      <c r="ET438" s="13"/>
      <c r="EU438" s="13"/>
      <c r="EV438" s="13"/>
      <c r="EW438" s="13"/>
      <c r="EX438" s="13"/>
      <c r="EY438" s="13"/>
      <c r="EZ438" s="13"/>
      <c r="FA438" s="13"/>
      <c r="FB438" s="13"/>
      <c r="FC438" s="13"/>
      <c r="FD438" s="13"/>
      <c r="FE438" s="13"/>
      <c r="FF438" s="13"/>
      <c r="FG438" s="13"/>
      <c r="FH438" s="13"/>
      <c r="FI438" s="13"/>
      <c r="FJ438" s="13"/>
      <c r="FK438" s="13"/>
      <c r="FL438" s="13"/>
      <c r="FM438" s="13"/>
      <c r="FN438" s="13"/>
      <c r="FO438" s="13"/>
      <c r="FP438" s="13"/>
      <c r="FQ438" s="13"/>
      <c r="FR438" s="13"/>
      <c r="FS438" s="13"/>
      <c r="FT438" s="13"/>
      <c r="FU438" s="13"/>
      <c r="FV438" s="13"/>
      <c r="FW438" s="13"/>
      <c r="FX438" s="13"/>
      <c r="FY438" s="13"/>
      <c r="FZ438" s="13"/>
      <c r="GA438" s="13"/>
      <c r="GB438" s="13"/>
      <c r="GC438" s="13"/>
      <c r="GD438" s="13"/>
      <c r="GE438" s="13"/>
      <c r="GF438" s="13"/>
      <c r="GG438" s="13"/>
      <c r="GH438" s="13"/>
      <c r="GI438" s="13"/>
      <c r="GJ438" s="13"/>
      <c r="GK438" s="13"/>
      <c r="GL438" s="13"/>
      <c r="GM438" s="13"/>
      <c r="GN438" s="13"/>
      <c r="GO438" s="13"/>
      <c r="GP438" s="13"/>
      <c r="GQ438" s="13"/>
      <c r="GR438" s="13"/>
      <c r="GS438" s="13"/>
      <c r="GT438" s="13"/>
      <c r="GU438" s="13"/>
      <c r="GV438" s="13"/>
      <c r="GW438" s="13"/>
      <c r="GX438" s="13"/>
      <c r="GY438" s="13"/>
      <c r="GZ438" s="13"/>
      <c r="HA438" s="13"/>
      <c r="HB438" s="13"/>
      <c r="HC438" s="13"/>
      <c r="HD438" s="13"/>
      <c r="HE438" s="13"/>
      <c r="HF438" s="13"/>
      <c r="HG438" s="13"/>
      <c r="HH438" s="13"/>
      <c r="HI438" s="13"/>
      <c r="HJ438" s="13"/>
      <c r="HK438" s="13"/>
      <c r="HL438" s="13"/>
      <c r="HM438" s="13"/>
      <c r="HN438" s="13"/>
      <c r="HO438" s="13"/>
      <c r="HP438" s="13"/>
      <c r="HQ438" s="13"/>
      <c r="HR438" s="13"/>
      <c r="HS438" s="13"/>
      <c r="HT438" s="13"/>
      <c r="HU438" s="13"/>
      <c r="HV438" s="13"/>
      <c r="HW438" s="13"/>
      <c r="HX438" s="13"/>
      <c r="HY438" s="13"/>
      <c r="HZ438" s="13"/>
      <c r="IA438" s="13"/>
      <c r="IB438" s="13"/>
      <c r="IC438" s="13"/>
      <c r="ID438" s="13"/>
      <c r="IE438" s="13"/>
      <c r="IF438" s="13"/>
      <c r="IG438" s="13"/>
      <c r="IH438" s="13"/>
      <c r="II438" s="13"/>
      <c r="IJ438" s="13"/>
      <c r="IK438" s="13"/>
      <c r="IL438" s="13"/>
      <c r="IM438" s="13"/>
      <c r="IN438" s="13"/>
      <c r="IO438" s="13"/>
      <c r="IP438" s="13"/>
      <c r="IQ438" s="13"/>
      <c r="IR438" s="13"/>
      <c r="IS438" s="13"/>
      <c r="IT438" s="13"/>
      <c r="IU438" s="13"/>
      <c r="IV438" s="13"/>
    </row>
    <row r="439" spans="1:256" ht="15.95" customHeight="1" x14ac:dyDescent="0.25">
      <c r="A439" s="80" t="s">
        <v>2127</v>
      </c>
      <c r="B439" s="109" t="s">
        <v>393</v>
      </c>
      <c r="C439" s="105" t="s">
        <v>46</v>
      </c>
      <c r="D439" s="114">
        <v>1</v>
      </c>
      <c r="E439" s="115"/>
      <c r="F439" s="33">
        <f t="shared" si="8"/>
        <v>0</v>
      </c>
      <c r="G439" s="116"/>
    </row>
    <row r="440" spans="1:256" ht="15.95" customHeight="1" x14ac:dyDescent="0.25">
      <c r="A440" s="80" t="s">
        <v>423</v>
      </c>
      <c r="B440" s="109" t="s">
        <v>395</v>
      </c>
      <c r="C440" s="105" t="s">
        <v>46</v>
      </c>
      <c r="D440" s="114">
        <v>1</v>
      </c>
      <c r="E440" s="115"/>
      <c r="F440" s="33">
        <f t="shared" si="8"/>
        <v>0</v>
      </c>
      <c r="G440" s="116"/>
    </row>
    <row r="441" spans="1:256" ht="15.95" customHeight="1" x14ac:dyDescent="0.25">
      <c r="A441" s="80" t="s">
        <v>425</v>
      </c>
      <c r="B441" s="109" t="s">
        <v>397</v>
      </c>
      <c r="C441" s="105" t="s">
        <v>46</v>
      </c>
      <c r="D441" s="114">
        <v>1</v>
      </c>
      <c r="E441" s="115"/>
      <c r="F441" s="33">
        <f t="shared" si="8"/>
        <v>0</v>
      </c>
      <c r="G441" s="116"/>
    </row>
    <row r="442" spans="1:256" ht="15.95" customHeight="1" x14ac:dyDescent="0.25">
      <c r="A442" s="80" t="s">
        <v>2128</v>
      </c>
      <c r="B442" s="109" t="s">
        <v>399</v>
      </c>
      <c r="C442" s="105" t="s">
        <v>46</v>
      </c>
      <c r="D442" s="114">
        <v>1</v>
      </c>
      <c r="E442" s="115"/>
      <c r="F442" s="33">
        <f t="shared" si="8"/>
        <v>0</v>
      </c>
      <c r="G442" s="116"/>
    </row>
    <row r="443" spans="1:256" ht="15.95" customHeight="1" x14ac:dyDescent="0.25">
      <c r="A443" s="80" t="s">
        <v>2129</v>
      </c>
      <c r="B443" s="109" t="s">
        <v>401</v>
      </c>
      <c r="C443" s="105" t="s">
        <v>46</v>
      </c>
      <c r="D443" s="114">
        <v>1</v>
      </c>
      <c r="E443" s="115"/>
      <c r="F443" s="33">
        <f t="shared" si="8"/>
        <v>0</v>
      </c>
      <c r="G443" s="116"/>
    </row>
    <row r="444" spans="1:256" ht="15.95" customHeight="1" x14ac:dyDescent="0.25">
      <c r="A444" s="80" t="s">
        <v>428</v>
      </c>
      <c r="B444" s="109" t="s">
        <v>1216</v>
      </c>
      <c r="C444" s="105" t="s">
        <v>46</v>
      </c>
      <c r="D444" s="114">
        <v>1</v>
      </c>
      <c r="E444" s="115"/>
      <c r="F444" s="33">
        <f t="shared" si="8"/>
        <v>0</v>
      </c>
      <c r="G444" s="116"/>
    </row>
    <row r="445" spans="1:256" ht="15.95" customHeight="1" x14ac:dyDescent="0.25">
      <c r="A445" s="80" t="s">
        <v>430</v>
      </c>
      <c r="B445" s="109" t="s">
        <v>1265</v>
      </c>
      <c r="C445" s="105" t="s">
        <v>46</v>
      </c>
      <c r="D445" s="114">
        <v>1</v>
      </c>
      <c r="E445" s="115"/>
      <c r="F445" s="33">
        <f t="shared" si="8"/>
        <v>0</v>
      </c>
      <c r="G445" s="116"/>
    </row>
    <row r="446" spans="1:256" ht="15.95" customHeight="1" x14ac:dyDescent="0.25">
      <c r="A446" s="80" t="s">
        <v>431</v>
      </c>
      <c r="B446" s="109" t="s">
        <v>1750</v>
      </c>
      <c r="C446" s="105" t="s">
        <v>46</v>
      </c>
      <c r="D446" s="114">
        <v>1</v>
      </c>
      <c r="E446" s="115"/>
      <c r="F446" s="33">
        <f t="shared" si="8"/>
        <v>0</v>
      </c>
      <c r="G446" s="116"/>
    </row>
    <row r="447" spans="1:256" ht="15.95" customHeight="1" x14ac:dyDescent="0.25">
      <c r="A447" s="80" t="s">
        <v>433</v>
      </c>
      <c r="B447" s="109" t="s">
        <v>1751</v>
      </c>
      <c r="C447" s="105" t="s">
        <v>46</v>
      </c>
      <c r="D447" s="114">
        <v>1</v>
      </c>
      <c r="E447" s="115"/>
      <c r="F447" s="33">
        <f t="shared" si="8"/>
        <v>0</v>
      </c>
      <c r="G447" s="116"/>
    </row>
    <row r="448" spans="1:256" ht="15.95" customHeight="1" x14ac:dyDescent="0.25">
      <c r="A448" s="80" t="s">
        <v>435</v>
      </c>
      <c r="B448" s="109" t="s">
        <v>1217</v>
      </c>
      <c r="C448" s="105" t="s">
        <v>46</v>
      </c>
      <c r="D448" s="114">
        <v>1</v>
      </c>
      <c r="E448" s="115"/>
      <c r="F448" s="33">
        <f t="shared" si="8"/>
        <v>0</v>
      </c>
      <c r="G448" s="116"/>
    </row>
    <row r="449" spans="1:256" ht="15.95" customHeight="1" x14ac:dyDescent="0.25">
      <c r="A449" s="80" t="s">
        <v>436</v>
      </c>
      <c r="B449" s="109" t="s">
        <v>1266</v>
      </c>
      <c r="C449" s="105" t="s">
        <v>46</v>
      </c>
      <c r="D449" s="114">
        <v>4</v>
      </c>
      <c r="E449" s="115"/>
      <c r="F449" s="33">
        <f t="shared" si="8"/>
        <v>0</v>
      </c>
      <c r="G449" s="116"/>
    </row>
    <row r="450" spans="1:256" ht="15.95" customHeight="1" x14ac:dyDescent="0.25">
      <c r="A450" s="80" t="s">
        <v>437</v>
      </c>
      <c r="B450" s="109" t="s">
        <v>1218</v>
      </c>
      <c r="C450" s="105" t="s">
        <v>46</v>
      </c>
      <c r="D450" s="114">
        <v>1</v>
      </c>
      <c r="E450" s="115"/>
      <c r="F450" s="33">
        <f t="shared" si="8"/>
        <v>0</v>
      </c>
      <c r="G450" s="116"/>
    </row>
    <row r="451" spans="1:256" s="278" customFormat="1" ht="15.95" customHeight="1" x14ac:dyDescent="0.25">
      <c r="A451" s="80" t="s">
        <v>439</v>
      </c>
      <c r="B451" s="109" t="s">
        <v>1267</v>
      </c>
      <c r="C451" s="105" t="s">
        <v>46</v>
      </c>
      <c r="D451" s="114">
        <v>4</v>
      </c>
      <c r="E451" s="115"/>
      <c r="F451" s="33">
        <f t="shared" si="8"/>
        <v>0</v>
      </c>
      <c r="G451" s="116"/>
      <c r="H451" s="7"/>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3"/>
      <c r="BL451" s="13"/>
      <c r="BM451" s="13"/>
      <c r="BN451" s="13"/>
      <c r="BO451" s="13"/>
      <c r="BP451" s="13"/>
      <c r="BQ451" s="13"/>
      <c r="BR451" s="13"/>
      <c r="BS451" s="13"/>
      <c r="BT451" s="13"/>
      <c r="BU451" s="13"/>
      <c r="BV451" s="13"/>
      <c r="BW451" s="13"/>
      <c r="BX451" s="13"/>
      <c r="BY451" s="13"/>
      <c r="BZ451" s="13"/>
      <c r="CA451" s="13"/>
      <c r="CB451" s="13"/>
      <c r="CC451" s="13"/>
      <c r="CD451" s="13"/>
      <c r="CE451" s="13"/>
      <c r="CF451" s="13"/>
      <c r="CG451" s="13"/>
      <c r="CH451" s="13"/>
      <c r="CI451" s="13"/>
      <c r="CJ451" s="13"/>
      <c r="CK451" s="13"/>
      <c r="CL451" s="13"/>
      <c r="CM451" s="13"/>
      <c r="CN451" s="13"/>
      <c r="CO451" s="13"/>
      <c r="CP451" s="13"/>
      <c r="CQ451" s="13"/>
      <c r="CR451" s="13"/>
      <c r="CS451" s="13"/>
      <c r="CT451" s="13"/>
      <c r="CU451" s="13"/>
      <c r="CV451" s="13"/>
      <c r="CW451" s="13"/>
      <c r="CX451" s="13"/>
      <c r="CY451" s="13"/>
      <c r="CZ451" s="13"/>
      <c r="DA451" s="13"/>
      <c r="DB451" s="13"/>
      <c r="DC451" s="13"/>
      <c r="DD451" s="13"/>
      <c r="DE451" s="13"/>
      <c r="DF451" s="13"/>
      <c r="DG451" s="13"/>
      <c r="DH451" s="13"/>
      <c r="DI451" s="13"/>
      <c r="DJ451" s="13"/>
      <c r="DK451" s="13"/>
      <c r="DL451" s="13"/>
      <c r="DM451" s="13"/>
      <c r="DN451" s="13"/>
      <c r="DO451" s="13"/>
      <c r="DP451" s="13"/>
      <c r="DQ451" s="13"/>
      <c r="DR451" s="13"/>
      <c r="DS451" s="13"/>
      <c r="DT451" s="13"/>
      <c r="DU451" s="13"/>
      <c r="DV451" s="13"/>
      <c r="DW451" s="13"/>
      <c r="DX451" s="13"/>
      <c r="DY451" s="13"/>
      <c r="DZ451" s="13"/>
      <c r="EA451" s="13"/>
      <c r="EB451" s="13"/>
      <c r="EC451" s="13"/>
      <c r="ED451" s="13"/>
      <c r="EE451" s="13"/>
      <c r="EF451" s="13"/>
      <c r="EG451" s="13"/>
      <c r="EH451" s="13"/>
      <c r="EI451" s="13"/>
      <c r="EJ451" s="13"/>
      <c r="EK451" s="13"/>
      <c r="EL451" s="13"/>
      <c r="EM451" s="13"/>
      <c r="EN451" s="13"/>
      <c r="EO451" s="13"/>
      <c r="EP451" s="13"/>
      <c r="EQ451" s="13"/>
      <c r="ER451" s="13"/>
      <c r="ES451" s="13"/>
      <c r="ET451" s="13"/>
      <c r="EU451" s="13"/>
      <c r="EV451" s="13"/>
      <c r="EW451" s="13"/>
      <c r="EX451" s="13"/>
      <c r="EY451" s="13"/>
      <c r="EZ451" s="13"/>
      <c r="FA451" s="13"/>
      <c r="FB451" s="13"/>
      <c r="FC451" s="13"/>
      <c r="FD451" s="13"/>
      <c r="FE451" s="13"/>
      <c r="FF451" s="13"/>
      <c r="FG451" s="13"/>
      <c r="FH451" s="13"/>
      <c r="FI451" s="13"/>
      <c r="FJ451" s="13"/>
      <c r="FK451" s="13"/>
      <c r="FL451" s="13"/>
      <c r="FM451" s="13"/>
      <c r="FN451" s="13"/>
      <c r="FO451" s="13"/>
      <c r="FP451" s="13"/>
      <c r="FQ451" s="13"/>
      <c r="FR451" s="13"/>
      <c r="FS451" s="13"/>
      <c r="FT451" s="13"/>
      <c r="FU451" s="13"/>
      <c r="FV451" s="13"/>
      <c r="FW451" s="13"/>
      <c r="FX451" s="13"/>
      <c r="FY451" s="13"/>
      <c r="FZ451" s="13"/>
      <c r="GA451" s="13"/>
      <c r="GB451" s="13"/>
      <c r="GC451" s="13"/>
      <c r="GD451" s="13"/>
      <c r="GE451" s="13"/>
      <c r="GF451" s="13"/>
      <c r="GG451" s="13"/>
      <c r="GH451" s="13"/>
      <c r="GI451" s="13"/>
      <c r="GJ451" s="13"/>
      <c r="GK451" s="13"/>
      <c r="GL451" s="13"/>
      <c r="GM451" s="13"/>
      <c r="GN451" s="13"/>
      <c r="GO451" s="13"/>
      <c r="GP451" s="13"/>
      <c r="GQ451" s="13"/>
      <c r="GR451" s="13"/>
      <c r="GS451" s="13"/>
      <c r="GT451" s="13"/>
      <c r="GU451" s="13"/>
      <c r="GV451" s="13"/>
      <c r="GW451" s="13"/>
      <c r="GX451" s="13"/>
      <c r="GY451" s="13"/>
      <c r="GZ451" s="13"/>
      <c r="HA451" s="13"/>
      <c r="HB451" s="13"/>
      <c r="HC451" s="13"/>
      <c r="HD451" s="13"/>
      <c r="HE451" s="13"/>
      <c r="HF451" s="13"/>
      <c r="HG451" s="13"/>
      <c r="HH451" s="13"/>
      <c r="HI451" s="13"/>
      <c r="HJ451" s="13"/>
      <c r="HK451" s="13"/>
      <c r="HL451" s="13"/>
      <c r="HM451" s="13"/>
      <c r="HN451" s="13"/>
      <c r="HO451" s="13"/>
      <c r="HP451" s="13"/>
      <c r="HQ451" s="13"/>
      <c r="HR451" s="13"/>
      <c r="HS451" s="13"/>
      <c r="HT451" s="13"/>
      <c r="HU451" s="13"/>
      <c r="HV451" s="13"/>
      <c r="HW451" s="13"/>
      <c r="HX451" s="13"/>
      <c r="HY451" s="13"/>
      <c r="HZ451" s="13"/>
      <c r="IA451" s="13"/>
      <c r="IB451" s="13"/>
      <c r="IC451" s="13"/>
      <c r="ID451" s="13"/>
      <c r="IE451" s="13"/>
      <c r="IF451" s="13"/>
      <c r="IG451" s="13"/>
      <c r="IH451" s="13"/>
      <c r="II451" s="13"/>
      <c r="IJ451" s="13"/>
      <c r="IK451" s="13"/>
      <c r="IL451" s="13"/>
      <c r="IM451" s="13"/>
      <c r="IN451" s="13"/>
      <c r="IO451" s="13"/>
      <c r="IP451" s="13"/>
      <c r="IQ451" s="13"/>
      <c r="IR451" s="13"/>
      <c r="IS451" s="13"/>
      <c r="IT451" s="13"/>
      <c r="IU451" s="13"/>
      <c r="IV451" s="13"/>
    </row>
    <row r="452" spans="1:256" s="278" customFormat="1" ht="15.95" customHeight="1" x14ac:dyDescent="0.25">
      <c r="A452" s="80" t="s">
        <v>441</v>
      </c>
      <c r="B452" s="109" t="s">
        <v>1219</v>
      </c>
      <c r="C452" s="105" t="s">
        <v>46</v>
      </c>
      <c r="D452" s="114">
        <v>1</v>
      </c>
      <c r="E452" s="115"/>
      <c r="F452" s="33">
        <f t="shared" si="8"/>
        <v>0</v>
      </c>
      <c r="G452" s="116"/>
      <c r="H452" s="7"/>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3"/>
      <c r="BL452" s="13"/>
      <c r="BM452" s="13"/>
      <c r="BN452" s="13"/>
      <c r="BO452" s="13"/>
      <c r="BP452" s="13"/>
      <c r="BQ452" s="13"/>
      <c r="BR452" s="13"/>
      <c r="BS452" s="13"/>
      <c r="BT452" s="13"/>
      <c r="BU452" s="13"/>
      <c r="BV452" s="13"/>
      <c r="BW452" s="13"/>
      <c r="BX452" s="13"/>
      <c r="BY452" s="13"/>
      <c r="BZ452" s="13"/>
      <c r="CA452" s="13"/>
      <c r="CB452" s="13"/>
      <c r="CC452" s="13"/>
      <c r="CD452" s="13"/>
      <c r="CE452" s="13"/>
      <c r="CF452" s="13"/>
      <c r="CG452" s="13"/>
      <c r="CH452" s="13"/>
      <c r="CI452" s="13"/>
      <c r="CJ452" s="13"/>
      <c r="CK452" s="13"/>
      <c r="CL452" s="13"/>
      <c r="CM452" s="13"/>
      <c r="CN452" s="13"/>
      <c r="CO452" s="13"/>
      <c r="CP452" s="13"/>
      <c r="CQ452" s="13"/>
      <c r="CR452" s="13"/>
      <c r="CS452" s="13"/>
      <c r="CT452" s="13"/>
      <c r="CU452" s="13"/>
      <c r="CV452" s="13"/>
      <c r="CW452" s="13"/>
      <c r="CX452" s="13"/>
      <c r="CY452" s="13"/>
      <c r="CZ452" s="13"/>
      <c r="DA452" s="13"/>
      <c r="DB452" s="13"/>
      <c r="DC452" s="13"/>
      <c r="DD452" s="13"/>
      <c r="DE452" s="13"/>
      <c r="DF452" s="13"/>
      <c r="DG452" s="13"/>
      <c r="DH452" s="13"/>
      <c r="DI452" s="13"/>
      <c r="DJ452" s="13"/>
      <c r="DK452" s="13"/>
      <c r="DL452" s="13"/>
      <c r="DM452" s="13"/>
      <c r="DN452" s="13"/>
      <c r="DO452" s="13"/>
      <c r="DP452" s="13"/>
      <c r="DQ452" s="13"/>
      <c r="DR452" s="13"/>
      <c r="DS452" s="13"/>
      <c r="DT452" s="13"/>
      <c r="DU452" s="13"/>
      <c r="DV452" s="13"/>
      <c r="DW452" s="13"/>
      <c r="DX452" s="13"/>
      <c r="DY452" s="13"/>
      <c r="DZ452" s="13"/>
      <c r="EA452" s="13"/>
      <c r="EB452" s="13"/>
      <c r="EC452" s="13"/>
      <c r="ED452" s="13"/>
      <c r="EE452" s="13"/>
      <c r="EF452" s="13"/>
      <c r="EG452" s="13"/>
      <c r="EH452" s="13"/>
      <c r="EI452" s="13"/>
      <c r="EJ452" s="13"/>
      <c r="EK452" s="13"/>
      <c r="EL452" s="13"/>
      <c r="EM452" s="13"/>
      <c r="EN452" s="13"/>
      <c r="EO452" s="13"/>
      <c r="EP452" s="13"/>
      <c r="EQ452" s="13"/>
      <c r="ER452" s="13"/>
      <c r="ES452" s="13"/>
      <c r="ET452" s="13"/>
      <c r="EU452" s="13"/>
      <c r="EV452" s="13"/>
      <c r="EW452" s="13"/>
      <c r="EX452" s="13"/>
      <c r="EY452" s="13"/>
      <c r="EZ452" s="13"/>
      <c r="FA452" s="13"/>
      <c r="FB452" s="13"/>
      <c r="FC452" s="13"/>
      <c r="FD452" s="13"/>
      <c r="FE452" s="13"/>
      <c r="FF452" s="13"/>
      <c r="FG452" s="13"/>
      <c r="FH452" s="13"/>
      <c r="FI452" s="13"/>
      <c r="FJ452" s="13"/>
      <c r="FK452" s="13"/>
      <c r="FL452" s="13"/>
      <c r="FM452" s="13"/>
      <c r="FN452" s="13"/>
      <c r="FO452" s="13"/>
      <c r="FP452" s="13"/>
      <c r="FQ452" s="13"/>
      <c r="FR452" s="13"/>
      <c r="FS452" s="13"/>
      <c r="FT452" s="13"/>
      <c r="FU452" s="13"/>
      <c r="FV452" s="13"/>
      <c r="FW452" s="13"/>
      <c r="FX452" s="13"/>
      <c r="FY452" s="13"/>
      <c r="FZ452" s="13"/>
      <c r="GA452" s="13"/>
      <c r="GB452" s="13"/>
      <c r="GC452" s="13"/>
      <c r="GD452" s="13"/>
      <c r="GE452" s="13"/>
      <c r="GF452" s="13"/>
      <c r="GG452" s="13"/>
      <c r="GH452" s="13"/>
      <c r="GI452" s="13"/>
      <c r="GJ452" s="13"/>
      <c r="GK452" s="13"/>
      <c r="GL452" s="13"/>
      <c r="GM452" s="13"/>
      <c r="GN452" s="13"/>
      <c r="GO452" s="13"/>
      <c r="GP452" s="13"/>
      <c r="GQ452" s="13"/>
      <c r="GR452" s="13"/>
      <c r="GS452" s="13"/>
      <c r="GT452" s="13"/>
      <c r="GU452" s="13"/>
      <c r="GV452" s="13"/>
      <c r="GW452" s="13"/>
      <c r="GX452" s="13"/>
      <c r="GY452" s="13"/>
      <c r="GZ452" s="13"/>
      <c r="HA452" s="13"/>
      <c r="HB452" s="13"/>
      <c r="HC452" s="13"/>
      <c r="HD452" s="13"/>
      <c r="HE452" s="13"/>
      <c r="HF452" s="13"/>
      <c r="HG452" s="13"/>
      <c r="HH452" s="13"/>
      <c r="HI452" s="13"/>
      <c r="HJ452" s="13"/>
      <c r="HK452" s="13"/>
      <c r="HL452" s="13"/>
      <c r="HM452" s="13"/>
      <c r="HN452" s="13"/>
      <c r="HO452" s="13"/>
      <c r="HP452" s="13"/>
      <c r="HQ452" s="13"/>
      <c r="HR452" s="13"/>
      <c r="HS452" s="13"/>
      <c r="HT452" s="13"/>
      <c r="HU452" s="13"/>
      <c r="HV452" s="13"/>
      <c r="HW452" s="13"/>
      <c r="HX452" s="13"/>
      <c r="HY452" s="13"/>
      <c r="HZ452" s="13"/>
      <c r="IA452" s="13"/>
      <c r="IB452" s="13"/>
      <c r="IC452" s="13"/>
      <c r="ID452" s="13"/>
      <c r="IE452" s="13"/>
      <c r="IF452" s="13"/>
      <c r="IG452" s="13"/>
      <c r="IH452" s="13"/>
      <c r="II452" s="13"/>
      <c r="IJ452" s="13"/>
      <c r="IK452" s="13"/>
      <c r="IL452" s="13"/>
      <c r="IM452" s="13"/>
      <c r="IN452" s="13"/>
      <c r="IO452" s="13"/>
      <c r="IP452" s="13"/>
      <c r="IQ452" s="13"/>
      <c r="IR452" s="13"/>
      <c r="IS452" s="13"/>
      <c r="IT452" s="13"/>
      <c r="IU452" s="13"/>
      <c r="IV452" s="13"/>
    </row>
    <row r="453" spans="1:256" s="278" customFormat="1" ht="15.95" customHeight="1" x14ac:dyDescent="0.25">
      <c r="A453" s="80" t="s">
        <v>443</v>
      </c>
      <c r="B453" s="109" t="s">
        <v>1220</v>
      </c>
      <c r="C453" s="105" t="s">
        <v>46</v>
      </c>
      <c r="D453" s="114">
        <v>1</v>
      </c>
      <c r="E453" s="115"/>
      <c r="F453" s="33">
        <f t="shared" si="8"/>
        <v>0</v>
      </c>
      <c r="G453" s="116"/>
      <c r="H453" s="7"/>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3"/>
      <c r="BL453" s="13"/>
      <c r="BM453" s="13"/>
      <c r="BN453" s="13"/>
      <c r="BO453" s="13"/>
      <c r="BP453" s="13"/>
      <c r="BQ453" s="13"/>
      <c r="BR453" s="13"/>
      <c r="BS453" s="13"/>
      <c r="BT453" s="13"/>
      <c r="BU453" s="13"/>
      <c r="BV453" s="13"/>
      <c r="BW453" s="13"/>
      <c r="BX453" s="13"/>
      <c r="BY453" s="13"/>
      <c r="BZ453" s="13"/>
      <c r="CA453" s="13"/>
      <c r="CB453" s="13"/>
      <c r="CC453" s="13"/>
      <c r="CD453" s="13"/>
      <c r="CE453" s="13"/>
      <c r="CF453" s="13"/>
      <c r="CG453" s="13"/>
      <c r="CH453" s="13"/>
      <c r="CI453" s="13"/>
      <c r="CJ453" s="13"/>
      <c r="CK453" s="13"/>
      <c r="CL453" s="13"/>
      <c r="CM453" s="13"/>
      <c r="CN453" s="13"/>
      <c r="CO453" s="13"/>
      <c r="CP453" s="13"/>
      <c r="CQ453" s="13"/>
      <c r="CR453" s="13"/>
      <c r="CS453" s="13"/>
      <c r="CT453" s="13"/>
      <c r="CU453" s="13"/>
      <c r="CV453" s="13"/>
      <c r="CW453" s="13"/>
      <c r="CX453" s="13"/>
      <c r="CY453" s="13"/>
      <c r="CZ453" s="13"/>
      <c r="DA453" s="13"/>
      <c r="DB453" s="13"/>
      <c r="DC453" s="13"/>
      <c r="DD453" s="13"/>
      <c r="DE453" s="13"/>
      <c r="DF453" s="13"/>
      <c r="DG453" s="13"/>
      <c r="DH453" s="13"/>
      <c r="DI453" s="13"/>
      <c r="DJ453" s="13"/>
      <c r="DK453" s="13"/>
      <c r="DL453" s="13"/>
      <c r="DM453" s="13"/>
      <c r="DN453" s="13"/>
      <c r="DO453" s="13"/>
      <c r="DP453" s="13"/>
      <c r="DQ453" s="13"/>
      <c r="DR453" s="13"/>
      <c r="DS453" s="13"/>
      <c r="DT453" s="13"/>
      <c r="DU453" s="13"/>
      <c r="DV453" s="13"/>
      <c r="DW453" s="13"/>
      <c r="DX453" s="13"/>
      <c r="DY453" s="13"/>
      <c r="DZ453" s="13"/>
      <c r="EA453" s="13"/>
      <c r="EB453" s="13"/>
      <c r="EC453" s="13"/>
      <c r="ED453" s="13"/>
      <c r="EE453" s="13"/>
      <c r="EF453" s="13"/>
      <c r="EG453" s="13"/>
      <c r="EH453" s="13"/>
      <c r="EI453" s="13"/>
      <c r="EJ453" s="13"/>
      <c r="EK453" s="13"/>
      <c r="EL453" s="13"/>
      <c r="EM453" s="13"/>
      <c r="EN453" s="13"/>
      <c r="EO453" s="13"/>
      <c r="EP453" s="13"/>
      <c r="EQ453" s="13"/>
      <c r="ER453" s="13"/>
      <c r="ES453" s="13"/>
      <c r="ET453" s="13"/>
      <c r="EU453" s="13"/>
      <c r="EV453" s="13"/>
      <c r="EW453" s="13"/>
      <c r="EX453" s="13"/>
      <c r="EY453" s="13"/>
      <c r="EZ453" s="13"/>
      <c r="FA453" s="13"/>
      <c r="FB453" s="13"/>
      <c r="FC453" s="13"/>
      <c r="FD453" s="13"/>
      <c r="FE453" s="13"/>
      <c r="FF453" s="13"/>
      <c r="FG453" s="13"/>
      <c r="FH453" s="13"/>
      <c r="FI453" s="13"/>
      <c r="FJ453" s="13"/>
      <c r="FK453" s="13"/>
      <c r="FL453" s="13"/>
      <c r="FM453" s="13"/>
      <c r="FN453" s="13"/>
      <c r="FO453" s="13"/>
      <c r="FP453" s="13"/>
      <c r="FQ453" s="13"/>
      <c r="FR453" s="13"/>
      <c r="FS453" s="13"/>
      <c r="FT453" s="13"/>
      <c r="FU453" s="13"/>
      <c r="FV453" s="13"/>
      <c r="FW453" s="13"/>
      <c r="FX453" s="13"/>
      <c r="FY453" s="13"/>
      <c r="FZ453" s="13"/>
      <c r="GA453" s="13"/>
      <c r="GB453" s="13"/>
      <c r="GC453" s="13"/>
      <c r="GD453" s="13"/>
      <c r="GE453" s="13"/>
      <c r="GF453" s="13"/>
      <c r="GG453" s="13"/>
      <c r="GH453" s="13"/>
      <c r="GI453" s="13"/>
      <c r="GJ453" s="13"/>
      <c r="GK453" s="13"/>
      <c r="GL453" s="13"/>
      <c r="GM453" s="13"/>
      <c r="GN453" s="13"/>
      <c r="GO453" s="13"/>
      <c r="GP453" s="13"/>
      <c r="GQ453" s="13"/>
      <c r="GR453" s="13"/>
      <c r="GS453" s="13"/>
      <c r="GT453" s="13"/>
      <c r="GU453" s="13"/>
      <c r="GV453" s="13"/>
      <c r="GW453" s="13"/>
      <c r="GX453" s="13"/>
      <c r="GY453" s="13"/>
      <c r="GZ453" s="13"/>
      <c r="HA453" s="13"/>
      <c r="HB453" s="13"/>
      <c r="HC453" s="13"/>
      <c r="HD453" s="13"/>
      <c r="HE453" s="13"/>
      <c r="HF453" s="13"/>
      <c r="HG453" s="13"/>
      <c r="HH453" s="13"/>
      <c r="HI453" s="13"/>
      <c r="HJ453" s="13"/>
      <c r="HK453" s="13"/>
      <c r="HL453" s="13"/>
      <c r="HM453" s="13"/>
      <c r="HN453" s="13"/>
      <c r="HO453" s="13"/>
      <c r="HP453" s="13"/>
      <c r="HQ453" s="13"/>
      <c r="HR453" s="13"/>
      <c r="HS453" s="13"/>
      <c r="HT453" s="13"/>
      <c r="HU453" s="13"/>
      <c r="HV453" s="13"/>
      <c r="HW453" s="13"/>
      <c r="HX453" s="13"/>
      <c r="HY453" s="13"/>
      <c r="HZ453" s="13"/>
      <c r="IA453" s="13"/>
      <c r="IB453" s="13"/>
      <c r="IC453" s="13"/>
      <c r="ID453" s="13"/>
      <c r="IE453" s="13"/>
      <c r="IF453" s="13"/>
      <c r="IG453" s="13"/>
      <c r="IH453" s="13"/>
      <c r="II453" s="13"/>
      <c r="IJ453" s="13"/>
      <c r="IK453" s="13"/>
      <c r="IL453" s="13"/>
      <c r="IM453" s="13"/>
      <c r="IN453" s="13"/>
      <c r="IO453" s="13"/>
      <c r="IP453" s="13"/>
      <c r="IQ453" s="13"/>
      <c r="IR453" s="13"/>
      <c r="IS453" s="13"/>
      <c r="IT453" s="13"/>
      <c r="IU453" s="13"/>
      <c r="IV453" s="13"/>
    </row>
    <row r="454" spans="1:256" s="278" customFormat="1" ht="15.95" customHeight="1" x14ac:dyDescent="0.25">
      <c r="A454" s="80" t="s">
        <v>445</v>
      </c>
      <c r="B454" s="109" t="s">
        <v>1221</v>
      </c>
      <c r="C454" s="105" t="s">
        <v>46</v>
      </c>
      <c r="D454" s="114">
        <v>1</v>
      </c>
      <c r="E454" s="115"/>
      <c r="F454" s="33">
        <f t="shared" si="8"/>
        <v>0</v>
      </c>
      <c r="G454" s="116"/>
      <c r="H454" s="7"/>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3"/>
      <c r="BL454" s="13"/>
      <c r="BM454" s="13"/>
      <c r="BN454" s="13"/>
      <c r="BO454" s="13"/>
      <c r="BP454" s="13"/>
      <c r="BQ454" s="13"/>
      <c r="BR454" s="13"/>
      <c r="BS454" s="13"/>
      <c r="BT454" s="13"/>
      <c r="BU454" s="13"/>
      <c r="BV454" s="13"/>
      <c r="BW454" s="13"/>
      <c r="BX454" s="13"/>
      <c r="BY454" s="13"/>
      <c r="BZ454" s="13"/>
      <c r="CA454" s="13"/>
      <c r="CB454" s="13"/>
      <c r="CC454" s="13"/>
      <c r="CD454" s="13"/>
      <c r="CE454" s="13"/>
      <c r="CF454" s="13"/>
      <c r="CG454" s="13"/>
      <c r="CH454" s="13"/>
      <c r="CI454" s="13"/>
      <c r="CJ454" s="13"/>
      <c r="CK454" s="13"/>
      <c r="CL454" s="13"/>
      <c r="CM454" s="13"/>
      <c r="CN454" s="13"/>
      <c r="CO454" s="13"/>
      <c r="CP454" s="13"/>
      <c r="CQ454" s="13"/>
      <c r="CR454" s="13"/>
      <c r="CS454" s="13"/>
      <c r="CT454" s="13"/>
      <c r="CU454" s="13"/>
      <c r="CV454" s="13"/>
      <c r="CW454" s="13"/>
      <c r="CX454" s="13"/>
      <c r="CY454" s="13"/>
      <c r="CZ454" s="13"/>
      <c r="DA454" s="13"/>
      <c r="DB454" s="13"/>
      <c r="DC454" s="13"/>
      <c r="DD454" s="13"/>
      <c r="DE454" s="13"/>
      <c r="DF454" s="13"/>
      <c r="DG454" s="13"/>
      <c r="DH454" s="13"/>
      <c r="DI454" s="13"/>
      <c r="DJ454" s="13"/>
      <c r="DK454" s="13"/>
      <c r="DL454" s="13"/>
      <c r="DM454" s="13"/>
      <c r="DN454" s="13"/>
      <c r="DO454" s="13"/>
      <c r="DP454" s="13"/>
      <c r="DQ454" s="13"/>
      <c r="DR454" s="13"/>
      <c r="DS454" s="13"/>
      <c r="DT454" s="13"/>
      <c r="DU454" s="13"/>
      <c r="DV454" s="13"/>
      <c r="DW454" s="13"/>
      <c r="DX454" s="13"/>
      <c r="DY454" s="13"/>
      <c r="DZ454" s="13"/>
      <c r="EA454" s="13"/>
      <c r="EB454" s="13"/>
      <c r="EC454" s="13"/>
      <c r="ED454" s="13"/>
      <c r="EE454" s="13"/>
      <c r="EF454" s="13"/>
      <c r="EG454" s="13"/>
      <c r="EH454" s="13"/>
      <c r="EI454" s="13"/>
      <c r="EJ454" s="13"/>
      <c r="EK454" s="13"/>
      <c r="EL454" s="13"/>
      <c r="EM454" s="13"/>
      <c r="EN454" s="13"/>
      <c r="EO454" s="13"/>
      <c r="EP454" s="13"/>
      <c r="EQ454" s="13"/>
      <c r="ER454" s="13"/>
      <c r="ES454" s="13"/>
      <c r="ET454" s="13"/>
      <c r="EU454" s="13"/>
      <c r="EV454" s="13"/>
      <c r="EW454" s="13"/>
      <c r="EX454" s="13"/>
      <c r="EY454" s="13"/>
      <c r="EZ454" s="13"/>
      <c r="FA454" s="13"/>
      <c r="FB454" s="13"/>
      <c r="FC454" s="13"/>
      <c r="FD454" s="13"/>
      <c r="FE454" s="13"/>
      <c r="FF454" s="13"/>
      <c r="FG454" s="13"/>
      <c r="FH454" s="13"/>
      <c r="FI454" s="13"/>
      <c r="FJ454" s="13"/>
      <c r="FK454" s="13"/>
      <c r="FL454" s="13"/>
      <c r="FM454" s="13"/>
      <c r="FN454" s="13"/>
      <c r="FO454" s="13"/>
      <c r="FP454" s="13"/>
      <c r="FQ454" s="13"/>
      <c r="FR454" s="13"/>
      <c r="FS454" s="13"/>
      <c r="FT454" s="13"/>
      <c r="FU454" s="13"/>
      <c r="FV454" s="13"/>
      <c r="FW454" s="13"/>
      <c r="FX454" s="13"/>
      <c r="FY454" s="13"/>
      <c r="FZ454" s="13"/>
      <c r="GA454" s="13"/>
      <c r="GB454" s="13"/>
      <c r="GC454" s="13"/>
      <c r="GD454" s="13"/>
      <c r="GE454" s="13"/>
      <c r="GF454" s="13"/>
      <c r="GG454" s="13"/>
      <c r="GH454" s="13"/>
      <c r="GI454" s="13"/>
      <c r="GJ454" s="13"/>
      <c r="GK454" s="13"/>
      <c r="GL454" s="13"/>
      <c r="GM454" s="13"/>
      <c r="GN454" s="13"/>
      <c r="GO454" s="13"/>
      <c r="GP454" s="13"/>
      <c r="GQ454" s="13"/>
      <c r="GR454" s="13"/>
      <c r="GS454" s="13"/>
      <c r="GT454" s="13"/>
      <c r="GU454" s="13"/>
      <c r="GV454" s="13"/>
      <c r="GW454" s="13"/>
      <c r="GX454" s="13"/>
      <c r="GY454" s="13"/>
      <c r="GZ454" s="13"/>
      <c r="HA454" s="13"/>
      <c r="HB454" s="13"/>
      <c r="HC454" s="13"/>
      <c r="HD454" s="13"/>
      <c r="HE454" s="13"/>
      <c r="HF454" s="13"/>
      <c r="HG454" s="13"/>
      <c r="HH454" s="13"/>
      <c r="HI454" s="13"/>
      <c r="HJ454" s="13"/>
      <c r="HK454" s="13"/>
      <c r="HL454" s="13"/>
      <c r="HM454" s="13"/>
      <c r="HN454" s="13"/>
      <c r="HO454" s="13"/>
      <c r="HP454" s="13"/>
      <c r="HQ454" s="13"/>
      <c r="HR454" s="13"/>
      <c r="HS454" s="13"/>
      <c r="HT454" s="13"/>
      <c r="HU454" s="13"/>
      <c r="HV454" s="13"/>
      <c r="HW454" s="13"/>
      <c r="HX454" s="13"/>
      <c r="HY454" s="13"/>
      <c r="HZ454" s="13"/>
      <c r="IA454" s="13"/>
      <c r="IB454" s="13"/>
      <c r="IC454" s="13"/>
      <c r="ID454" s="13"/>
      <c r="IE454" s="13"/>
      <c r="IF454" s="13"/>
      <c r="IG454" s="13"/>
      <c r="IH454" s="13"/>
      <c r="II454" s="13"/>
      <c r="IJ454" s="13"/>
      <c r="IK454" s="13"/>
      <c r="IL454" s="13"/>
      <c r="IM454" s="13"/>
      <c r="IN454" s="13"/>
      <c r="IO454" s="13"/>
      <c r="IP454" s="13"/>
      <c r="IQ454" s="13"/>
      <c r="IR454" s="13"/>
      <c r="IS454" s="13"/>
      <c r="IT454" s="13"/>
      <c r="IU454" s="13"/>
      <c r="IV454" s="13"/>
    </row>
    <row r="455" spans="1:256" s="278" customFormat="1" ht="15.95" customHeight="1" x14ac:dyDescent="0.25">
      <c r="A455" s="80" t="s">
        <v>446</v>
      </c>
      <c r="B455" s="109" t="s">
        <v>1222</v>
      </c>
      <c r="C455" s="105" t="s">
        <v>46</v>
      </c>
      <c r="D455" s="114">
        <v>1</v>
      </c>
      <c r="E455" s="115"/>
      <c r="F455" s="33">
        <f t="shared" si="8"/>
        <v>0</v>
      </c>
      <c r="G455" s="116"/>
      <c r="H455" s="7"/>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3"/>
      <c r="BL455" s="13"/>
      <c r="BM455" s="13"/>
      <c r="BN455" s="13"/>
      <c r="BO455" s="13"/>
      <c r="BP455" s="13"/>
      <c r="BQ455" s="13"/>
      <c r="BR455" s="13"/>
      <c r="BS455" s="13"/>
      <c r="BT455" s="13"/>
      <c r="BU455" s="13"/>
      <c r="BV455" s="13"/>
      <c r="BW455" s="13"/>
      <c r="BX455" s="13"/>
      <c r="BY455" s="13"/>
      <c r="BZ455" s="13"/>
      <c r="CA455" s="13"/>
      <c r="CB455" s="13"/>
      <c r="CC455" s="13"/>
      <c r="CD455" s="13"/>
      <c r="CE455" s="13"/>
      <c r="CF455" s="13"/>
      <c r="CG455" s="13"/>
      <c r="CH455" s="13"/>
      <c r="CI455" s="13"/>
      <c r="CJ455" s="13"/>
      <c r="CK455" s="13"/>
      <c r="CL455" s="13"/>
      <c r="CM455" s="13"/>
      <c r="CN455" s="13"/>
      <c r="CO455" s="13"/>
      <c r="CP455" s="13"/>
      <c r="CQ455" s="13"/>
      <c r="CR455" s="13"/>
      <c r="CS455" s="13"/>
      <c r="CT455" s="13"/>
      <c r="CU455" s="13"/>
      <c r="CV455" s="13"/>
      <c r="CW455" s="13"/>
      <c r="CX455" s="13"/>
      <c r="CY455" s="13"/>
      <c r="CZ455" s="13"/>
      <c r="DA455" s="13"/>
      <c r="DB455" s="13"/>
      <c r="DC455" s="13"/>
      <c r="DD455" s="13"/>
      <c r="DE455" s="13"/>
      <c r="DF455" s="13"/>
      <c r="DG455" s="13"/>
      <c r="DH455" s="13"/>
      <c r="DI455" s="13"/>
      <c r="DJ455" s="13"/>
      <c r="DK455" s="13"/>
      <c r="DL455" s="13"/>
      <c r="DM455" s="13"/>
      <c r="DN455" s="13"/>
      <c r="DO455" s="13"/>
      <c r="DP455" s="13"/>
      <c r="DQ455" s="13"/>
      <c r="DR455" s="13"/>
      <c r="DS455" s="13"/>
      <c r="DT455" s="13"/>
      <c r="DU455" s="13"/>
      <c r="DV455" s="13"/>
      <c r="DW455" s="13"/>
      <c r="DX455" s="13"/>
      <c r="DY455" s="13"/>
      <c r="DZ455" s="13"/>
      <c r="EA455" s="13"/>
      <c r="EB455" s="13"/>
      <c r="EC455" s="13"/>
      <c r="ED455" s="13"/>
      <c r="EE455" s="13"/>
      <c r="EF455" s="13"/>
      <c r="EG455" s="13"/>
      <c r="EH455" s="13"/>
      <c r="EI455" s="13"/>
      <c r="EJ455" s="13"/>
      <c r="EK455" s="13"/>
      <c r="EL455" s="13"/>
      <c r="EM455" s="13"/>
      <c r="EN455" s="13"/>
      <c r="EO455" s="13"/>
      <c r="EP455" s="13"/>
      <c r="EQ455" s="13"/>
      <c r="ER455" s="13"/>
      <c r="ES455" s="13"/>
      <c r="ET455" s="13"/>
      <c r="EU455" s="13"/>
      <c r="EV455" s="13"/>
      <c r="EW455" s="13"/>
      <c r="EX455" s="13"/>
      <c r="EY455" s="13"/>
      <c r="EZ455" s="13"/>
      <c r="FA455" s="13"/>
      <c r="FB455" s="13"/>
      <c r="FC455" s="13"/>
      <c r="FD455" s="13"/>
      <c r="FE455" s="13"/>
      <c r="FF455" s="13"/>
      <c r="FG455" s="13"/>
      <c r="FH455" s="13"/>
      <c r="FI455" s="13"/>
      <c r="FJ455" s="13"/>
      <c r="FK455" s="13"/>
      <c r="FL455" s="13"/>
      <c r="FM455" s="13"/>
      <c r="FN455" s="13"/>
      <c r="FO455" s="13"/>
      <c r="FP455" s="13"/>
      <c r="FQ455" s="13"/>
      <c r="FR455" s="13"/>
      <c r="FS455" s="13"/>
      <c r="FT455" s="13"/>
      <c r="FU455" s="13"/>
      <c r="FV455" s="13"/>
      <c r="FW455" s="13"/>
      <c r="FX455" s="13"/>
      <c r="FY455" s="13"/>
      <c r="FZ455" s="13"/>
      <c r="GA455" s="13"/>
      <c r="GB455" s="13"/>
      <c r="GC455" s="13"/>
      <c r="GD455" s="13"/>
      <c r="GE455" s="13"/>
      <c r="GF455" s="13"/>
      <c r="GG455" s="13"/>
      <c r="GH455" s="13"/>
      <c r="GI455" s="13"/>
      <c r="GJ455" s="13"/>
      <c r="GK455" s="13"/>
      <c r="GL455" s="13"/>
      <c r="GM455" s="13"/>
      <c r="GN455" s="13"/>
      <c r="GO455" s="13"/>
      <c r="GP455" s="13"/>
      <c r="GQ455" s="13"/>
      <c r="GR455" s="13"/>
      <c r="GS455" s="13"/>
      <c r="GT455" s="13"/>
      <c r="GU455" s="13"/>
      <c r="GV455" s="13"/>
      <c r="GW455" s="13"/>
      <c r="GX455" s="13"/>
      <c r="GY455" s="13"/>
      <c r="GZ455" s="13"/>
      <c r="HA455" s="13"/>
      <c r="HB455" s="13"/>
      <c r="HC455" s="13"/>
      <c r="HD455" s="13"/>
      <c r="HE455" s="13"/>
      <c r="HF455" s="13"/>
      <c r="HG455" s="13"/>
      <c r="HH455" s="13"/>
      <c r="HI455" s="13"/>
      <c r="HJ455" s="13"/>
      <c r="HK455" s="13"/>
      <c r="HL455" s="13"/>
      <c r="HM455" s="13"/>
      <c r="HN455" s="13"/>
      <c r="HO455" s="13"/>
      <c r="HP455" s="13"/>
      <c r="HQ455" s="13"/>
      <c r="HR455" s="13"/>
      <c r="HS455" s="13"/>
      <c r="HT455" s="13"/>
      <c r="HU455" s="13"/>
      <c r="HV455" s="13"/>
      <c r="HW455" s="13"/>
      <c r="HX455" s="13"/>
      <c r="HY455" s="13"/>
      <c r="HZ455" s="13"/>
      <c r="IA455" s="13"/>
      <c r="IB455" s="13"/>
      <c r="IC455" s="13"/>
      <c r="ID455" s="13"/>
      <c r="IE455" s="13"/>
      <c r="IF455" s="13"/>
      <c r="IG455" s="13"/>
      <c r="IH455" s="13"/>
      <c r="II455" s="13"/>
      <c r="IJ455" s="13"/>
      <c r="IK455" s="13"/>
      <c r="IL455" s="13"/>
      <c r="IM455" s="13"/>
      <c r="IN455" s="13"/>
      <c r="IO455" s="13"/>
      <c r="IP455" s="13"/>
      <c r="IQ455" s="13"/>
      <c r="IR455" s="13"/>
      <c r="IS455" s="13"/>
      <c r="IT455" s="13"/>
      <c r="IU455" s="13"/>
      <c r="IV455" s="13"/>
    </row>
    <row r="456" spans="1:256" s="278" customFormat="1" ht="15.95" customHeight="1" x14ac:dyDescent="0.25">
      <c r="A456" s="80" t="s">
        <v>448</v>
      </c>
      <c r="B456" s="109" t="s">
        <v>1223</v>
      </c>
      <c r="C456" s="105" t="s">
        <v>46</v>
      </c>
      <c r="D456" s="114">
        <v>1</v>
      </c>
      <c r="E456" s="115"/>
      <c r="F456" s="33">
        <f t="shared" si="8"/>
        <v>0</v>
      </c>
      <c r="G456" s="116"/>
      <c r="H456" s="7"/>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3"/>
      <c r="BL456" s="13"/>
      <c r="BM456" s="13"/>
      <c r="BN456" s="13"/>
      <c r="BO456" s="13"/>
      <c r="BP456" s="13"/>
      <c r="BQ456" s="13"/>
      <c r="BR456" s="13"/>
      <c r="BS456" s="13"/>
      <c r="BT456" s="13"/>
      <c r="BU456" s="13"/>
      <c r="BV456" s="13"/>
      <c r="BW456" s="13"/>
      <c r="BX456" s="13"/>
      <c r="BY456" s="13"/>
      <c r="BZ456" s="13"/>
      <c r="CA456" s="13"/>
      <c r="CB456" s="13"/>
      <c r="CC456" s="13"/>
      <c r="CD456" s="13"/>
      <c r="CE456" s="13"/>
      <c r="CF456" s="13"/>
      <c r="CG456" s="13"/>
      <c r="CH456" s="13"/>
      <c r="CI456" s="13"/>
      <c r="CJ456" s="13"/>
      <c r="CK456" s="13"/>
      <c r="CL456" s="13"/>
      <c r="CM456" s="13"/>
      <c r="CN456" s="13"/>
      <c r="CO456" s="13"/>
      <c r="CP456" s="13"/>
      <c r="CQ456" s="13"/>
      <c r="CR456" s="13"/>
      <c r="CS456" s="13"/>
      <c r="CT456" s="13"/>
      <c r="CU456" s="13"/>
      <c r="CV456" s="13"/>
      <c r="CW456" s="13"/>
      <c r="CX456" s="13"/>
      <c r="CY456" s="13"/>
      <c r="CZ456" s="13"/>
      <c r="DA456" s="13"/>
      <c r="DB456" s="13"/>
      <c r="DC456" s="13"/>
      <c r="DD456" s="13"/>
      <c r="DE456" s="13"/>
      <c r="DF456" s="13"/>
      <c r="DG456" s="13"/>
      <c r="DH456" s="13"/>
      <c r="DI456" s="13"/>
      <c r="DJ456" s="13"/>
      <c r="DK456" s="13"/>
      <c r="DL456" s="13"/>
      <c r="DM456" s="13"/>
      <c r="DN456" s="13"/>
      <c r="DO456" s="13"/>
      <c r="DP456" s="13"/>
      <c r="DQ456" s="13"/>
      <c r="DR456" s="13"/>
      <c r="DS456" s="13"/>
      <c r="DT456" s="13"/>
      <c r="DU456" s="13"/>
      <c r="DV456" s="13"/>
      <c r="DW456" s="13"/>
      <c r="DX456" s="13"/>
      <c r="DY456" s="13"/>
      <c r="DZ456" s="13"/>
      <c r="EA456" s="13"/>
      <c r="EB456" s="13"/>
      <c r="EC456" s="13"/>
      <c r="ED456" s="13"/>
      <c r="EE456" s="13"/>
      <c r="EF456" s="13"/>
      <c r="EG456" s="13"/>
      <c r="EH456" s="13"/>
      <c r="EI456" s="13"/>
      <c r="EJ456" s="13"/>
      <c r="EK456" s="13"/>
      <c r="EL456" s="13"/>
      <c r="EM456" s="13"/>
      <c r="EN456" s="13"/>
      <c r="EO456" s="13"/>
      <c r="EP456" s="13"/>
      <c r="EQ456" s="13"/>
      <c r="ER456" s="13"/>
      <c r="ES456" s="13"/>
      <c r="ET456" s="13"/>
      <c r="EU456" s="13"/>
      <c r="EV456" s="13"/>
      <c r="EW456" s="13"/>
      <c r="EX456" s="13"/>
      <c r="EY456" s="13"/>
      <c r="EZ456" s="13"/>
      <c r="FA456" s="13"/>
      <c r="FB456" s="13"/>
      <c r="FC456" s="13"/>
      <c r="FD456" s="13"/>
      <c r="FE456" s="13"/>
      <c r="FF456" s="13"/>
      <c r="FG456" s="13"/>
      <c r="FH456" s="13"/>
      <c r="FI456" s="13"/>
      <c r="FJ456" s="13"/>
      <c r="FK456" s="13"/>
      <c r="FL456" s="13"/>
      <c r="FM456" s="13"/>
      <c r="FN456" s="13"/>
      <c r="FO456" s="13"/>
      <c r="FP456" s="13"/>
      <c r="FQ456" s="13"/>
      <c r="FR456" s="13"/>
      <c r="FS456" s="13"/>
      <c r="FT456" s="13"/>
      <c r="FU456" s="13"/>
      <c r="FV456" s="13"/>
      <c r="FW456" s="13"/>
      <c r="FX456" s="13"/>
      <c r="FY456" s="13"/>
      <c r="FZ456" s="13"/>
      <c r="GA456" s="13"/>
      <c r="GB456" s="13"/>
      <c r="GC456" s="13"/>
      <c r="GD456" s="13"/>
      <c r="GE456" s="13"/>
      <c r="GF456" s="13"/>
      <c r="GG456" s="13"/>
      <c r="GH456" s="13"/>
      <c r="GI456" s="13"/>
      <c r="GJ456" s="13"/>
      <c r="GK456" s="13"/>
      <c r="GL456" s="13"/>
      <c r="GM456" s="13"/>
      <c r="GN456" s="13"/>
      <c r="GO456" s="13"/>
      <c r="GP456" s="13"/>
      <c r="GQ456" s="13"/>
      <c r="GR456" s="13"/>
      <c r="GS456" s="13"/>
      <c r="GT456" s="13"/>
      <c r="GU456" s="13"/>
      <c r="GV456" s="13"/>
      <c r="GW456" s="13"/>
      <c r="GX456" s="13"/>
      <c r="GY456" s="13"/>
      <c r="GZ456" s="13"/>
      <c r="HA456" s="13"/>
      <c r="HB456" s="13"/>
      <c r="HC456" s="13"/>
      <c r="HD456" s="13"/>
      <c r="HE456" s="13"/>
      <c r="HF456" s="13"/>
      <c r="HG456" s="13"/>
      <c r="HH456" s="13"/>
      <c r="HI456" s="13"/>
      <c r="HJ456" s="13"/>
      <c r="HK456" s="13"/>
      <c r="HL456" s="13"/>
      <c r="HM456" s="13"/>
      <c r="HN456" s="13"/>
      <c r="HO456" s="13"/>
      <c r="HP456" s="13"/>
      <c r="HQ456" s="13"/>
      <c r="HR456" s="13"/>
      <c r="HS456" s="13"/>
      <c r="HT456" s="13"/>
      <c r="HU456" s="13"/>
      <c r="HV456" s="13"/>
      <c r="HW456" s="13"/>
      <c r="HX456" s="13"/>
      <c r="HY456" s="13"/>
      <c r="HZ456" s="13"/>
      <c r="IA456" s="13"/>
      <c r="IB456" s="13"/>
      <c r="IC456" s="13"/>
      <c r="ID456" s="13"/>
      <c r="IE456" s="13"/>
      <c r="IF456" s="13"/>
      <c r="IG456" s="13"/>
      <c r="IH456" s="13"/>
      <c r="II456" s="13"/>
      <c r="IJ456" s="13"/>
      <c r="IK456" s="13"/>
      <c r="IL456" s="13"/>
      <c r="IM456" s="13"/>
      <c r="IN456" s="13"/>
      <c r="IO456" s="13"/>
      <c r="IP456" s="13"/>
      <c r="IQ456" s="13"/>
      <c r="IR456" s="13"/>
      <c r="IS456" s="13"/>
      <c r="IT456" s="13"/>
      <c r="IU456" s="13"/>
      <c r="IV456" s="13"/>
    </row>
    <row r="457" spans="1:256" s="278" customFormat="1" ht="15.95" customHeight="1" x14ac:dyDescent="0.25">
      <c r="A457" s="80" t="s">
        <v>450</v>
      </c>
      <c r="B457" s="109" t="s">
        <v>1224</v>
      </c>
      <c r="C457" s="105" t="s">
        <v>46</v>
      </c>
      <c r="D457" s="114">
        <v>1</v>
      </c>
      <c r="E457" s="115"/>
      <c r="F457" s="33">
        <f t="shared" si="8"/>
        <v>0</v>
      </c>
      <c r="G457" s="116"/>
      <c r="H457" s="7"/>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3"/>
      <c r="BL457" s="13"/>
      <c r="BM457" s="13"/>
      <c r="BN457" s="13"/>
      <c r="BO457" s="13"/>
      <c r="BP457" s="13"/>
      <c r="BQ457" s="13"/>
      <c r="BR457" s="13"/>
      <c r="BS457" s="13"/>
      <c r="BT457" s="13"/>
      <c r="BU457" s="13"/>
      <c r="BV457" s="13"/>
      <c r="BW457" s="13"/>
      <c r="BX457" s="13"/>
      <c r="BY457" s="13"/>
      <c r="BZ457" s="13"/>
      <c r="CA457" s="13"/>
      <c r="CB457" s="13"/>
      <c r="CC457" s="13"/>
      <c r="CD457" s="13"/>
      <c r="CE457" s="13"/>
      <c r="CF457" s="13"/>
      <c r="CG457" s="13"/>
      <c r="CH457" s="13"/>
      <c r="CI457" s="13"/>
      <c r="CJ457" s="13"/>
      <c r="CK457" s="13"/>
      <c r="CL457" s="13"/>
      <c r="CM457" s="13"/>
      <c r="CN457" s="13"/>
      <c r="CO457" s="13"/>
      <c r="CP457" s="13"/>
      <c r="CQ457" s="13"/>
      <c r="CR457" s="13"/>
      <c r="CS457" s="13"/>
      <c r="CT457" s="13"/>
      <c r="CU457" s="13"/>
      <c r="CV457" s="13"/>
      <c r="CW457" s="13"/>
      <c r="CX457" s="13"/>
      <c r="CY457" s="13"/>
      <c r="CZ457" s="13"/>
      <c r="DA457" s="13"/>
      <c r="DB457" s="13"/>
      <c r="DC457" s="13"/>
      <c r="DD457" s="13"/>
      <c r="DE457" s="13"/>
      <c r="DF457" s="13"/>
      <c r="DG457" s="13"/>
      <c r="DH457" s="13"/>
      <c r="DI457" s="13"/>
      <c r="DJ457" s="13"/>
      <c r="DK457" s="13"/>
      <c r="DL457" s="13"/>
      <c r="DM457" s="13"/>
      <c r="DN457" s="13"/>
      <c r="DO457" s="13"/>
      <c r="DP457" s="13"/>
      <c r="DQ457" s="13"/>
      <c r="DR457" s="13"/>
      <c r="DS457" s="13"/>
      <c r="DT457" s="13"/>
      <c r="DU457" s="13"/>
      <c r="DV457" s="13"/>
      <c r="DW457" s="13"/>
      <c r="DX457" s="13"/>
      <c r="DY457" s="13"/>
      <c r="DZ457" s="13"/>
      <c r="EA457" s="13"/>
      <c r="EB457" s="13"/>
      <c r="EC457" s="13"/>
      <c r="ED457" s="13"/>
      <c r="EE457" s="13"/>
      <c r="EF457" s="13"/>
      <c r="EG457" s="13"/>
      <c r="EH457" s="13"/>
      <c r="EI457" s="13"/>
      <c r="EJ457" s="13"/>
      <c r="EK457" s="13"/>
      <c r="EL457" s="13"/>
      <c r="EM457" s="13"/>
      <c r="EN457" s="13"/>
      <c r="EO457" s="13"/>
      <c r="EP457" s="13"/>
      <c r="EQ457" s="13"/>
      <c r="ER457" s="13"/>
      <c r="ES457" s="13"/>
      <c r="ET457" s="13"/>
      <c r="EU457" s="13"/>
      <c r="EV457" s="13"/>
      <c r="EW457" s="13"/>
      <c r="EX457" s="13"/>
      <c r="EY457" s="13"/>
      <c r="EZ457" s="13"/>
      <c r="FA457" s="13"/>
      <c r="FB457" s="13"/>
      <c r="FC457" s="13"/>
      <c r="FD457" s="13"/>
      <c r="FE457" s="13"/>
      <c r="FF457" s="13"/>
      <c r="FG457" s="13"/>
      <c r="FH457" s="13"/>
      <c r="FI457" s="13"/>
      <c r="FJ457" s="13"/>
      <c r="FK457" s="13"/>
      <c r="FL457" s="13"/>
      <c r="FM457" s="13"/>
      <c r="FN457" s="13"/>
      <c r="FO457" s="13"/>
      <c r="FP457" s="13"/>
      <c r="FQ457" s="13"/>
      <c r="FR457" s="13"/>
      <c r="FS457" s="13"/>
      <c r="FT457" s="13"/>
      <c r="FU457" s="13"/>
      <c r="FV457" s="13"/>
      <c r="FW457" s="13"/>
      <c r="FX457" s="13"/>
      <c r="FY457" s="13"/>
      <c r="FZ457" s="13"/>
      <c r="GA457" s="13"/>
      <c r="GB457" s="13"/>
      <c r="GC457" s="13"/>
      <c r="GD457" s="13"/>
      <c r="GE457" s="13"/>
      <c r="GF457" s="13"/>
      <c r="GG457" s="13"/>
      <c r="GH457" s="13"/>
      <c r="GI457" s="13"/>
      <c r="GJ457" s="13"/>
      <c r="GK457" s="13"/>
      <c r="GL457" s="13"/>
      <c r="GM457" s="13"/>
      <c r="GN457" s="13"/>
      <c r="GO457" s="13"/>
      <c r="GP457" s="13"/>
      <c r="GQ457" s="13"/>
      <c r="GR457" s="13"/>
      <c r="GS457" s="13"/>
      <c r="GT457" s="13"/>
      <c r="GU457" s="13"/>
      <c r="GV457" s="13"/>
      <c r="GW457" s="13"/>
      <c r="GX457" s="13"/>
      <c r="GY457" s="13"/>
      <c r="GZ457" s="13"/>
      <c r="HA457" s="13"/>
      <c r="HB457" s="13"/>
      <c r="HC457" s="13"/>
      <c r="HD457" s="13"/>
      <c r="HE457" s="13"/>
      <c r="HF457" s="13"/>
      <c r="HG457" s="13"/>
      <c r="HH457" s="13"/>
      <c r="HI457" s="13"/>
      <c r="HJ457" s="13"/>
      <c r="HK457" s="13"/>
      <c r="HL457" s="13"/>
      <c r="HM457" s="13"/>
      <c r="HN457" s="13"/>
      <c r="HO457" s="13"/>
      <c r="HP457" s="13"/>
      <c r="HQ457" s="13"/>
      <c r="HR457" s="13"/>
      <c r="HS457" s="13"/>
      <c r="HT457" s="13"/>
      <c r="HU457" s="13"/>
      <c r="HV457" s="13"/>
      <c r="HW457" s="13"/>
      <c r="HX457" s="13"/>
      <c r="HY457" s="13"/>
      <c r="HZ457" s="13"/>
      <c r="IA457" s="13"/>
      <c r="IB457" s="13"/>
      <c r="IC457" s="13"/>
      <c r="ID457" s="13"/>
      <c r="IE457" s="13"/>
      <c r="IF457" s="13"/>
      <c r="IG457" s="13"/>
      <c r="IH457" s="13"/>
      <c r="II457" s="13"/>
      <c r="IJ457" s="13"/>
      <c r="IK457" s="13"/>
      <c r="IL457" s="13"/>
      <c r="IM457" s="13"/>
      <c r="IN457" s="13"/>
      <c r="IO457" s="13"/>
      <c r="IP457" s="13"/>
      <c r="IQ457" s="13"/>
      <c r="IR457" s="13"/>
      <c r="IS457" s="13"/>
      <c r="IT457" s="13"/>
      <c r="IU457" s="13"/>
      <c r="IV457" s="13"/>
    </row>
    <row r="458" spans="1:256" s="278" customFormat="1" ht="15.95" customHeight="1" x14ac:dyDescent="0.25">
      <c r="A458" s="80" t="s">
        <v>452</v>
      </c>
      <c r="B458" s="109" t="s">
        <v>1225</v>
      </c>
      <c r="C458" s="105" t="s">
        <v>46</v>
      </c>
      <c r="D458" s="114">
        <v>1</v>
      </c>
      <c r="E458" s="115"/>
      <c r="F458" s="33">
        <f t="shared" si="8"/>
        <v>0</v>
      </c>
      <c r="G458" s="116"/>
      <c r="H458" s="7"/>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3"/>
      <c r="BL458" s="13"/>
      <c r="BM458" s="13"/>
      <c r="BN458" s="13"/>
      <c r="BO458" s="13"/>
      <c r="BP458" s="13"/>
      <c r="BQ458" s="13"/>
      <c r="BR458" s="13"/>
      <c r="BS458" s="13"/>
      <c r="BT458" s="13"/>
      <c r="BU458" s="13"/>
      <c r="BV458" s="13"/>
      <c r="BW458" s="13"/>
      <c r="BX458" s="13"/>
      <c r="BY458" s="13"/>
      <c r="BZ458" s="13"/>
      <c r="CA458" s="13"/>
      <c r="CB458" s="13"/>
      <c r="CC458" s="13"/>
      <c r="CD458" s="13"/>
      <c r="CE458" s="13"/>
      <c r="CF458" s="13"/>
      <c r="CG458" s="13"/>
      <c r="CH458" s="13"/>
      <c r="CI458" s="13"/>
      <c r="CJ458" s="13"/>
      <c r="CK458" s="13"/>
      <c r="CL458" s="13"/>
      <c r="CM458" s="13"/>
      <c r="CN458" s="13"/>
      <c r="CO458" s="13"/>
      <c r="CP458" s="13"/>
      <c r="CQ458" s="13"/>
      <c r="CR458" s="13"/>
      <c r="CS458" s="13"/>
      <c r="CT458" s="13"/>
      <c r="CU458" s="13"/>
      <c r="CV458" s="13"/>
      <c r="CW458" s="13"/>
      <c r="CX458" s="13"/>
      <c r="CY458" s="13"/>
      <c r="CZ458" s="13"/>
      <c r="DA458" s="13"/>
      <c r="DB458" s="13"/>
      <c r="DC458" s="13"/>
      <c r="DD458" s="13"/>
      <c r="DE458" s="13"/>
      <c r="DF458" s="13"/>
      <c r="DG458" s="13"/>
      <c r="DH458" s="13"/>
      <c r="DI458" s="13"/>
      <c r="DJ458" s="13"/>
      <c r="DK458" s="13"/>
      <c r="DL458" s="13"/>
      <c r="DM458" s="13"/>
      <c r="DN458" s="13"/>
      <c r="DO458" s="13"/>
      <c r="DP458" s="13"/>
      <c r="DQ458" s="13"/>
      <c r="DR458" s="13"/>
      <c r="DS458" s="13"/>
      <c r="DT458" s="13"/>
      <c r="DU458" s="13"/>
      <c r="DV458" s="13"/>
      <c r="DW458" s="13"/>
      <c r="DX458" s="13"/>
      <c r="DY458" s="13"/>
      <c r="DZ458" s="13"/>
      <c r="EA458" s="13"/>
      <c r="EB458" s="13"/>
      <c r="EC458" s="13"/>
      <c r="ED458" s="13"/>
      <c r="EE458" s="13"/>
      <c r="EF458" s="13"/>
      <c r="EG458" s="13"/>
      <c r="EH458" s="13"/>
      <c r="EI458" s="13"/>
      <c r="EJ458" s="13"/>
      <c r="EK458" s="13"/>
      <c r="EL458" s="13"/>
      <c r="EM458" s="13"/>
      <c r="EN458" s="13"/>
      <c r="EO458" s="13"/>
      <c r="EP458" s="13"/>
      <c r="EQ458" s="13"/>
      <c r="ER458" s="13"/>
      <c r="ES458" s="13"/>
      <c r="ET458" s="13"/>
      <c r="EU458" s="13"/>
      <c r="EV458" s="13"/>
      <c r="EW458" s="13"/>
      <c r="EX458" s="13"/>
      <c r="EY458" s="13"/>
      <c r="EZ458" s="13"/>
      <c r="FA458" s="13"/>
      <c r="FB458" s="13"/>
      <c r="FC458" s="13"/>
      <c r="FD458" s="13"/>
      <c r="FE458" s="13"/>
      <c r="FF458" s="13"/>
      <c r="FG458" s="13"/>
      <c r="FH458" s="13"/>
      <c r="FI458" s="13"/>
      <c r="FJ458" s="13"/>
      <c r="FK458" s="13"/>
      <c r="FL458" s="13"/>
      <c r="FM458" s="13"/>
      <c r="FN458" s="13"/>
      <c r="FO458" s="13"/>
      <c r="FP458" s="13"/>
      <c r="FQ458" s="13"/>
      <c r="FR458" s="13"/>
      <c r="FS458" s="13"/>
      <c r="FT458" s="13"/>
      <c r="FU458" s="13"/>
      <c r="FV458" s="13"/>
      <c r="FW458" s="13"/>
      <c r="FX458" s="13"/>
      <c r="FY458" s="13"/>
      <c r="FZ458" s="13"/>
      <c r="GA458" s="13"/>
      <c r="GB458" s="13"/>
      <c r="GC458" s="13"/>
      <c r="GD458" s="13"/>
      <c r="GE458" s="13"/>
      <c r="GF458" s="13"/>
      <c r="GG458" s="13"/>
      <c r="GH458" s="13"/>
      <c r="GI458" s="13"/>
      <c r="GJ458" s="13"/>
      <c r="GK458" s="13"/>
      <c r="GL458" s="13"/>
      <c r="GM458" s="13"/>
      <c r="GN458" s="13"/>
      <c r="GO458" s="13"/>
      <c r="GP458" s="13"/>
      <c r="GQ458" s="13"/>
      <c r="GR458" s="13"/>
      <c r="GS458" s="13"/>
      <c r="GT458" s="13"/>
      <c r="GU458" s="13"/>
      <c r="GV458" s="13"/>
      <c r="GW458" s="13"/>
      <c r="GX458" s="13"/>
      <c r="GY458" s="13"/>
      <c r="GZ458" s="13"/>
      <c r="HA458" s="13"/>
      <c r="HB458" s="13"/>
      <c r="HC458" s="13"/>
      <c r="HD458" s="13"/>
      <c r="HE458" s="13"/>
      <c r="HF458" s="13"/>
      <c r="HG458" s="13"/>
      <c r="HH458" s="13"/>
      <c r="HI458" s="13"/>
      <c r="HJ458" s="13"/>
      <c r="HK458" s="13"/>
      <c r="HL458" s="13"/>
      <c r="HM458" s="13"/>
      <c r="HN458" s="13"/>
      <c r="HO458" s="13"/>
      <c r="HP458" s="13"/>
      <c r="HQ458" s="13"/>
      <c r="HR458" s="13"/>
      <c r="HS458" s="13"/>
      <c r="HT458" s="13"/>
      <c r="HU458" s="13"/>
      <c r="HV458" s="13"/>
      <c r="HW458" s="13"/>
      <c r="HX458" s="13"/>
      <c r="HY458" s="13"/>
      <c r="HZ458" s="13"/>
      <c r="IA458" s="13"/>
      <c r="IB458" s="13"/>
      <c r="IC458" s="13"/>
      <c r="ID458" s="13"/>
      <c r="IE458" s="13"/>
      <c r="IF458" s="13"/>
      <c r="IG458" s="13"/>
      <c r="IH458" s="13"/>
      <c r="II458" s="13"/>
      <c r="IJ458" s="13"/>
      <c r="IK458" s="13"/>
      <c r="IL458" s="13"/>
      <c r="IM458" s="13"/>
      <c r="IN458" s="13"/>
      <c r="IO458" s="13"/>
      <c r="IP458" s="13"/>
      <c r="IQ458" s="13"/>
      <c r="IR458" s="13"/>
      <c r="IS458" s="13"/>
      <c r="IT458" s="13"/>
      <c r="IU458" s="13"/>
      <c r="IV458" s="13"/>
    </row>
    <row r="459" spans="1:256" s="278" customFormat="1" ht="15.95" customHeight="1" x14ac:dyDescent="0.25">
      <c r="A459" s="80" t="s">
        <v>2130</v>
      </c>
      <c r="B459" s="109" t="s">
        <v>1226</v>
      </c>
      <c r="C459" s="105" t="s">
        <v>46</v>
      </c>
      <c r="D459" s="114">
        <v>1</v>
      </c>
      <c r="E459" s="115"/>
      <c r="F459" s="33">
        <f t="shared" si="8"/>
        <v>0</v>
      </c>
      <c r="G459" s="116"/>
      <c r="H459" s="7"/>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3"/>
      <c r="BL459" s="13"/>
      <c r="BM459" s="13"/>
      <c r="BN459" s="13"/>
      <c r="BO459" s="13"/>
      <c r="BP459" s="13"/>
      <c r="BQ459" s="13"/>
      <c r="BR459" s="13"/>
      <c r="BS459" s="13"/>
      <c r="BT459" s="13"/>
      <c r="BU459" s="13"/>
      <c r="BV459" s="13"/>
      <c r="BW459" s="13"/>
      <c r="BX459" s="13"/>
      <c r="BY459" s="13"/>
      <c r="BZ459" s="13"/>
      <c r="CA459" s="13"/>
      <c r="CB459" s="13"/>
      <c r="CC459" s="13"/>
      <c r="CD459" s="13"/>
      <c r="CE459" s="13"/>
      <c r="CF459" s="13"/>
      <c r="CG459" s="13"/>
      <c r="CH459" s="13"/>
      <c r="CI459" s="13"/>
      <c r="CJ459" s="13"/>
      <c r="CK459" s="13"/>
      <c r="CL459" s="13"/>
      <c r="CM459" s="13"/>
      <c r="CN459" s="13"/>
      <c r="CO459" s="13"/>
      <c r="CP459" s="13"/>
      <c r="CQ459" s="13"/>
      <c r="CR459" s="13"/>
      <c r="CS459" s="13"/>
      <c r="CT459" s="13"/>
      <c r="CU459" s="13"/>
      <c r="CV459" s="13"/>
      <c r="CW459" s="13"/>
      <c r="CX459" s="13"/>
      <c r="CY459" s="13"/>
      <c r="CZ459" s="13"/>
      <c r="DA459" s="13"/>
      <c r="DB459" s="13"/>
      <c r="DC459" s="13"/>
      <c r="DD459" s="13"/>
      <c r="DE459" s="13"/>
      <c r="DF459" s="13"/>
      <c r="DG459" s="13"/>
      <c r="DH459" s="13"/>
      <c r="DI459" s="13"/>
      <c r="DJ459" s="13"/>
      <c r="DK459" s="13"/>
      <c r="DL459" s="13"/>
      <c r="DM459" s="13"/>
      <c r="DN459" s="13"/>
      <c r="DO459" s="13"/>
      <c r="DP459" s="13"/>
      <c r="DQ459" s="13"/>
      <c r="DR459" s="13"/>
      <c r="DS459" s="13"/>
      <c r="DT459" s="13"/>
      <c r="DU459" s="13"/>
      <c r="DV459" s="13"/>
      <c r="DW459" s="13"/>
      <c r="DX459" s="13"/>
      <c r="DY459" s="13"/>
      <c r="DZ459" s="13"/>
      <c r="EA459" s="13"/>
      <c r="EB459" s="13"/>
      <c r="EC459" s="13"/>
      <c r="ED459" s="13"/>
      <c r="EE459" s="13"/>
      <c r="EF459" s="13"/>
      <c r="EG459" s="13"/>
      <c r="EH459" s="13"/>
      <c r="EI459" s="13"/>
      <c r="EJ459" s="13"/>
      <c r="EK459" s="13"/>
      <c r="EL459" s="13"/>
      <c r="EM459" s="13"/>
      <c r="EN459" s="13"/>
      <c r="EO459" s="13"/>
      <c r="EP459" s="13"/>
      <c r="EQ459" s="13"/>
      <c r="ER459" s="13"/>
      <c r="ES459" s="13"/>
      <c r="ET459" s="13"/>
      <c r="EU459" s="13"/>
      <c r="EV459" s="13"/>
      <c r="EW459" s="13"/>
      <c r="EX459" s="13"/>
      <c r="EY459" s="13"/>
      <c r="EZ459" s="13"/>
      <c r="FA459" s="13"/>
      <c r="FB459" s="13"/>
      <c r="FC459" s="13"/>
      <c r="FD459" s="13"/>
      <c r="FE459" s="13"/>
      <c r="FF459" s="13"/>
      <c r="FG459" s="13"/>
      <c r="FH459" s="13"/>
      <c r="FI459" s="13"/>
      <c r="FJ459" s="13"/>
      <c r="FK459" s="13"/>
      <c r="FL459" s="13"/>
      <c r="FM459" s="13"/>
      <c r="FN459" s="13"/>
      <c r="FO459" s="13"/>
      <c r="FP459" s="13"/>
      <c r="FQ459" s="13"/>
      <c r="FR459" s="13"/>
      <c r="FS459" s="13"/>
      <c r="FT459" s="13"/>
      <c r="FU459" s="13"/>
      <c r="FV459" s="13"/>
      <c r="FW459" s="13"/>
      <c r="FX459" s="13"/>
      <c r="FY459" s="13"/>
      <c r="FZ459" s="13"/>
      <c r="GA459" s="13"/>
      <c r="GB459" s="13"/>
      <c r="GC459" s="13"/>
      <c r="GD459" s="13"/>
      <c r="GE459" s="13"/>
      <c r="GF459" s="13"/>
      <c r="GG459" s="13"/>
      <c r="GH459" s="13"/>
      <c r="GI459" s="13"/>
      <c r="GJ459" s="13"/>
      <c r="GK459" s="13"/>
      <c r="GL459" s="13"/>
      <c r="GM459" s="13"/>
      <c r="GN459" s="13"/>
      <c r="GO459" s="13"/>
      <c r="GP459" s="13"/>
      <c r="GQ459" s="13"/>
      <c r="GR459" s="13"/>
      <c r="GS459" s="13"/>
      <c r="GT459" s="13"/>
      <c r="GU459" s="13"/>
      <c r="GV459" s="13"/>
      <c r="GW459" s="13"/>
      <c r="GX459" s="13"/>
      <c r="GY459" s="13"/>
      <c r="GZ459" s="13"/>
      <c r="HA459" s="13"/>
      <c r="HB459" s="13"/>
      <c r="HC459" s="13"/>
      <c r="HD459" s="13"/>
      <c r="HE459" s="13"/>
      <c r="HF459" s="13"/>
      <c r="HG459" s="13"/>
      <c r="HH459" s="13"/>
      <c r="HI459" s="13"/>
      <c r="HJ459" s="13"/>
      <c r="HK459" s="13"/>
      <c r="HL459" s="13"/>
      <c r="HM459" s="13"/>
      <c r="HN459" s="13"/>
      <c r="HO459" s="13"/>
      <c r="HP459" s="13"/>
      <c r="HQ459" s="13"/>
      <c r="HR459" s="13"/>
      <c r="HS459" s="13"/>
      <c r="HT459" s="13"/>
      <c r="HU459" s="13"/>
      <c r="HV459" s="13"/>
      <c r="HW459" s="13"/>
      <c r="HX459" s="13"/>
      <c r="HY459" s="13"/>
      <c r="HZ459" s="13"/>
      <c r="IA459" s="13"/>
      <c r="IB459" s="13"/>
      <c r="IC459" s="13"/>
      <c r="ID459" s="13"/>
      <c r="IE459" s="13"/>
      <c r="IF459" s="13"/>
      <c r="IG459" s="13"/>
      <c r="IH459" s="13"/>
      <c r="II459" s="13"/>
      <c r="IJ459" s="13"/>
      <c r="IK459" s="13"/>
      <c r="IL459" s="13"/>
      <c r="IM459" s="13"/>
      <c r="IN459" s="13"/>
      <c r="IO459" s="13"/>
      <c r="IP459" s="13"/>
      <c r="IQ459" s="13"/>
      <c r="IR459" s="13"/>
      <c r="IS459" s="13"/>
      <c r="IT459" s="13"/>
      <c r="IU459" s="13"/>
      <c r="IV459" s="13"/>
    </row>
    <row r="460" spans="1:256" ht="15.95" customHeight="1" x14ac:dyDescent="0.25">
      <c r="A460" s="80" t="s">
        <v>2131</v>
      </c>
      <c r="B460" s="109" t="s">
        <v>1227</v>
      </c>
      <c r="C460" s="105" t="s">
        <v>46</v>
      </c>
      <c r="D460" s="114">
        <v>1</v>
      </c>
      <c r="E460" s="115"/>
      <c r="F460" s="33">
        <f t="shared" si="8"/>
        <v>0</v>
      </c>
      <c r="G460" s="116"/>
    </row>
    <row r="461" spans="1:256" ht="15.95" customHeight="1" x14ac:dyDescent="0.25">
      <c r="A461" s="80" t="s">
        <v>2132</v>
      </c>
      <c r="B461" s="109" t="s">
        <v>1228</v>
      </c>
      <c r="C461" s="105" t="s">
        <v>46</v>
      </c>
      <c r="D461" s="114">
        <v>1</v>
      </c>
      <c r="E461" s="115"/>
      <c r="F461" s="33">
        <f t="shared" si="8"/>
        <v>0</v>
      </c>
      <c r="G461" s="116"/>
    </row>
    <row r="462" spans="1:256" ht="15.95" customHeight="1" x14ac:dyDescent="0.25">
      <c r="A462" s="80" t="s">
        <v>2133</v>
      </c>
      <c r="B462" s="109" t="s">
        <v>1229</v>
      </c>
      <c r="C462" s="105" t="s">
        <v>46</v>
      </c>
      <c r="D462" s="114">
        <v>1</v>
      </c>
      <c r="E462" s="115"/>
      <c r="F462" s="33">
        <f t="shared" ref="F462:F492" si="9">D462*E462</f>
        <v>0</v>
      </c>
      <c r="G462" s="116"/>
    </row>
    <row r="463" spans="1:256" ht="15.95" customHeight="1" x14ac:dyDescent="0.25">
      <c r="A463" s="80" t="s">
        <v>456</v>
      </c>
      <c r="B463" s="109" t="s">
        <v>424</v>
      </c>
      <c r="C463" s="105" t="s">
        <v>46</v>
      </c>
      <c r="D463" s="114">
        <v>3</v>
      </c>
      <c r="E463" s="115"/>
      <c r="F463" s="33">
        <f t="shared" si="9"/>
        <v>0</v>
      </c>
      <c r="G463" s="116"/>
    </row>
    <row r="464" spans="1:256" ht="15.95" customHeight="1" x14ac:dyDescent="0.25">
      <c r="A464" s="80" t="s">
        <v>458</v>
      </c>
      <c r="B464" s="109" t="s">
        <v>426</v>
      </c>
      <c r="C464" s="105" t="s">
        <v>46</v>
      </c>
      <c r="D464" s="114">
        <v>2</v>
      </c>
      <c r="E464" s="115"/>
      <c r="F464" s="33">
        <f t="shared" si="9"/>
        <v>0</v>
      </c>
      <c r="G464" s="116"/>
    </row>
    <row r="465" spans="1:256" ht="15.95" customHeight="1" x14ac:dyDescent="0.25">
      <c r="A465" s="80" t="s">
        <v>460</v>
      </c>
      <c r="B465" s="109" t="s">
        <v>427</v>
      </c>
      <c r="C465" s="105" t="s">
        <v>46</v>
      </c>
      <c r="D465" s="114">
        <v>4</v>
      </c>
      <c r="E465" s="115"/>
      <c r="F465" s="33">
        <f t="shared" si="9"/>
        <v>0</v>
      </c>
      <c r="G465" s="116"/>
    </row>
    <row r="466" spans="1:256" ht="15.95" customHeight="1" x14ac:dyDescent="0.25">
      <c r="A466" s="80" t="s">
        <v>462</v>
      </c>
      <c r="B466" s="109" t="s">
        <v>429</v>
      </c>
      <c r="C466" s="105" t="s">
        <v>46</v>
      </c>
      <c r="D466" s="114">
        <v>2</v>
      </c>
      <c r="E466" s="115"/>
      <c r="F466" s="33">
        <f t="shared" si="9"/>
        <v>0</v>
      </c>
      <c r="G466" s="116"/>
    </row>
    <row r="467" spans="1:256" ht="15.95" customHeight="1" x14ac:dyDescent="0.25">
      <c r="A467" s="80" t="s">
        <v>464</v>
      </c>
      <c r="B467" s="109" t="s">
        <v>432</v>
      </c>
      <c r="C467" s="105" t="s">
        <v>46</v>
      </c>
      <c r="D467" s="114">
        <v>4</v>
      </c>
      <c r="E467" s="115"/>
      <c r="F467" s="33">
        <f t="shared" si="9"/>
        <v>0</v>
      </c>
      <c r="G467" s="116"/>
    </row>
    <row r="468" spans="1:256" ht="15.95" customHeight="1" x14ac:dyDescent="0.25">
      <c r="A468" s="80" t="s">
        <v>466</v>
      </c>
      <c r="B468" s="109" t="s">
        <v>434</v>
      </c>
      <c r="C468" s="105" t="s">
        <v>46</v>
      </c>
      <c r="D468" s="114">
        <v>2</v>
      </c>
      <c r="E468" s="115"/>
      <c r="F468" s="33">
        <f t="shared" si="9"/>
        <v>0</v>
      </c>
      <c r="G468" s="116"/>
    </row>
    <row r="469" spans="1:256" s="278" customFormat="1" ht="15.95" customHeight="1" x14ac:dyDescent="0.25">
      <c r="A469" s="80" t="s">
        <v>2134</v>
      </c>
      <c r="B469" s="109" t="s">
        <v>438</v>
      </c>
      <c r="C469" s="105" t="s">
        <v>46</v>
      </c>
      <c r="D469" s="114">
        <v>4</v>
      </c>
      <c r="E469" s="115"/>
      <c r="F469" s="33">
        <f t="shared" si="9"/>
        <v>0</v>
      </c>
      <c r="G469" s="116"/>
      <c r="H469" s="7"/>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3"/>
      <c r="BL469" s="13"/>
      <c r="BM469" s="13"/>
      <c r="BN469" s="13"/>
      <c r="BO469" s="13"/>
      <c r="BP469" s="13"/>
      <c r="BQ469" s="13"/>
      <c r="BR469" s="13"/>
      <c r="BS469" s="13"/>
      <c r="BT469" s="13"/>
      <c r="BU469" s="13"/>
      <c r="BV469" s="13"/>
      <c r="BW469" s="13"/>
      <c r="BX469" s="13"/>
      <c r="BY469" s="13"/>
      <c r="BZ469" s="13"/>
      <c r="CA469" s="13"/>
      <c r="CB469" s="13"/>
      <c r="CC469" s="13"/>
      <c r="CD469" s="13"/>
      <c r="CE469" s="13"/>
      <c r="CF469" s="13"/>
      <c r="CG469" s="13"/>
      <c r="CH469" s="13"/>
      <c r="CI469" s="13"/>
      <c r="CJ469" s="13"/>
      <c r="CK469" s="13"/>
      <c r="CL469" s="13"/>
      <c r="CM469" s="13"/>
      <c r="CN469" s="13"/>
      <c r="CO469" s="13"/>
      <c r="CP469" s="13"/>
      <c r="CQ469" s="13"/>
      <c r="CR469" s="13"/>
      <c r="CS469" s="13"/>
      <c r="CT469" s="13"/>
      <c r="CU469" s="13"/>
      <c r="CV469" s="13"/>
      <c r="CW469" s="13"/>
      <c r="CX469" s="13"/>
      <c r="CY469" s="13"/>
      <c r="CZ469" s="13"/>
      <c r="DA469" s="13"/>
      <c r="DB469" s="13"/>
      <c r="DC469" s="13"/>
      <c r="DD469" s="13"/>
      <c r="DE469" s="13"/>
      <c r="DF469" s="13"/>
      <c r="DG469" s="13"/>
      <c r="DH469" s="13"/>
      <c r="DI469" s="13"/>
      <c r="DJ469" s="13"/>
      <c r="DK469" s="13"/>
      <c r="DL469" s="13"/>
      <c r="DM469" s="13"/>
      <c r="DN469" s="13"/>
      <c r="DO469" s="13"/>
      <c r="DP469" s="13"/>
      <c r="DQ469" s="13"/>
      <c r="DR469" s="13"/>
      <c r="DS469" s="13"/>
      <c r="DT469" s="13"/>
      <c r="DU469" s="13"/>
      <c r="DV469" s="13"/>
      <c r="DW469" s="13"/>
      <c r="DX469" s="13"/>
      <c r="DY469" s="13"/>
      <c r="DZ469" s="13"/>
      <c r="EA469" s="13"/>
      <c r="EB469" s="13"/>
      <c r="EC469" s="13"/>
      <c r="ED469" s="13"/>
      <c r="EE469" s="13"/>
      <c r="EF469" s="13"/>
      <c r="EG469" s="13"/>
      <c r="EH469" s="13"/>
      <c r="EI469" s="13"/>
      <c r="EJ469" s="13"/>
      <c r="EK469" s="13"/>
      <c r="EL469" s="13"/>
      <c r="EM469" s="13"/>
      <c r="EN469" s="13"/>
      <c r="EO469" s="13"/>
      <c r="EP469" s="13"/>
      <c r="EQ469" s="13"/>
      <c r="ER469" s="13"/>
      <c r="ES469" s="13"/>
      <c r="ET469" s="13"/>
      <c r="EU469" s="13"/>
      <c r="EV469" s="13"/>
      <c r="EW469" s="13"/>
      <c r="EX469" s="13"/>
      <c r="EY469" s="13"/>
      <c r="EZ469" s="13"/>
      <c r="FA469" s="13"/>
      <c r="FB469" s="13"/>
      <c r="FC469" s="13"/>
      <c r="FD469" s="13"/>
      <c r="FE469" s="13"/>
      <c r="FF469" s="13"/>
      <c r="FG469" s="13"/>
      <c r="FH469" s="13"/>
      <c r="FI469" s="13"/>
      <c r="FJ469" s="13"/>
      <c r="FK469" s="13"/>
      <c r="FL469" s="13"/>
      <c r="FM469" s="13"/>
      <c r="FN469" s="13"/>
      <c r="FO469" s="13"/>
      <c r="FP469" s="13"/>
      <c r="FQ469" s="13"/>
      <c r="FR469" s="13"/>
      <c r="FS469" s="13"/>
      <c r="FT469" s="13"/>
      <c r="FU469" s="13"/>
      <c r="FV469" s="13"/>
      <c r="FW469" s="13"/>
      <c r="FX469" s="13"/>
      <c r="FY469" s="13"/>
      <c r="FZ469" s="13"/>
      <c r="GA469" s="13"/>
      <c r="GB469" s="13"/>
      <c r="GC469" s="13"/>
      <c r="GD469" s="13"/>
      <c r="GE469" s="13"/>
      <c r="GF469" s="13"/>
      <c r="GG469" s="13"/>
      <c r="GH469" s="13"/>
      <c r="GI469" s="13"/>
      <c r="GJ469" s="13"/>
      <c r="GK469" s="13"/>
      <c r="GL469" s="13"/>
      <c r="GM469" s="13"/>
      <c r="GN469" s="13"/>
      <c r="GO469" s="13"/>
      <c r="GP469" s="13"/>
      <c r="GQ469" s="13"/>
      <c r="GR469" s="13"/>
      <c r="GS469" s="13"/>
      <c r="GT469" s="13"/>
      <c r="GU469" s="13"/>
      <c r="GV469" s="13"/>
      <c r="GW469" s="13"/>
      <c r="GX469" s="13"/>
      <c r="GY469" s="13"/>
      <c r="GZ469" s="13"/>
      <c r="HA469" s="13"/>
      <c r="HB469" s="13"/>
      <c r="HC469" s="13"/>
      <c r="HD469" s="13"/>
      <c r="HE469" s="13"/>
      <c r="HF469" s="13"/>
      <c r="HG469" s="13"/>
      <c r="HH469" s="13"/>
      <c r="HI469" s="13"/>
      <c r="HJ469" s="13"/>
      <c r="HK469" s="13"/>
      <c r="HL469" s="13"/>
      <c r="HM469" s="13"/>
      <c r="HN469" s="13"/>
      <c r="HO469" s="13"/>
      <c r="HP469" s="13"/>
      <c r="HQ469" s="13"/>
      <c r="HR469" s="13"/>
      <c r="HS469" s="13"/>
      <c r="HT469" s="13"/>
      <c r="HU469" s="13"/>
      <c r="HV469" s="13"/>
      <c r="HW469" s="13"/>
      <c r="HX469" s="13"/>
      <c r="HY469" s="13"/>
      <c r="HZ469" s="13"/>
      <c r="IA469" s="13"/>
      <c r="IB469" s="13"/>
      <c r="IC469" s="13"/>
      <c r="ID469" s="13"/>
      <c r="IE469" s="13"/>
      <c r="IF469" s="13"/>
      <c r="IG469" s="13"/>
      <c r="IH469" s="13"/>
      <c r="II469" s="13"/>
      <c r="IJ469" s="13"/>
      <c r="IK469" s="13"/>
      <c r="IL469" s="13"/>
      <c r="IM469" s="13"/>
      <c r="IN469" s="13"/>
      <c r="IO469" s="13"/>
      <c r="IP469" s="13"/>
      <c r="IQ469" s="13"/>
      <c r="IR469" s="13"/>
      <c r="IS469" s="13"/>
      <c r="IT469" s="13"/>
      <c r="IU469" s="13"/>
      <c r="IV469" s="13"/>
    </row>
    <row r="470" spans="1:256" ht="15.95" customHeight="1" x14ac:dyDescent="0.25">
      <c r="A470" s="80" t="s">
        <v>2135</v>
      </c>
      <c r="B470" s="109" t="s">
        <v>440</v>
      </c>
      <c r="C470" s="105" t="s">
        <v>46</v>
      </c>
      <c r="D470" s="114">
        <v>2</v>
      </c>
      <c r="E470" s="115"/>
      <c r="F470" s="33">
        <f t="shared" si="9"/>
        <v>0</v>
      </c>
      <c r="G470" s="116"/>
    </row>
    <row r="471" spans="1:256" ht="15.95" customHeight="1" x14ac:dyDescent="0.25">
      <c r="A471" s="80" t="s">
        <v>469</v>
      </c>
      <c r="B471" s="109" t="s">
        <v>442</v>
      </c>
      <c r="C471" s="105" t="s">
        <v>46</v>
      </c>
      <c r="D471" s="114">
        <v>1</v>
      </c>
      <c r="E471" s="115"/>
      <c r="F471" s="33">
        <f t="shared" si="9"/>
        <v>0</v>
      </c>
      <c r="G471" s="116"/>
    </row>
    <row r="472" spans="1:256" ht="15.95" customHeight="1" x14ac:dyDescent="0.25">
      <c r="A472" s="80" t="s">
        <v>471</v>
      </c>
      <c r="B472" s="109" t="s">
        <v>444</v>
      </c>
      <c r="C472" s="105" t="s">
        <v>46</v>
      </c>
      <c r="D472" s="114">
        <v>1</v>
      </c>
      <c r="E472" s="115"/>
      <c r="F472" s="33">
        <f t="shared" si="9"/>
        <v>0</v>
      </c>
      <c r="G472" s="116"/>
    </row>
    <row r="473" spans="1:256" ht="15.95" customHeight="1" x14ac:dyDescent="0.25">
      <c r="A473" s="80" t="s">
        <v>473</v>
      </c>
      <c r="B473" s="109" t="s">
        <v>447</v>
      </c>
      <c r="C473" s="105" t="s">
        <v>46</v>
      </c>
      <c r="D473" s="114">
        <v>2</v>
      </c>
      <c r="E473" s="115"/>
      <c r="F473" s="33">
        <f t="shared" si="9"/>
        <v>0</v>
      </c>
      <c r="G473" s="116"/>
    </row>
    <row r="474" spans="1:256" ht="15.95" customHeight="1" x14ac:dyDescent="0.25">
      <c r="A474" s="80" t="s">
        <v>475</v>
      </c>
      <c r="B474" s="109" t="s">
        <v>449</v>
      </c>
      <c r="C474" s="105" t="s">
        <v>46</v>
      </c>
      <c r="D474" s="114">
        <v>1</v>
      </c>
      <c r="E474" s="115"/>
      <c r="F474" s="33">
        <f t="shared" si="9"/>
        <v>0</v>
      </c>
      <c r="G474" s="116"/>
    </row>
    <row r="475" spans="1:256" ht="15.95" customHeight="1" x14ac:dyDescent="0.25">
      <c r="A475" s="80" t="s">
        <v>477</v>
      </c>
      <c r="B475" s="109" t="s">
        <v>451</v>
      </c>
      <c r="C475" s="105" t="s">
        <v>46</v>
      </c>
      <c r="D475" s="114">
        <v>1</v>
      </c>
      <c r="E475" s="115"/>
      <c r="F475" s="33">
        <f t="shared" si="9"/>
        <v>0</v>
      </c>
      <c r="G475" s="116"/>
    </row>
    <row r="476" spans="1:256" ht="15.95" customHeight="1" x14ac:dyDescent="0.25">
      <c r="A476" s="80" t="s">
        <v>479</v>
      </c>
      <c r="B476" s="109" t="s">
        <v>453</v>
      </c>
      <c r="C476" s="105" t="s">
        <v>46</v>
      </c>
      <c r="D476" s="114">
        <v>1</v>
      </c>
      <c r="E476" s="115"/>
      <c r="F476" s="33">
        <f t="shared" si="9"/>
        <v>0</v>
      </c>
      <c r="G476" s="116"/>
    </row>
    <row r="477" spans="1:256" ht="15.95" customHeight="1" x14ac:dyDescent="0.25">
      <c r="A477" s="80" t="s">
        <v>481</v>
      </c>
      <c r="B477" s="109" t="s">
        <v>454</v>
      </c>
      <c r="C477" s="105" t="s">
        <v>46</v>
      </c>
      <c r="D477" s="114">
        <v>1</v>
      </c>
      <c r="E477" s="115"/>
      <c r="F477" s="33">
        <f t="shared" si="9"/>
        <v>0</v>
      </c>
      <c r="G477" s="116"/>
    </row>
    <row r="478" spans="1:256" ht="15.95" customHeight="1" x14ac:dyDescent="0.25">
      <c r="A478" s="80" t="s">
        <v>483</v>
      </c>
      <c r="B478" s="109" t="s">
        <v>455</v>
      </c>
      <c r="C478" s="105" t="s">
        <v>46</v>
      </c>
      <c r="D478" s="114">
        <v>1</v>
      </c>
      <c r="E478" s="115"/>
      <c r="F478" s="33">
        <f t="shared" si="9"/>
        <v>0</v>
      </c>
      <c r="G478" s="116"/>
    </row>
    <row r="479" spans="1:256" ht="15.95" customHeight="1" x14ac:dyDescent="0.25">
      <c r="A479" s="80" t="s">
        <v>484</v>
      </c>
      <c r="B479" s="109" t="s">
        <v>457</v>
      </c>
      <c r="C479" s="105" t="s">
        <v>46</v>
      </c>
      <c r="D479" s="114">
        <v>1</v>
      </c>
      <c r="E479" s="115"/>
      <c r="F479" s="33">
        <f t="shared" si="9"/>
        <v>0</v>
      </c>
      <c r="G479" s="116"/>
    </row>
    <row r="480" spans="1:256" ht="15.95" customHeight="1" x14ac:dyDescent="0.25">
      <c r="A480" s="80" t="s">
        <v>485</v>
      </c>
      <c r="B480" s="109" t="s">
        <v>459</v>
      </c>
      <c r="C480" s="105" t="s">
        <v>46</v>
      </c>
      <c r="D480" s="114">
        <v>1</v>
      </c>
      <c r="E480" s="115"/>
      <c r="F480" s="33">
        <f t="shared" si="9"/>
        <v>0</v>
      </c>
      <c r="G480" s="116"/>
    </row>
    <row r="481" spans="1:256" ht="15.95" customHeight="1" x14ac:dyDescent="0.25">
      <c r="A481" s="80" t="s">
        <v>486</v>
      </c>
      <c r="B481" s="109" t="s">
        <v>461</v>
      </c>
      <c r="C481" s="105" t="s">
        <v>46</v>
      </c>
      <c r="D481" s="114">
        <v>1</v>
      </c>
      <c r="E481" s="115"/>
      <c r="F481" s="33">
        <f t="shared" si="9"/>
        <v>0</v>
      </c>
      <c r="G481" s="116"/>
    </row>
    <row r="482" spans="1:256" ht="15.95" customHeight="1" x14ac:dyDescent="0.25">
      <c r="A482" s="80" t="s">
        <v>2136</v>
      </c>
      <c r="B482" s="109" t="s">
        <v>463</v>
      </c>
      <c r="C482" s="105" t="s">
        <v>46</v>
      </c>
      <c r="D482" s="114">
        <v>1</v>
      </c>
      <c r="E482" s="115"/>
      <c r="F482" s="33">
        <f t="shared" si="9"/>
        <v>0</v>
      </c>
      <c r="G482" s="116"/>
    </row>
    <row r="483" spans="1:256" ht="15.95" customHeight="1" x14ac:dyDescent="0.25">
      <c r="A483" s="80" t="s">
        <v>2137</v>
      </c>
      <c r="B483" s="109" t="s">
        <v>465</v>
      </c>
      <c r="C483" s="105" t="s">
        <v>46</v>
      </c>
      <c r="D483" s="114">
        <v>1</v>
      </c>
      <c r="E483" s="115"/>
      <c r="F483" s="33">
        <f t="shared" si="9"/>
        <v>0</v>
      </c>
      <c r="G483" s="116"/>
    </row>
    <row r="484" spans="1:256" ht="13.5" customHeight="1" x14ac:dyDescent="0.25">
      <c r="A484" s="80" t="s">
        <v>1446</v>
      </c>
      <c r="B484" s="109" t="s">
        <v>467</v>
      </c>
      <c r="C484" s="105" t="s">
        <v>46</v>
      </c>
      <c r="D484" s="114">
        <v>1</v>
      </c>
      <c r="E484" s="115"/>
      <c r="F484" s="33">
        <f t="shared" si="9"/>
        <v>0</v>
      </c>
      <c r="G484" s="116"/>
    </row>
    <row r="485" spans="1:256" x14ac:dyDescent="0.25">
      <c r="A485" s="80" t="s">
        <v>2138</v>
      </c>
      <c r="B485" s="109" t="s">
        <v>468</v>
      </c>
      <c r="C485" s="105" t="s">
        <v>46</v>
      </c>
      <c r="D485" s="114">
        <v>1</v>
      </c>
      <c r="E485" s="115"/>
      <c r="F485" s="33">
        <f t="shared" si="9"/>
        <v>0</v>
      </c>
      <c r="G485" s="116"/>
    </row>
    <row r="486" spans="1:256" x14ac:dyDescent="0.25">
      <c r="A486" s="80" t="s">
        <v>2139</v>
      </c>
      <c r="B486" s="109" t="s">
        <v>470</v>
      </c>
      <c r="C486" s="105" t="s">
        <v>46</v>
      </c>
      <c r="D486" s="114">
        <v>1</v>
      </c>
      <c r="E486" s="115"/>
      <c r="F486" s="33">
        <f t="shared" si="9"/>
        <v>0</v>
      </c>
      <c r="G486" s="116"/>
    </row>
    <row r="487" spans="1:256" x14ac:dyDescent="0.25">
      <c r="A487" s="80" t="s">
        <v>1447</v>
      </c>
      <c r="B487" s="109" t="s">
        <v>472</v>
      </c>
      <c r="C487" s="105" t="s">
        <v>46</v>
      </c>
      <c r="D487" s="114">
        <v>1</v>
      </c>
      <c r="E487" s="115"/>
      <c r="F487" s="33">
        <f t="shared" si="9"/>
        <v>0</v>
      </c>
      <c r="G487" s="116"/>
    </row>
    <row r="488" spans="1:256" x14ac:dyDescent="0.25">
      <c r="A488" s="80" t="s">
        <v>2140</v>
      </c>
      <c r="B488" s="109" t="s">
        <v>474</v>
      </c>
      <c r="C488" s="105" t="s">
        <v>46</v>
      </c>
      <c r="D488" s="114">
        <v>1</v>
      </c>
      <c r="E488" s="115"/>
      <c r="F488" s="33">
        <f t="shared" si="9"/>
        <v>0</v>
      </c>
      <c r="G488" s="116"/>
      <c r="I488" s="235"/>
      <c r="J488" s="235"/>
      <c r="K488" s="235"/>
      <c r="L488" s="235"/>
      <c r="M488" s="235"/>
      <c r="N488" s="235"/>
      <c r="O488" s="235"/>
      <c r="P488" s="235"/>
      <c r="Q488" s="235"/>
    </row>
    <row r="489" spans="1:256" x14ac:dyDescent="0.25">
      <c r="A489" s="80" t="s">
        <v>2141</v>
      </c>
      <c r="B489" s="109" t="s">
        <v>476</v>
      </c>
      <c r="C489" s="105" t="s">
        <v>46</v>
      </c>
      <c r="D489" s="114">
        <v>1</v>
      </c>
      <c r="E489" s="115"/>
      <c r="F489" s="33">
        <f t="shared" si="9"/>
        <v>0</v>
      </c>
      <c r="G489" s="116"/>
      <c r="I489" s="235"/>
      <c r="J489" s="235"/>
      <c r="K489" s="235"/>
      <c r="L489" s="235"/>
      <c r="M489" s="235"/>
      <c r="N489" s="235"/>
      <c r="O489" s="235"/>
      <c r="P489" s="235"/>
      <c r="Q489" s="235"/>
    </row>
    <row r="490" spans="1:256" x14ac:dyDescent="0.25">
      <c r="A490" s="80" t="s">
        <v>2142</v>
      </c>
      <c r="B490" s="109" t="s">
        <v>478</v>
      </c>
      <c r="C490" s="105" t="s">
        <v>46</v>
      </c>
      <c r="D490" s="114">
        <v>1</v>
      </c>
      <c r="E490" s="115"/>
      <c r="F490" s="33">
        <f t="shared" si="9"/>
        <v>0</v>
      </c>
      <c r="G490" s="116"/>
      <c r="I490" s="235"/>
      <c r="J490" s="235"/>
      <c r="K490" s="235"/>
      <c r="L490" s="235"/>
      <c r="M490" s="235"/>
      <c r="N490" s="235"/>
      <c r="O490" s="235"/>
      <c r="P490" s="235"/>
      <c r="Q490" s="235"/>
    </row>
    <row r="491" spans="1:256" x14ac:dyDescent="0.25">
      <c r="A491" s="80" t="s">
        <v>1448</v>
      </c>
      <c r="B491" s="109" t="s">
        <v>480</v>
      </c>
      <c r="C491" s="105" t="s">
        <v>46</v>
      </c>
      <c r="D491" s="114">
        <v>1</v>
      </c>
      <c r="E491" s="115"/>
      <c r="F491" s="33">
        <f t="shared" si="9"/>
        <v>0</v>
      </c>
      <c r="G491" s="116"/>
    </row>
    <row r="492" spans="1:256" ht="15.75" thickBot="1" x14ac:dyDescent="0.3">
      <c r="A492" s="80" t="s">
        <v>1445</v>
      </c>
      <c r="B492" s="109" t="s">
        <v>482</v>
      </c>
      <c r="C492" s="105" t="s">
        <v>46</v>
      </c>
      <c r="D492" s="114">
        <v>1</v>
      </c>
      <c r="E492" s="115"/>
      <c r="F492" s="33">
        <f t="shared" si="9"/>
        <v>0</v>
      </c>
      <c r="G492" s="116"/>
    </row>
    <row r="493" spans="1:256" ht="18.75" customHeight="1" thickBot="1" x14ac:dyDescent="0.3">
      <c r="B493" s="95" t="s">
        <v>487</v>
      </c>
      <c r="C493" s="131"/>
      <c r="D493" s="96"/>
      <c r="E493" s="98"/>
      <c r="F493" s="132">
        <f>SUM(F101:F492)</f>
        <v>0</v>
      </c>
      <c r="G493" s="13"/>
    </row>
    <row r="494" spans="1:256" s="278" customFormat="1" ht="15" customHeight="1" x14ac:dyDescent="0.25">
      <c r="A494" s="7"/>
      <c r="B494" s="41"/>
      <c r="C494" s="40"/>
      <c r="D494" s="40"/>
      <c r="E494" s="42"/>
      <c r="F494" s="43"/>
      <c r="G494" s="13"/>
      <c r="H494" s="7"/>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3"/>
      <c r="BL494" s="13"/>
      <c r="BM494" s="13"/>
      <c r="BN494" s="13"/>
      <c r="BO494" s="13"/>
      <c r="BP494" s="13"/>
      <c r="BQ494" s="13"/>
      <c r="BR494" s="13"/>
      <c r="BS494" s="13"/>
      <c r="BT494" s="13"/>
      <c r="BU494" s="13"/>
      <c r="BV494" s="13"/>
      <c r="BW494" s="13"/>
      <c r="BX494" s="13"/>
      <c r="BY494" s="13"/>
      <c r="BZ494" s="13"/>
      <c r="CA494" s="13"/>
      <c r="CB494" s="13"/>
      <c r="CC494" s="13"/>
      <c r="CD494" s="13"/>
      <c r="CE494" s="13"/>
      <c r="CF494" s="13"/>
      <c r="CG494" s="13"/>
      <c r="CH494" s="13"/>
      <c r="CI494" s="13"/>
      <c r="CJ494" s="13"/>
      <c r="CK494" s="13"/>
      <c r="CL494" s="13"/>
      <c r="CM494" s="13"/>
      <c r="CN494" s="13"/>
      <c r="CO494" s="13"/>
      <c r="CP494" s="13"/>
      <c r="CQ494" s="13"/>
      <c r="CR494" s="13"/>
      <c r="CS494" s="13"/>
      <c r="CT494" s="13"/>
      <c r="CU494" s="13"/>
      <c r="CV494" s="13"/>
      <c r="CW494" s="13"/>
      <c r="CX494" s="13"/>
      <c r="CY494" s="13"/>
      <c r="CZ494" s="13"/>
      <c r="DA494" s="13"/>
      <c r="DB494" s="13"/>
      <c r="DC494" s="13"/>
      <c r="DD494" s="13"/>
      <c r="DE494" s="13"/>
      <c r="DF494" s="13"/>
      <c r="DG494" s="13"/>
      <c r="DH494" s="13"/>
      <c r="DI494" s="13"/>
      <c r="DJ494" s="13"/>
      <c r="DK494" s="13"/>
      <c r="DL494" s="13"/>
      <c r="DM494" s="13"/>
      <c r="DN494" s="13"/>
      <c r="DO494" s="13"/>
      <c r="DP494" s="13"/>
      <c r="DQ494" s="13"/>
      <c r="DR494" s="13"/>
      <c r="DS494" s="13"/>
      <c r="DT494" s="13"/>
      <c r="DU494" s="13"/>
      <c r="DV494" s="13"/>
      <c r="DW494" s="13"/>
      <c r="DX494" s="13"/>
      <c r="DY494" s="13"/>
      <c r="DZ494" s="13"/>
      <c r="EA494" s="13"/>
      <c r="EB494" s="13"/>
      <c r="EC494" s="13"/>
      <c r="ED494" s="13"/>
      <c r="EE494" s="13"/>
      <c r="EF494" s="13"/>
      <c r="EG494" s="13"/>
      <c r="EH494" s="13"/>
      <c r="EI494" s="13"/>
      <c r="EJ494" s="13"/>
      <c r="EK494" s="13"/>
      <c r="EL494" s="13"/>
      <c r="EM494" s="13"/>
      <c r="EN494" s="13"/>
      <c r="EO494" s="13"/>
      <c r="EP494" s="13"/>
      <c r="EQ494" s="13"/>
      <c r="ER494" s="13"/>
      <c r="ES494" s="13"/>
      <c r="ET494" s="13"/>
      <c r="EU494" s="13"/>
      <c r="EV494" s="13"/>
      <c r="EW494" s="13"/>
      <c r="EX494" s="13"/>
      <c r="EY494" s="13"/>
      <c r="EZ494" s="13"/>
      <c r="FA494" s="13"/>
      <c r="FB494" s="13"/>
      <c r="FC494" s="13"/>
      <c r="FD494" s="13"/>
      <c r="FE494" s="13"/>
      <c r="FF494" s="13"/>
      <c r="FG494" s="13"/>
      <c r="FH494" s="13"/>
      <c r="FI494" s="13"/>
      <c r="FJ494" s="13"/>
      <c r="FK494" s="13"/>
      <c r="FL494" s="13"/>
      <c r="FM494" s="13"/>
      <c r="FN494" s="13"/>
      <c r="FO494" s="13"/>
      <c r="FP494" s="13"/>
      <c r="FQ494" s="13"/>
      <c r="FR494" s="13"/>
      <c r="FS494" s="13"/>
      <c r="FT494" s="13"/>
      <c r="FU494" s="13"/>
      <c r="FV494" s="13"/>
      <c r="FW494" s="13"/>
      <c r="FX494" s="13"/>
      <c r="FY494" s="13"/>
      <c r="FZ494" s="13"/>
      <c r="GA494" s="13"/>
      <c r="GB494" s="13"/>
      <c r="GC494" s="13"/>
      <c r="GD494" s="13"/>
      <c r="GE494" s="13"/>
      <c r="GF494" s="13"/>
      <c r="GG494" s="13"/>
      <c r="GH494" s="13"/>
      <c r="GI494" s="13"/>
      <c r="GJ494" s="13"/>
      <c r="GK494" s="13"/>
      <c r="GL494" s="13"/>
      <c r="GM494" s="13"/>
      <c r="GN494" s="13"/>
      <c r="GO494" s="13"/>
      <c r="GP494" s="13"/>
      <c r="GQ494" s="13"/>
      <c r="GR494" s="13"/>
      <c r="GS494" s="13"/>
      <c r="GT494" s="13"/>
      <c r="GU494" s="13"/>
      <c r="GV494" s="13"/>
      <c r="GW494" s="13"/>
      <c r="GX494" s="13"/>
      <c r="GY494" s="13"/>
      <c r="GZ494" s="13"/>
      <c r="HA494" s="13"/>
      <c r="HB494" s="13"/>
      <c r="HC494" s="13"/>
      <c r="HD494" s="13"/>
      <c r="HE494" s="13"/>
      <c r="HF494" s="13"/>
      <c r="HG494" s="13"/>
      <c r="HH494" s="13"/>
      <c r="HI494" s="13"/>
      <c r="HJ494" s="13"/>
      <c r="HK494" s="13"/>
      <c r="HL494" s="13"/>
      <c r="HM494" s="13"/>
      <c r="HN494" s="13"/>
      <c r="HO494" s="13"/>
      <c r="HP494" s="13"/>
      <c r="HQ494" s="13"/>
      <c r="HR494" s="13"/>
      <c r="HS494" s="13"/>
      <c r="HT494" s="13"/>
      <c r="HU494" s="13"/>
      <c r="HV494" s="13"/>
      <c r="HW494" s="13"/>
      <c r="HX494" s="13"/>
      <c r="HY494" s="13"/>
      <c r="HZ494" s="13"/>
      <c r="IA494" s="13"/>
      <c r="IB494" s="13"/>
      <c r="IC494" s="13"/>
      <c r="ID494" s="13"/>
      <c r="IE494" s="13"/>
      <c r="IF494" s="13"/>
      <c r="IG494" s="13"/>
      <c r="IH494" s="13"/>
      <c r="II494" s="13"/>
      <c r="IJ494" s="13"/>
      <c r="IK494" s="13"/>
      <c r="IL494" s="13"/>
      <c r="IM494" s="13"/>
      <c r="IN494" s="13"/>
      <c r="IO494" s="13"/>
      <c r="IP494" s="13"/>
      <c r="IQ494" s="13"/>
      <c r="IR494" s="13"/>
      <c r="IS494" s="13"/>
      <c r="IT494" s="13"/>
      <c r="IU494" s="13"/>
      <c r="IV494" s="13"/>
    </row>
    <row r="495" spans="1:256" ht="45.75" customHeight="1" x14ac:dyDescent="0.25">
      <c r="B495" s="405" t="s">
        <v>2143</v>
      </c>
      <c r="C495" s="405"/>
      <c r="D495" s="405"/>
      <c r="E495" s="405"/>
      <c r="F495" s="405"/>
      <c r="G495" s="405"/>
    </row>
    <row r="496" spans="1:256" ht="42.75" customHeight="1" x14ac:dyDescent="0.25">
      <c r="B496" s="406" t="s">
        <v>2144</v>
      </c>
      <c r="C496" s="406"/>
      <c r="D496" s="406"/>
      <c r="E496" s="406"/>
      <c r="F496" s="406"/>
      <c r="G496" s="406"/>
    </row>
    <row r="497" spans="1:13" ht="72" customHeight="1" x14ac:dyDescent="0.25">
      <c r="B497" s="406" t="s">
        <v>2145</v>
      </c>
      <c r="C497" s="406"/>
      <c r="D497" s="406"/>
      <c r="E497" s="406"/>
      <c r="F497" s="406"/>
      <c r="G497" s="406"/>
    </row>
    <row r="498" spans="1:13" ht="57.75" customHeight="1" x14ac:dyDescent="0.25">
      <c r="B498" s="406" t="s">
        <v>2146</v>
      </c>
      <c r="C498" s="406"/>
      <c r="D498" s="406"/>
      <c r="E498" s="406"/>
      <c r="F498" s="406"/>
      <c r="G498" s="406"/>
      <c r="I498" s="235"/>
      <c r="J498" s="235"/>
      <c r="K498" s="235"/>
      <c r="L498" s="235"/>
    </row>
    <row r="499" spans="1:13" ht="46.5" customHeight="1" x14ac:dyDescent="0.25">
      <c r="B499" s="406" t="s">
        <v>2147</v>
      </c>
      <c r="C499" s="406"/>
      <c r="D499" s="406"/>
      <c r="E499" s="406"/>
      <c r="F499" s="406"/>
      <c r="G499" s="406"/>
      <c r="I499" s="235"/>
      <c r="J499" s="235"/>
      <c r="K499" s="235"/>
      <c r="L499" s="235"/>
    </row>
    <row r="500" spans="1:13" ht="15.95" customHeight="1" x14ac:dyDescent="0.25">
      <c r="C500" s="89"/>
      <c r="D500" s="89"/>
      <c r="I500" s="235"/>
      <c r="J500" s="235"/>
      <c r="K500" s="235"/>
      <c r="L500" s="235"/>
      <c r="M500" s="235"/>
    </row>
    <row r="501" spans="1:13" ht="15.95" customHeight="1" x14ac:dyDescent="0.25">
      <c r="B501" s="100" t="s">
        <v>5</v>
      </c>
      <c r="C501" s="101"/>
      <c r="D501" s="101"/>
      <c r="E501" s="71"/>
      <c r="F501" s="72"/>
      <c r="G501" s="73"/>
    </row>
    <row r="502" spans="1:13" ht="13.5" customHeight="1" x14ac:dyDescent="0.25"/>
    <row r="503" spans="1:13" ht="15.75" customHeight="1" x14ac:dyDescent="0.25">
      <c r="B503" s="102" t="s">
        <v>488</v>
      </c>
      <c r="C503" s="279"/>
      <c r="D503" s="259"/>
      <c r="E503" s="280"/>
      <c r="F503" s="281"/>
      <c r="G503" s="282"/>
    </row>
    <row r="504" spans="1:13" ht="15.95" customHeight="1" x14ac:dyDescent="0.25">
      <c r="A504" s="284" t="s">
        <v>20</v>
      </c>
      <c r="B504" s="285" t="s">
        <v>21</v>
      </c>
      <c r="C504" s="119" t="s">
        <v>22</v>
      </c>
      <c r="D504" s="208" t="s">
        <v>23</v>
      </c>
      <c r="E504" s="286" t="s">
        <v>24</v>
      </c>
      <c r="F504" s="287" t="s">
        <v>25</v>
      </c>
      <c r="G504" s="288" t="s">
        <v>26</v>
      </c>
    </row>
    <row r="505" spans="1:13" ht="15.95" customHeight="1" x14ac:dyDescent="0.25">
      <c r="A505" s="105" t="s">
        <v>2148</v>
      </c>
      <c r="B505" s="81" t="s">
        <v>489</v>
      </c>
      <c r="C505" s="80" t="s">
        <v>46</v>
      </c>
      <c r="D505" s="83">
        <v>15</v>
      </c>
      <c r="E505" s="115"/>
      <c r="F505" s="33">
        <f>D505*E505</f>
        <v>0</v>
      </c>
      <c r="G505" s="84"/>
    </row>
    <row r="506" spans="1:13" ht="15.95" customHeight="1" x14ac:dyDescent="0.25">
      <c r="A506" s="105" t="s">
        <v>1454</v>
      </c>
      <c r="B506" s="81" t="s">
        <v>1283</v>
      </c>
      <c r="C506" s="80" t="s">
        <v>46</v>
      </c>
      <c r="D506" s="83">
        <v>5</v>
      </c>
      <c r="E506" s="115"/>
      <c r="F506" s="33">
        <f t="shared" ref="F506:F511" si="10">D506*E506</f>
        <v>0</v>
      </c>
      <c r="G506" s="84"/>
    </row>
    <row r="507" spans="1:13" ht="15.95" customHeight="1" x14ac:dyDescent="0.25">
      <c r="A507" s="105" t="s">
        <v>1455</v>
      </c>
      <c r="B507" s="81" t="s">
        <v>490</v>
      </c>
      <c r="C507" s="80" t="s">
        <v>46</v>
      </c>
      <c r="D507" s="83">
        <v>10</v>
      </c>
      <c r="E507" s="115"/>
      <c r="F507" s="33">
        <f t="shared" si="10"/>
        <v>0</v>
      </c>
      <c r="G507" s="84"/>
      <c r="I507" s="235"/>
      <c r="J507" s="235"/>
      <c r="K507" s="235"/>
      <c r="L507" s="235"/>
    </row>
    <row r="508" spans="1:13" ht="15.95" customHeight="1" x14ac:dyDescent="0.25">
      <c r="A508" s="105" t="s">
        <v>1456</v>
      </c>
      <c r="B508" s="81" t="s">
        <v>491</v>
      </c>
      <c r="C508" s="80" t="s">
        <v>46</v>
      </c>
      <c r="D508" s="83">
        <v>10</v>
      </c>
      <c r="E508" s="115"/>
      <c r="F508" s="33">
        <f t="shared" si="10"/>
        <v>0</v>
      </c>
      <c r="G508" s="84"/>
      <c r="I508" s="235"/>
      <c r="J508" s="235"/>
      <c r="K508" s="235"/>
      <c r="L508" s="235"/>
    </row>
    <row r="509" spans="1:13" ht="15.95" customHeight="1" x14ac:dyDescent="0.25">
      <c r="A509" s="105" t="s">
        <v>1457</v>
      </c>
      <c r="B509" s="81" t="s">
        <v>1284</v>
      </c>
      <c r="C509" s="80" t="s">
        <v>46</v>
      </c>
      <c r="D509" s="83">
        <v>10</v>
      </c>
      <c r="E509" s="115"/>
      <c r="F509" s="33">
        <f t="shared" si="10"/>
        <v>0</v>
      </c>
      <c r="G509" s="84"/>
      <c r="I509" s="235"/>
      <c r="J509" s="235"/>
      <c r="K509" s="235"/>
      <c r="L509" s="235"/>
    </row>
    <row r="510" spans="1:13" ht="15.95" customHeight="1" x14ac:dyDescent="0.25">
      <c r="A510" s="105" t="s">
        <v>2149</v>
      </c>
      <c r="B510" s="108" t="s">
        <v>1285</v>
      </c>
      <c r="C510" s="183" t="s">
        <v>46</v>
      </c>
      <c r="D510" s="113">
        <v>10</v>
      </c>
      <c r="E510" s="115"/>
      <c r="F510" s="33">
        <f t="shared" si="10"/>
        <v>0</v>
      </c>
      <c r="G510" s="84"/>
      <c r="I510" s="235"/>
      <c r="J510" s="235"/>
      <c r="K510" s="235"/>
      <c r="L510" s="235"/>
      <c r="M510" s="235"/>
    </row>
    <row r="511" spans="1:13" ht="15.95" customHeight="1" x14ac:dyDescent="0.25">
      <c r="A511" s="105" t="s">
        <v>1458</v>
      </c>
      <c r="B511" s="109" t="s">
        <v>492</v>
      </c>
      <c r="C511" s="105" t="s">
        <v>46</v>
      </c>
      <c r="D511" s="114">
        <v>5</v>
      </c>
      <c r="E511" s="115"/>
      <c r="F511" s="33">
        <f t="shared" si="10"/>
        <v>0</v>
      </c>
      <c r="G511" s="84"/>
    </row>
    <row r="512" spans="1:13" ht="21.75" customHeight="1" x14ac:dyDescent="0.25">
      <c r="B512" s="407" t="s">
        <v>2085</v>
      </c>
      <c r="C512" s="407"/>
      <c r="D512" s="407"/>
      <c r="E512" s="407"/>
      <c r="F512" s="407"/>
      <c r="G512" s="407"/>
    </row>
    <row r="513" spans="1:7" ht="13.5" customHeight="1" x14ac:dyDescent="0.25">
      <c r="B513" s="51"/>
      <c r="C513" s="50"/>
      <c r="D513" s="85"/>
      <c r="E513" s="42"/>
      <c r="F513" s="94"/>
      <c r="G513" s="13"/>
    </row>
    <row r="514" spans="1:7" ht="15.95" customHeight="1" x14ac:dyDescent="0.25">
      <c r="B514" s="102" t="s">
        <v>1268</v>
      </c>
      <c r="C514" s="40"/>
      <c r="D514" s="85"/>
      <c r="E514" s="134"/>
      <c r="F514" s="43"/>
      <c r="G514" s="13"/>
    </row>
    <row r="515" spans="1:7" ht="15.95" customHeight="1" x14ac:dyDescent="0.25">
      <c r="A515" s="103" t="s">
        <v>20</v>
      </c>
      <c r="B515" s="74" t="s">
        <v>21</v>
      </c>
      <c r="C515" s="104" t="s">
        <v>22</v>
      </c>
      <c r="D515" s="76" t="s">
        <v>23</v>
      </c>
      <c r="E515" s="92" t="s">
        <v>24</v>
      </c>
      <c r="F515" s="78" t="s">
        <v>25</v>
      </c>
      <c r="G515" s="79" t="s">
        <v>26</v>
      </c>
    </row>
    <row r="516" spans="1:7" ht="15.95" customHeight="1" x14ac:dyDescent="0.25">
      <c r="A516" s="105" t="s">
        <v>1459</v>
      </c>
      <c r="B516" s="81" t="s">
        <v>1269</v>
      </c>
      <c r="C516" s="80" t="s">
        <v>46</v>
      </c>
      <c r="D516" s="83">
        <v>5</v>
      </c>
      <c r="E516" s="107"/>
      <c r="F516" s="33">
        <f>D516*E516</f>
        <v>0</v>
      </c>
      <c r="G516" s="84"/>
    </row>
    <row r="517" spans="1:7" ht="15.95" customHeight="1" x14ac:dyDescent="0.25">
      <c r="A517" s="105" t="s">
        <v>1468</v>
      </c>
      <c r="B517" s="81" t="s">
        <v>1270</v>
      </c>
      <c r="C517" s="80" t="s">
        <v>46</v>
      </c>
      <c r="D517" s="83">
        <v>5</v>
      </c>
      <c r="E517" s="107"/>
      <c r="F517" s="33">
        <f t="shared" ref="F517:F521" si="11">D517*E517</f>
        <v>0</v>
      </c>
      <c r="G517" s="84"/>
    </row>
    <row r="518" spans="1:7" ht="15.95" customHeight="1" x14ac:dyDescent="0.25">
      <c r="A518" s="105" t="s">
        <v>1469</v>
      </c>
      <c r="B518" s="81" t="s">
        <v>1272</v>
      </c>
      <c r="C518" s="80" t="s">
        <v>46</v>
      </c>
      <c r="D518" s="83">
        <v>5</v>
      </c>
      <c r="E518" s="107"/>
      <c r="F518" s="33">
        <f t="shared" si="11"/>
        <v>0</v>
      </c>
      <c r="G518" s="84"/>
    </row>
    <row r="519" spans="1:7" ht="15.95" customHeight="1" x14ac:dyDescent="0.25">
      <c r="A519" s="105" t="s">
        <v>2150</v>
      </c>
      <c r="B519" s="81" t="s">
        <v>1271</v>
      </c>
      <c r="C519" s="80" t="s">
        <v>46</v>
      </c>
      <c r="D519" s="83">
        <v>5</v>
      </c>
      <c r="E519" s="107"/>
      <c r="F519" s="33">
        <f t="shared" si="11"/>
        <v>0</v>
      </c>
      <c r="G519" s="84"/>
    </row>
    <row r="520" spans="1:7" ht="15.95" customHeight="1" x14ac:dyDescent="0.25">
      <c r="A520" s="105" t="s">
        <v>1470</v>
      </c>
      <c r="B520" s="108" t="s">
        <v>1273</v>
      </c>
      <c r="C520" s="183" t="s">
        <v>46</v>
      </c>
      <c r="D520" s="113">
        <v>2</v>
      </c>
      <c r="E520" s="93"/>
      <c r="F520" s="33">
        <f t="shared" si="11"/>
        <v>0</v>
      </c>
      <c r="G520" s="84"/>
    </row>
    <row r="521" spans="1:7" ht="15.95" customHeight="1" x14ac:dyDescent="0.25">
      <c r="A521" s="105" t="s">
        <v>1471</v>
      </c>
      <c r="B521" s="109" t="s">
        <v>1282</v>
      </c>
      <c r="C521" s="105" t="s">
        <v>46</v>
      </c>
      <c r="D521" s="114">
        <v>5</v>
      </c>
      <c r="E521" s="115"/>
      <c r="F521" s="33">
        <f t="shared" si="11"/>
        <v>0</v>
      </c>
      <c r="G521" s="84"/>
    </row>
    <row r="522" spans="1:7" ht="36.75" customHeight="1" x14ac:dyDescent="0.25">
      <c r="A522" s="38"/>
      <c r="B522" s="407" t="s">
        <v>2086</v>
      </c>
      <c r="C522" s="407"/>
      <c r="D522" s="407"/>
      <c r="E522" s="407"/>
      <c r="F522" s="407"/>
      <c r="G522" s="407"/>
    </row>
    <row r="523" spans="1:7" ht="15.75" customHeight="1" x14ac:dyDescent="0.25">
      <c r="B523" s="102" t="s">
        <v>1393</v>
      </c>
      <c r="C523" s="89"/>
      <c r="D523" s="89"/>
    </row>
    <row r="524" spans="1:7" ht="15.95" customHeight="1" x14ac:dyDescent="0.25">
      <c r="A524" s="103" t="s">
        <v>20</v>
      </c>
      <c r="B524" s="74" t="s">
        <v>21</v>
      </c>
      <c r="C524" s="104" t="s">
        <v>22</v>
      </c>
      <c r="D524" s="76" t="s">
        <v>23</v>
      </c>
      <c r="E524" s="92" t="s">
        <v>24</v>
      </c>
      <c r="F524" s="78" t="s">
        <v>25</v>
      </c>
      <c r="G524" s="79" t="s">
        <v>26</v>
      </c>
    </row>
    <row r="525" spans="1:7" ht="15.95" customHeight="1" x14ac:dyDescent="0.25">
      <c r="A525" s="274" t="s">
        <v>1472</v>
      </c>
      <c r="B525" s="133" t="s">
        <v>1410</v>
      </c>
      <c r="C525" s="80" t="s">
        <v>46</v>
      </c>
      <c r="D525" s="83">
        <v>1</v>
      </c>
      <c r="E525" s="107"/>
      <c r="F525" s="33">
        <f>D525*E525</f>
        <v>0</v>
      </c>
      <c r="G525" s="84"/>
    </row>
    <row r="526" spans="1:7" ht="15.95" customHeight="1" x14ac:dyDescent="0.25">
      <c r="A526" s="274" t="s">
        <v>1473</v>
      </c>
      <c r="B526" s="133" t="s">
        <v>1411</v>
      </c>
      <c r="C526" s="80" t="s">
        <v>46</v>
      </c>
      <c r="D526" s="83">
        <v>1</v>
      </c>
      <c r="E526" s="107"/>
      <c r="F526" s="33">
        <f t="shared" ref="F526:F531" si="12">D526*E526</f>
        <v>0</v>
      </c>
      <c r="G526" s="84"/>
    </row>
    <row r="527" spans="1:7" ht="15.95" customHeight="1" x14ac:dyDescent="0.25">
      <c r="A527" s="274" t="s">
        <v>2151</v>
      </c>
      <c r="B527" s="133" t="s">
        <v>1412</v>
      </c>
      <c r="C527" s="80" t="s">
        <v>46</v>
      </c>
      <c r="D527" s="83">
        <v>1</v>
      </c>
      <c r="E527" s="107"/>
      <c r="F527" s="33">
        <f t="shared" si="12"/>
        <v>0</v>
      </c>
      <c r="G527" s="84"/>
    </row>
    <row r="528" spans="1:7" ht="15.95" customHeight="1" x14ac:dyDescent="0.25">
      <c r="A528" s="274" t="s">
        <v>2152</v>
      </c>
      <c r="B528" s="133" t="s">
        <v>1413</v>
      </c>
      <c r="C528" s="80" t="s">
        <v>46</v>
      </c>
      <c r="D528" s="83">
        <v>1</v>
      </c>
      <c r="E528" s="107"/>
      <c r="F528" s="33">
        <f t="shared" si="12"/>
        <v>0</v>
      </c>
      <c r="G528" s="84"/>
    </row>
    <row r="529" spans="1:9" ht="15.95" customHeight="1" x14ac:dyDescent="0.25">
      <c r="A529" s="274" t="s">
        <v>1474</v>
      </c>
      <c r="B529" s="133" t="s">
        <v>1414</v>
      </c>
      <c r="C529" s="80" t="s">
        <v>46</v>
      </c>
      <c r="D529" s="83">
        <v>1</v>
      </c>
      <c r="E529" s="107"/>
      <c r="F529" s="33">
        <f t="shared" si="12"/>
        <v>0</v>
      </c>
      <c r="G529" s="84"/>
    </row>
    <row r="530" spans="1:9" ht="15.95" customHeight="1" x14ac:dyDescent="0.25">
      <c r="A530" s="274" t="s">
        <v>1475</v>
      </c>
      <c r="B530" s="283" t="s">
        <v>1415</v>
      </c>
      <c r="C530" s="183" t="s">
        <v>46</v>
      </c>
      <c r="D530" s="113">
        <v>1</v>
      </c>
      <c r="E530" s="93"/>
      <c r="F530" s="33">
        <f t="shared" si="12"/>
        <v>0</v>
      </c>
      <c r="G530" s="84"/>
    </row>
    <row r="531" spans="1:9" ht="15.95" customHeight="1" x14ac:dyDescent="0.25">
      <c r="A531" s="274" t="s">
        <v>1476</v>
      </c>
      <c r="B531" s="109" t="s">
        <v>1416</v>
      </c>
      <c r="C531" s="105" t="s">
        <v>46</v>
      </c>
      <c r="D531" s="114">
        <v>1</v>
      </c>
      <c r="E531" s="115"/>
      <c r="F531" s="33">
        <f t="shared" si="12"/>
        <v>0</v>
      </c>
      <c r="G531" s="84"/>
    </row>
    <row r="532" spans="1:9" ht="42" customHeight="1" x14ac:dyDescent="0.25">
      <c r="A532" s="50"/>
      <c r="B532" s="405" t="s">
        <v>2020</v>
      </c>
      <c r="C532" s="405"/>
      <c r="D532" s="405"/>
      <c r="E532" s="405"/>
      <c r="F532" s="405"/>
      <c r="G532" s="405"/>
    </row>
    <row r="533" spans="1:9" ht="15.75" customHeight="1" x14ac:dyDescent="0.25">
      <c r="B533" s="140"/>
      <c r="C533" s="89"/>
      <c r="D533" s="89"/>
    </row>
    <row r="534" spans="1:9" ht="15.95" customHeight="1" x14ac:dyDescent="0.25">
      <c r="B534" s="102" t="s">
        <v>1394</v>
      </c>
      <c r="C534" s="89"/>
      <c r="D534" s="85"/>
      <c r="E534" s="42"/>
      <c r="F534" s="94"/>
      <c r="G534" s="13"/>
    </row>
    <row r="535" spans="1:9" ht="15.95" customHeight="1" x14ac:dyDescent="0.25">
      <c r="A535" s="103" t="s">
        <v>20</v>
      </c>
      <c r="B535" s="74" t="s">
        <v>21</v>
      </c>
      <c r="C535" s="104" t="s">
        <v>22</v>
      </c>
      <c r="D535" s="76" t="s">
        <v>23</v>
      </c>
      <c r="E535" s="92" t="s">
        <v>24</v>
      </c>
      <c r="F535" s="78" t="s">
        <v>25</v>
      </c>
      <c r="G535" s="79" t="s">
        <v>26</v>
      </c>
    </row>
    <row r="536" spans="1:9" ht="15.95" customHeight="1" x14ac:dyDescent="0.25">
      <c r="A536" s="105" t="s">
        <v>1477</v>
      </c>
      <c r="B536" s="81" t="s">
        <v>493</v>
      </c>
      <c r="C536" s="80" t="s">
        <v>46</v>
      </c>
      <c r="D536" s="83">
        <v>1</v>
      </c>
      <c r="E536" s="107"/>
      <c r="F536" s="33">
        <f>D536*E536</f>
        <v>0</v>
      </c>
      <c r="G536" s="84"/>
    </row>
    <row r="537" spans="1:9" ht="15.95" customHeight="1" x14ac:dyDescent="0.25">
      <c r="A537" s="105" t="s">
        <v>1478</v>
      </c>
      <c r="B537" s="81" t="s">
        <v>494</v>
      </c>
      <c r="C537" s="80" t="s">
        <v>46</v>
      </c>
      <c r="D537" s="83">
        <v>1</v>
      </c>
      <c r="E537" s="107"/>
      <c r="F537" s="33">
        <f t="shared" ref="F537:F541" si="13">D537*E537</f>
        <v>0</v>
      </c>
      <c r="G537" s="84"/>
    </row>
    <row r="538" spans="1:9" ht="15.95" customHeight="1" x14ac:dyDescent="0.25">
      <c r="A538" s="105" t="s">
        <v>1479</v>
      </c>
      <c r="B538" s="81" t="s">
        <v>495</v>
      </c>
      <c r="C538" s="80" t="s">
        <v>46</v>
      </c>
      <c r="D538" s="83">
        <v>1</v>
      </c>
      <c r="E538" s="107"/>
      <c r="F538" s="33">
        <f t="shared" si="13"/>
        <v>0</v>
      </c>
      <c r="G538" s="84"/>
    </row>
    <row r="539" spans="1:9" ht="15.95" customHeight="1" x14ac:dyDescent="0.25">
      <c r="A539" s="105" t="s">
        <v>1480</v>
      </c>
      <c r="B539" s="81" t="s">
        <v>496</v>
      </c>
      <c r="C539" s="80" t="s">
        <v>46</v>
      </c>
      <c r="D539" s="83">
        <v>1</v>
      </c>
      <c r="E539" s="107"/>
      <c r="F539" s="33">
        <f t="shared" si="13"/>
        <v>0</v>
      </c>
      <c r="G539" s="84"/>
      <c r="I539" s="236"/>
    </row>
    <row r="540" spans="1:9" ht="15.95" customHeight="1" x14ac:dyDescent="0.25">
      <c r="A540" s="105" t="s">
        <v>1481</v>
      </c>
      <c r="B540" s="81" t="s">
        <v>497</v>
      </c>
      <c r="C540" s="80" t="s">
        <v>46</v>
      </c>
      <c r="D540" s="83">
        <v>1</v>
      </c>
      <c r="E540" s="107"/>
      <c r="F540" s="33">
        <f t="shared" si="13"/>
        <v>0</v>
      </c>
      <c r="G540" s="84"/>
    </row>
    <row r="541" spans="1:9" ht="15.95" customHeight="1" x14ac:dyDescent="0.25">
      <c r="A541" s="105" t="s">
        <v>1482</v>
      </c>
      <c r="B541" s="81" t="s">
        <v>498</v>
      </c>
      <c r="C541" s="80" t="s">
        <v>46</v>
      </c>
      <c r="D541" s="83">
        <v>1</v>
      </c>
      <c r="E541" s="107"/>
      <c r="F541" s="33">
        <f t="shared" si="13"/>
        <v>0</v>
      </c>
      <c r="G541" s="84"/>
    </row>
    <row r="542" spans="1:9" ht="33" customHeight="1" x14ac:dyDescent="0.25">
      <c r="B542" s="408" t="s">
        <v>2087</v>
      </c>
      <c r="C542" s="408"/>
      <c r="D542" s="408"/>
      <c r="E542" s="408"/>
      <c r="F542" s="408"/>
      <c r="G542" s="408"/>
    </row>
    <row r="543" spans="1:9" ht="15.95" customHeight="1" x14ac:dyDescent="0.25">
      <c r="B543" s="102" t="s">
        <v>1395</v>
      </c>
      <c r="C543" s="89"/>
      <c r="D543" s="85"/>
      <c r="E543" s="91"/>
      <c r="F543" s="142"/>
      <c r="G543" s="13"/>
    </row>
    <row r="544" spans="1:9" ht="15.95" customHeight="1" x14ac:dyDescent="0.25">
      <c r="A544" s="103" t="s">
        <v>20</v>
      </c>
      <c r="B544" s="74" t="s">
        <v>21</v>
      </c>
      <c r="C544" s="104" t="s">
        <v>22</v>
      </c>
      <c r="D544" s="76" t="s">
        <v>23</v>
      </c>
      <c r="E544" s="92" t="s">
        <v>24</v>
      </c>
      <c r="F544" s="78" t="s">
        <v>25</v>
      </c>
      <c r="G544" s="79" t="s">
        <v>26</v>
      </c>
    </row>
    <row r="545" spans="1:21" ht="17.25" customHeight="1" x14ac:dyDescent="0.25">
      <c r="A545" s="105" t="s">
        <v>1483</v>
      </c>
      <c r="B545" s="81" t="s">
        <v>1697</v>
      </c>
      <c r="C545" s="80" t="s">
        <v>46</v>
      </c>
      <c r="D545" s="83">
        <v>2</v>
      </c>
      <c r="E545" s="107"/>
      <c r="F545" s="33">
        <f t="shared" ref="F545:F554" si="14">D545*E545</f>
        <v>0</v>
      </c>
      <c r="G545" s="84"/>
    </row>
    <row r="546" spans="1:21" ht="15.75" customHeight="1" x14ac:dyDescent="0.25">
      <c r="A546" s="105" t="s">
        <v>1484</v>
      </c>
      <c r="B546" s="81" t="s">
        <v>1698</v>
      </c>
      <c r="C546" s="80" t="s">
        <v>46</v>
      </c>
      <c r="D546" s="83">
        <v>1</v>
      </c>
      <c r="E546" s="107"/>
      <c r="F546" s="33">
        <f t="shared" si="14"/>
        <v>0</v>
      </c>
      <c r="G546" s="84"/>
    </row>
    <row r="547" spans="1:21" ht="15.95" customHeight="1" x14ac:dyDescent="0.25">
      <c r="A547" s="105" t="s">
        <v>1485</v>
      </c>
      <c r="B547" s="81" t="s">
        <v>1699</v>
      </c>
      <c r="C547" s="80" t="s">
        <v>46</v>
      </c>
      <c r="D547" s="83">
        <v>3</v>
      </c>
      <c r="E547" s="107"/>
      <c r="F547" s="33">
        <f t="shared" si="14"/>
        <v>0</v>
      </c>
      <c r="G547" s="84"/>
    </row>
    <row r="548" spans="1:21" ht="15.95" customHeight="1" x14ac:dyDescent="0.25">
      <c r="A548" s="105" t="s">
        <v>1486</v>
      </c>
      <c r="B548" s="81" t="s">
        <v>1700</v>
      </c>
      <c r="C548" s="80" t="s">
        <v>46</v>
      </c>
      <c r="D548" s="83">
        <v>2</v>
      </c>
      <c r="E548" s="107"/>
      <c r="F548" s="33">
        <f t="shared" si="14"/>
        <v>0</v>
      </c>
      <c r="G548" s="84"/>
    </row>
    <row r="549" spans="1:21" ht="15.95" customHeight="1" x14ac:dyDescent="0.25">
      <c r="A549" s="105" t="s">
        <v>1487</v>
      </c>
      <c r="B549" s="81" t="s">
        <v>1701</v>
      </c>
      <c r="C549" s="80" t="s">
        <v>46</v>
      </c>
      <c r="D549" s="83">
        <v>2</v>
      </c>
      <c r="E549" s="107"/>
      <c r="F549" s="33">
        <f t="shared" si="14"/>
        <v>0</v>
      </c>
      <c r="G549" s="84"/>
    </row>
    <row r="550" spans="1:21" ht="15.95" customHeight="1" x14ac:dyDescent="0.25">
      <c r="A550" s="105" t="s">
        <v>1488</v>
      </c>
      <c r="B550" s="81" t="s">
        <v>1702</v>
      </c>
      <c r="C550" s="80" t="s">
        <v>46</v>
      </c>
      <c r="D550" s="83">
        <v>2</v>
      </c>
      <c r="E550" s="107"/>
      <c r="F550" s="33">
        <f t="shared" si="14"/>
        <v>0</v>
      </c>
      <c r="G550" s="84"/>
    </row>
    <row r="551" spans="1:21" ht="15.95" customHeight="1" x14ac:dyDescent="0.25">
      <c r="A551" s="105" t="s">
        <v>1489</v>
      </c>
      <c r="B551" s="81" t="s">
        <v>1703</v>
      </c>
      <c r="C551" s="80" t="s">
        <v>46</v>
      </c>
      <c r="D551" s="83">
        <v>1</v>
      </c>
      <c r="E551" s="107"/>
      <c r="F551" s="33">
        <f t="shared" si="14"/>
        <v>0</v>
      </c>
      <c r="G551" s="84"/>
    </row>
    <row r="552" spans="1:21" ht="15.95" customHeight="1" x14ac:dyDescent="0.25">
      <c r="A552" s="105" t="s">
        <v>1490</v>
      </c>
      <c r="B552" s="81" t="s">
        <v>1704</v>
      </c>
      <c r="C552" s="80" t="s">
        <v>46</v>
      </c>
      <c r="D552" s="83">
        <v>1</v>
      </c>
      <c r="E552" s="107"/>
      <c r="F552" s="33">
        <f t="shared" si="14"/>
        <v>0</v>
      </c>
      <c r="G552" s="84"/>
      <c r="I552" s="235"/>
      <c r="J552" s="235"/>
      <c r="K552" s="235"/>
      <c r="L552" s="235"/>
      <c r="M552" s="235"/>
      <c r="N552" s="235"/>
      <c r="O552" s="235"/>
      <c r="P552" s="235"/>
      <c r="Q552" s="235"/>
      <c r="R552" s="235"/>
      <c r="S552" s="235"/>
      <c r="T552" s="235"/>
      <c r="U552" s="235"/>
    </row>
    <row r="553" spans="1:21" ht="15.95" customHeight="1" x14ac:dyDescent="0.25">
      <c r="A553" s="105" t="s">
        <v>1491</v>
      </c>
      <c r="B553" s="81" t="s">
        <v>499</v>
      </c>
      <c r="C553" s="80" t="s">
        <v>46</v>
      </c>
      <c r="D553" s="83">
        <v>1</v>
      </c>
      <c r="E553" s="107"/>
      <c r="F553" s="33">
        <f t="shared" si="14"/>
        <v>0</v>
      </c>
      <c r="G553" s="84"/>
      <c r="I553" s="235"/>
      <c r="J553" s="235"/>
      <c r="K553" s="235"/>
      <c r="L553" s="235"/>
      <c r="M553" s="235"/>
      <c r="N553" s="235"/>
      <c r="O553" s="235"/>
      <c r="P553" s="235"/>
      <c r="Q553" s="235"/>
      <c r="R553" s="235"/>
      <c r="S553" s="235"/>
      <c r="T553" s="235"/>
      <c r="U553" s="235"/>
    </row>
    <row r="554" spans="1:21" ht="15.95" customHeight="1" x14ac:dyDescent="0.25">
      <c r="A554" s="105" t="s">
        <v>1492</v>
      </c>
      <c r="B554" s="81" t="s">
        <v>500</v>
      </c>
      <c r="C554" s="80" t="s">
        <v>46</v>
      </c>
      <c r="D554" s="83">
        <v>1</v>
      </c>
      <c r="E554" s="107"/>
      <c r="F554" s="33">
        <f t="shared" si="14"/>
        <v>0</v>
      </c>
      <c r="G554" s="84"/>
      <c r="I554" s="235"/>
      <c r="J554" s="235"/>
      <c r="K554" s="235"/>
      <c r="L554" s="235"/>
      <c r="M554" s="235"/>
      <c r="N554" s="235"/>
      <c r="O554" s="235"/>
      <c r="P554" s="235"/>
      <c r="Q554" s="235"/>
      <c r="R554" s="235"/>
      <c r="S554" s="235"/>
      <c r="T554" s="235"/>
      <c r="U554" s="235"/>
    </row>
    <row r="555" spans="1:21" ht="59.25" customHeight="1" x14ac:dyDescent="0.25">
      <c r="B555" s="408" t="s">
        <v>2113</v>
      </c>
      <c r="C555" s="408"/>
      <c r="D555" s="408"/>
      <c r="E555" s="408"/>
      <c r="F555" s="408"/>
      <c r="G555" s="408"/>
      <c r="I555" s="235"/>
      <c r="J555" s="235"/>
      <c r="K555" s="235"/>
      <c r="L555" s="235"/>
      <c r="M555" s="235"/>
      <c r="N555" s="235"/>
      <c r="O555" s="235"/>
      <c r="P555" s="235"/>
      <c r="Q555" s="235"/>
      <c r="R555" s="235"/>
      <c r="S555" s="235"/>
      <c r="T555" s="235"/>
      <c r="U555" s="235"/>
    </row>
    <row r="556" spans="1:21" ht="18.75" customHeight="1" x14ac:dyDescent="0.25">
      <c r="B556" s="102" t="s">
        <v>1396</v>
      </c>
      <c r="C556" s="89"/>
      <c r="D556" s="85"/>
      <c r="E556" s="42"/>
      <c r="F556" s="94"/>
      <c r="G556" s="13"/>
    </row>
    <row r="557" spans="1:21" ht="15.75" customHeight="1" x14ac:dyDescent="0.25">
      <c r="A557" s="103" t="s">
        <v>20</v>
      </c>
      <c r="B557" s="74" t="s">
        <v>21</v>
      </c>
      <c r="C557" s="104" t="s">
        <v>22</v>
      </c>
      <c r="D557" s="76" t="s">
        <v>23</v>
      </c>
      <c r="E557" s="92" t="s">
        <v>24</v>
      </c>
      <c r="F557" s="78" t="s">
        <v>25</v>
      </c>
      <c r="G557" s="79" t="s">
        <v>26</v>
      </c>
    </row>
    <row r="558" spans="1:21" ht="15.95" customHeight="1" x14ac:dyDescent="0.25">
      <c r="A558" s="105" t="s">
        <v>1493</v>
      </c>
      <c r="B558" s="81" t="s">
        <v>501</v>
      </c>
      <c r="C558" s="80" t="s">
        <v>46</v>
      </c>
      <c r="D558" s="83">
        <v>15</v>
      </c>
      <c r="E558" s="107"/>
      <c r="F558" s="33">
        <f t="shared" ref="F558:F565" si="15">D558*E558</f>
        <v>0</v>
      </c>
      <c r="G558" s="84"/>
    </row>
    <row r="559" spans="1:21" ht="15.95" customHeight="1" x14ac:dyDescent="0.25">
      <c r="A559" s="105" t="s">
        <v>1494</v>
      </c>
      <c r="B559" s="81" t="s">
        <v>502</v>
      </c>
      <c r="C559" s="80" t="s">
        <v>46</v>
      </c>
      <c r="D559" s="83">
        <v>2</v>
      </c>
      <c r="E559" s="107"/>
      <c r="F559" s="33">
        <f t="shared" si="15"/>
        <v>0</v>
      </c>
      <c r="G559" s="84"/>
    </row>
    <row r="560" spans="1:21" ht="15.95" customHeight="1" x14ac:dyDescent="0.25">
      <c r="A560" s="105" t="s">
        <v>1495</v>
      </c>
      <c r="B560" s="81" t="s">
        <v>503</v>
      </c>
      <c r="C560" s="80" t="s">
        <v>46</v>
      </c>
      <c r="D560" s="83">
        <v>15</v>
      </c>
      <c r="E560" s="107"/>
      <c r="F560" s="33">
        <f t="shared" si="15"/>
        <v>0</v>
      </c>
      <c r="G560" s="84"/>
    </row>
    <row r="561" spans="1:9" ht="15.95" customHeight="1" x14ac:dyDescent="0.25">
      <c r="A561" s="105" t="s">
        <v>1496</v>
      </c>
      <c r="B561" s="81" t="s">
        <v>504</v>
      </c>
      <c r="C561" s="80" t="s">
        <v>46</v>
      </c>
      <c r="D561" s="83">
        <v>15</v>
      </c>
      <c r="E561" s="107"/>
      <c r="F561" s="33">
        <f t="shared" si="15"/>
        <v>0</v>
      </c>
      <c r="G561" s="84"/>
      <c r="I561" s="235"/>
    </row>
    <row r="562" spans="1:9" ht="15.95" customHeight="1" x14ac:dyDescent="0.25">
      <c r="A562" s="105" t="s">
        <v>1497</v>
      </c>
      <c r="B562" s="81" t="s">
        <v>505</v>
      </c>
      <c r="C562" s="80" t="s">
        <v>46</v>
      </c>
      <c r="D562" s="83">
        <v>10</v>
      </c>
      <c r="E562" s="107"/>
      <c r="F562" s="33">
        <f t="shared" si="15"/>
        <v>0</v>
      </c>
      <c r="G562" s="84"/>
      <c r="I562" s="235"/>
    </row>
    <row r="563" spans="1:9" ht="15.95" customHeight="1" x14ac:dyDescent="0.25">
      <c r="A563" s="105" t="s">
        <v>1498</v>
      </c>
      <c r="B563" s="81" t="s">
        <v>506</v>
      </c>
      <c r="C563" s="80" t="s">
        <v>46</v>
      </c>
      <c r="D563" s="83">
        <v>5</v>
      </c>
      <c r="E563" s="107"/>
      <c r="F563" s="33">
        <f t="shared" si="15"/>
        <v>0</v>
      </c>
      <c r="G563" s="84"/>
    </row>
    <row r="564" spans="1:9" ht="15.95" customHeight="1" x14ac:dyDescent="0.25">
      <c r="A564" s="105" t="s">
        <v>1499</v>
      </c>
      <c r="B564" s="108" t="s">
        <v>507</v>
      </c>
      <c r="C564" s="183" t="s">
        <v>46</v>
      </c>
      <c r="D564" s="113">
        <v>2</v>
      </c>
      <c r="E564" s="107"/>
      <c r="F564" s="33">
        <f t="shared" si="15"/>
        <v>0</v>
      </c>
      <c r="G564" s="84"/>
    </row>
    <row r="565" spans="1:9" ht="15.95" customHeight="1" x14ac:dyDescent="0.25">
      <c r="A565" s="105" t="s">
        <v>1500</v>
      </c>
      <c r="B565" s="109" t="s">
        <v>508</v>
      </c>
      <c r="C565" s="105" t="s">
        <v>46</v>
      </c>
      <c r="D565" s="114">
        <v>2</v>
      </c>
      <c r="E565" s="107"/>
      <c r="F565" s="33">
        <f t="shared" si="15"/>
        <v>0</v>
      </c>
      <c r="G565" s="84"/>
    </row>
    <row r="566" spans="1:9" ht="68.25" customHeight="1" x14ac:dyDescent="0.25">
      <c r="A566" s="38"/>
      <c r="B566" s="405" t="s">
        <v>2153</v>
      </c>
      <c r="C566" s="405"/>
      <c r="D566" s="405"/>
      <c r="E566" s="405"/>
      <c r="F566" s="405"/>
      <c r="G566" s="405"/>
    </row>
    <row r="567" spans="1:9" ht="65.25" customHeight="1" x14ac:dyDescent="0.25">
      <c r="B567" s="102" t="s">
        <v>1397</v>
      </c>
      <c r="C567" s="89"/>
      <c r="D567" s="85"/>
      <c r="E567" s="42"/>
      <c r="F567" s="94"/>
      <c r="G567" s="13"/>
    </row>
    <row r="568" spans="1:9" ht="15.75" customHeight="1" x14ac:dyDescent="0.25">
      <c r="A568" s="103" t="s">
        <v>20</v>
      </c>
      <c r="B568" s="74" t="s">
        <v>21</v>
      </c>
      <c r="C568" s="104" t="s">
        <v>22</v>
      </c>
      <c r="D568" s="76" t="s">
        <v>23</v>
      </c>
      <c r="E568" s="92" t="s">
        <v>24</v>
      </c>
      <c r="F568" s="78" t="s">
        <v>25</v>
      </c>
      <c r="G568" s="79" t="s">
        <v>26</v>
      </c>
    </row>
    <row r="569" spans="1:9" ht="15.95" customHeight="1" x14ac:dyDescent="0.25">
      <c r="A569" s="105" t="s">
        <v>1501</v>
      </c>
      <c r="B569" s="81" t="s">
        <v>510</v>
      </c>
      <c r="C569" s="80" t="s">
        <v>46</v>
      </c>
      <c r="D569" s="83">
        <v>2</v>
      </c>
      <c r="E569" s="107"/>
      <c r="F569" s="33">
        <f t="shared" ref="F569:F575" si="16">D569*E569</f>
        <v>0</v>
      </c>
      <c r="G569" s="84"/>
    </row>
    <row r="570" spans="1:9" ht="15.95" customHeight="1" x14ac:dyDescent="0.25">
      <c r="A570" s="105" t="s">
        <v>1502</v>
      </c>
      <c r="B570" s="81" t="s">
        <v>511</v>
      </c>
      <c r="C570" s="80" t="s">
        <v>46</v>
      </c>
      <c r="D570" s="83">
        <v>1</v>
      </c>
      <c r="E570" s="107"/>
      <c r="F570" s="33">
        <f t="shared" si="16"/>
        <v>0</v>
      </c>
      <c r="G570" s="84"/>
    </row>
    <row r="571" spans="1:9" ht="15.95" customHeight="1" x14ac:dyDescent="0.25">
      <c r="A571" s="105" t="s">
        <v>1503</v>
      </c>
      <c r="B571" s="81" t="s">
        <v>512</v>
      </c>
      <c r="C571" s="80" t="s">
        <v>46</v>
      </c>
      <c r="D571" s="83">
        <v>2</v>
      </c>
      <c r="E571" s="107"/>
      <c r="F571" s="33">
        <f t="shared" si="16"/>
        <v>0</v>
      </c>
      <c r="G571" s="84"/>
      <c r="I571" s="236"/>
    </row>
    <row r="572" spans="1:9" ht="15.95" customHeight="1" x14ac:dyDescent="0.25">
      <c r="A572" s="105" t="s">
        <v>1504</v>
      </c>
      <c r="B572" s="81" t="s">
        <v>513</v>
      </c>
      <c r="C572" s="80" t="s">
        <v>46</v>
      </c>
      <c r="D572" s="83">
        <v>2</v>
      </c>
      <c r="E572" s="107"/>
      <c r="F572" s="33">
        <f t="shared" si="16"/>
        <v>0</v>
      </c>
      <c r="G572" s="84"/>
      <c r="I572" s="238"/>
    </row>
    <row r="573" spans="1:9" ht="15.95" customHeight="1" x14ac:dyDescent="0.25">
      <c r="A573" s="105" t="s">
        <v>1505</v>
      </c>
      <c r="B573" s="81" t="s">
        <v>514</v>
      </c>
      <c r="C573" s="80" t="s">
        <v>46</v>
      </c>
      <c r="D573" s="83">
        <v>2</v>
      </c>
      <c r="E573" s="107"/>
      <c r="F573" s="33">
        <f t="shared" si="16"/>
        <v>0</v>
      </c>
      <c r="G573" s="84"/>
      <c r="I573" s="239"/>
    </row>
    <row r="574" spans="1:9" ht="15.95" customHeight="1" x14ac:dyDescent="0.25">
      <c r="A574" s="105" t="s">
        <v>1506</v>
      </c>
      <c r="B574" s="81" t="s">
        <v>515</v>
      </c>
      <c r="C574" s="80" t="s">
        <v>46</v>
      </c>
      <c r="D574" s="83">
        <v>2</v>
      </c>
      <c r="E574" s="107"/>
      <c r="F574" s="33">
        <f t="shared" si="16"/>
        <v>0</v>
      </c>
      <c r="G574" s="84"/>
      <c r="I574" s="239"/>
    </row>
    <row r="575" spans="1:9" ht="15.95" customHeight="1" x14ac:dyDescent="0.25">
      <c r="A575" s="105" t="s">
        <v>1507</v>
      </c>
      <c r="B575" s="81" t="s">
        <v>516</v>
      </c>
      <c r="C575" s="80" t="s">
        <v>46</v>
      </c>
      <c r="D575" s="83">
        <v>1</v>
      </c>
      <c r="E575" s="107"/>
      <c r="F575" s="33">
        <f t="shared" si="16"/>
        <v>0</v>
      </c>
      <c r="G575" s="84"/>
      <c r="I575" s="239"/>
    </row>
    <row r="576" spans="1:9" ht="69.75" customHeight="1" x14ac:dyDescent="0.25">
      <c r="B576" s="405" t="s">
        <v>2153</v>
      </c>
      <c r="C576" s="405"/>
      <c r="D576" s="405"/>
      <c r="E576" s="405"/>
      <c r="F576" s="405"/>
      <c r="G576" s="405"/>
      <c r="I576" s="239"/>
    </row>
    <row r="577" spans="1:7" ht="15.75" customHeight="1" x14ac:dyDescent="0.25">
      <c r="C577" s="89"/>
      <c r="D577" s="85"/>
      <c r="E577" s="42" t="s">
        <v>509</v>
      </c>
      <c r="F577" s="94"/>
      <c r="G577" s="13"/>
    </row>
    <row r="578" spans="1:7" ht="15.95" customHeight="1" x14ac:dyDescent="0.25">
      <c r="B578" s="39" t="s">
        <v>1398</v>
      </c>
      <c r="C578" s="50"/>
      <c r="D578" s="143"/>
      <c r="E578" s="144"/>
      <c r="F578" s="145"/>
      <c r="G578" s="13"/>
    </row>
    <row r="579" spans="1:7" ht="15.95" customHeight="1" x14ac:dyDescent="0.25">
      <c r="A579" s="103" t="s">
        <v>20</v>
      </c>
      <c r="B579" s="74" t="s">
        <v>21</v>
      </c>
      <c r="C579" s="104" t="s">
        <v>22</v>
      </c>
      <c r="D579" s="76" t="s">
        <v>23</v>
      </c>
      <c r="E579" s="92" t="s">
        <v>24</v>
      </c>
      <c r="F579" s="78" t="s">
        <v>25</v>
      </c>
      <c r="G579" s="79" t="s">
        <v>26</v>
      </c>
    </row>
    <row r="580" spans="1:7" ht="15.95" customHeight="1" x14ac:dyDescent="0.25">
      <c r="A580" s="105" t="s">
        <v>1508</v>
      </c>
      <c r="B580" s="81" t="s">
        <v>517</v>
      </c>
      <c r="C580" s="80" t="s">
        <v>46</v>
      </c>
      <c r="D580" s="83">
        <v>1</v>
      </c>
      <c r="E580" s="107"/>
      <c r="F580" s="33">
        <f>D580*E580</f>
        <v>0</v>
      </c>
      <c r="G580" s="84"/>
    </row>
    <row r="581" spans="1:7" ht="15.95" customHeight="1" x14ac:dyDescent="0.25">
      <c r="A581" s="105" t="s">
        <v>1509</v>
      </c>
      <c r="B581" s="81" t="s">
        <v>518</v>
      </c>
      <c r="C581" s="80" t="s">
        <v>46</v>
      </c>
      <c r="D581" s="83">
        <v>1</v>
      </c>
      <c r="E581" s="107"/>
      <c r="F581" s="33">
        <f t="shared" ref="F581:F585" si="17">D581*E581</f>
        <v>0</v>
      </c>
      <c r="G581" s="84"/>
    </row>
    <row r="582" spans="1:7" ht="15.95" customHeight="1" x14ac:dyDescent="0.25">
      <c r="A582" s="105" t="s">
        <v>1510</v>
      </c>
      <c r="B582" s="81" t="s">
        <v>519</v>
      </c>
      <c r="C582" s="80" t="s">
        <v>46</v>
      </c>
      <c r="D582" s="83">
        <v>1</v>
      </c>
      <c r="E582" s="107"/>
      <c r="F582" s="33">
        <f t="shared" si="17"/>
        <v>0</v>
      </c>
      <c r="G582" s="84"/>
    </row>
    <row r="583" spans="1:7" ht="15.95" customHeight="1" x14ac:dyDescent="0.25">
      <c r="A583" s="105" t="s">
        <v>1511</v>
      </c>
      <c r="B583" s="81" t="s">
        <v>520</v>
      </c>
      <c r="C583" s="80" t="s">
        <v>46</v>
      </c>
      <c r="D583" s="83">
        <v>1</v>
      </c>
      <c r="E583" s="107"/>
      <c r="F583" s="33">
        <f t="shared" si="17"/>
        <v>0</v>
      </c>
      <c r="G583" s="84"/>
    </row>
    <row r="584" spans="1:7" ht="15.95" customHeight="1" x14ac:dyDescent="0.25">
      <c r="A584" s="105" t="s">
        <v>1512</v>
      </c>
      <c r="B584" s="81" t="s">
        <v>521</v>
      </c>
      <c r="C584" s="80" t="s">
        <v>46</v>
      </c>
      <c r="D584" s="83">
        <v>1</v>
      </c>
      <c r="E584" s="107"/>
      <c r="F584" s="33">
        <f t="shared" si="17"/>
        <v>0</v>
      </c>
      <c r="G584" s="84"/>
    </row>
    <row r="585" spans="1:7" ht="15.95" customHeight="1" x14ac:dyDescent="0.25">
      <c r="A585" s="105" t="s">
        <v>1513</v>
      </c>
      <c r="B585" s="81" t="s">
        <v>522</v>
      </c>
      <c r="C585" s="80" t="s">
        <v>46</v>
      </c>
      <c r="D585" s="83">
        <v>1</v>
      </c>
      <c r="E585" s="107"/>
      <c r="F585" s="33">
        <f t="shared" si="17"/>
        <v>0</v>
      </c>
      <c r="G585" s="84"/>
    </row>
    <row r="586" spans="1:7" ht="52.5" customHeight="1" x14ac:dyDescent="0.25">
      <c r="B586" s="408" t="s">
        <v>2154</v>
      </c>
      <c r="C586" s="408"/>
      <c r="D586" s="408"/>
      <c r="E586" s="408"/>
      <c r="F586" s="408"/>
      <c r="G586" s="408"/>
    </row>
    <row r="587" spans="1:7" ht="15.95" customHeight="1" x14ac:dyDescent="0.25">
      <c r="B587" s="90"/>
      <c r="C587" s="89"/>
      <c r="D587" s="89"/>
    </row>
    <row r="588" spans="1:7" ht="15.95" customHeight="1" x14ac:dyDescent="0.25">
      <c r="B588" s="102" t="s">
        <v>1399</v>
      </c>
      <c r="C588" s="146"/>
      <c r="D588" s="143"/>
      <c r="E588" s="42"/>
      <c r="F588" s="94"/>
      <c r="G588" s="13"/>
    </row>
    <row r="589" spans="1:7" ht="15.95" customHeight="1" x14ac:dyDescent="0.25">
      <c r="A589" s="103" t="s">
        <v>20</v>
      </c>
      <c r="B589" s="74" t="s">
        <v>21</v>
      </c>
      <c r="C589" s="104" t="s">
        <v>22</v>
      </c>
      <c r="D589" s="76" t="s">
        <v>23</v>
      </c>
      <c r="E589" s="92" t="s">
        <v>24</v>
      </c>
      <c r="F589" s="78" t="s">
        <v>25</v>
      </c>
      <c r="G589" s="79" t="s">
        <v>26</v>
      </c>
    </row>
    <row r="590" spans="1:7" ht="15.95" customHeight="1" x14ac:dyDescent="0.25">
      <c r="A590" s="105" t="s">
        <v>1514</v>
      </c>
      <c r="B590" s="81" t="s">
        <v>1400</v>
      </c>
      <c r="C590" s="80" t="s">
        <v>46</v>
      </c>
      <c r="D590" s="83">
        <v>20</v>
      </c>
      <c r="E590" s="107"/>
      <c r="F590" s="33">
        <f t="shared" ref="F590:F593" si="18">D590*E590</f>
        <v>0</v>
      </c>
      <c r="G590" s="84"/>
    </row>
    <row r="591" spans="1:7" ht="15.95" customHeight="1" x14ac:dyDescent="0.25">
      <c r="A591" s="105" t="s">
        <v>1515</v>
      </c>
      <c r="B591" s="81" t="s">
        <v>1401</v>
      </c>
      <c r="C591" s="80" t="s">
        <v>46</v>
      </c>
      <c r="D591" s="83">
        <v>20</v>
      </c>
      <c r="E591" s="107"/>
      <c r="F591" s="33">
        <f t="shared" si="18"/>
        <v>0</v>
      </c>
      <c r="G591" s="84"/>
    </row>
    <row r="592" spans="1:7" ht="15.95" customHeight="1" x14ac:dyDescent="0.25">
      <c r="A592" s="105" t="s">
        <v>1516</v>
      </c>
      <c r="B592" s="126" t="s">
        <v>1402</v>
      </c>
      <c r="C592" s="127" t="s">
        <v>46</v>
      </c>
      <c r="D592" s="83">
        <v>20</v>
      </c>
      <c r="E592" s="107"/>
      <c r="F592" s="33">
        <f t="shared" si="18"/>
        <v>0</v>
      </c>
      <c r="G592" s="84"/>
    </row>
    <row r="593" spans="1:256" ht="15.95" customHeight="1" x14ac:dyDescent="0.25">
      <c r="A593" s="105" t="s">
        <v>1517</v>
      </c>
      <c r="B593" s="126" t="s">
        <v>1403</v>
      </c>
      <c r="C593" s="127" t="s">
        <v>46</v>
      </c>
      <c r="D593" s="83">
        <v>20</v>
      </c>
      <c r="E593" s="107"/>
      <c r="F593" s="33">
        <f t="shared" si="18"/>
        <v>0</v>
      </c>
      <c r="G593" s="84"/>
    </row>
    <row r="594" spans="1:256" ht="16.5" customHeight="1" x14ac:dyDescent="0.25">
      <c r="A594" s="50"/>
      <c r="B594" s="51" t="s">
        <v>2088</v>
      </c>
      <c r="C594" s="50"/>
      <c r="D594" s="258"/>
      <c r="E594" s="42"/>
      <c r="F594" s="94"/>
    </row>
    <row r="595" spans="1:256" ht="15.75" customHeight="1" x14ac:dyDescent="0.25">
      <c r="A595" s="50"/>
      <c r="B595" s="51"/>
      <c r="C595" s="50"/>
      <c r="D595" s="258"/>
      <c r="E595" s="42"/>
      <c r="F595" s="94"/>
    </row>
    <row r="596" spans="1:256" ht="15.95" customHeight="1" x14ac:dyDescent="0.25">
      <c r="B596" s="102" t="s">
        <v>1417</v>
      </c>
      <c r="C596" s="89"/>
      <c r="D596" s="89"/>
    </row>
    <row r="597" spans="1:256" ht="15.95" customHeight="1" x14ac:dyDescent="0.25">
      <c r="A597" s="103" t="s">
        <v>20</v>
      </c>
      <c r="B597" s="74" t="s">
        <v>21</v>
      </c>
      <c r="C597" s="104" t="s">
        <v>22</v>
      </c>
      <c r="D597" s="76" t="s">
        <v>23</v>
      </c>
      <c r="E597" s="92" t="s">
        <v>24</v>
      </c>
      <c r="F597" s="78" t="s">
        <v>25</v>
      </c>
      <c r="G597" s="79" t="s">
        <v>26</v>
      </c>
    </row>
    <row r="598" spans="1:256" ht="15.95" customHeight="1" x14ac:dyDescent="0.25">
      <c r="A598" s="105" t="s">
        <v>1518</v>
      </c>
      <c r="B598" s="81" t="s">
        <v>1323</v>
      </c>
      <c r="C598" s="80" t="s">
        <v>46</v>
      </c>
      <c r="D598" s="83">
        <v>5</v>
      </c>
      <c r="E598" s="107"/>
      <c r="F598" s="33">
        <f t="shared" ref="F598:F603" si="19">D598*E598</f>
        <v>0</v>
      </c>
      <c r="G598" s="84"/>
    </row>
    <row r="599" spans="1:256" ht="15.95" customHeight="1" x14ac:dyDescent="0.25">
      <c r="A599" s="105" t="s">
        <v>1519</v>
      </c>
      <c r="B599" s="81" t="s">
        <v>1325</v>
      </c>
      <c r="C599" s="80" t="s">
        <v>46</v>
      </c>
      <c r="D599" s="83">
        <v>5</v>
      </c>
      <c r="E599" s="107"/>
      <c r="F599" s="33">
        <f t="shared" si="19"/>
        <v>0</v>
      </c>
      <c r="G599" s="84"/>
    </row>
    <row r="600" spans="1:256" ht="15.95" customHeight="1" x14ac:dyDescent="0.25">
      <c r="A600" s="105" t="s">
        <v>1520</v>
      </c>
      <c r="B600" s="81" t="s">
        <v>1752</v>
      </c>
      <c r="C600" s="80" t="s">
        <v>46</v>
      </c>
      <c r="D600" s="83">
        <v>5</v>
      </c>
      <c r="E600" s="107"/>
      <c r="F600" s="33">
        <f t="shared" si="19"/>
        <v>0</v>
      </c>
      <c r="G600" s="84"/>
    </row>
    <row r="601" spans="1:256" ht="15.95" customHeight="1" x14ac:dyDescent="0.25">
      <c r="A601" s="105" t="s">
        <v>1521</v>
      </c>
      <c r="B601" s="81" t="s">
        <v>1326</v>
      </c>
      <c r="C601" s="80" t="s">
        <v>46</v>
      </c>
      <c r="D601" s="83">
        <v>2</v>
      </c>
      <c r="E601" s="107"/>
      <c r="F601" s="33">
        <f t="shared" si="19"/>
        <v>0</v>
      </c>
      <c r="G601" s="84"/>
    </row>
    <row r="602" spans="1:256" s="278" customFormat="1" ht="15.75" customHeight="1" x14ac:dyDescent="0.25">
      <c r="A602" s="105" t="s">
        <v>1522</v>
      </c>
      <c r="B602" s="81" t="s">
        <v>1324</v>
      </c>
      <c r="C602" s="80" t="s">
        <v>46</v>
      </c>
      <c r="D602" s="83">
        <v>2</v>
      </c>
      <c r="E602" s="107"/>
      <c r="F602" s="33">
        <f t="shared" si="19"/>
        <v>0</v>
      </c>
      <c r="G602" s="84"/>
      <c r="H602" s="7"/>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3"/>
      <c r="BL602" s="13"/>
      <c r="BM602" s="13"/>
      <c r="BN602" s="13"/>
      <c r="BO602" s="13"/>
      <c r="BP602" s="13"/>
      <c r="BQ602" s="13"/>
      <c r="BR602" s="13"/>
      <c r="BS602" s="13"/>
      <c r="BT602" s="13"/>
      <c r="BU602" s="13"/>
      <c r="BV602" s="13"/>
      <c r="BW602" s="13"/>
      <c r="BX602" s="13"/>
      <c r="BY602" s="13"/>
      <c r="BZ602" s="13"/>
      <c r="CA602" s="13"/>
      <c r="CB602" s="13"/>
      <c r="CC602" s="13"/>
      <c r="CD602" s="13"/>
      <c r="CE602" s="13"/>
      <c r="CF602" s="13"/>
      <c r="CG602" s="13"/>
      <c r="CH602" s="13"/>
      <c r="CI602" s="13"/>
      <c r="CJ602" s="13"/>
      <c r="CK602" s="13"/>
      <c r="CL602" s="13"/>
      <c r="CM602" s="13"/>
      <c r="CN602" s="13"/>
      <c r="CO602" s="13"/>
      <c r="CP602" s="13"/>
      <c r="CQ602" s="13"/>
      <c r="CR602" s="13"/>
      <c r="CS602" s="13"/>
      <c r="CT602" s="13"/>
      <c r="CU602" s="13"/>
      <c r="CV602" s="13"/>
      <c r="CW602" s="13"/>
      <c r="CX602" s="13"/>
      <c r="CY602" s="13"/>
      <c r="CZ602" s="13"/>
      <c r="DA602" s="13"/>
      <c r="DB602" s="13"/>
      <c r="DC602" s="13"/>
      <c r="DD602" s="13"/>
      <c r="DE602" s="13"/>
      <c r="DF602" s="13"/>
      <c r="DG602" s="13"/>
      <c r="DH602" s="13"/>
      <c r="DI602" s="13"/>
      <c r="DJ602" s="13"/>
      <c r="DK602" s="13"/>
      <c r="DL602" s="13"/>
      <c r="DM602" s="13"/>
      <c r="DN602" s="13"/>
      <c r="DO602" s="13"/>
      <c r="DP602" s="13"/>
      <c r="DQ602" s="13"/>
      <c r="DR602" s="13"/>
      <c r="DS602" s="13"/>
      <c r="DT602" s="13"/>
      <c r="DU602" s="13"/>
      <c r="DV602" s="13"/>
      <c r="DW602" s="13"/>
      <c r="DX602" s="13"/>
      <c r="DY602" s="13"/>
      <c r="DZ602" s="13"/>
      <c r="EA602" s="13"/>
      <c r="EB602" s="13"/>
      <c r="EC602" s="13"/>
      <c r="ED602" s="13"/>
      <c r="EE602" s="13"/>
      <c r="EF602" s="13"/>
      <c r="EG602" s="13"/>
      <c r="EH602" s="13"/>
      <c r="EI602" s="13"/>
      <c r="EJ602" s="13"/>
      <c r="EK602" s="13"/>
      <c r="EL602" s="13"/>
      <c r="EM602" s="13"/>
      <c r="EN602" s="13"/>
      <c r="EO602" s="13"/>
      <c r="EP602" s="13"/>
      <c r="EQ602" s="13"/>
      <c r="ER602" s="13"/>
      <c r="ES602" s="13"/>
      <c r="ET602" s="13"/>
      <c r="EU602" s="13"/>
      <c r="EV602" s="13"/>
      <c r="EW602" s="13"/>
      <c r="EX602" s="13"/>
      <c r="EY602" s="13"/>
      <c r="EZ602" s="13"/>
      <c r="FA602" s="13"/>
      <c r="FB602" s="13"/>
      <c r="FC602" s="13"/>
      <c r="FD602" s="13"/>
      <c r="FE602" s="13"/>
      <c r="FF602" s="13"/>
      <c r="FG602" s="13"/>
      <c r="FH602" s="13"/>
      <c r="FI602" s="13"/>
      <c r="FJ602" s="13"/>
      <c r="FK602" s="13"/>
      <c r="FL602" s="13"/>
      <c r="FM602" s="13"/>
      <c r="FN602" s="13"/>
      <c r="FO602" s="13"/>
      <c r="FP602" s="13"/>
      <c r="FQ602" s="13"/>
      <c r="FR602" s="13"/>
      <c r="FS602" s="13"/>
      <c r="FT602" s="13"/>
      <c r="FU602" s="13"/>
      <c r="FV602" s="13"/>
      <c r="FW602" s="13"/>
      <c r="FX602" s="13"/>
      <c r="FY602" s="13"/>
      <c r="FZ602" s="13"/>
      <c r="GA602" s="13"/>
      <c r="GB602" s="13"/>
      <c r="GC602" s="13"/>
      <c r="GD602" s="13"/>
      <c r="GE602" s="13"/>
      <c r="GF602" s="13"/>
      <c r="GG602" s="13"/>
      <c r="GH602" s="13"/>
      <c r="GI602" s="13"/>
      <c r="GJ602" s="13"/>
      <c r="GK602" s="13"/>
      <c r="GL602" s="13"/>
      <c r="GM602" s="13"/>
      <c r="GN602" s="13"/>
      <c r="GO602" s="13"/>
      <c r="GP602" s="13"/>
      <c r="GQ602" s="13"/>
      <c r="GR602" s="13"/>
      <c r="GS602" s="13"/>
      <c r="GT602" s="13"/>
      <c r="GU602" s="13"/>
      <c r="GV602" s="13"/>
      <c r="GW602" s="13"/>
      <c r="GX602" s="13"/>
      <c r="GY602" s="13"/>
      <c r="GZ602" s="13"/>
      <c r="HA602" s="13"/>
      <c r="HB602" s="13"/>
      <c r="HC602" s="13"/>
      <c r="HD602" s="13"/>
      <c r="HE602" s="13"/>
      <c r="HF602" s="13"/>
      <c r="HG602" s="13"/>
      <c r="HH602" s="13"/>
      <c r="HI602" s="13"/>
      <c r="HJ602" s="13"/>
      <c r="HK602" s="13"/>
      <c r="HL602" s="13"/>
      <c r="HM602" s="13"/>
      <c r="HN602" s="13"/>
      <c r="HO602" s="13"/>
      <c r="HP602" s="13"/>
      <c r="HQ602" s="13"/>
      <c r="HR602" s="13"/>
      <c r="HS602" s="13"/>
      <c r="HT602" s="13"/>
      <c r="HU602" s="13"/>
      <c r="HV602" s="13"/>
      <c r="HW602" s="13"/>
      <c r="HX602" s="13"/>
      <c r="HY602" s="13"/>
      <c r="HZ602" s="13"/>
      <c r="IA602" s="13"/>
      <c r="IB602" s="13"/>
      <c r="IC602" s="13"/>
      <c r="ID602" s="13"/>
      <c r="IE602" s="13"/>
      <c r="IF602" s="13"/>
      <c r="IG602" s="13"/>
      <c r="IH602" s="13"/>
      <c r="II602" s="13"/>
      <c r="IJ602" s="13"/>
      <c r="IK602" s="13"/>
      <c r="IL602" s="13"/>
      <c r="IM602" s="13"/>
      <c r="IN602" s="13"/>
      <c r="IO602" s="13"/>
      <c r="IP602" s="13"/>
      <c r="IQ602" s="13"/>
      <c r="IR602" s="13"/>
      <c r="IS602" s="13"/>
      <c r="IT602" s="13"/>
      <c r="IU602" s="13"/>
      <c r="IV602" s="13"/>
    </row>
    <row r="603" spans="1:256" ht="15.75" customHeight="1" x14ac:dyDescent="0.25">
      <c r="A603" s="105" t="s">
        <v>1523</v>
      </c>
      <c r="B603" s="81" t="s">
        <v>1753</v>
      </c>
      <c r="C603" s="80" t="s">
        <v>46</v>
      </c>
      <c r="D603" s="83">
        <v>2</v>
      </c>
      <c r="E603" s="107"/>
      <c r="F603" s="33">
        <f t="shared" si="19"/>
        <v>0</v>
      </c>
      <c r="G603" s="84"/>
    </row>
    <row r="604" spans="1:256" ht="135.75" customHeight="1" x14ac:dyDescent="0.25">
      <c r="B604" s="408" t="s">
        <v>2155</v>
      </c>
      <c r="C604" s="408"/>
      <c r="D604" s="408"/>
      <c r="E604" s="408"/>
      <c r="F604" s="408"/>
      <c r="G604" s="408"/>
    </row>
    <row r="605" spans="1:256" ht="15.95" customHeight="1" x14ac:dyDescent="0.25">
      <c r="C605" s="89"/>
      <c r="D605" s="89"/>
    </row>
    <row r="606" spans="1:256" ht="15.95" customHeight="1" x14ac:dyDescent="0.25">
      <c r="B606" s="102" t="s">
        <v>1418</v>
      </c>
      <c r="C606" s="89"/>
      <c r="D606" s="89"/>
      <c r="E606" s="147"/>
      <c r="F606" s="148"/>
      <c r="G606" s="13"/>
    </row>
    <row r="607" spans="1:256" ht="15.95" customHeight="1" x14ac:dyDescent="0.25">
      <c r="A607" s="103" t="s">
        <v>20</v>
      </c>
      <c r="B607" s="74" t="s">
        <v>21</v>
      </c>
      <c r="C607" s="104" t="s">
        <v>22</v>
      </c>
      <c r="D607" s="76" t="s">
        <v>23</v>
      </c>
      <c r="E607" s="92" t="s">
        <v>24</v>
      </c>
      <c r="F607" s="78" t="s">
        <v>25</v>
      </c>
      <c r="G607" s="79" t="s">
        <v>26</v>
      </c>
      <c r="J607" s="262"/>
      <c r="K607" s="263"/>
    </row>
    <row r="608" spans="1:256" ht="15.95" customHeight="1" x14ac:dyDescent="0.25">
      <c r="A608" s="105" t="s">
        <v>1524</v>
      </c>
      <c r="B608" s="81" t="s">
        <v>2156</v>
      </c>
      <c r="C608" s="80" t="s">
        <v>46</v>
      </c>
      <c r="D608" s="83">
        <v>10</v>
      </c>
      <c r="E608" s="107"/>
      <c r="F608" s="33">
        <f t="shared" ref="F608:F609" si="20">D608*E608</f>
        <v>0</v>
      </c>
      <c r="G608" s="84"/>
    </row>
    <row r="609" spans="1:10" ht="22.5" customHeight="1" x14ac:dyDescent="0.25">
      <c r="A609" s="105" t="s">
        <v>1525</v>
      </c>
      <c r="B609" s="81" t="s">
        <v>2157</v>
      </c>
      <c r="C609" s="80" t="s">
        <v>46</v>
      </c>
      <c r="D609" s="83">
        <v>10</v>
      </c>
      <c r="E609" s="107"/>
      <c r="F609" s="33">
        <f t="shared" si="20"/>
        <v>0</v>
      </c>
      <c r="G609" s="84"/>
    </row>
    <row r="610" spans="1:10" ht="123" customHeight="1" x14ac:dyDescent="0.25">
      <c r="B610" s="408" t="s">
        <v>2158</v>
      </c>
      <c r="C610" s="408"/>
      <c r="D610" s="408"/>
      <c r="E610" s="408"/>
      <c r="F610" s="408"/>
      <c r="G610" s="408"/>
    </row>
    <row r="611" spans="1:10" ht="15.95" customHeight="1" x14ac:dyDescent="0.25">
      <c r="B611" s="139"/>
      <c r="C611" s="139"/>
      <c r="D611" s="139"/>
      <c r="E611" s="141"/>
      <c r="F611" s="139"/>
      <c r="G611" s="141"/>
    </row>
    <row r="612" spans="1:10" ht="15.95" customHeight="1" x14ac:dyDescent="0.25">
      <c r="B612" s="102" t="s">
        <v>1419</v>
      </c>
      <c r="C612" s="89"/>
      <c r="D612" s="85"/>
      <c r="E612" s="42"/>
      <c r="F612" s="94"/>
      <c r="G612" s="13"/>
    </row>
    <row r="613" spans="1:10" ht="15.95" customHeight="1" x14ac:dyDescent="0.25">
      <c r="A613" s="103" t="s">
        <v>20</v>
      </c>
      <c r="B613" s="74" t="s">
        <v>21</v>
      </c>
      <c r="C613" s="104" t="s">
        <v>22</v>
      </c>
      <c r="D613" s="76" t="s">
        <v>23</v>
      </c>
      <c r="E613" s="92" t="s">
        <v>24</v>
      </c>
      <c r="F613" s="78" t="s">
        <v>25</v>
      </c>
      <c r="G613" s="79" t="s">
        <v>26</v>
      </c>
    </row>
    <row r="614" spans="1:10" ht="15.95" customHeight="1" x14ac:dyDescent="0.25">
      <c r="A614" s="105" t="s">
        <v>1526</v>
      </c>
      <c r="B614" s="81" t="s">
        <v>1425</v>
      </c>
      <c r="C614" s="80" t="s">
        <v>46</v>
      </c>
      <c r="D614" s="83">
        <v>1</v>
      </c>
      <c r="E614" s="107"/>
      <c r="F614" s="33">
        <f t="shared" ref="F614:F618" si="21">D614*E614</f>
        <v>0</v>
      </c>
      <c r="G614" s="84"/>
    </row>
    <row r="615" spans="1:10" ht="15.95" customHeight="1" x14ac:dyDescent="0.25">
      <c r="A615" s="105" t="s">
        <v>1527</v>
      </c>
      <c r="B615" s="81" t="s">
        <v>1421</v>
      </c>
      <c r="C615" s="80" t="s">
        <v>46</v>
      </c>
      <c r="D615" s="83">
        <v>1</v>
      </c>
      <c r="E615" s="107"/>
      <c r="F615" s="33">
        <f t="shared" si="21"/>
        <v>0</v>
      </c>
      <c r="G615" s="84"/>
    </row>
    <row r="616" spans="1:10" ht="15.95" customHeight="1" x14ac:dyDescent="0.25">
      <c r="A616" s="105" t="s">
        <v>1528</v>
      </c>
      <c r="B616" s="81" t="s">
        <v>1422</v>
      </c>
      <c r="C616" s="80" t="s">
        <v>46</v>
      </c>
      <c r="D616" s="83">
        <v>1</v>
      </c>
      <c r="E616" s="107"/>
      <c r="F616" s="33">
        <f t="shared" si="21"/>
        <v>0</v>
      </c>
      <c r="G616" s="84"/>
      <c r="I616" s="235"/>
    </row>
    <row r="617" spans="1:10" ht="15.95" customHeight="1" x14ac:dyDescent="0.25">
      <c r="A617" s="105" t="s">
        <v>1529</v>
      </c>
      <c r="B617" s="81" t="s">
        <v>1423</v>
      </c>
      <c r="C617" s="80" t="s">
        <v>46</v>
      </c>
      <c r="D617" s="83">
        <v>1</v>
      </c>
      <c r="E617" s="107"/>
      <c r="F617" s="33">
        <f t="shared" si="21"/>
        <v>0</v>
      </c>
      <c r="G617" s="84"/>
    </row>
    <row r="618" spans="1:10" ht="12.75" customHeight="1" x14ac:dyDescent="0.25">
      <c r="A618" s="105" t="s">
        <v>1530</v>
      </c>
      <c r="B618" s="81" t="s">
        <v>1424</v>
      </c>
      <c r="C618" s="80" t="s">
        <v>46</v>
      </c>
      <c r="D618" s="83">
        <v>1</v>
      </c>
      <c r="E618" s="107"/>
      <c r="F618" s="33">
        <f t="shared" si="21"/>
        <v>0</v>
      </c>
      <c r="G618" s="84"/>
    </row>
    <row r="619" spans="1:10" ht="27.75" customHeight="1" x14ac:dyDescent="0.25">
      <c r="B619" s="408" t="s">
        <v>2089</v>
      </c>
      <c r="C619" s="408"/>
      <c r="D619" s="408"/>
      <c r="E619" s="408"/>
      <c r="F619" s="408"/>
      <c r="G619" s="408"/>
    </row>
    <row r="620" spans="1:10" ht="15.95" customHeight="1" x14ac:dyDescent="0.25">
      <c r="B620" s="139"/>
      <c r="C620" s="139"/>
      <c r="D620" s="139"/>
      <c r="E620" s="141"/>
      <c r="F620" s="139"/>
      <c r="G620" s="141"/>
    </row>
    <row r="621" spans="1:10" ht="15.95" customHeight="1" x14ac:dyDescent="0.25">
      <c r="B621" s="102" t="s">
        <v>1449</v>
      </c>
      <c r="C621" s="89"/>
      <c r="D621" s="85"/>
      <c r="E621" s="42"/>
      <c r="F621" s="94"/>
      <c r="G621" s="13"/>
    </row>
    <row r="622" spans="1:10" ht="15.95" customHeight="1" x14ac:dyDescent="0.25">
      <c r="A622" s="103" t="s">
        <v>20</v>
      </c>
      <c r="B622" s="74" t="s">
        <v>21</v>
      </c>
      <c r="C622" s="104" t="s">
        <v>22</v>
      </c>
      <c r="D622" s="76" t="s">
        <v>23</v>
      </c>
      <c r="E622" s="92" t="s">
        <v>24</v>
      </c>
      <c r="F622" s="78" t="s">
        <v>25</v>
      </c>
      <c r="G622" s="79" t="s">
        <v>26</v>
      </c>
      <c r="I622" s="235"/>
      <c r="J622" s="235"/>
    </row>
    <row r="623" spans="1:10" ht="15.95" customHeight="1" x14ac:dyDescent="0.25">
      <c r="A623" s="105" t="s">
        <v>1531</v>
      </c>
      <c r="B623" s="81" t="s">
        <v>523</v>
      </c>
      <c r="C623" s="80" t="s">
        <v>46</v>
      </c>
      <c r="D623" s="83">
        <v>10</v>
      </c>
      <c r="E623" s="107"/>
      <c r="F623" s="33">
        <f t="shared" ref="F623:F627" si="22">D623*E623</f>
        <v>0</v>
      </c>
      <c r="G623" s="84"/>
    </row>
    <row r="624" spans="1:10" ht="15.95" customHeight="1" x14ac:dyDescent="0.25">
      <c r="A624" s="105" t="s">
        <v>1532</v>
      </c>
      <c r="B624" s="81" t="s">
        <v>524</v>
      </c>
      <c r="C624" s="80" t="s">
        <v>46</v>
      </c>
      <c r="D624" s="83">
        <v>5</v>
      </c>
      <c r="E624" s="107"/>
      <c r="F624" s="33">
        <f t="shared" si="22"/>
        <v>0</v>
      </c>
      <c r="G624" s="84"/>
    </row>
    <row r="625" spans="1:7" ht="15.75" customHeight="1" x14ac:dyDescent="0.25">
      <c r="A625" s="105" t="s">
        <v>1533</v>
      </c>
      <c r="B625" s="81" t="s">
        <v>2090</v>
      </c>
      <c r="C625" s="80" t="s">
        <v>46</v>
      </c>
      <c r="D625" s="83">
        <v>30</v>
      </c>
      <c r="E625" s="107"/>
      <c r="F625" s="33">
        <f t="shared" si="22"/>
        <v>0</v>
      </c>
      <c r="G625" s="84"/>
    </row>
    <row r="626" spans="1:7" ht="15.95" customHeight="1" x14ac:dyDescent="0.25">
      <c r="A626" s="105" t="s">
        <v>1534</v>
      </c>
      <c r="B626" s="81" t="s">
        <v>2091</v>
      </c>
      <c r="C626" s="80" t="s">
        <v>46</v>
      </c>
      <c r="D626" s="83">
        <v>30</v>
      </c>
      <c r="E626" s="107"/>
      <c r="F626" s="33">
        <f t="shared" si="22"/>
        <v>0</v>
      </c>
      <c r="G626" s="84"/>
    </row>
    <row r="627" spans="1:7" ht="15.95" customHeight="1" x14ac:dyDescent="0.25">
      <c r="A627" s="105" t="s">
        <v>1535</v>
      </c>
      <c r="B627" s="81" t="s">
        <v>1420</v>
      </c>
      <c r="C627" s="80" t="s">
        <v>46</v>
      </c>
      <c r="D627" s="83">
        <v>20</v>
      </c>
      <c r="E627" s="107"/>
      <c r="F627" s="33">
        <f t="shared" si="22"/>
        <v>0</v>
      </c>
      <c r="G627" s="84"/>
    </row>
    <row r="628" spans="1:7" ht="30.75" customHeight="1" x14ac:dyDescent="0.25">
      <c r="B628" s="408" t="s">
        <v>2092</v>
      </c>
      <c r="C628" s="408"/>
      <c r="D628" s="408"/>
      <c r="E628" s="408"/>
      <c r="F628" s="408"/>
      <c r="G628" s="408"/>
    </row>
    <row r="629" spans="1:7" ht="15.95" customHeight="1" x14ac:dyDescent="0.25">
      <c r="B629" s="276"/>
      <c r="C629" s="276"/>
      <c r="D629" s="276"/>
      <c r="E629" s="276"/>
      <c r="F629" s="276"/>
      <c r="G629" s="276"/>
    </row>
    <row r="630" spans="1:7" ht="15.95" customHeight="1" x14ac:dyDescent="0.25">
      <c r="B630" s="102" t="s">
        <v>1450</v>
      </c>
      <c r="C630" s="89"/>
      <c r="D630" s="89"/>
    </row>
    <row r="631" spans="1:7" ht="15.95" customHeight="1" x14ac:dyDescent="0.25">
      <c r="A631" s="103" t="s">
        <v>20</v>
      </c>
      <c r="B631" s="74" t="s">
        <v>21</v>
      </c>
      <c r="C631" s="104" t="s">
        <v>22</v>
      </c>
      <c r="D631" s="76" t="s">
        <v>23</v>
      </c>
      <c r="E631" s="92" t="s">
        <v>24</v>
      </c>
      <c r="F631" s="78" t="s">
        <v>25</v>
      </c>
      <c r="G631" s="79" t="s">
        <v>26</v>
      </c>
    </row>
    <row r="632" spans="1:7" ht="15.95" customHeight="1" x14ac:dyDescent="0.25">
      <c r="A632" s="105" t="s">
        <v>534</v>
      </c>
      <c r="B632" s="81" t="s">
        <v>525</v>
      </c>
      <c r="C632" s="80" t="s">
        <v>46</v>
      </c>
      <c r="D632" s="83">
        <v>10</v>
      </c>
      <c r="E632" s="107"/>
      <c r="F632" s="33">
        <f t="shared" ref="F632:F633" si="23">D632*E632</f>
        <v>0</v>
      </c>
      <c r="G632" s="84"/>
    </row>
    <row r="633" spans="1:7" ht="12.75" customHeight="1" x14ac:dyDescent="0.25">
      <c r="A633" s="105" t="s">
        <v>535</v>
      </c>
      <c r="B633" s="81" t="s">
        <v>526</v>
      </c>
      <c r="C633" s="80" t="s">
        <v>46</v>
      </c>
      <c r="D633" s="83">
        <v>1</v>
      </c>
      <c r="E633" s="107"/>
      <c r="F633" s="33">
        <f t="shared" si="23"/>
        <v>0</v>
      </c>
      <c r="G633" s="84"/>
    </row>
    <row r="634" spans="1:7" ht="14.25" customHeight="1" x14ac:dyDescent="0.25">
      <c r="A634" s="50"/>
      <c r="B634" s="51" t="s">
        <v>1451</v>
      </c>
      <c r="C634" s="50"/>
      <c r="D634" s="258"/>
      <c r="E634" s="42"/>
      <c r="F634" s="94"/>
    </row>
    <row r="635" spans="1:7" ht="24.75" customHeight="1" x14ac:dyDescent="0.25">
      <c r="B635" s="139"/>
      <c r="C635" s="139"/>
      <c r="D635" s="139"/>
      <c r="E635" s="141"/>
      <c r="F635" s="139"/>
      <c r="G635" s="141"/>
    </row>
    <row r="636" spans="1:7" ht="15.75" customHeight="1" x14ac:dyDescent="0.25">
      <c r="B636" s="102" t="s">
        <v>1452</v>
      </c>
      <c r="C636" s="89"/>
      <c r="D636" s="85"/>
      <c r="E636" s="42"/>
      <c r="F636" s="94"/>
      <c r="G636" s="13"/>
    </row>
    <row r="637" spans="1:7" ht="15.95" customHeight="1" x14ac:dyDescent="0.25">
      <c r="A637" s="103" t="s">
        <v>20</v>
      </c>
      <c r="B637" s="74" t="s">
        <v>21</v>
      </c>
      <c r="C637" s="104" t="s">
        <v>22</v>
      </c>
      <c r="D637" s="76" t="s">
        <v>23</v>
      </c>
      <c r="E637" s="92" t="s">
        <v>24</v>
      </c>
      <c r="F637" s="78" t="s">
        <v>25</v>
      </c>
      <c r="G637" s="79" t="s">
        <v>26</v>
      </c>
    </row>
    <row r="638" spans="1:7" ht="15.95" customHeight="1" x14ac:dyDescent="0.25">
      <c r="A638" s="105" t="s">
        <v>537</v>
      </c>
      <c r="B638" s="81" t="s">
        <v>527</v>
      </c>
      <c r="C638" s="80" t="s">
        <v>46</v>
      </c>
      <c r="D638" s="83">
        <v>2</v>
      </c>
      <c r="E638" s="107"/>
      <c r="F638" s="33">
        <f t="shared" ref="F638:F644" si="24">D638*E638</f>
        <v>0</v>
      </c>
      <c r="G638" s="84"/>
    </row>
    <row r="639" spans="1:7" ht="15.95" customHeight="1" x14ac:dyDescent="0.25">
      <c r="A639" s="105" t="s">
        <v>539</v>
      </c>
      <c r="B639" s="81" t="s">
        <v>528</v>
      </c>
      <c r="C639" s="80" t="s">
        <v>46</v>
      </c>
      <c r="D639" s="83">
        <v>2</v>
      </c>
      <c r="E639" s="107"/>
      <c r="F639" s="33">
        <f t="shared" si="24"/>
        <v>0</v>
      </c>
      <c r="G639" s="84"/>
    </row>
    <row r="640" spans="1:7" ht="15.95" customHeight="1" x14ac:dyDescent="0.25">
      <c r="A640" s="105" t="s">
        <v>541</v>
      </c>
      <c r="B640" s="81" t="s">
        <v>529</v>
      </c>
      <c r="C640" s="80" t="s">
        <v>46</v>
      </c>
      <c r="D640" s="83">
        <v>1</v>
      </c>
      <c r="E640" s="107"/>
      <c r="F640" s="33">
        <f t="shared" si="24"/>
        <v>0</v>
      </c>
      <c r="G640" s="84"/>
    </row>
    <row r="641" spans="1:8" ht="15.95" customHeight="1" x14ac:dyDescent="0.25">
      <c r="A641" s="105" t="s">
        <v>543</v>
      </c>
      <c r="B641" s="81" t="s">
        <v>530</v>
      </c>
      <c r="C641" s="80" t="s">
        <v>46</v>
      </c>
      <c r="D641" s="83">
        <v>1</v>
      </c>
      <c r="E641" s="107"/>
      <c r="F641" s="33">
        <f t="shared" si="24"/>
        <v>0</v>
      </c>
      <c r="G641" s="84"/>
    </row>
    <row r="642" spans="1:8" ht="15.95" customHeight="1" x14ac:dyDescent="0.25">
      <c r="A642" s="105" t="s">
        <v>545</v>
      </c>
      <c r="B642" s="81" t="s">
        <v>531</v>
      </c>
      <c r="C642" s="80" t="s">
        <v>46</v>
      </c>
      <c r="D642" s="83">
        <v>1</v>
      </c>
      <c r="E642" s="107"/>
      <c r="F642" s="33">
        <f t="shared" si="24"/>
        <v>0</v>
      </c>
      <c r="G642" s="84"/>
    </row>
    <row r="643" spans="1:8" ht="15.95" customHeight="1" x14ac:dyDescent="0.25">
      <c r="A643" s="105" t="s">
        <v>547</v>
      </c>
      <c r="B643" s="81" t="s">
        <v>532</v>
      </c>
      <c r="C643" s="80" t="s">
        <v>46</v>
      </c>
      <c r="D643" s="83">
        <v>1</v>
      </c>
      <c r="E643" s="107"/>
      <c r="F643" s="33">
        <f t="shared" si="24"/>
        <v>0</v>
      </c>
      <c r="G643" s="84"/>
    </row>
    <row r="644" spans="1:8" ht="15.95" customHeight="1" x14ac:dyDescent="0.25">
      <c r="A644" s="105" t="s">
        <v>549</v>
      </c>
      <c r="B644" s="81" t="s">
        <v>533</v>
      </c>
      <c r="C644" s="80" t="s">
        <v>46</v>
      </c>
      <c r="D644" s="83">
        <v>1</v>
      </c>
      <c r="E644" s="107"/>
      <c r="F644" s="33">
        <f t="shared" si="24"/>
        <v>0</v>
      </c>
      <c r="G644" s="84"/>
    </row>
    <row r="645" spans="1:8" ht="39.75" customHeight="1" x14ac:dyDescent="0.25">
      <c r="B645" s="408" t="s">
        <v>2159</v>
      </c>
      <c r="C645" s="408"/>
      <c r="D645" s="408"/>
      <c r="E645" s="408"/>
      <c r="F645" s="408"/>
      <c r="G645" s="408"/>
    </row>
    <row r="646" spans="1:8" ht="15.95" customHeight="1" x14ac:dyDescent="0.25">
      <c r="C646" s="89"/>
      <c r="D646" s="89"/>
    </row>
    <row r="647" spans="1:8" ht="15.95" customHeight="1" x14ac:dyDescent="0.25">
      <c r="B647" s="102" t="s">
        <v>1453</v>
      </c>
      <c r="C647" s="89"/>
      <c r="D647" s="85"/>
      <c r="E647" s="42"/>
      <c r="F647" s="94"/>
      <c r="G647" s="13"/>
    </row>
    <row r="648" spans="1:8" ht="15.95" customHeight="1" x14ac:dyDescent="0.25">
      <c r="A648" s="103" t="s">
        <v>20</v>
      </c>
      <c r="B648" s="74" t="s">
        <v>21</v>
      </c>
      <c r="C648" s="104" t="s">
        <v>22</v>
      </c>
      <c r="D648" s="76" t="s">
        <v>23</v>
      </c>
      <c r="E648" s="92" t="s">
        <v>24</v>
      </c>
      <c r="F648" s="78" t="s">
        <v>25</v>
      </c>
      <c r="G648" s="79" t="s">
        <v>26</v>
      </c>
    </row>
    <row r="649" spans="1:8" ht="15.95" customHeight="1" x14ac:dyDescent="0.25">
      <c r="A649" s="105" t="s">
        <v>551</v>
      </c>
      <c r="B649" s="149" t="s">
        <v>1460</v>
      </c>
      <c r="C649" s="80" t="s">
        <v>46</v>
      </c>
      <c r="D649" s="83">
        <v>1</v>
      </c>
      <c r="E649" s="150"/>
      <c r="F649" s="33">
        <f t="shared" ref="F649:F656" si="25">D649*E649</f>
        <v>0</v>
      </c>
      <c r="G649" s="84"/>
    </row>
    <row r="650" spans="1:8" ht="15.95" customHeight="1" x14ac:dyDescent="0.25">
      <c r="A650" s="105" t="s">
        <v>553</v>
      </c>
      <c r="B650" s="149" t="s">
        <v>1461</v>
      </c>
      <c r="C650" s="80" t="s">
        <v>46</v>
      </c>
      <c r="D650" s="83">
        <v>2</v>
      </c>
      <c r="E650" s="150"/>
      <c r="F650" s="33">
        <f t="shared" si="25"/>
        <v>0</v>
      </c>
      <c r="G650" s="84"/>
    </row>
    <row r="651" spans="1:8" ht="15.75" customHeight="1" x14ac:dyDescent="0.25">
      <c r="A651" s="105" t="s">
        <v>555</v>
      </c>
      <c r="B651" s="149" t="s">
        <v>1462</v>
      </c>
      <c r="C651" s="80" t="s">
        <v>46</v>
      </c>
      <c r="D651" s="83">
        <v>5</v>
      </c>
      <c r="E651" s="150"/>
      <c r="F651" s="33">
        <f t="shared" si="25"/>
        <v>0</v>
      </c>
      <c r="G651" s="84"/>
    </row>
    <row r="652" spans="1:8" ht="15.95" customHeight="1" x14ac:dyDescent="0.25">
      <c r="A652" s="105" t="s">
        <v>557</v>
      </c>
      <c r="B652" s="149" t="s">
        <v>1463</v>
      </c>
      <c r="C652" s="80" t="s">
        <v>46</v>
      </c>
      <c r="D652" s="83">
        <v>10</v>
      </c>
      <c r="E652" s="150"/>
      <c r="F652" s="33">
        <f t="shared" si="25"/>
        <v>0</v>
      </c>
      <c r="G652" s="84"/>
    </row>
    <row r="653" spans="1:8" ht="15.95" customHeight="1" x14ac:dyDescent="0.25">
      <c r="A653" s="105" t="s">
        <v>1552</v>
      </c>
      <c r="B653" s="149" t="s">
        <v>1464</v>
      </c>
      <c r="C653" s="80" t="s">
        <v>46</v>
      </c>
      <c r="D653" s="83">
        <v>3</v>
      </c>
      <c r="E653" s="150"/>
      <c r="F653" s="33">
        <f t="shared" si="25"/>
        <v>0</v>
      </c>
      <c r="G653" s="84"/>
    </row>
    <row r="654" spans="1:8" s="20" customFormat="1" ht="15.95" customHeight="1" x14ac:dyDescent="0.15">
      <c r="A654" s="105" t="s">
        <v>1553</v>
      </c>
      <c r="B654" s="149" t="s">
        <v>1465</v>
      </c>
      <c r="C654" s="80" t="s">
        <v>46</v>
      </c>
      <c r="D654" s="83">
        <v>5</v>
      </c>
      <c r="E654" s="150"/>
      <c r="F654" s="33">
        <f t="shared" si="25"/>
        <v>0</v>
      </c>
      <c r="G654" s="84"/>
      <c r="H654" s="15"/>
    </row>
    <row r="655" spans="1:8" s="20" customFormat="1" ht="15.95" customHeight="1" x14ac:dyDescent="0.15">
      <c r="A655" s="105" t="s">
        <v>1554</v>
      </c>
      <c r="B655" s="149" t="s">
        <v>1466</v>
      </c>
      <c r="C655" s="80" t="s">
        <v>46</v>
      </c>
      <c r="D655" s="83">
        <v>5</v>
      </c>
      <c r="E655" s="150"/>
      <c r="F655" s="33">
        <f t="shared" si="25"/>
        <v>0</v>
      </c>
      <c r="G655" s="84"/>
      <c r="H655" s="15"/>
    </row>
    <row r="656" spans="1:8" s="20" customFormat="1" ht="15.95" customHeight="1" x14ac:dyDescent="0.15">
      <c r="A656" s="105" t="s">
        <v>1555</v>
      </c>
      <c r="B656" s="149" t="s">
        <v>1467</v>
      </c>
      <c r="C656" s="80" t="s">
        <v>46</v>
      </c>
      <c r="D656" s="83">
        <v>1</v>
      </c>
      <c r="E656" s="150"/>
      <c r="F656" s="33">
        <f t="shared" si="25"/>
        <v>0</v>
      </c>
      <c r="G656" s="84"/>
      <c r="H656" s="15"/>
    </row>
    <row r="657" spans="1:8" s="20" customFormat="1" ht="15.95" customHeight="1" x14ac:dyDescent="0.15">
      <c r="A657" s="50"/>
      <c r="B657" s="180" t="s">
        <v>1754</v>
      </c>
      <c r="C657" s="50"/>
      <c r="D657" s="258"/>
      <c r="E657" s="42"/>
      <c r="F657" s="94"/>
      <c r="G657" s="12"/>
      <c r="H657" s="15"/>
    </row>
    <row r="658" spans="1:8" s="20" customFormat="1" ht="15.95" customHeight="1" x14ac:dyDescent="0.15">
      <c r="A658" s="50"/>
      <c r="B658" s="180" t="s">
        <v>1755</v>
      </c>
      <c r="C658" s="50"/>
      <c r="D658" s="258"/>
      <c r="E658" s="42"/>
      <c r="F658" s="94"/>
      <c r="G658" s="12"/>
      <c r="H658" s="15"/>
    </row>
    <row r="659" spans="1:8" s="20" customFormat="1" ht="15.95" customHeight="1" x14ac:dyDescent="0.15">
      <c r="A659" s="50"/>
      <c r="B659" s="180" t="s">
        <v>1756</v>
      </c>
      <c r="C659" s="50"/>
      <c r="D659" s="258"/>
      <c r="E659" s="42"/>
      <c r="F659" s="94"/>
      <c r="G659" s="12"/>
      <c r="H659" s="15"/>
    </row>
    <row r="660" spans="1:8" s="20" customFormat="1" ht="15.95" customHeight="1" x14ac:dyDescent="0.15">
      <c r="A660" s="50"/>
      <c r="B660" s="180" t="s">
        <v>2160</v>
      </c>
      <c r="C660" s="50"/>
      <c r="D660" s="258"/>
      <c r="E660" s="42"/>
      <c r="F660" s="94"/>
      <c r="G660" s="12"/>
      <c r="H660" s="15"/>
    </row>
    <row r="661" spans="1:8" s="20" customFormat="1" ht="15.95" customHeight="1" x14ac:dyDescent="0.2">
      <c r="A661" s="7"/>
      <c r="B661" s="51"/>
      <c r="C661" s="50"/>
      <c r="D661" s="50"/>
      <c r="E661" s="151"/>
      <c r="F661" s="11"/>
      <c r="G661" s="12"/>
      <c r="H661" s="15"/>
    </row>
    <row r="662" spans="1:8" s="20" customFormat="1" ht="15.95" customHeight="1" x14ac:dyDescent="0.2">
      <c r="A662" s="7"/>
      <c r="B662" s="102" t="s">
        <v>1919</v>
      </c>
      <c r="C662" s="89"/>
      <c r="D662" s="89"/>
      <c r="E662" s="10"/>
      <c r="F662" s="11"/>
      <c r="G662" s="12"/>
      <c r="H662" s="15"/>
    </row>
    <row r="663" spans="1:8" s="20" customFormat="1" ht="15.95" customHeight="1" x14ac:dyDescent="0.15">
      <c r="A663" s="103" t="s">
        <v>20</v>
      </c>
      <c r="B663" s="74" t="s">
        <v>21</v>
      </c>
      <c r="C663" s="104" t="s">
        <v>22</v>
      </c>
      <c r="D663" s="76" t="s">
        <v>23</v>
      </c>
      <c r="E663" s="92" t="s">
        <v>24</v>
      </c>
      <c r="F663" s="78" t="s">
        <v>25</v>
      </c>
      <c r="G663" s="79" t="s">
        <v>26</v>
      </c>
      <c r="H663" s="15"/>
    </row>
    <row r="664" spans="1:8" s="20" customFormat="1" ht="15.95" customHeight="1" x14ac:dyDescent="0.15">
      <c r="A664" s="105" t="s">
        <v>1556</v>
      </c>
      <c r="B664" s="81" t="s">
        <v>536</v>
      </c>
      <c r="C664" s="80" t="s">
        <v>46</v>
      </c>
      <c r="D664" s="83">
        <v>3</v>
      </c>
      <c r="E664" s="107"/>
      <c r="F664" s="33">
        <f t="shared" ref="F664:F675" si="26">D664*E664</f>
        <v>0</v>
      </c>
      <c r="G664" s="84"/>
      <c r="H664" s="15"/>
    </row>
    <row r="665" spans="1:8" s="20" customFormat="1" ht="15.95" customHeight="1" x14ac:dyDescent="0.15">
      <c r="A665" s="105" t="s">
        <v>1557</v>
      </c>
      <c r="B665" s="81" t="s">
        <v>538</v>
      </c>
      <c r="C665" s="80" t="s">
        <v>46</v>
      </c>
      <c r="D665" s="83">
        <v>25</v>
      </c>
      <c r="E665" s="107"/>
      <c r="F665" s="33">
        <f t="shared" si="26"/>
        <v>0</v>
      </c>
      <c r="G665" s="84"/>
      <c r="H665" s="15"/>
    </row>
    <row r="666" spans="1:8" s="20" customFormat="1" ht="22.5" customHeight="1" x14ac:dyDescent="0.15">
      <c r="A666" s="105" t="s">
        <v>1558</v>
      </c>
      <c r="B666" s="81" t="s">
        <v>540</v>
      </c>
      <c r="C666" s="80" t="s">
        <v>46</v>
      </c>
      <c r="D666" s="83">
        <v>5</v>
      </c>
      <c r="E666" s="107"/>
      <c r="F666" s="33">
        <f t="shared" si="26"/>
        <v>0</v>
      </c>
      <c r="G666" s="84"/>
      <c r="H666" s="15"/>
    </row>
    <row r="667" spans="1:8" s="20" customFormat="1" ht="15.95" customHeight="1" x14ac:dyDescent="0.15">
      <c r="A667" s="105" t="s">
        <v>1559</v>
      </c>
      <c r="B667" s="81" t="s">
        <v>542</v>
      </c>
      <c r="C667" s="80" t="s">
        <v>46</v>
      </c>
      <c r="D667" s="83">
        <v>1</v>
      </c>
      <c r="E667" s="107"/>
      <c r="F667" s="33">
        <f t="shared" si="26"/>
        <v>0</v>
      </c>
      <c r="G667" s="84"/>
      <c r="H667" s="15"/>
    </row>
    <row r="668" spans="1:8" ht="15.95" customHeight="1" x14ac:dyDescent="0.25">
      <c r="A668" s="105" t="s">
        <v>1560</v>
      </c>
      <c r="B668" s="81" t="s">
        <v>544</v>
      </c>
      <c r="C668" s="80" t="s">
        <v>46</v>
      </c>
      <c r="D668" s="83">
        <v>1</v>
      </c>
      <c r="E668" s="107"/>
      <c r="F668" s="33">
        <f t="shared" si="26"/>
        <v>0</v>
      </c>
      <c r="G668" s="84"/>
    </row>
    <row r="669" spans="1:8" ht="15.95" customHeight="1" x14ac:dyDescent="0.25">
      <c r="A669" s="105" t="s">
        <v>1561</v>
      </c>
      <c r="B669" s="81" t="s">
        <v>546</v>
      </c>
      <c r="C669" s="80" t="s">
        <v>46</v>
      </c>
      <c r="D669" s="83">
        <v>1</v>
      </c>
      <c r="E669" s="107"/>
      <c r="F669" s="33">
        <f t="shared" si="26"/>
        <v>0</v>
      </c>
      <c r="G669" s="84"/>
    </row>
    <row r="670" spans="1:8" s="20" customFormat="1" ht="15.95" customHeight="1" x14ac:dyDescent="0.15">
      <c r="A670" s="105" t="s">
        <v>1562</v>
      </c>
      <c r="B670" s="81" t="s">
        <v>548</v>
      </c>
      <c r="C670" s="80" t="s">
        <v>46</v>
      </c>
      <c r="D670" s="83">
        <v>1</v>
      </c>
      <c r="E670" s="107"/>
      <c r="F670" s="33">
        <f t="shared" si="26"/>
        <v>0</v>
      </c>
      <c r="G670" s="84"/>
      <c r="H670" s="15"/>
    </row>
    <row r="671" spans="1:8" s="20" customFormat="1" ht="15.95" customHeight="1" x14ac:dyDescent="0.15">
      <c r="A671" s="105" t="s">
        <v>1563</v>
      </c>
      <c r="B671" s="81" t="s">
        <v>550</v>
      </c>
      <c r="C671" s="80" t="s">
        <v>46</v>
      </c>
      <c r="D671" s="83">
        <v>1</v>
      </c>
      <c r="E671" s="107"/>
      <c r="F671" s="33">
        <f t="shared" si="26"/>
        <v>0</v>
      </c>
      <c r="G671" s="84"/>
      <c r="H671" s="15"/>
    </row>
    <row r="672" spans="1:8" s="20" customFormat="1" ht="15.95" customHeight="1" x14ac:dyDescent="0.15">
      <c r="A672" s="105" t="s">
        <v>1564</v>
      </c>
      <c r="B672" s="81" t="s">
        <v>552</v>
      </c>
      <c r="C672" s="80" t="s">
        <v>46</v>
      </c>
      <c r="D672" s="83">
        <v>1</v>
      </c>
      <c r="E672" s="107"/>
      <c r="F672" s="33">
        <f t="shared" si="26"/>
        <v>0</v>
      </c>
      <c r="G672" s="84"/>
      <c r="H672" s="15"/>
    </row>
    <row r="673" spans="1:256" s="20" customFormat="1" ht="15.95" customHeight="1" x14ac:dyDescent="0.15">
      <c r="A673" s="105" t="s">
        <v>559</v>
      </c>
      <c r="B673" s="81" t="s">
        <v>554</v>
      </c>
      <c r="C673" s="80" t="s">
        <v>46</v>
      </c>
      <c r="D673" s="83">
        <v>1</v>
      </c>
      <c r="E673" s="107"/>
      <c r="F673" s="33">
        <f t="shared" si="26"/>
        <v>0</v>
      </c>
      <c r="G673" s="84"/>
      <c r="H673" s="15"/>
    </row>
    <row r="674" spans="1:256" s="20" customFormat="1" ht="15.95" customHeight="1" x14ac:dyDescent="0.15">
      <c r="A674" s="105" t="s">
        <v>561</v>
      </c>
      <c r="B674" s="81" t="s">
        <v>556</v>
      </c>
      <c r="C674" s="80" t="s">
        <v>46</v>
      </c>
      <c r="D674" s="83">
        <v>1</v>
      </c>
      <c r="E674" s="107"/>
      <c r="F674" s="33">
        <f t="shared" si="26"/>
        <v>0</v>
      </c>
      <c r="G674" s="84"/>
      <c r="H674" s="15"/>
    </row>
    <row r="675" spans="1:256" s="20" customFormat="1" ht="15.75" customHeight="1" x14ac:dyDescent="0.15">
      <c r="A675" s="105" t="s">
        <v>563</v>
      </c>
      <c r="B675" s="81" t="s">
        <v>558</v>
      </c>
      <c r="C675" s="80" t="s">
        <v>46</v>
      </c>
      <c r="D675" s="83">
        <v>1</v>
      </c>
      <c r="E675" s="107"/>
      <c r="F675" s="33">
        <f t="shared" si="26"/>
        <v>0</v>
      </c>
      <c r="G675" s="84"/>
      <c r="H675" s="15"/>
    </row>
    <row r="676" spans="1:256" s="20" customFormat="1" ht="26.25" customHeight="1" x14ac:dyDescent="0.15">
      <c r="B676" s="408" t="s">
        <v>2114</v>
      </c>
      <c r="C676" s="408"/>
      <c r="D676" s="408"/>
      <c r="E676" s="408"/>
      <c r="F676" s="408"/>
      <c r="G676" s="408"/>
      <c r="H676" s="15"/>
    </row>
    <row r="677" spans="1:256" s="20" customFormat="1" ht="12.75" customHeight="1" x14ac:dyDescent="0.15">
      <c r="A677" s="15"/>
      <c r="B677" s="152"/>
      <c r="C677" s="152"/>
      <c r="D677" s="152"/>
      <c r="E677" s="141"/>
      <c r="F677" s="153"/>
      <c r="G677" s="154"/>
      <c r="H677" s="15"/>
    </row>
    <row r="678" spans="1:256" ht="15.95" customHeight="1" x14ac:dyDescent="0.25">
      <c r="B678" s="102" t="s">
        <v>1920</v>
      </c>
      <c r="C678" s="89"/>
      <c r="D678" s="85"/>
      <c r="E678" s="42"/>
      <c r="F678" s="94"/>
      <c r="G678" s="13"/>
    </row>
    <row r="679" spans="1:256" ht="15.95" customHeight="1" x14ac:dyDescent="0.25">
      <c r="A679" s="103" t="s">
        <v>20</v>
      </c>
      <c r="B679" s="74" t="s">
        <v>21</v>
      </c>
      <c r="C679" s="104" t="s">
        <v>22</v>
      </c>
      <c r="D679" s="76" t="s">
        <v>23</v>
      </c>
      <c r="E679" s="92" t="s">
        <v>24</v>
      </c>
      <c r="F679" s="78" t="s">
        <v>25</v>
      </c>
      <c r="G679" s="79" t="s">
        <v>26</v>
      </c>
    </row>
    <row r="680" spans="1:256" ht="15.95" customHeight="1" x14ac:dyDescent="0.25">
      <c r="A680" s="105" t="s">
        <v>565</v>
      </c>
      <c r="B680" s="156" t="s">
        <v>560</v>
      </c>
      <c r="C680" s="80" t="s">
        <v>46</v>
      </c>
      <c r="D680" s="155">
        <v>2</v>
      </c>
      <c r="E680" s="107"/>
      <c r="F680" s="33">
        <f t="shared" ref="F680:F684" si="27">D680*E680</f>
        <v>0</v>
      </c>
      <c r="G680" s="84"/>
    </row>
    <row r="681" spans="1:256" ht="15.95" customHeight="1" x14ac:dyDescent="0.25">
      <c r="A681" s="105" t="s">
        <v>567</v>
      </c>
      <c r="B681" s="156" t="s">
        <v>562</v>
      </c>
      <c r="C681" s="80" t="s">
        <v>46</v>
      </c>
      <c r="D681" s="155">
        <v>3</v>
      </c>
      <c r="E681" s="107"/>
      <c r="F681" s="33">
        <f t="shared" si="27"/>
        <v>0</v>
      </c>
      <c r="G681" s="84"/>
    </row>
    <row r="682" spans="1:256" ht="15.95" customHeight="1" x14ac:dyDescent="0.25">
      <c r="A682" s="105" t="s">
        <v>569</v>
      </c>
      <c r="B682" s="156" t="s">
        <v>564</v>
      </c>
      <c r="C682" s="80" t="s">
        <v>46</v>
      </c>
      <c r="D682" s="155">
        <v>1</v>
      </c>
      <c r="E682" s="107"/>
      <c r="F682" s="33">
        <f t="shared" si="27"/>
        <v>0</v>
      </c>
      <c r="G682" s="84"/>
    </row>
    <row r="683" spans="1:256" ht="15.95" customHeight="1" x14ac:dyDescent="0.25">
      <c r="A683" s="105" t="s">
        <v>570</v>
      </c>
      <c r="B683" s="156" t="s">
        <v>566</v>
      </c>
      <c r="C683" s="80" t="s">
        <v>46</v>
      </c>
      <c r="D683" s="155">
        <v>1</v>
      </c>
      <c r="E683" s="107"/>
      <c r="F683" s="33">
        <f t="shared" si="27"/>
        <v>0</v>
      </c>
      <c r="G683" s="84"/>
    </row>
    <row r="684" spans="1:256" ht="15.95" customHeight="1" x14ac:dyDescent="0.25">
      <c r="A684" s="105" t="s">
        <v>571</v>
      </c>
      <c r="B684" s="156" t="s">
        <v>568</v>
      </c>
      <c r="C684" s="80" t="s">
        <v>46</v>
      </c>
      <c r="D684" s="155">
        <v>1</v>
      </c>
      <c r="E684" s="107"/>
      <c r="F684" s="33">
        <f t="shared" si="27"/>
        <v>0</v>
      </c>
      <c r="G684" s="84"/>
    </row>
    <row r="685" spans="1:256" ht="15.95" customHeight="1" x14ac:dyDescent="0.25">
      <c r="A685" s="50"/>
      <c r="B685" s="237" t="s">
        <v>1426</v>
      </c>
      <c r="C685" s="50"/>
      <c r="D685" s="261"/>
      <c r="E685" s="42"/>
      <c r="F685" s="94"/>
    </row>
    <row r="686" spans="1:256" ht="15.95" customHeight="1" x14ac:dyDescent="0.25">
      <c r="A686" s="50"/>
      <c r="B686" s="237" t="s">
        <v>1427</v>
      </c>
      <c r="C686" s="50"/>
      <c r="D686" s="261"/>
      <c r="E686" s="42"/>
      <c r="F686" s="94"/>
    </row>
    <row r="687" spans="1:256" ht="15.95" customHeight="1" x14ac:dyDescent="0.25">
      <c r="A687" s="50"/>
      <c r="B687" s="259" t="s">
        <v>2093</v>
      </c>
      <c r="C687" s="50"/>
      <c r="D687" s="261"/>
      <c r="E687" s="42"/>
      <c r="F687" s="94"/>
    </row>
    <row r="688" spans="1:256" ht="15.95" customHeight="1" x14ac:dyDescent="0.25">
      <c r="IP688"/>
      <c r="IQ688"/>
      <c r="IR688"/>
      <c r="IS688"/>
      <c r="IT688"/>
      <c r="IU688"/>
      <c r="IV688"/>
    </row>
    <row r="689" spans="1:256" ht="15.95" customHeight="1" x14ac:dyDescent="0.25">
      <c r="B689" s="102" t="s">
        <v>1921</v>
      </c>
      <c r="IP689"/>
      <c r="IQ689"/>
      <c r="IR689"/>
      <c r="IS689"/>
      <c r="IT689"/>
      <c r="IU689"/>
      <c r="IV689"/>
    </row>
    <row r="690" spans="1:256" ht="15.95" customHeight="1" x14ac:dyDescent="0.25">
      <c r="A690" s="103" t="s">
        <v>20</v>
      </c>
      <c r="B690" s="74" t="s">
        <v>21</v>
      </c>
      <c r="C690" s="104" t="s">
        <v>22</v>
      </c>
      <c r="D690" s="76" t="s">
        <v>23</v>
      </c>
      <c r="E690" s="92" t="s">
        <v>24</v>
      </c>
      <c r="F690" s="78" t="s">
        <v>25</v>
      </c>
      <c r="G690" s="79" t="s">
        <v>26</v>
      </c>
      <c r="IP690"/>
      <c r="IQ690"/>
      <c r="IR690"/>
      <c r="IS690"/>
      <c r="IT690"/>
      <c r="IU690"/>
      <c r="IV690"/>
    </row>
    <row r="691" spans="1:256" ht="15.95" customHeight="1" x14ac:dyDescent="0.25">
      <c r="A691" s="105" t="s">
        <v>572</v>
      </c>
      <c r="B691" s="81" t="s">
        <v>2095</v>
      </c>
      <c r="C691" s="80" t="s">
        <v>46</v>
      </c>
      <c r="D691" s="83">
        <v>6</v>
      </c>
      <c r="E691" s="107"/>
      <c r="F691" s="33">
        <f t="shared" ref="F691:F708" si="28">D691*E691</f>
        <v>0</v>
      </c>
      <c r="G691" s="157"/>
      <c r="IP691"/>
      <c r="IQ691"/>
      <c r="IR691"/>
      <c r="IS691"/>
      <c r="IT691"/>
      <c r="IU691"/>
      <c r="IV691"/>
    </row>
    <row r="692" spans="1:256" ht="15.95" customHeight="1" x14ac:dyDescent="0.25">
      <c r="A692" s="105" t="s">
        <v>573</v>
      </c>
      <c r="B692" s="81" t="s">
        <v>2097</v>
      </c>
      <c r="C692" s="80" t="s">
        <v>46</v>
      </c>
      <c r="D692" s="83">
        <v>6</v>
      </c>
      <c r="E692" s="107"/>
      <c r="F692" s="33">
        <f t="shared" si="28"/>
        <v>0</v>
      </c>
      <c r="G692" s="157"/>
      <c r="IP692"/>
      <c r="IQ692"/>
      <c r="IR692"/>
      <c r="IS692"/>
      <c r="IT692"/>
      <c r="IU692"/>
      <c r="IV692"/>
    </row>
    <row r="693" spans="1:256" ht="15.95" customHeight="1" x14ac:dyDescent="0.25">
      <c r="A693" s="105" t="s">
        <v>574</v>
      </c>
      <c r="B693" s="81" t="s">
        <v>2098</v>
      </c>
      <c r="C693" s="80" t="s">
        <v>46</v>
      </c>
      <c r="D693" s="83">
        <v>4</v>
      </c>
      <c r="E693" s="107"/>
      <c r="F693" s="33">
        <f t="shared" si="28"/>
        <v>0</v>
      </c>
      <c r="G693" s="157"/>
      <c r="IP693"/>
      <c r="IQ693"/>
      <c r="IR693"/>
      <c r="IS693"/>
      <c r="IT693"/>
      <c r="IU693"/>
      <c r="IV693"/>
    </row>
    <row r="694" spans="1:256" ht="15.95" customHeight="1" x14ac:dyDescent="0.25">
      <c r="A694" s="105" t="s">
        <v>575</v>
      </c>
      <c r="B694" s="81" t="s">
        <v>2110</v>
      </c>
      <c r="C694" s="80" t="s">
        <v>46</v>
      </c>
      <c r="D694" s="83">
        <v>5</v>
      </c>
      <c r="E694" s="107"/>
      <c r="F694" s="33">
        <f t="shared" si="28"/>
        <v>0</v>
      </c>
      <c r="G694" s="157"/>
      <c r="IP694"/>
      <c r="IQ694"/>
      <c r="IR694"/>
      <c r="IS694"/>
      <c r="IT694"/>
      <c r="IU694"/>
      <c r="IV694"/>
    </row>
    <row r="695" spans="1:256" ht="15.95" customHeight="1" x14ac:dyDescent="0.25">
      <c r="A695" s="105" t="s">
        <v>576</v>
      </c>
      <c r="B695" s="81" t="s">
        <v>2100</v>
      </c>
      <c r="C695" s="80" t="s">
        <v>46</v>
      </c>
      <c r="D695" s="83">
        <v>2</v>
      </c>
      <c r="E695" s="107"/>
      <c r="F695" s="33">
        <f t="shared" si="28"/>
        <v>0</v>
      </c>
      <c r="G695" s="157"/>
      <c r="IP695"/>
      <c r="IQ695"/>
      <c r="IR695"/>
      <c r="IS695"/>
      <c r="IT695"/>
      <c r="IU695"/>
      <c r="IV695"/>
    </row>
    <row r="696" spans="1:256" ht="15.95" customHeight="1" x14ac:dyDescent="0.25">
      <c r="A696" s="105" t="s">
        <v>1565</v>
      </c>
      <c r="B696" s="81" t="s">
        <v>2102</v>
      </c>
      <c r="C696" s="80" t="s">
        <v>46</v>
      </c>
      <c r="D696" s="83">
        <v>8</v>
      </c>
      <c r="E696" s="107"/>
      <c r="F696" s="33">
        <f t="shared" si="28"/>
        <v>0</v>
      </c>
      <c r="G696" s="157"/>
      <c r="IP696"/>
      <c r="IQ696"/>
      <c r="IR696"/>
      <c r="IS696"/>
      <c r="IT696"/>
      <c r="IU696"/>
      <c r="IV696"/>
    </row>
    <row r="697" spans="1:256" ht="15.95" customHeight="1" x14ac:dyDescent="0.25">
      <c r="A697" s="105" t="s">
        <v>1566</v>
      </c>
      <c r="B697" s="81" t="s">
        <v>2104</v>
      </c>
      <c r="C697" s="80" t="s">
        <v>46</v>
      </c>
      <c r="D697" s="83">
        <v>7</v>
      </c>
      <c r="E697" s="107"/>
      <c r="F697" s="33">
        <f t="shared" si="28"/>
        <v>0</v>
      </c>
      <c r="G697" s="157"/>
      <c r="IP697"/>
      <c r="IQ697"/>
      <c r="IR697"/>
      <c r="IS697"/>
      <c r="IT697"/>
      <c r="IU697"/>
      <c r="IV697"/>
    </row>
    <row r="698" spans="1:256" ht="15.95" customHeight="1" x14ac:dyDescent="0.25">
      <c r="A698" s="105" t="s">
        <v>577</v>
      </c>
      <c r="B698" s="81" t="s">
        <v>2106</v>
      </c>
      <c r="C698" s="80" t="s">
        <v>46</v>
      </c>
      <c r="D698" s="83">
        <v>1</v>
      </c>
      <c r="E698" s="107"/>
      <c r="F698" s="33">
        <f t="shared" si="28"/>
        <v>0</v>
      </c>
      <c r="G698" s="157"/>
      <c r="IP698"/>
      <c r="IQ698"/>
      <c r="IR698"/>
      <c r="IS698"/>
      <c r="IT698"/>
      <c r="IU698"/>
      <c r="IV698"/>
    </row>
    <row r="699" spans="1:256" ht="15.95" customHeight="1" x14ac:dyDescent="0.25">
      <c r="A699" s="105" t="s">
        <v>1567</v>
      </c>
      <c r="B699" s="81" t="s">
        <v>2108</v>
      </c>
      <c r="C699" s="80" t="s">
        <v>46</v>
      </c>
      <c r="D699" s="83">
        <v>1</v>
      </c>
      <c r="E699" s="107"/>
      <c r="F699" s="33">
        <f t="shared" si="28"/>
        <v>0</v>
      </c>
      <c r="G699" s="157"/>
      <c r="IP699"/>
      <c r="IQ699"/>
      <c r="IR699"/>
      <c r="IS699"/>
      <c r="IT699"/>
      <c r="IU699"/>
      <c r="IV699"/>
    </row>
    <row r="700" spans="1:256" ht="15.95" customHeight="1" x14ac:dyDescent="0.25">
      <c r="A700" s="105" t="s">
        <v>578</v>
      </c>
      <c r="B700" s="81" t="s">
        <v>2094</v>
      </c>
      <c r="C700" s="80" t="s">
        <v>46</v>
      </c>
      <c r="D700" s="83">
        <v>2</v>
      </c>
      <c r="E700" s="107"/>
      <c r="F700" s="33">
        <f t="shared" si="28"/>
        <v>0</v>
      </c>
      <c r="G700" s="157"/>
      <c r="IP700"/>
      <c r="IQ700"/>
      <c r="IR700"/>
      <c r="IS700"/>
      <c r="IT700"/>
      <c r="IU700"/>
      <c r="IV700"/>
    </row>
    <row r="701" spans="1:256" s="278" customFormat="1" ht="20.25" customHeight="1" x14ac:dyDescent="0.25">
      <c r="A701" s="105" t="s">
        <v>579</v>
      </c>
      <c r="B701" s="81" t="s">
        <v>2096</v>
      </c>
      <c r="C701" s="80" t="s">
        <v>46</v>
      </c>
      <c r="D701" s="83">
        <v>2</v>
      </c>
      <c r="E701" s="107"/>
      <c r="F701" s="33">
        <f t="shared" si="28"/>
        <v>0</v>
      </c>
      <c r="G701" s="157"/>
      <c r="H701" s="7"/>
      <c r="I701" s="13"/>
      <c r="J701" s="13"/>
      <c r="K701" s="13"/>
      <c r="L701" s="13"/>
      <c r="M701" s="13"/>
      <c r="N701" s="13"/>
      <c r="O701" s="13"/>
      <c r="P701" s="13"/>
      <c r="Q701" s="13"/>
      <c r="R701" s="13"/>
      <c r="S701" s="13"/>
      <c r="T701" s="13"/>
      <c r="U701" s="13"/>
      <c r="V701" s="13"/>
      <c r="W701" s="13"/>
      <c r="X701" s="13"/>
      <c r="Y701" s="13"/>
      <c r="Z701" s="13"/>
      <c r="AA701" s="13"/>
      <c r="AB701" s="13"/>
      <c r="AC701" s="13"/>
      <c r="AD701" s="13"/>
      <c r="AE701" s="13"/>
      <c r="AF701" s="13"/>
      <c r="AG701" s="13"/>
      <c r="AH701" s="13"/>
      <c r="AI701" s="13"/>
      <c r="AJ701" s="13"/>
      <c r="AK701" s="13"/>
      <c r="AL701" s="13"/>
      <c r="AM701" s="13"/>
      <c r="AN701" s="13"/>
      <c r="AO701" s="13"/>
      <c r="AP701" s="13"/>
      <c r="AQ701" s="13"/>
      <c r="AR701" s="13"/>
      <c r="AS701" s="13"/>
      <c r="AT701" s="13"/>
      <c r="AU701" s="13"/>
      <c r="AV701" s="13"/>
      <c r="AW701" s="13"/>
      <c r="AX701" s="13"/>
      <c r="AY701" s="13"/>
      <c r="AZ701" s="13"/>
      <c r="BA701" s="13"/>
      <c r="BB701" s="13"/>
      <c r="BC701" s="13"/>
      <c r="BD701" s="13"/>
      <c r="BE701" s="13"/>
      <c r="BF701" s="13"/>
      <c r="BG701" s="13"/>
      <c r="BH701" s="13"/>
      <c r="BI701" s="13"/>
      <c r="BJ701" s="13"/>
      <c r="BK701" s="13"/>
      <c r="BL701" s="13"/>
      <c r="BM701" s="13"/>
      <c r="BN701" s="13"/>
      <c r="BO701" s="13"/>
      <c r="BP701" s="13"/>
      <c r="BQ701" s="13"/>
      <c r="BR701" s="13"/>
      <c r="BS701" s="13"/>
      <c r="BT701" s="13"/>
      <c r="BU701" s="13"/>
      <c r="BV701" s="13"/>
      <c r="BW701" s="13"/>
      <c r="BX701" s="13"/>
      <c r="BY701" s="13"/>
      <c r="BZ701" s="13"/>
      <c r="CA701" s="13"/>
      <c r="CB701" s="13"/>
      <c r="CC701" s="13"/>
      <c r="CD701" s="13"/>
      <c r="CE701" s="13"/>
      <c r="CF701" s="13"/>
      <c r="CG701" s="13"/>
      <c r="CH701" s="13"/>
      <c r="CI701" s="13"/>
      <c r="CJ701" s="13"/>
      <c r="CK701" s="13"/>
      <c r="CL701" s="13"/>
      <c r="CM701" s="13"/>
      <c r="CN701" s="13"/>
      <c r="CO701" s="13"/>
      <c r="CP701" s="13"/>
      <c r="CQ701" s="13"/>
      <c r="CR701" s="13"/>
      <c r="CS701" s="13"/>
      <c r="CT701" s="13"/>
      <c r="CU701" s="13"/>
      <c r="CV701" s="13"/>
      <c r="CW701" s="13"/>
      <c r="CX701" s="13"/>
      <c r="CY701" s="13"/>
      <c r="CZ701" s="13"/>
      <c r="DA701" s="13"/>
      <c r="DB701" s="13"/>
      <c r="DC701" s="13"/>
      <c r="DD701" s="13"/>
      <c r="DE701" s="13"/>
      <c r="DF701" s="13"/>
      <c r="DG701" s="13"/>
      <c r="DH701" s="13"/>
      <c r="DI701" s="13"/>
      <c r="DJ701" s="13"/>
      <c r="DK701" s="13"/>
      <c r="DL701" s="13"/>
      <c r="DM701" s="13"/>
      <c r="DN701" s="13"/>
      <c r="DO701" s="13"/>
      <c r="DP701" s="13"/>
      <c r="DQ701" s="13"/>
      <c r="DR701" s="13"/>
      <c r="DS701" s="13"/>
      <c r="DT701" s="13"/>
      <c r="DU701" s="13"/>
      <c r="DV701" s="13"/>
      <c r="DW701" s="13"/>
      <c r="DX701" s="13"/>
      <c r="DY701" s="13"/>
      <c r="DZ701" s="13"/>
      <c r="EA701" s="13"/>
      <c r="EB701" s="13"/>
      <c r="EC701" s="13"/>
      <c r="ED701" s="13"/>
      <c r="EE701" s="13"/>
      <c r="EF701" s="13"/>
      <c r="EG701" s="13"/>
      <c r="EH701" s="13"/>
      <c r="EI701" s="13"/>
      <c r="EJ701" s="13"/>
      <c r="EK701" s="13"/>
      <c r="EL701" s="13"/>
      <c r="EM701" s="13"/>
      <c r="EN701" s="13"/>
      <c r="EO701" s="13"/>
      <c r="EP701" s="13"/>
      <c r="EQ701" s="13"/>
      <c r="ER701" s="13"/>
      <c r="ES701" s="13"/>
      <c r="ET701" s="13"/>
      <c r="EU701" s="13"/>
      <c r="EV701" s="13"/>
      <c r="EW701" s="13"/>
      <c r="EX701" s="13"/>
      <c r="EY701" s="13"/>
      <c r="EZ701" s="13"/>
      <c r="FA701" s="13"/>
      <c r="FB701" s="13"/>
      <c r="FC701" s="13"/>
      <c r="FD701" s="13"/>
      <c r="FE701" s="13"/>
      <c r="FF701" s="13"/>
      <c r="FG701" s="13"/>
      <c r="FH701" s="13"/>
      <c r="FI701" s="13"/>
      <c r="FJ701" s="13"/>
      <c r="FK701" s="13"/>
      <c r="FL701" s="13"/>
      <c r="FM701" s="13"/>
      <c r="FN701" s="13"/>
      <c r="FO701" s="13"/>
      <c r="FP701" s="13"/>
      <c r="FQ701" s="13"/>
      <c r="FR701" s="13"/>
      <c r="FS701" s="13"/>
      <c r="FT701" s="13"/>
      <c r="FU701" s="13"/>
      <c r="FV701" s="13"/>
      <c r="FW701" s="13"/>
      <c r="FX701" s="13"/>
      <c r="FY701" s="13"/>
      <c r="FZ701" s="13"/>
      <c r="GA701" s="13"/>
      <c r="GB701" s="13"/>
      <c r="GC701" s="13"/>
      <c r="GD701" s="13"/>
      <c r="GE701" s="13"/>
      <c r="GF701" s="13"/>
      <c r="GG701" s="13"/>
      <c r="GH701" s="13"/>
      <c r="GI701" s="13"/>
      <c r="GJ701" s="13"/>
      <c r="GK701" s="13"/>
      <c r="GL701" s="13"/>
      <c r="GM701" s="13"/>
      <c r="GN701" s="13"/>
      <c r="GO701" s="13"/>
      <c r="GP701" s="13"/>
      <c r="GQ701" s="13"/>
      <c r="GR701" s="13"/>
      <c r="GS701" s="13"/>
      <c r="GT701" s="13"/>
      <c r="GU701" s="13"/>
      <c r="GV701" s="13"/>
      <c r="GW701" s="13"/>
      <c r="GX701" s="13"/>
      <c r="GY701" s="13"/>
      <c r="GZ701" s="13"/>
      <c r="HA701" s="13"/>
      <c r="HB701" s="13"/>
      <c r="HC701" s="13"/>
      <c r="HD701" s="13"/>
      <c r="HE701" s="13"/>
      <c r="HF701" s="13"/>
      <c r="HG701" s="13"/>
      <c r="HH701" s="13"/>
      <c r="HI701" s="13"/>
      <c r="HJ701" s="13"/>
      <c r="HK701" s="13"/>
      <c r="HL701" s="13"/>
      <c r="HM701" s="13"/>
      <c r="HN701" s="13"/>
      <c r="HO701" s="13"/>
      <c r="HP701" s="13"/>
      <c r="HQ701" s="13"/>
      <c r="HR701" s="13"/>
      <c r="HS701" s="13"/>
      <c r="HT701" s="13"/>
      <c r="HU701" s="13"/>
      <c r="HV701" s="13"/>
      <c r="HW701" s="13"/>
      <c r="HX701" s="13"/>
      <c r="HY701" s="13"/>
      <c r="HZ701" s="13"/>
      <c r="IA701" s="13"/>
      <c r="IB701" s="13"/>
      <c r="IC701" s="13"/>
      <c r="ID701" s="13"/>
      <c r="IE701" s="13"/>
      <c r="IF701" s="13"/>
      <c r="IG701" s="13"/>
      <c r="IH701" s="13"/>
      <c r="II701" s="13"/>
      <c r="IJ701" s="13"/>
      <c r="IK701" s="13"/>
      <c r="IL701" s="13"/>
      <c r="IM701" s="13"/>
      <c r="IN701" s="13"/>
      <c r="IO701" s="13"/>
    </row>
    <row r="702" spans="1:256" s="123" customFormat="1" ht="21.75" customHeight="1" x14ac:dyDescent="0.2">
      <c r="A702" s="105" t="s">
        <v>580</v>
      </c>
      <c r="B702" s="81" t="s">
        <v>2099</v>
      </c>
      <c r="C702" s="80" t="s">
        <v>46</v>
      </c>
      <c r="D702" s="83">
        <v>2</v>
      </c>
      <c r="E702" s="107"/>
      <c r="F702" s="33">
        <f t="shared" si="28"/>
        <v>0</v>
      </c>
      <c r="G702" s="157"/>
      <c r="H702" s="122"/>
    </row>
    <row r="703" spans="1:256" ht="21.75" customHeight="1" x14ac:dyDescent="0.25">
      <c r="A703" s="105" t="s">
        <v>581</v>
      </c>
      <c r="B703" s="81" t="s">
        <v>2111</v>
      </c>
      <c r="C703" s="80" t="s">
        <v>46</v>
      </c>
      <c r="D703" s="83">
        <v>2</v>
      </c>
      <c r="E703" s="107"/>
      <c r="F703" s="33">
        <f t="shared" si="28"/>
        <v>0</v>
      </c>
      <c r="G703" s="157"/>
      <c r="IP703"/>
      <c r="IQ703"/>
      <c r="IR703"/>
      <c r="IS703"/>
      <c r="IT703"/>
      <c r="IU703"/>
      <c r="IV703"/>
    </row>
    <row r="704" spans="1:256" ht="20.25" customHeight="1" x14ac:dyDescent="0.25">
      <c r="A704" s="105" t="s">
        <v>582</v>
      </c>
      <c r="B704" s="81" t="s">
        <v>2101</v>
      </c>
      <c r="C704" s="80" t="s">
        <v>46</v>
      </c>
      <c r="D704" s="83">
        <v>2</v>
      </c>
      <c r="E704" s="107"/>
      <c r="F704" s="33">
        <f t="shared" si="28"/>
        <v>0</v>
      </c>
      <c r="G704" s="157"/>
      <c r="IP704"/>
      <c r="IQ704"/>
      <c r="IR704"/>
      <c r="IS704"/>
      <c r="IT704"/>
      <c r="IU704"/>
      <c r="IV704"/>
    </row>
    <row r="705" spans="1:256" ht="21.75" customHeight="1" x14ac:dyDescent="0.25">
      <c r="A705" s="105" t="s">
        <v>583</v>
      </c>
      <c r="B705" s="81" t="s">
        <v>2103</v>
      </c>
      <c r="C705" s="80" t="s">
        <v>46</v>
      </c>
      <c r="D705" s="83">
        <v>2</v>
      </c>
      <c r="E705" s="107"/>
      <c r="F705" s="33">
        <f t="shared" si="28"/>
        <v>0</v>
      </c>
      <c r="G705" s="157"/>
      <c r="IP705"/>
      <c r="IQ705"/>
      <c r="IR705"/>
      <c r="IS705"/>
      <c r="IT705"/>
      <c r="IU705"/>
      <c r="IV705"/>
    </row>
    <row r="706" spans="1:256" ht="15.95" customHeight="1" x14ac:dyDescent="0.25">
      <c r="A706" s="105" t="s">
        <v>584</v>
      </c>
      <c r="B706" s="81" t="s">
        <v>2105</v>
      </c>
      <c r="C706" s="80" t="s">
        <v>46</v>
      </c>
      <c r="D706" s="83">
        <v>2</v>
      </c>
      <c r="E706" s="107"/>
      <c r="F706" s="33">
        <f t="shared" si="28"/>
        <v>0</v>
      </c>
      <c r="G706" s="157"/>
      <c r="IP706"/>
      <c r="IQ706"/>
      <c r="IR706"/>
      <c r="IS706"/>
      <c r="IT706"/>
      <c r="IU706"/>
      <c r="IV706"/>
    </row>
    <row r="707" spans="1:256" s="278" customFormat="1" ht="15.95" customHeight="1" x14ac:dyDescent="0.25">
      <c r="A707" s="105" t="s">
        <v>585</v>
      </c>
      <c r="B707" s="81" t="s">
        <v>2107</v>
      </c>
      <c r="C707" s="80" t="s">
        <v>46</v>
      </c>
      <c r="D707" s="83">
        <v>2</v>
      </c>
      <c r="E707" s="107"/>
      <c r="F707" s="33">
        <f t="shared" si="28"/>
        <v>0</v>
      </c>
      <c r="G707" s="157"/>
      <c r="H707" s="7"/>
      <c r="I707" s="13"/>
      <c r="J707" s="13"/>
      <c r="K707" s="13"/>
      <c r="L707" s="13"/>
      <c r="M707" s="13"/>
      <c r="N707" s="13"/>
      <c r="O707" s="13"/>
      <c r="P707" s="13"/>
      <c r="Q707" s="13"/>
      <c r="R707" s="13"/>
      <c r="S707" s="13"/>
      <c r="T707" s="13"/>
      <c r="U707" s="13"/>
      <c r="V707" s="13"/>
      <c r="W707" s="13"/>
      <c r="X707" s="13"/>
      <c r="Y707" s="13"/>
      <c r="Z707" s="13"/>
      <c r="AA707" s="13"/>
      <c r="AB707" s="13"/>
      <c r="AC707" s="13"/>
      <c r="AD707" s="13"/>
      <c r="AE707" s="13"/>
      <c r="AF707" s="13"/>
      <c r="AG707" s="13"/>
      <c r="AH707" s="13"/>
      <c r="AI707" s="13"/>
      <c r="AJ707" s="13"/>
      <c r="AK707" s="13"/>
      <c r="AL707" s="13"/>
      <c r="AM707" s="13"/>
      <c r="AN707" s="13"/>
      <c r="AO707" s="13"/>
      <c r="AP707" s="13"/>
      <c r="AQ707" s="13"/>
      <c r="AR707" s="13"/>
      <c r="AS707" s="13"/>
      <c r="AT707" s="13"/>
      <c r="AU707" s="13"/>
      <c r="AV707" s="13"/>
      <c r="AW707" s="13"/>
      <c r="AX707" s="13"/>
      <c r="AY707" s="13"/>
      <c r="AZ707" s="13"/>
      <c r="BA707" s="13"/>
      <c r="BB707" s="13"/>
      <c r="BC707" s="13"/>
      <c r="BD707" s="13"/>
      <c r="BE707" s="13"/>
      <c r="BF707" s="13"/>
      <c r="BG707" s="13"/>
      <c r="BH707" s="13"/>
      <c r="BI707" s="13"/>
      <c r="BJ707" s="13"/>
      <c r="BK707" s="13"/>
      <c r="BL707" s="13"/>
      <c r="BM707" s="13"/>
      <c r="BN707" s="13"/>
      <c r="BO707" s="13"/>
      <c r="BP707" s="13"/>
      <c r="BQ707" s="13"/>
      <c r="BR707" s="13"/>
      <c r="BS707" s="13"/>
      <c r="BT707" s="13"/>
      <c r="BU707" s="13"/>
      <c r="BV707" s="13"/>
      <c r="BW707" s="13"/>
      <c r="BX707" s="13"/>
      <c r="BY707" s="13"/>
      <c r="BZ707" s="13"/>
      <c r="CA707" s="13"/>
      <c r="CB707" s="13"/>
      <c r="CC707" s="13"/>
      <c r="CD707" s="13"/>
      <c r="CE707" s="13"/>
      <c r="CF707" s="13"/>
      <c r="CG707" s="13"/>
      <c r="CH707" s="13"/>
      <c r="CI707" s="13"/>
      <c r="CJ707" s="13"/>
      <c r="CK707" s="13"/>
      <c r="CL707" s="13"/>
      <c r="CM707" s="13"/>
      <c r="CN707" s="13"/>
      <c r="CO707" s="13"/>
      <c r="CP707" s="13"/>
      <c r="CQ707" s="13"/>
      <c r="CR707" s="13"/>
      <c r="CS707" s="13"/>
      <c r="CT707" s="13"/>
      <c r="CU707" s="13"/>
      <c r="CV707" s="13"/>
      <c r="CW707" s="13"/>
      <c r="CX707" s="13"/>
      <c r="CY707" s="13"/>
      <c r="CZ707" s="13"/>
      <c r="DA707" s="13"/>
      <c r="DB707" s="13"/>
      <c r="DC707" s="13"/>
      <c r="DD707" s="13"/>
      <c r="DE707" s="13"/>
      <c r="DF707" s="13"/>
      <c r="DG707" s="13"/>
      <c r="DH707" s="13"/>
      <c r="DI707" s="13"/>
      <c r="DJ707" s="13"/>
      <c r="DK707" s="13"/>
      <c r="DL707" s="13"/>
      <c r="DM707" s="13"/>
      <c r="DN707" s="13"/>
      <c r="DO707" s="13"/>
      <c r="DP707" s="13"/>
      <c r="DQ707" s="13"/>
      <c r="DR707" s="13"/>
      <c r="DS707" s="13"/>
      <c r="DT707" s="13"/>
      <c r="DU707" s="13"/>
      <c r="DV707" s="13"/>
      <c r="DW707" s="13"/>
      <c r="DX707" s="13"/>
      <c r="DY707" s="13"/>
      <c r="DZ707" s="13"/>
      <c r="EA707" s="13"/>
      <c r="EB707" s="13"/>
      <c r="EC707" s="13"/>
      <c r="ED707" s="13"/>
      <c r="EE707" s="13"/>
      <c r="EF707" s="13"/>
      <c r="EG707" s="13"/>
      <c r="EH707" s="13"/>
      <c r="EI707" s="13"/>
      <c r="EJ707" s="13"/>
      <c r="EK707" s="13"/>
      <c r="EL707" s="13"/>
      <c r="EM707" s="13"/>
      <c r="EN707" s="13"/>
      <c r="EO707" s="13"/>
      <c r="EP707" s="13"/>
      <c r="EQ707" s="13"/>
      <c r="ER707" s="13"/>
      <c r="ES707" s="13"/>
      <c r="ET707" s="13"/>
      <c r="EU707" s="13"/>
      <c r="EV707" s="13"/>
      <c r="EW707" s="13"/>
      <c r="EX707" s="13"/>
      <c r="EY707" s="13"/>
      <c r="EZ707" s="13"/>
      <c r="FA707" s="13"/>
      <c r="FB707" s="13"/>
      <c r="FC707" s="13"/>
      <c r="FD707" s="13"/>
      <c r="FE707" s="13"/>
      <c r="FF707" s="13"/>
      <c r="FG707" s="13"/>
      <c r="FH707" s="13"/>
      <c r="FI707" s="13"/>
      <c r="FJ707" s="13"/>
      <c r="FK707" s="13"/>
      <c r="FL707" s="13"/>
      <c r="FM707" s="13"/>
      <c r="FN707" s="13"/>
      <c r="FO707" s="13"/>
      <c r="FP707" s="13"/>
      <c r="FQ707" s="13"/>
      <c r="FR707" s="13"/>
      <c r="FS707" s="13"/>
      <c r="FT707" s="13"/>
      <c r="FU707" s="13"/>
      <c r="FV707" s="13"/>
      <c r="FW707" s="13"/>
      <c r="FX707" s="13"/>
      <c r="FY707" s="13"/>
      <c r="FZ707" s="13"/>
      <c r="GA707" s="13"/>
      <c r="GB707" s="13"/>
      <c r="GC707" s="13"/>
      <c r="GD707" s="13"/>
      <c r="GE707" s="13"/>
      <c r="GF707" s="13"/>
      <c r="GG707" s="13"/>
      <c r="GH707" s="13"/>
      <c r="GI707" s="13"/>
      <c r="GJ707" s="13"/>
      <c r="GK707" s="13"/>
      <c r="GL707" s="13"/>
      <c r="GM707" s="13"/>
      <c r="GN707" s="13"/>
      <c r="GO707" s="13"/>
      <c r="GP707" s="13"/>
      <c r="GQ707" s="13"/>
      <c r="GR707" s="13"/>
      <c r="GS707" s="13"/>
      <c r="GT707" s="13"/>
      <c r="GU707" s="13"/>
      <c r="GV707" s="13"/>
      <c r="GW707" s="13"/>
      <c r="GX707" s="13"/>
      <c r="GY707" s="13"/>
      <c r="GZ707" s="13"/>
      <c r="HA707" s="13"/>
      <c r="HB707" s="13"/>
      <c r="HC707" s="13"/>
      <c r="HD707" s="13"/>
      <c r="HE707" s="13"/>
      <c r="HF707" s="13"/>
      <c r="HG707" s="13"/>
      <c r="HH707" s="13"/>
      <c r="HI707" s="13"/>
      <c r="HJ707" s="13"/>
      <c r="HK707" s="13"/>
      <c r="HL707" s="13"/>
      <c r="HM707" s="13"/>
      <c r="HN707" s="13"/>
      <c r="HO707" s="13"/>
      <c r="HP707" s="13"/>
      <c r="HQ707" s="13"/>
      <c r="HR707" s="13"/>
      <c r="HS707" s="13"/>
      <c r="HT707" s="13"/>
      <c r="HU707" s="13"/>
      <c r="HV707" s="13"/>
      <c r="HW707" s="13"/>
      <c r="HX707" s="13"/>
      <c r="HY707" s="13"/>
      <c r="HZ707" s="13"/>
      <c r="IA707" s="13"/>
      <c r="IB707" s="13"/>
      <c r="IC707" s="13"/>
      <c r="ID707" s="13"/>
      <c r="IE707" s="13"/>
      <c r="IF707" s="13"/>
      <c r="IG707" s="13"/>
      <c r="IH707" s="13"/>
      <c r="II707" s="13"/>
      <c r="IJ707" s="13"/>
      <c r="IK707" s="13"/>
      <c r="IL707" s="13"/>
      <c r="IM707" s="13"/>
      <c r="IN707" s="13"/>
      <c r="IO707" s="13"/>
    </row>
    <row r="708" spans="1:256" s="278" customFormat="1" ht="15.95" customHeight="1" x14ac:dyDescent="0.25">
      <c r="A708" s="105" t="s">
        <v>1568</v>
      </c>
      <c r="B708" s="81" t="s">
        <v>2109</v>
      </c>
      <c r="C708" s="80" t="s">
        <v>46</v>
      </c>
      <c r="D708" s="83">
        <v>1</v>
      </c>
      <c r="E708" s="107"/>
      <c r="F708" s="33">
        <f t="shared" si="28"/>
        <v>0</v>
      </c>
      <c r="G708" s="157"/>
      <c r="H708" s="7"/>
      <c r="I708" s="13"/>
      <c r="J708" s="13"/>
      <c r="K708" s="13"/>
      <c r="L708" s="13"/>
      <c r="M708" s="13"/>
      <c r="N708" s="13"/>
      <c r="O708" s="13"/>
      <c r="P708" s="13"/>
      <c r="Q708" s="13"/>
      <c r="R708" s="13"/>
      <c r="S708" s="13"/>
      <c r="T708" s="13"/>
      <c r="U708" s="13"/>
      <c r="V708" s="13"/>
      <c r="W708" s="13"/>
      <c r="X708" s="13"/>
      <c r="Y708" s="13"/>
      <c r="Z708" s="13"/>
      <c r="AA708" s="13"/>
      <c r="AB708" s="13"/>
      <c r="AC708" s="13"/>
      <c r="AD708" s="13"/>
      <c r="AE708" s="13"/>
      <c r="AF708" s="13"/>
      <c r="AG708" s="13"/>
      <c r="AH708" s="13"/>
      <c r="AI708" s="13"/>
      <c r="AJ708" s="13"/>
      <c r="AK708" s="13"/>
      <c r="AL708" s="13"/>
      <c r="AM708" s="13"/>
      <c r="AN708" s="13"/>
      <c r="AO708" s="13"/>
      <c r="AP708" s="13"/>
      <c r="AQ708" s="13"/>
      <c r="AR708" s="13"/>
      <c r="AS708" s="13"/>
      <c r="AT708" s="13"/>
      <c r="AU708" s="13"/>
      <c r="AV708" s="13"/>
      <c r="AW708" s="13"/>
      <c r="AX708" s="13"/>
      <c r="AY708" s="13"/>
      <c r="AZ708" s="13"/>
      <c r="BA708" s="13"/>
      <c r="BB708" s="13"/>
      <c r="BC708" s="13"/>
      <c r="BD708" s="13"/>
      <c r="BE708" s="13"/>
      <c r="BF708" s="13"/>
      <c r="BG708" s="13"/>
      <c r="BH708" s="13"/>
      <c r="BI708" s="13"/>
      <c r="BJ708" s="13"/>
      <c r="BK708" s="13"/>
      <c r="BL708" s="13"/>
      <c r="BM708" s="13"/>
      <c r="BN708" s="13"/>
      <c r="BO708" s="13"/>
      <c r="BP708" s="13"/>
      <c r="BQ708" s="13"/>
      <c r="BR708" s="13"/>
      <c r="BS708" s="13"/>
      <c r="BT708" s="13"/>
      <c r="BU708" s="13"/>
      <c r="BV708" s="13"/>
      <c r="BW708" s="13"/>
      <c r="BX708" s="13"/>
      <c r="BY708" s="13"/>
      <c r="BZ708" s="13"/>
      <c r="CA708" s="13"/>
      <c r="CB708" s="13"/>
      <c r="CC708" s="13"/>
      <c r="CD708" s="13"/>
      <c r="CE708" s="13"/>
      <c r="CF708" s="13"/>
      <c r="CG708" s="13"/>
      <c r="CH708" s="13"/>
      <c r="CI708" s="13"/>
      <c r="CJ708" s="13"/>
      <c r="CK708" s="13"/>
      <c r="CL708" s="13"/>
      <c r="CM708" s="13"/>
      <c r="CN708" s="13"/>
      <c r="CO708" s="13"/>
      <c r="CP708" s="13"/>
      <c r="CQ708" s="13"/>
      <c r="CR708" s="13"/>
      <c r="CS708" s="13"/>
      <c r="CT708" s="13"/>
      <c r="CU708" s="13"/>
      <c r="CV708" s="13"/>
      <c r="CW708" s="13"/>
      <c r="CX708" s="13"/>
      <c r="CY708" s="13"/>
      <c r="CZ708" s="13"/>
      <c r="DA708" s="13"/>
      <c r="DB708" s="13"/>
      <c r="DC708" s="13"/>
      <c r="DD708" s="13"/>
      <c r="DE708" s="13"/>
      <c r="DF708" s="13"/>
      <c r="DG708" s="13"/>
      <c r="DH708" s="13"/>
      <c r="DI708" s="13"/>
      <c r="DJ708" s="13"/>
      <c r="DK708" s="13"/>
      <c r="DL708" s="13"/>
      <c r="DM708" s="13"/>
      <c r="DN708" s="13"/>
      <c r="DO708" s="13"/>
      <c r="DP708" s="13"/>
      <c r="DQ708" s="13"/>
      <c r="DR708" s="13"/>
      <c r="DS708" s="13"/>
      <c r="DT708" s="13"/>
      <c r="DU708" s="13"/>
      <c r="DV708" s="13"/>
      <c r="DW708" s="13"/>
      <c r="DX708" s="13"/>
      <c r="DY708" s="13"/>
      <c r="DZ708" s="13"/>
      <c r="EA708" s="13"/>
      <c r="EB708" s="13"/>
      <c r="EC708" s="13"/>
      <c r="ED708" s="13"/>
      <c r="EE708" s="13"/>
      <c r="EF708" s="13"/>
      <c r="EG708" s="13"/>
      <c r="EH708" s="13"/>
      <c r="EI708" s="13"/>
      <c r="EJ708" s="13"/>
      <c r="EK708" s="13"/>
      <c r="EL708" s="13"/>
      <c r="EM708" s="13"/>
      <c r="EN708" s="13"/>
      <c r="EO708" s="13"/>
      <c r="EP708" s="13"/>
      <c r="EQ708" s="13"/>
      <c r="ER708" s="13"/>
      <c r="ES708" s="13"/>
      <c r="ET708" s="13"/>
      <c r="EU708" s="13"/>
      <c r="EV708" s="13"/>
      <c r="EW708" s="13"/>
      <c r="EX708" s="13"/>
      <c r="EY708" s="13"/>
      <c r="EZ708" s="13"/>
      <c r="FA708" s="13"/>
      <c r="FB708" s="13"/>
      <c r="FC708" s="13"/>
      <c r="FD708" s="13"/>
      <c r="FE708" s="13"/>
      <c r="FF708" s="13"/>
      <c r="FG708" s="13"/>
      <c r="FH708" s="13"/>
      <c r="FI708" s="13"/>
      <c r="FJ708" s="13"/>
      <c r="FK708" s="13"/>
      <c r="FL708" s="13"/>
      <c r="FM708" s="13"/>
      <c r="FN708" s="13"/>
      <c r="FO708" s="13"/>
      <c r="FP708" s="13"/>
      <c r="FQ708" s="13"/>
      <c r="FR708" s="13"/>
      <c r="FS708" s="13"/>
      <c r="FT708" s="13"/>
      <c r="FU708" s="13"/>
      <c r="FV708" s="13"/>
      <c r="FW708" s="13"/>
      <c r="FX708" s="13"/>
      <c r="FY708" s="13"/>
      <c r="FZ708" s="13"/>
      <c r="GA708" s="13"/>
      <c r="GB708" s="13"/>
      <c r="GC708" s="13"/>
      <c r="GD708" s="13"/>
      <c r="GE708" s="13"/>
      <c r="GF708" s="13"/>
      <c r="GG708" s="13"/>
      <c r="GH708" s="13"/>
      <c r="GI708" s="13"/>
      <c r="GJ708" s="13"/>
      <c r="GK708" s="13"/>
      <c r="GL708" s="13"/>
      <c r="GM708" s="13"/>
      <c r="GN708" s="13"/>
      <c r="GO708" s="13"/>
      <c r="GP708" s="13"/>
      <c r="GQ708" s="13"/>
      <c r="GR708" s="13"/>
      <c r="GS708" s="13"/>
      <c r="GT708" s="13"/>
      <c r="GU708" s="13"/>
      <c r="GV708" s="13"/>
      <c r="GW708" s="13"/>
      <c r="GX708" s="13"/>
      <c r="GY708" s="13"/>
      <c r="GZ708" s="13"/>
      <c r="HA708" s="13"/>
      <c r="HB708" s="13"/>
      <c r="HC708" s="13"/>
      <c r="HD708" s="13"/>
      <c r="HE708" s="13"/>
      <c r="HF708" s="13"/>
      <c r="HG708" s="13"/>
      <c r="HH708" s="13"/>
      <c r="HI708" s="13"/>
      <c r="HJ708" s="13"/>
      <c r="HK708" s="13"/>
      <c r="HL708" s="13"/>
      <c r="HM708" s="13"/>
      <c r="HN708" s="13"/>
      <c r="HO708" s="13"/>
      <c r="HP708" s="13"/>
      <c r="HQ708" s="13"/>
      <c r="HR708" s="13"/>
      <c r="HS708" s="13"/>
      <c r="HT708" s="13"/>
      <c r="HU708" s="13"/>
      <c r="HV708" s="13"/>
      <c r="HW708" s="13"/>
      <c r="HX708" s="13"/>
      <c r="HY708" s="13"/>
      <c r="HZ708" s="13"/>
      <c r="IA708" s="13"/>
      <c r="IB708" s="13"/>
      <c r="IC708" s="13"/>
      <c r="ID708" s="13"/>
      <c r="IE708" s="13"/>
      <c r="IF708" s="13"/>
      <c r="IG708" s="13"/>
      <c r="IH708" s="13"/>
      <c r="II708" s="13"/>
      <c r="IJ708" s="13"/>
      <c r="IK708" s="13"/>
      <c r="IL708" s="13"/>
      <c r="IM708" s="13"/>
      <c r="IN708" s="13"/>
      <c r="IO708" s="13"/>
    </row>
    <row r="709" spans="1:256" s="278" customFormat="1" ht="59.25" customHeight="1" thickBot="1" x14ac:dyDescent="0.3">
      <c r="A709" s="7"/>
      <c r="B709" s="407" t="s">
        <v>1922</v>
      </c>
      <c r="C709" s="407"/>
      <c r="D709" s="407"/>
      <c r="E709" s="407"/>
      <c r="F709" s="407"/>
      <c r="G709" s="407"/>
      <c r="H709" s="7"/>
      <c r="I709" s="13"/>
      <c r="J709" s="13"/>
      <c r="K709" s="13"/>
      <c r="L709" s="13"/>
      <c r="M709" s="13"/>
      <c r="N709" s="13"/>
      <c r="O709" s="13"/>
      <c r="P709" s="13"/>
      <c r="Q709" s="13"/>
      <c r="R709" s="13"/>
      <c r="S709" s="13"/>
      <c r="T709" s="13"/>
      <c r="U709" s="13"/>
      <c r="V709" s="13"/>
      <c r="W709" s="13"/>
      <c r="X709" s="13"/>
      <c r="Y709" s="13"/>
      <c r="Z709" s="13"/>
      <c r="AA709" s="13"/>
      <c r="AB709" s="13"/>
      <c r="AC709" s="13"/>
      <c r="AD709" s="13"/>
      <c r="AE709" s="13"/>
      <c r="AF709" s="13"/>
      <c r="AG709" s="13"/>
      <c r="AH709" s="13"/>
      <c r="AI709" s="13"/>
      <c r="AJ709" s="13"/>
      <c r="AK709" s="13"/>
      <c r="AL709" s="13"/>
      <c r="AM709" s="13"/>
      <c r="AN709" s="13"/>
      <c r="AO709" s="13"/>
      <c r="AP709" s="13"/>
      <c r="AQ709" s="13"/>
      <c r="AR709" s="13"/>
      <c r="AS709" s="13"/>
      <c r="AT709" s="13"/>
      <c r="AU709" s="13"/>
      <c r="AV709" s="13"/>
      <c r="AW709" s="13"/>
      <c r="AX709" s="13"/>
      <c r="AY709" s="13"/>
      <c r="AZ709" s="13"/>
      <c r="BA709" s="13"/>
      <c r="BB709" s="13"/>
      <c r="BC709" s="13"/>
      <c r="BD709" s="13"/>
      <c r="BE709" s="13"/>
      <c r="BF709" s="13"/>
      <c r="BG709" s="13"/>
      <c r="BH709" s="13"/>
      <c r="BI709" s="13"/>
      <c r="BJ709" s="13"/>
      <c r="BK709" s="13"/>
      <c r="BL709" s="13"/>
      <c r="BM709" s="13"/>
      <c r="BN709" s="13"/>
      <c r="BO709" s="13"/>
      <c r="BP709" s="13"/>
      <c r="BQ709" s="13"/>
      <c r="BR709" s="13"/>
      <c r="BS709" s="13"/>
      <c r="BT709" s="13"/>
      <c r="BU709" s="13"/>
      <c r="BV709" s="13"/>
      <c r="BW709" s="13"/>
      <c r="BX709" s="13"/>
      <c r="BY709" s="13"/>
      <c r="BZ709" s="13"/>
      <c r="CA709" s="13"/>
      <c r="CB709" s="13"/>
      <c r="CC709" s="13"/>
      <c r="CD709" s="13"/>
      <c r="CE709" s="13"/>
      <c r="CF709" s="13"/>
      <c r="CG709" s="13"/>
      <c r="CH709" s="13"/>
      <c r="CI709" s="13"/>
      <c r="CJ709" s="13"/>
      <c r="CK709" s="13"/>
      <c r="CL709" s="13"/>
      <c r="CM709" s="13"/>
      <c r="CN709" s="13"/>
      <c r="CO709" s="13"/>
      <c r="CP709" s="13"/>
      <c r="CQ709" s="13"/>
      <c r="CR709" s="13"/>
      <c r="CS709" s="13"/>
      <c r="CT709" s="13"/>
      <c r="CU709" s="13"/>
      <c r="CV709" s="13"/>
      <c r="CW709" s="13"/>
      <c r="CX709" s="13"/>
      <c r="CY709" s="13"/>
      <c r="CZ709" s="13"/>
      <c r="DA709" s="13"/>
      <c r="DB709" s="13"/>
      <c r="DC709" s="13"/>
      <c r="DD709" s="13"/>
      <c r="DE709" s="13"/>
      <c r="DF709" s="13"/>
      <c r="DG709" s="13"/>
      <c r="DH709" s="13"/>
      <c r="DI709" s="13"/>
      <c r="DJ709" s="13"/>
      <c r="DK709" s="13"/>
      <c r="DL709" s="13"/>
      <c r="DM709" s="13"/>
      <c r="DN709" s="13"/>
      <c r="DO709" s="13"/>
      <c r="DP709" s="13"/>
      <c r="DQ709" s="13"/>
      <c r="DR709" s="13"/>
      <c r="DS709" s="13"/>
      <c r="DT709" s="13"/>
      <c r="DU709" s="13"/>
      <c r="DV709" s="13"/>
      <c r="DW709" s="13"/>
      <c r="DX709" s="13"/>
      <c r="DY709" s="13"/>
      <c r="DZ709" s="13"/>
      <c r="EA709" s="13"/>
      <c r="EB709" s="13"/>
      <c r="EC709" s="13"/>
      <c r="ED709" s="13"/>
      <c r="EE709" s="13"/>
      <c r="EF709" s="13"/>
      <c r="EG709" s="13"/>
      <c r="EH709" s="13"/>
      <c r="EI709" s="13"/>
      <c r="EJ709" s="13"/>
      <c r="EK709" s="13"/>
      <c r="EL709" s="13"/>
      <c r="EM709" s="13"/>
      <c r="EN709" s="13"/>
      <c r="EO709" s="13"/>
      <c r="EP709" s="13"/>
      <c r="EQ709" s="13"/>
      <c r="ER709" s="13"/>
      <c r="ES709" s="13"/>
      <c r="ET709" s="13"/>
      <c r="EU709" s="13"/>
      <c r="EV709" s="13"/>
      <c r="EW709" s="13"/>
      <c r="EX709" s="13"/>
      <c r="EY709" s="13"/>
      <c r="EZ709" s="13"/>
      <c r="FA709" s="13"/>
      <c r="FB709" s="13"/>
      <c r="FC709" s="13"/>
      <c r="FD709" s="13"/>
      <c r="FE709" s="13"/>
      <c r="FF709" s="13"/>
      <c r="FG709" s="13"/>
      <c r="FH709" s="13"/>
      <c r="FI709" s="13"/>
      <c r="FJ709" s="13"/>
      <c r="FK709" s="13"/>
      <c r="FL709" s="13"/>
      <c r="FM709" s="13"/>
      <c r="FN709" s="13"/>
      <c r="FO709" s="13"/>
      <c r="FP709" s="13"/>
      <c r="FQ709" s="13"/>
      <c r="FR709" s="13"/>
      <c r="FS709" s="13"/>
      <c r="FT709" s="13"/>
      <c r="FU709" s="13"/>
      <c r="FV709" s="13"/>
      <c r="FW709" s="13"/>
      <c r="FX709" s="13"/>
      <c r="FY709" s="13"/>
      <c r="FZ709" s="13"/>
      <c r="GA709" s="13"/>
      <c r="GB709" s="13"/>
      <c r="GC709" s="13"/>
      <c r="GD709" s="13"/>
      <c r="GE709" s="13"/>
      <c r="GF709" s="13"/>
      <c r="GG709" s="13"/>
      <c r="GH709" s="13"/>
      <c r="GI709" s="13"/>
      <c r="GJ709" s="13"/>
      <c r="GK709" s="13"/>
      <c r="GL709" s="13"/>
      <c r="GM709" s="13"/>
      <c r="GN709" s="13"/>
      <c r="GO709" s="13"/>
      <c r="GP709" s="13"/>
      <c r="GQ709" s="13"/>
      <c r="GR709" s="13"/>
      <c r="GS709" s="13"/>
      <c r="GT709" s="13"/>
      <c r="GU709" s="13"/>
      <c r="GV709" s="13"/>
      <c r="GW709" s="13"/>
      <c r="GX709" s="13"/>
      <c r="GY709" s="13"/>
      <c r="GZ709" s="13"/>
      <c r="HA709" s="13"/>
      <c r="HB709" s="13"/>
      <c r="HC709" s="13"/>
      <c r="HD709" s="13"/>
      <c r="HE709" s="13"/>
      <c r="HF709" s="13"/>
      <c r="HG709" s="13"/>
      <c r="HH709" s="13"/>
      <c r="HI709" s="13"/>
      <c r="HJ709" s="13"/>
      <c r="HK709" s="13"/>
      <c r="HL709" s="13"/>
      <c r="HM709" s="13"/>
      <c r="HN709" s="13"/>
      <c r="HO709" s="13"/>
      <c r="HP709" s="13"/>
      <c r="HQ709" s="13"/>
      <c r="HR709" s="13"/>
      <c r="HS709" s="13"/>
      <c r="HT709" s="13"/>
      <c r="HU709" s="13"/>
      <c r="HV709" s="13"/>
      <c r="HW709" s="13"/>
      <c r="HX709" s="13"/>
      <c r="HY709" s="13"/>
      <c r="HZ709" s="13"/>
      <c r="IA709" s="13"/>
      <c r="IB709" s="13"/>
      <c r="IC709" s="13"/>
      <c r="ID709" s="13"/>
      <c r="IE709" s="13"/>
      <c r="IF709" s="13"/>
      <c r="IG709" s="13"/>
      <c r="IH709" s="13"/>
      <c r="II709" s="13"/>
      <c r="IJ709" s="13"/>
      <c r="IK709" s="13"/>
      <c r="IL709" s="13"/>
      <c r="IM709" s="13"/>
      <c r="IN709" s="13"/>
      <c r="IO709" s="13"/>
      <c r="IP709" s="13"/>
      <c r="IQ709" s="13"/>
      <c r="IR709" s="13"/>
      <c r="IS709" s="13"/>
      <c r="IT709" s="13"/>
      <c r="IU709" s="13"/>
      <c r="IV709" s="13"/>
    </row>
    <row r="710" spans="1:256" s="278" customFormat="1" ht="15.95" customHeight="1" thickBot="1" x14ac:dyDescent="0.3">
      <c r="A710" s="7"/>
      <c r="B710" s="95" t="s">
        <v>588</v>
      </c>
      <c r="C710" s="96"/>
      <c r="D710" s="96"/>
      <c r="E710" s="159"/>
      <c r="F710" s="132">
        <f>SUM(F691:F708,F680:F684,F664:F675,F649:F656,F638:F644,F632:F633,F623:F627,F614:F618,F608:F609,F598:F603,F590:F593,F580:F585,F569:F575,F558:F565,F545:F554,F536:F541,F525:F531,F516:F521,F505:F511)</f>
        <v>0</v>
      </c>
      <c r="G710" s="123"/>
      <c r="H710" s="7"/>
      <c r="I710" s="13"/>
      <c r="J710" s="13"/>
      <c r="K710" s="13"/>
      <c r="L710" s="13"/>
      <c r="M710" s="13"/>
      <c r="N710" s="13"/>
      <c r="O710" s="13"/>
      <c r="P710" s="13"/>
      <c r="Q710" s="13"/>
      <c r="R710" s="13"/>
      <c r="S710" s="13"/>
      <c r="T710" s="13"/>
      <c r="U710" s="13"/>
      <c r="V710" s="13"/>
      <c r="W710" s="13"/>
      <c r="X710" s="13"/>
      <c r="Y710" s="13"/>
      <c r="Z710" s="13"/>
      <c r="AA710" s="13"/>
      <c r="AB710" s="13"/>
      <c r="AC710" s="13"/>
      <c r="AD710" s="13"/>
      <c r="AE710" s="13"/>
      <c r="AF710" s="13"/>
      <c r="AG710" s="13"/>
      <c r="AH710" s="13"/>
      <c r="AI710" s="13"/>
      <c r="AJ710" s="13"/>
      <c r="AK710" s="13"/>
      <c r="AL710" s="13"/>
      <c r="AM710" s="13"/>
      <c r="AN710" s="13"/>
      <c r="AO710" s="13"/>
      <c r="AP710" s="13"/>
      <c r="AQ710" s="13"/>
      <c r="AR710" s="13"/>
      <c r="AS710" s="13"/>
      <c r="AT710" s="13"/>
      <c r="AU710" s="13"/>
      <c r="AV710" s="13"/>
      <c r="AW710" s="13"/>
      <c r="AX710" s="13"/>
      <c r="AY710" s="13"/>
      <c r="AZ710" s="13"/>
      <c r="BA710" s="13"/>
      <c r="BB710" s="13"/>
      <c r="BC710" s="13"/>
      <c r="BD710" s="13"/>
      <c r="BE710" s="13"/>
      <c r="BF710" s="13"/>
      <c r="BG710" s="13"/>
      <c r="BH710" s="13"/>
      <c r="BI710" s="13"/>
      <c r="BJ710" s="13"/>
      <c r="BK710" s="13"/>
      <c r="BL710" s="13"/>
      <c r="BM710" s="13"/>
      <c r="BN710" s="13"/>
      <c r="BO710" s="13"/>
      <c r="BP710" s="13"/>
      <c r="BQ710" s="13"/>
      <c r="BR710" s="13"/>
      <c r="BS710" s="13"/>
      <c r="BT710" s="13"/>
      <c r="BU710" s="13"/>
      <c r="BV710" s="13"/>
      <c r="BW710" s="13"/>
      <c r="BX710" s="13"/>
      <c r="BY710" s="13"/>
      <c r="BZ710" s="13"/>
      <c r="CA710" s="13"/>
      <c r="CB710" s="13"/>
      <c r="CC710" s="13"/>
      <c r="CD710" s="13"/>
      <c r="CE710" s="13"/>
      <c r="CF710" s="13"/>
      <c r="CG710" s="13"/>
      <c r="CH710" s="13"/>
      <c r="CI710" s="13"/>
      <c r="CJ710" s="13"/>
      <c r="CK710" s="13"/>
      <c r="CL710" s="13"/>
      <c r="CM710" s="13"/>
      <c r="CN710" s="13"/>
      <c r="CO710" s="13"/>
      <c r="CP710" s="13"/>
      <c r="CQ710" s="13"/>
      <c r="CR710" s="13"/>
      <c r="CS710" s="13"/>
      <c r="CT710" s="13"/>
      <c r="CU710" s="13"/>
      <c r="CV710" s="13"/>
      <c r="CW710" s="13"/>
      <c r="CX710" s="13"/>
      <c r="CY710" s="13"/>
      <c r="CZ710" s="13"/>
      <c r="DA710" s="13"/>
      <c r="DB710" s="13"/>
      <c r="DC710" s="13"/>
      <c r="DD710" s="13"/>
      <c r="DE710" s="13"/>
      <c r="DF710" s="13"/>
      <c r="DG710" s="13"/>
      <c r="DH710" s="13"/>
      <c r="DI710" s="13"/>
      <c r="DJ710" s="13"/>
      <c r="DK710" s="13"/>
      <c r="DL710" s="13"/>
      <c r="DM710" s="13"/>
      <c r="DN710" s="13"/>
      <c r="DO710" s="13"/>
      <c r="DP710" s="13"/>
      <c r="DQ710" s="13"/>
      <c r="DR710" s="13"/>
      <c r="DS710" s="13"/>
      <c r="DT710" s="13"/>
      <c r="DU710" s="13"/>
      <c r="DV710" s="13"/>
      <c r="DW710" s="13"/>
      <c r="DX710" s="13"/>
      <c r="DY710" s="13"/>
      <c r="DZ710" s="13"/>
      <c r="EA710" s="13"/>
      <c r="EB710" s="13"/>
      <c r="EC710" s="13"/>
      <c r="ED710" s="13"/>
      <c r="EE710" s="13"/>
      <c r="EF710" s="13"/>
      <c r="EG710" s="13"/>
      <c r="EH710" s="13"/>
      <c r="EI710" s="13"/>
      <c r="EJ710" s="13"/>
      <c r="EK710" s="13"/>
      <c r="EL710" s="13"/>
      <c r="EM710" s="13"/>
      <c r="EN710" s="13"/>
      <c r="EO710" s="13"/>
      <c r="EP710" s="13"/>
      <c r="EQ710" s="13"/>
      <c r="ER710" s="13"/>
      <c r="ES710" s="13"/>
      <c r="ET710" s="13"/>
      <c r="EU710" s="13"/>
      <c r="EV710" s="13"/>
      <c r="EW710" s="13"/>
      <c r="EX710" s="13"/>
      <c r="EY710" s="13"/>
      <c r="EZ710" s="13"/>
      <c r="FA710" s="13"/>
      <c r="FB710" s="13"/>
      <c r="FC710" s="13"/>
      <c r="FD710" s="13"/>
      <c r="FE710" s="13"/>
      <c r="FF710" s="13"/>
      <c r="FG710" s="13"/>
      <c r="FH710" s="13"/>
      <c r="FI710" s="13"/>
      <c r="FJ710" s="13"/>
      <c r="FK710" s="13"/>
      <c r="FL710" s="13"/>
      <c r="FM710" s="13"/>
      <c r="FN710" s="13"/>
      <c r="FO710" s="13"/>
      <c r="FP710" s="13"/>
      <c r="FQ710" s="13"/>
      <c r="FR710" s="13"/>
      <c r="FS710" s="13"/>
      <c r="FT710" s="13"/>
      <c r="FU710" s="13"/>
      <c r="FV710" s="13"/>
      <c r="FW710" s="13"/>
      <c r="FX710" s="13"/>
      <c r="FY710" s="13"/>
      <c r="FZ710" s="13"/>
      <c r="GA710" s="13"/>
      <c r="GB710" s="13"/>
      <c r="GC710" s="13"/>
      <c r="GD710" s="13"/>
      <c r="GE710" s="13"/>
      <c r="GF710" s="13"/>
      <c r="GG710" s="13"/>
      <c r="GH710" s="13"/>
      <c r="GI710" s="13"/>
      <c r="GJ710" s="13"/>
      <c r="GK710" s="13"/>
      <c r="GL710" s="13"/>
      <c r="GM710" s="13"/>
      <c r="GN710" s="13"/>
      <c r="GO710" s="13"/>
      <c r="GP710" s="13"/>
      <c r="GQ710" s="13"/>
      <c r="GR710" s="13"/>
      <c r="GS710" s="13"/>
      <c r="GT710" s="13"/>
      <c r="GU710" s="13"/>
      <c r="GV710" s="13"/>
      <c r="GW710" s="13"/>
      <c r="GX710" s="13"/>
      <c r="GY710" s="13"/>
      <c r="GZ710" s="13"/>
      <c r="HA710" s="13"/>
      <c r="HB710" s="13"/>
      <c r="HC710" s="13"/>
      <c r="HD710" s="13"/>
      <c r="HE710" s="13"/>
      <c r="HF710" s="13"/>
      <c r="HG710" s="13"/>
      <c r="HH710" s="13"/>
      <c r="HI710" s="13"/>
      <c r="HJ710" s="13"/>
      <c r="HK710" s="13"/>
      <c r="HL710" s="13"/>
      <c r="HM710" s="13"/>
      <c r="HN710" s="13"/>
      <c r="HO710" s="13"/>
      <c r="HP710" s="13"/>
      <c r="HQ710" s="13"/>
      <c r="HR710" s="13"/>
      <c r="HS710" s="13"/>
      <c r="HT710" s="13"/>
      <c r="HU710" s="13"/>
      <c r="HV710" s="13"/>
      <c r="HW710" s="13"/>
      <c r="HX710" s="13"/>
      <c r="HY710" s="13"/>
      <c r="HZ710" s="13"/>
      <c r="IA710" s="13"/>
      <c r="IB710" s="13"/>
      <c r="IC710" s="13"/>
      <c r="ID710" s="13"/>
      <c r="IE710" s="13"/>
      <c r="IF710" s="13"/>
      <c r="IG710" s="13"/>
      <c r="IH710" s="13"/>
      <c r="II710" s="13"/>
      <c r="IJ710" s="13"/>
      <c r="IK710" s="13"/>
      <c r="IL710" s="13"/>
      <c r="IM710" s="13"/>
      <c r="IN710" s="13"/>
      <c r="IO710" s="13"/>
      <c r="IP710" s="13"/>
      <c r="IQ710" s="13"/>
      <c r="IR710" s="13"/>
      <c r="IS710" s="13"/>
      <c r="IT710" s="13"/>
      <c r="IU710" s="13"/>
      <c r="IV710" s="13"/>
    </row>
    <row r="711" spans="1:256" s="278" customFormat="1" ht="15.95" customHeight="1" x14ac:dyDescent="0.25">
      <c r="A711" s="122"/>
      <c r="B711" s="15"/>
      <c r="C711" s="9"/>
      <c r="D711" s="85"/>
      <c r="E711" s="42"/>
      <c r="F711" s="94"/>
      <c r="G711" s="13"/>
      <c r="H711" s="7"/>
      <c r="I711" s="13"/>
      <c r="J711" s="13"/>
      <c r="K711" s="13"/>
      <c r="L711" s="13"/>
      <c r="M711" s="13"/>
      <c r="N711" s="13"/>
      <c r="O711" s="13"/>
      <c r="P711" s="13"/>
      <c r="Q711" s="13"/>
      <c r="R711" s="13"/>
      <c r="S711" s="13"/>
      <c r="T711" s="13"/>
      <c r="U711" s="13"/>
      <c r="V711" s="13"/>
      <c r="W711" s="13"/>
      <c r="X711" s="13"/>
      <c r="Y711" s="13"/>
      <c r="Z711" s="13"/>
      <c r="AA711" s="13"/>
      <c r="AB711" s="13"/>
      <c r="AC711" s="13"/>
      <c r="AD711" s="13"/>
      <c r="AE711" s="13"/>
      <c r="AF711" s="13"/>
      <c r="AG711" s="13"/>
      <c r="AH711" s="13"/>
      <c r="AI711" s="13"/>
      <c r="AJ711" s="13"/>
      <c r="AK711" s="13"/>
      <c r="AL711" s="13"/>
      <c r="AM711" s="13"/>
      <c r="AN711" s="13"/>
      <c r="AO711" s="13"/>
      <c r="AP711" s="13"/>
      <c r="AQ711" s="13"/>
      <c r="AR711" s="13"/>
      <c r="AS711" s="13"/>
      <c r="AT711" s="13"/>
      <c r="AU711" s="13"/>
      <c r="AV711" s="13"/>
      <c r="AW711" s="13"/>
      <c r="AX711" s="13"/>
      <c r="AY711" s="13"/>
      <c r="AZ711" s="13"/>
      <c r="BA711" s="13"/>
      <c r="BB711" s="13"/>
      <c r="BC711" s="13"/>
      <c r="BD711" s="13"/>
      <c r="BE711" s="13"/>
      <c r="BF711" s="13"/>
      <c r="BG711" s="13"/>
      <c r="BH711" s="13"/>
      <c r="BI711" s="13"/>
      <c r="BJ711" s="13"/>
      <c r="BK711" s="13"/>
      <c r="BL711" s="13"/>
      <c r="BM711" s="13"/>
      <c r="BN711" s="13"/>
      <c r="BO711" s="13"/>
      <c r="BP711" s="13"/>
      <c r="BQ711" s="13"/>
      <c r="BR711" s="13"/>
      <c r="BS711" s="13"/>
      <c r="BT711" s="13"/>
      <c r="BU711" s="13"/>
      <c r="BV711" s="13"/>
      <c r="BW711" s="13"/>
      <c r="BX711" s="13"/>
      <c r="BY711" s="13"/>
      <c r="BZ711" s="13"/>
      <c r="CA711" s="13"/>
      <c r="CB711" s="13"/>
      <c r="CC711" s="13"/>
      <c r="CD711" s="13"/>
      <c r="CE711" s="13"/>
      <c r="CF711" s="13"/>
      <c r="CG711" s="13"/>
      <c r="CH711" s="13"/>
      <c r="CI711" s="13"/>
      <c r="CJ711" s="13"/>
      <c r="CK711" s="13"/>
      <c r="CL711" s="13"/>
      <c r="CM711" s="13"/>
      <c r="CN711" s="13"/>
      <c r="CO711" s="13"/>
      <c r="CP711" s="13"/>
      <c r="CQ711" s="13"/>
      <c r="CR711" s="13"/>
      <c r="CS711" s="13"/>
      <c r="CT711" s="13"/>
      <c r="CU711" s="13"/>
      <c r="CV711" s="13"/>
      <c r="CW711" s="13"/>
      <c r="CX711" s="13"/>
      <c r="CY711" s="13"/>
      <c r="CZ711" s="13"/>
      <c r="DA711" s="13"/>
      <c r="DB711" s="13"/>
      <c r="DC711" s="13"/>
      <c r="DD711" s="13"/>
      <c r="DE711" s="13"/>
      <c r="DF711" s="13"/>
      <c r="DG711" s="13"/>
      <c r="DH711" s="13"/>
      <c r="DI711" s="13"/>
      <c r="DJ711" s="13"/>
      <c r="DK711" s="13"/>
      <c r="DL711" s="13"/>
      <c r="DM711" s="13"/>
      <c r="DN711" s="13"/>
      <c r="DO711" s="13"/>
      <c r="DP711" s="13"/>
      <c r="DQ711" s="13"/>
      <c r="DR711" s="13"/>
      <c r="DS711" s="13"/>
      <c r="DT711" s="13"/>
      <c r="DU711" s="13"/>
      <c r="DV711" s="13"/>
      <c r="DW711" s="13"/>
      <c r="DX711" s="13"/>
      <c r="DY711" s="13"/>
      <c r="DZ711" s="13"/>
      <c r="EA711" s="13"/>
      <c r="EB711" s="13"/>
      <c r="EC711" s="13"/>
      <c r="ED711" s="13"/>
      <c r="EE711" s="13"/>
      <c r="EF711" s="13"/>
      <c r="EG711" s="13"/>
      <c r="EH711" s="13"/>
      <c r="EI711" s="13"/>
      <c r="EJ711" s="13"/>
      <c r="EK711" s="13"/>
      <c r="EL711" s="13"/>
      <c r="EM711" s="13"/>
      <c r="EN711" s="13"/>
      <c r="EO711" s="13"/>
      <c r="EP711" s="13"/>
      <c r="EQ711" s="13"/>
      <c r="ER711" s="13"/>
      <c r="ES711" s="13"/>
      <c r="ET711" s="13"/>
      <c r="EU711" s="13"/>
      <c r="EV711" s="13"/>
      <c r="EW711" s="13"/>
      <c r="EX711" s="13"/>
      <c r="EY711" s="13"/>
      <c r="EZ711" s="13"/>
      <c r="FA711" s="13"/>
      <c r="FB711" s="13"/>
      <c r="FC711" s="13"/>
      <c r="FD711" s="13"/>
      <c r="FE711" s="13"/>
      <c r="FF711" s="13"/>
      <c r="FG711" s="13"/>
      <c r="FH711" s="13"/>
      <c r="FI711" s="13"/>
      <c r="FJ711" s="13"/>
      <c r="FK711" s="13"/>
      <c r="FL711" s="13"/>
      <c r="FM711" s="13"/>
      <c r="FN711" s="13"/>
      <c r="FO711" s="13"/>
      <c r="FP711" s="13"/>
      <c r="FQ711" s="13"/>
      <c r="FR711" s="13"/>
      <c r="FS711" s="13"/>
      <c r="FT711" s="13"/>
      <c r="FU711" s="13"/>
      <c r="FV711" s="13"/>
      <c r="FW711" s="13"/>
      <c r="FX711" s="13"/>
      <c r="FY711" s="13"/>
      <c r="FZ711" s="13"/>
      <c r="GA711" s="13"/>
      <c r="GB711" s="13"/>
      <c r="GC711" s="13"/>
      <c r="GD711" s="13"/>
      <c r="GE711" s="13"/>
      <c r="GF711" s="13"/>
      <c r="GG711" s="13"/>
      <c r="GH711" s="13"/>
      <c r="GI711" s="13"/>
      <c r="GJ711" s="13"/>
      <c r="GK711" s="13"/>
      <c r="GL711" s="13"/>
      <c r="GM711" s="13"/>
      <c r="GN711" s="13"/>
      <c r="GO711" s="13"/>
      <c r="GP711" s="13"/>
      <c r="GQ711" s="13"/>
      <c r="GR711" s="13"/>
      <c r="GS711" s="13"/>
      <c r="GT711" s="13"/>
      <c r="GU711" s="13"/>
      <c r="GV711" s="13"/>
      <c r="GW711" s="13"/>
      <c r="GX711" s="13"/>
      <c r="GY711" s="13"/>
      <c r="GZ711" s="13"/>
      <c r="HA711" s="13"/>
      <c r="HB711" s="13"/>
      <c r="HC711" s="13"/>
      <c r="HD711" s="13"/>
      <c r="HE711" s="13"/>
      <c r="HF711" s="13"/>
      <c r="HG711" s="13"/>
      <c r="HH711" s="13"/>
      <c r="HI711" s="13"/>
      <c r="HJ711" s="13"/>
      <c r="HK711" s="13"/>
      <c r="HL711" s="13"/>
      <c r="HM711" s="13"/>
      <c r="HN711" s="13"/>
      <c r="HO711" s="13"/>
      <c r="HP711" s="13"/>
      <c r="HQ711" s="13"/>
      <c r="HR711" s="13"/>
      <c r="HS711" s="13"/>
      <c r="HT711" s="13"/>
      <c r="HU711" s="13"/>
      <c r="HV711" s="13"/>
      <c r="HW711" s="13"/>
      <c r="HX711" s="13"/>
      <c r="HY711" s="13"/>
      <c r="HZ711" s="13"/>
      <c r="IA711" s="13"/>
      <c r="IB711" s="13"/>
      <c r="IC711" s="13"/>
      <c r="ID711" s="13"/>
      <c r="IE711" s="13"/>
      <c r="IF711" s="13"/>
      <c r="IG711" s="13"/>
      <c r="IH711" s="13"/>
      <c r="II711" s="13"/>
      <c r="IJ711" s="13"/>
      <c r="IK711" s="13"/>
      <c r="IL711" s="13"/>
      <c r="IM711" s="13"/>
      <c r="IN711" s="13"/>
      <c r="IO711" s="13"/>
      <c r="IP711" s="13"/>
      <c r="IQ711" s="13"/>
      <c r="IR711" s="13"/>
      <c r="IS711" s="13"/>
      <c r="IT711" s="13"/>
      <c r="IU711" s="13"/>
      <c r="IV711" s="13"/>
    </row>
    <row r="712" spans="1:256" s="278" customFormat="1" ht="15.95" customHeight="1" x14ac:dyDescent="0.25">
      <c r="A712" s="7"/>
      <c r="B712" s="100" t="s">
        <v>6</v>
      </c>
      <c r="C712" s="101"/>
      <c r="D712" s="101"/>
      <c r="E712" s="71"/>
      <c r="F712" s="72"/>
      <c r="G712" s="73"/>
      <c r="H712" s="7"/>
      <c r="I712" s="13"/>
      <c r="J712" s="13"/>
      <c r="K712" s="13"/>
      <c r="L712" s="13"/>
      <c r="M712" s="13"/>
      <c r="N712" s="13"/>
      <c r="O712" s="13"/>
      <c r="P712" s="13"/>
      <c r="Q712" s="13"/>
      <c r="R712" s="13"/>
      <c r="S712" s="13"/>
      <c r="T712" s="13"/>
      <c r="U712" s="13"/>
      <c r="V712" s="13"/>
      <c r="W712" s="13"/>
      <c r="X712" s="13"/>
      <c r="Y712" s="13"/>
      <c r="Z712" s="13"/>
      <c r="AA712" s="13"/>
      <c r="AB712" s="13"/>
      <c r="AC712" s="13"/>
      <c r="AD712" s="13"/>
      <c r="AE712" s="13"/>
      <c r="AF712" s="13"/>
      <c r="AG712" s="13"/>
      <c r="AH712" s="13"/>
      <c r="AI712" s="13"/>
      <c r="AJ712" s="13"/>
      <c r="AK712" s="13"/>
      <c r="AL712" s="13"/>
      <c r="AM712" s="13"/>
      <c r="AN712" s="13"/>
      <c r="AO712" s="13"/>
      <c r="AP712" s="13"/>
      <c r="AQ712" s="13"/>
      <c r="AR712" s="13"/>
      <c r="AS712" s="13"/>
      <c r="AT712" s="13"/>
      <c r="AU712" s="13"/>
      <c r="AV712" s="13"/>
      <c r="AW712" s="13"/>
      <c r="AX712" s="13"/>
      <c r="AY712" s="13"/>
      <c r="AZ712" s="13"/>
      <c r="BA712" s="13"/>
      <c r="BB712" s="13"/>
      <c r="BC712" s="13"/>
      <c r="BD712" s="13"/>
      <c r="BE712" s="13"/>
      <c r="BF712" s="13"/>
      <c r="BG712" s="13"/>
      <c r="BH712" s="13"/>
      <c r="BI712" s="13"/>
      <c r="BJ712" s="13"/>
      <c r="BK712" s="13"/>
      <c r="BL712" s="13"/>
      <c r="BM712" s="13"/>
      <c r="BN712" s="13"/>
      <c r="BO712" s="13"/>
      <c r="BP712" s="13"/>
      <c r="BQ712" s="13"/>
      <c r="BR712" s="13"/>
      <c r="BS712" s="13"/>
      <c r="BT712" s="13"/>
      <c r="BU712" s="13"/>
      <c r="BV712" s="13"/>
      <c r="BW712" s="13"/>
      <c r="BX712" s="13"/>
      <c r="BY712" s="13"/>
      <c r="BZ712" s="13"/>
      <c r="CA712" s="13"/>
      <c r="CB712" s="13"/>
      <c r="CC712" s="13"/>
      <c r="CD712" s="13"/>
      <c r="CE712" s="13"/>
      <c r="CF712" s="13"/>
      <c r="CG712" s="13"/>
      <c r="CH712" s="13"/>
      <c r="CI712" s="13"/>
      <c r="CJ712" s="13"/>
      <c r="CK712" s="13"/>
      <c r="CL712" s="13"/>
      <c r="CM712" s="13"/>
      <c r="CN712" s="13"/>
      <c r="CO712" s="13"/>
      <c r="CP712" s="13"/>
      <c r="CQ712" s="13"/>
      <c r="CR712" s="13"/>
      <c r="CS712" s="13"/>
      <c r="CT712" s="13"/>
      <c r="CU712" s="13"/>
      <c r="CV712" s="13"/>
      <c r="CW712" s="13"/>
      <c r="CX712" s="13"/>
      <c r="CY712" s="13"/>
      <c r="CZ712" s="13"/>
      <c r="DA712" s="13"/>
      <c r="DB712" s="13"/>
      <c r="DC712" s="13"/>
      <c r="DD712" s="13"/>
      <c r="DE712" s="13"/>
      <c r="DF712" s="13"/>
      <c r="DG712" s="13"/>
      <c r="DH712" s="13"/>
      <c r="DI712" s="13"/>
      <c r="DJ712" s="13"/>
      <c r="DK712" s="13"/>
      <c r="DL712" s="13"/>
      <c r="DM712" s="13"/>
      <c r="DN712" s="13"/>
      <c r="DO712" s="13"/>
      <c r="DP712" s="13"/>
      <c r="DQ712" s="13"/>
      <c r="DR712" s="13"/>
      <c r="DS712" s="13"/>
      <c r="DT712" s="13"/>
      <c r="DU712" s="13"/>
      <c r="DV712" s="13"/>
      <c r="DW712" s="13"/>
      <c r="DX712" s="13"/>
      <c r="DY712" s="13"/>
      <c r="DZ712" s="13"/>
      <c r="EA712" s="13"/>
      <c r="EB712" s="13"/>
      <c r="EC712" s="13"/>
      <c r="ED712" s="13"/>
      <c r="EE712" s="13"/>
      <c r="EF712" s="13"/>
      <c r="EG712" s="13"/>
      <c r="EH712" s="13"/>
      <c r="EI712" s="13"/>
      <c r="EJ712" s="13"/>
      <c r="EK712" s="13"/>
      <c r="EL712" s="13"/>
      <c r="EM712" s="13"/>
      <c r="EN712" s="13"/>
      <c r="EO712" s="13"/>
      <c r="EP712" s="13"/>
      <c r="EQ712" s="13"/>
      <c r="ER712" s="13"/>
      <c r="ES712" s="13"/>
      <c r="ET712" s="13"/>
      <c r="EU712" s="13"/>
      <c r="EV712" s="13"/>
      <c r="EW712" s="13"/>
      <c r="EX712" s="13"/>
      <c r="EY712" s="13"/>
      <c r="EZ712" s="13"/>
      <c r="FA712" s="13"/>
      <c r="FB712" s="13"/>
      <c r="FC712" s="13"/>
      <c r="FD712" s="13"/>
      <c r="FE712" s="13"/>
      <c r="FF712" s="13"/>
      <c r="FG712" s="13"/>
      <c r="FH712" s="13"/>
      <c r="FI712" s="13"/>
      <c r="FJ712" s="13"/>
      <c r="FK712" s="13"/>
      <c r="FL712" s="13"/>
      <c r="FM712" s="13"/>
      <c r="FN712" s="13"/>
      <c r="FO712" s="13"/>
      <c r="FP712" s="13"/>
      <c r="FQ712" s="13"/>
      <c r="FR712" s="13"/>
      <c r="FS712" s="13"/>
      <c r="FT712" s="13"/>
      <c r="FU712" s="13"/>
      <c r="FV712" s="13"/>
      <c r="FW712" s="13"/>
      <c r="FX712" s="13"/>
      <c r="FY712" s="13"/>
      <c r="FZ712" s="13"/>
      <c r="GA712" s="13"/>
      <c r="GB712" s="13"/>
      <c r="GC712" s="13"/>
      <c r="GD712" s="13"/>
      <c r="GE712" s="13"/>
      <c r="GF712" s="13"/>
      <c r="GG712" s="13"/>
      <c r="GH712" s="13"/>
      <c r="GI712" s="13"/>
      <c r="GJ712" s="13"/>
      <c r="GK712" s="13"/>
      <c r="GL712" s="13"/>
      <c r="GM712" s="13"/>
      <c r="GN712" s="13"/>
      <c r="GO712" s="13"/>
      <c r="GP712" s="13"/>
      <c r="GQ712" s="13"/>
      <c r="GR712" s="13"/>
      <c r="GS712" s="13"/>
      <c r="GT712" s="13"/>
      <c r="GU712" s="13"/>
      <c r="GV712" s="13"/>
      <c r="GW712" s="13"/>
      <c r="GX712" s="13"/>
      <c r="GY712" s="13"/>
      <c r="GZ712" s="13"/>
      <c r="HA712" s="13"/>
      <c r="HB712" s="13"/>
      <c r="HC712" s="13"/>
      <c r="HD712" s="13"/>
      <c r="HE712" s="13"/>
      <c r="HF712" s="13"/>
      <c r="HG712" s="13"/>
      <c r="HH712" s="13"/>
      <c r="HI712" s="13"/>
      <c r="HJ712" s="13"/>
      <c r="HK712" s="13"/>
      <c r="HL712" s="13"/>
      <c r="HM712" s="13"/>
      <c r="HN712" s="13"/>
      <c r="HO712" s="13"/>
      <c r="HP712" s="13"/>
      <c r="HQ712" s="13"/>
      <c r="HR712" s="13"/>
      <c r="HS712" s="13"/>
      <c r="HT712" s="13"/>
      <c r="HU712" s="13"/>
      <c r="HV712" s="13"/>
      <c r="HW712" s="13"/>
      <c r="HX712" s="13"/>
      <c r="HY712" s="13"/>
      <c r="HZ712" s="13"/>
      <c r="IA712" s="13"/>
      <c r="IB712" s="13"/>
      <c r="IC712" s="13"/>
      <c r="ID712" s="13"/>
      <c r="IE712" s="13"/>
      <c r="IF712" s="13"/>
      <c r="IG712" s="13"/>
      <c r="IH712" s="13"/>
      <c r="II712" s="13"/>
      <c r="IJ712" s="13"/>
      <c r="IK712" s="13"/>
      <c r="IL712" s="13"/>
      <c r="IM712" s="13"/>
      <c r="IN712" s="13"/>
      <c r="IO712" s="13"/>
      <c r="IP712" s="13"/>
      <c r="IQ712" s="13"/>
      <c r="IR712" s="13"/>
      <c r="IS712" s="13"/>
      <c r="IT712" s="13"/>
      <c r="IU712" s="13"/>
      <c r="IV712" s="13"/>
    </row>
    <row r="713" spans="1:256" s="278" customFormat="1" ht="15.95" customHeight="1" x14ac:dyDescent="0.25">
      <c r="A713" s="7"/>
      <c r="B713" s="15"/>
      <c r="C713" s="9"/>
      <c r="D713" s="85"/>
      <c r="E713" s="42"/>
      <c r="F713" s="94"/>
      <c r="G713" s="13"/>
      <c r="H713" s="7"/>
      <c r="I713" s="13"/>
      <c r="J713" s="13"/>
      <c r="K713" s="13"/>
      <c r="L713" s="13"/>
      <c r="M713" s="13"/>
      <c r="N713" s="13"/>
      <c r="O713" s="13"/>
      <c r="P713" s="13"/>
      <c r="Q713" s="13"/>
      <c r="R713" s="13"/>
      <c r="S713" s="13"/>
      <c r="T713" s="13"/>
      <c r="U713" s="13"/>
      <c r="V713" s="13"/>
      <c r="W713" s="13"/>
      <c r="X713" s="13"/>
      <c r="Y713" s="13"/>
      <c r="Z713" s="13"/>
      <c r="AA713" s="13"/>
      <c r="AB713" s="13"/>
      <c r="AC713" s="13"/>
      <c r="AD713" s="13"/>
      <c r="AE713" s="13"/>
      <c r="AF713" s="13"/>
      <c r="AG713" s="13"/>
      <c r="AH713" s="13"/>
      <c r="AI713" s="13"/>
      <c r="AJ713" s="13"/>
      <c r="AK713" s="13"/>
      <c r="AL713" s="13"/>
      <c r="AM713" s="13"/>
      <c r="AN713" s="13"/>
      <c r="AO713" s="13"/>
      <c r="AP713" s="13"/>
      <c r="AQ713" s="13"/>
      <c r="AR713" s="13"/>
      <c r="AS713" s="13"/>
      <c r="AT713" s="13"/>
      <c r="AU713" s="13"/>
      <c r="AV713" s="13"/>
      <c r="AW713" s="13"/>
      <c r="AX713" s="13"/>
      <c r="AY713" s="13"/>
      <c r="AZ713" s="13"/>
      <c r="BA713" s="13"/>
      <c r="BB713" s="13"/>
      <c r="BC713" s="13"/>
      <c r="BD713" s="13"/>
      <c r="BE713" s="13"/>
      <c r="BF713" s="13"/>
      <c r="BG713" s="13"/>
      <c r="BH713" s="13"/>
      <c r="BI713" s="13"/>
      <c r="BJ713" s="13"/>
      <c r="BK713" s="13"/>
      <c r="BL713" s="13"/>
      <c r="BM713" s="13"/>
      <c r="BN713" s="13"/>
      <c r="BO713" s="13"/>
      <c r="BP713" s="13"/>
      <c r="BQ713" s="13"/>
      <c r="BR713" s="13"/>
      <c r="BS713" s="13"/>
      <c r="BT713" s="13"/>
      <c r="BU713" s="13"/>
      <c r="BV713" s="13"/>
      <c r="BW713" s="13"/>
      <c r="BX713" s="13"/>
      <c r="BY713" s="13"/>
      <c r="BZ713" s="13"/>
      <c r="CA713" s="13"/>
      <c r="CB713" s="13"/>
      <c r="CC713" s="13"/>
      <c r="CD713" s="13"/>
      <c r="CE713" s="13"/>
      <c r="CF713" s="13"/>
      <c r="CG713" s="13"/>
      <c r="CH713" s="13"/>
      <c r="CI713" s="13"/>
      <c r="CJ713" s="13"/>
      <c r="CK713" s="13"/>
      <c r="CL713" s="13"/>
      <c r="CM713" s="13"/>
      <c r="CN713" s="13"/>
      <c r="CO713" s="13"/>
      <c r="CP713" s="13"/>
      <c r="CQ713" s="13"/>
      <c r="CR713" s="13"/>
      <c r="CS713" s="13"/>
      <c r="CT713" s="13"/>
      <c r="CU713" s="13"/>
      <c r="CV713" s="13"/>
      <c r="CW713" s="13"/>
      <c r="CX713" s="13"/>
      <c r="CY713" s="13"/>
      <c r="CZ713" s="13"/>
      <c r="DA713" s="13"/>
      <c r="DB713" s="13"/>
      <c r="DC713" s="13"/>
      <c r="DD713" s="13"/>
      <c r="DE713" s="13"/>
      <c r="DF713" s="13"/>
      <c r="DG713" s="13"/>
      <c r="DH713" s="13"/>
      <c r="DI713" s="13"/>
      <c r="DJ713" s="13"/>
      <c r="DK713" s="13"/>
      <c r="DL713" s="13"/>
      <c r="DM713" s="13"/>
      <c r="DN713" s="13"/>
      <c r="DO713" s="13"/>
      <c r="DP713" s="13"/>
      <c r="DQ713" s="13"/>
      <c r="DR713" s="13"/>
      <c r="DS713" s="13"/>
      <c r="DT713" s="13"/>
      <c r="DU713" s="13"/>
      <c r="DV713" s="13"/>
      <c r="DW713" s="13"/>
      <c r="DX713" s="13"/>
      <c r="DY713" s="13"/>
      <c r="DZ713" s="13"/>
      <c r="EA713" s="13"/>
      <c r="EB713" s="13"/>
      <c r="EC713" s="13"/>
      <c r="ED713" s="13"/>
      <c r="EE713" s="13"/>
      <c r="EF713" s="13"/>
      <c r="EG713" s="13"/>
      <c r="EH713" s="13"/>
      <c r="EI713" s="13"/>
      <c r="EJ713" s="13"/>
      <c r="EK713" s="13"/>
      <c r="EL713" s="13"/>
      <c r="EM713" s="13"/>
      <c r="EN713" s="13"/>
      <c r="EO713" s="13"/>
      <c r="EP713" s="13"/>
      <c r="EQ713" s="13"/>
      <c r="ER713" s="13"/>
      <c r="ES713" s="13"/>
      <c r="ET713" s="13"/>
      <c r="EU713" s="13"/>
      <c r="EV713" s="13"/>
      <c r="EW713" s="13"/>
      <c r="EX713" s="13"/>
      <c r="EY713" s="13"/>
      <c r="EZ713" s="13"/>
      <c r="FA713" s="13"/>
      <c r="FB713" s="13"/>
      <c r="FC713" s="13"/>
      <c r="FD713" s="13"/>
      <c r="FE713" s="13"/>
      <c r="FF713" s="13"/>
      <c r="FG713" s="13"/>
      <c r="FH713" s="13"/>
      <c r="FI713" s="13"/>
      <c r="FJ713" s="13"/>
      <c r="FK713" s="13"/>
      <c r="FL713" s="13"/>
      <c r="FM713" s="13"/>
      <c r="FN713" s="13"/>
      <c r="FO713" s="13"/>
      <c r="FP713" s="13"/>
      <c r="FQ713" s="13"/>
      <c r="FR713" s="13"/>
      <c r="FS713" s="13"/>
      <c r="FT713" s="13"/>
      <c r="FU713" s="13"/>
      <c r="FV713" s="13"/>
      <c r="FW713" s="13"/>
      <c r="FX713" s="13"/>
      <c r="FY713" s="13"/>
      <c r="FZ713" s="13"/>
      <c r="GA713" s="13"/>
      <c r="GB713" s="13"/>
      <c r="GC713" s="13"/>
      <c r="GD713" s="13"/>
      <c r="GE713" s="13"/>
      <c r="GF713" s="13"/>
      <c r="GG713" s="13"/>
      <c r="GH713" s="13"/>
      <c r="GI713" s="13"/>
      <c r="GJ713" s="13"/>
      <c r="GK713" s="13"/>
      <c r="GL713" s="13"/>
      <c r="GM713" s="13"/>
      <c r="GN713" s="13"/>
      <c r="GO713" s="13"/>
      <c r="GP713" s="13"/>
      <c r="GQ713" s="13"/>
      <c r="GR713" s="13"/>
      <c r="GS713" s="13"/>
      <c r="GT713" s="13"/>
      <c r="GU713" s="13"/>
      <c r="GV713" s="13"/>
      <c r="GW713" s="13"/>
      <c r="GX713" s="13"/>
      <c r="GY713" s="13"/>
      <c r="GZ713" s="13"/>
      <c r="HA713" s="13"/>
      <c r="HB713" s="13"/>
      <c r="HC713" s="13"/>
      <c r="HD713" s="13"/>
      <c r="HE713" s="13"/>
      <c r="HF713" s="13"/>
      <c r="HG713" s="13"/>
      <c r="HH713" s="13"/>
      <c r="HI713" s="13"/>
      <c r="HJ713" s="13"/>
      <c r="HK713" s="13"/>
      <c r="HL713" s="13"/>
      <c r="HM713" s="13"/>
      <c r="HN713" s="13"/>
      <c r="HO713" s="13"/>
      <c r="HP713" s="13"/>
      <c r="HQ713" s="13"/>
      <c r="HR713" s="13"/>
      <c r="HS713" s="13"/>
      <c r="HT713" s="13"/>
      <c r="HU713" s="13"/>
      <c r="HV713" s="13"/>
      <c r="HW713" s="13"/>
      <c r="HX713" s="13"/>
      <c r="HY713" s="13"/>
      <c r="HZ713" s="13"/>
      <c r="IA713" s="13"/>
      <c r="IB713" s="13"/>
      <c r="IC713" s="13"/>
      <c r="ID713" s="13"/>
      <c r="IE713" s="13"/>
      <c r="IF713" s="13"/>
      <c r="IG713" s="13"/>
      <c r="IH713" s="13"/>
      <c r="II713" s="13"/>
      <c r="IJ713" s="13"/>
      <c r="IK713" s="13"/>
      <c r="IL713" s="13"/>
      <c r="IM713" s="13"/>
      <c r="IN713" s="13"/>
      <c r="IO713" s="13"/>
      <c r="IP713" s="13"/>
      <c r="IQ713" s="13"/>
      <c r="IR713" s="13"/>
      <c r="IS713" s="13"/>
      <c r="IT713" s="13"/>
      <c r="IU713" s="13"/>
      <c r="IV713" s="13"/>
    </row>
    <row r="714" spans="1:256" s="278" customFormat="1" ht="15.95" customHeight="1" x14ac:dyDescent="0.25">
      <c r="A714" s="103" t="s">
        <v>20</v>
      </c>
      <c r="B714" s="160" t="s">
        <v>21</v>
      </c>
      <c r="C714" s="161" t="s">
        <v>22</v>
      </c>
      <c r="D714" s="162" t="s">
        <v>23</v>
      </c>
      <c r="E714" s="163" t="s">
        <v>24</v>
      </c>
      <c r="F714" s="164" t="s">
        <v>25</v>
      </c>
      <c r="G714" s="165" t="s">
        <v>26</v>
      </c>
      <c r="H714" s="7"/>
      <c r="I714" s="13"/>
      <c r="J714" s="13"/>
      <c r="K714" s="13"/>
      <c r="L714" s="13"/>
      <c r="M714" s="13"/>
      <c r="N714" s="13"/>
      <c r="O714" s="13"/>
      <c r="P714" s="13"/>
      <c r="Q714" s="13"/>
      <c r="R714" s="13"/>
      <c r="S714" s="13"/>
      <c r="T714" s="13"/>
      <c r="U714" s="13"/>
      <c r="V714" s="13"/>
      <c r="W714" s="13"/>
      <c r="X714" s="13"/>
      <c r="Y714" s="13"/>
      <c r="Z714" s="13"/>
      <c r="AA714" s="13"/>
      <c r="AB714" s="13"/>
      <c r="AC714" s="13"/>
      <c r="AD714" s="13"/>
      <c r="AE714" s="13"/>
      <c r="AF714" s="13"/>
      <c r="AG714" s="13"/>
      <c r="AH714" s="13"/>
      <c r="AI714" s="13"/>
      <c r="AJ714" s="13"/>
      <c r="AK714" s="13"/>
      <c r="AL714" s="13"/>
      <c r="AM714" s="13"/>
      <c r="AN714" s="13"/>
      <c r="AO714" s="13"/>
      <c r="AP714" s="13"/>
      <c r="AQ714" s="13"/>
      <c r="AR714" s="13"/>
      <c r="AS714" s="13"/>
      <c r="AT714" s="13"/>
      <c r="AU714" s="13"/>
      <c r="AV714" s="13"/>
      <c r="AW714" s="13"/>
      <c r="AX714" s="13"/>
      <c r="AY714" s="13"/>
      <c r="AZ714" s="13"/>
      <c r="BA714" s="13"/>
      <c r="BB714" s="13"/>
      <c r="BC714" s="13"/>
      <c r="BD714" s="13"/>
      <c r="BE714" s="13"/>
      <c r="BF714" s="13"/>
      <c r="BG714" s="13"/>
      <c r="BH714" s="13"/>
      <c r="BI714" s="13"/>
      <c r="BJ714" s="13"/>
      <c r="BK714" s="13"/>
      <c r="BL714" s="13"/>
      <c r="BM714" s="13"/>
      <c r="BN714" s="13"/>
      <c r="BO714" s="13"/>
      <c r="BP714" s="13"/>
      <c r="BQ714" s="13"/>
      <c r="BR714" s="13"/>
      <c r="BS714" s="13"/>
      <c r="BT714" s="13"/>
      <c r="BU714" s="13"/>
      <c r="BV714" s="13"/>
      <c r="BW714" s="13"/>
      <c r="BX714" s="13"/>
      <c r="BY714" s="13"/>
      <c r="BZ714" s="13"/>
      <c r="CA714" s="13"/>
      <c r="CB714" s="13"/>
      <c r="CC714" s="13"/>
      <c r="CD714" s="13"/>
      <c r="CE714" s="13"/>
      <c r="CF714" s="13"/>
      <c r="CG714" s="13"/>
      <c r="CH714" s="13"/>
      <c r="CI714" s="13"/>
      <c r="CJ714" s="13"/>
      <c r="CK714" s="13"/>
      <c r="CL714" s="13"/>
      <c r="CM714" s="13"/>
      <c r="CN714" s="13"/>
      <c r="CO714" s="13"/>
      <c r="CP714" s="13"/>
      <c r="CQ714" s="13"/>
      <c r="CR714" s="13"/>
      <c r="CS714" s="13"/>
      <c r="CT714" s="13"/>
      <c r="CU714" s="13"/>
      <c r="CV714" s="13"/>
      <c r="CW714" s="13"/>
      <c r="CX714" s="13"/>
      <c r="CY714" s="13"/>
      <c r="CZ714" s="13"/>
      <c r="DA714" s="13"/>
      <c r="DB714" s="13"/>
      <c r="DC714" s="13"/>
      <c r="DD714" s="13"/>
      <c r="DE714" s="13"/>
      <c r="DF714" s="13"/>
      <c r="DG714" s="13"/>
      <c r="DH714" s="13"/>
      <c r="DI714" s="13"/>
      <c r="DJ714" s="13"/>
      <c r="DK714" s="13"/>
      <c r="DL714" s="13"/>
      <c r="DM714" s="13"/>
      <c r="DN714" s="13"/>
      <c r="DO714" s="13"/>
      <c r="DP714" s="13"/>
      <c r="DQ714" s="13"/>
      <c r="DR714" s="13"/>
      <c r="DS714" s="13"/>
      <c r="DT714" s="13"/>
      <c r="DU714" s="13"/>
      <c r="DV714" s="13"/>
      <c r="DW714" s="13"/>
      <c r="DX714" s="13"/>
      <c r="DY714" s="13"/>
      <c r="DZ714" s="13"/>
      <c r="EA714" s="13"/>
      <c r="EB714" s="13"/>
      <c r="EC714" s="13"/>
      <c r="ED714" s="13"/>
      <c r="EE714" s="13"/>
      <c r="EF714" s="13"/>
      <c r="EG714" s="13"/>
      <c r="EH714" s="13"/>
      <c r="EI714" s="13"/>
      <c r="EJ714" s="13"/>
      <c r="EK714" s="13"/>
      <c r="EL714" s="13"/>
      <c r="EM714" s="13"/>
      <c r="EN714" s="13"/>
      <c r="EO714" s="13"/>
      <c r="EP714" s="13"/>
      <c r="EQ714" s="13"/>
      <c r="ER714" s="13"/>
      <c r="ES714" s="13"/>
      <c r="ET714" s="13"/>
      <c r="EU714" s="13"/>
      <c r="EV714" s="13"/>
      <c r="EW714" s="13"/>
      <c r="EX714" s="13"/>
      <c r="EY714" s="13"/>
      <c r="EZ714" s="13"/>
      <c r="FA714" s="13"/>
      <c r="FB714" s="13"/>
      <c r="FC714" s="13"/>
      <c r="FD714" s="13"/>
      <c r="FE714" s="13"/>
      <c r="FF714" s="13"/>
      <c r="FG714" s="13"/>
      <c r="FH714" s="13"/>
      <c r="FI714" s="13"/>
      <c r="FJ714" s="13"/>
      <c r="FK714" s="13"/>
      <c r="FL714" s="13"/>
      <c r="FM714" s="13"/>
      <c r="FN714" s="13"/>
      <c r="FO714" s="13"/>
      <c r="FP714" s="13"/>
      <c r="FQ714" s="13"/>
      <c r="FR714" s="13"/>
      <c r="FS714" s="13"/>
      <c r="FT714" s="13"/>
      <c r="FU714" s="13"/>
      <c r="FV714" s="13"/>
      <c r="FW714" s="13"/>
      <c r="FX714" s="13"/>
      <c r="FY714" s="13"/>
      <c r="FZ714" s="13"/>
      <c r="GA714" s="13"/>
      <c r="GB714" s="13"/>
      <c r="GC714" s="13"/>
      <c r="GD714" s="13"/>
      <c r="GE714" s="13"/>
      <c r="GF714" s="13"/>
      <c r="GG714" s="13"/>
      <c r="GH714" s="13"/>
      <c r="GI714" s="13"/>
      <c r="GJ714" s="13"/>
      <c r="GK714" s="13"/>
      <c r="GL714" s="13"/>
      <c r="GM714" s="13"/>
      <c r="GN714" s="13"/>
      <c r="GO714" s="13"/>
      <c r="GP714" s="13"/>
      <c r="GQ714" s="13"/>
      <c r="GR714" s="13"/>
      <c r="GS714" s="13"/>
      <c r="GT714" s="13"/>
      <c r="GU714" s="13"/>
      <c r="GV714" s="13"/>
      <c r="GW714" s="13"/>
      <c r="GX714" s="13"/>
      <c r="GY714" s="13"/>
      <c r="GZ714" s="13"/>
      <c r="HA714" s="13"/>
      <c r="HB714" s="13"/>
      <c r="HC714" s="13"/>
      <c r="HD714" s="13"/>
      <c r="HE714" s="13"/>
      <c r="HF714" s="13"/>
      <c r="HG714" s="13"/>
      <c r="HH714" s="13"/>
      <c r="HI714" s="13"/>
      <c r="HJ714" s="13"/>
      <c r="HK714" s="13"/>
      <c r="HL714" s="13"/>
      <c r="HM714" s="13"/>
      <c r="HN714" s="13"/>
      <c r="HO714" s="13"/>
      <c r="HP714" s="13"/>
      <c r="HQ714" s="13"/>
      <c r="HR714" s="13"/>
      <c r="HS714" s="13"/>
      <c r="HT714" s="13"/>
      <c r="HU714" s="13"/>
      <c r="HV714" s="13"/>
      <c r="HW714" s="13"/>
      <c r="HX714" s="13"/>
      <c r="HY714" s="13"/>
      <c r="HZ714" s="13"/>
      <c r="IA714" s="13"/>
      <c r="IB714" s="13"/>
      <c r="IC714" s="13"/>
      <c r="ID714" s="13"/>
      <c r="IE714" s="13"/>
      <c r="IF714" s="13"/>
      <c r="IG714" s="13"/>
      <c r="IH714" s="13"/>
      <c r="II714" s="13"/>
      <c r="IJ714" s="13"/>
      <c r="IK714" s="13"/>
      <c r="IL714" s="13"/>
      <c r="IM714" s="13"/>
      <c r="IN714" s="13"/>
      <c r="IO714" s="13"/>
      <c r="IP714" s="13"/>
      <c r="IQ714" s="13"/>
      <c r="IR714" s="13"/>
      <c r="IS714" s="13"/>
      <c r="IT714" s="13"/>
      <c r="IU714" s="13"/>
      <c r="IV714" s="13"/>
    </row>
    <row r="715" spans="1:256" s="278" customFormat="1" ht="15.95" customHeight="1" x14ac:dyDescent="0.25">
      <c r="A715" s="105" t="s">
        <v>2161</v>
      </c>
      <c r="B715" s="126" t="s">
        <v>590</v>
      </c>
      <c r="C715" s="127" t="s">
        <v>46</v>
      </c>
      <c r="D715" s="128">
        <v>6100</v>
      </c>
      <c r="E715" s="129"/>
      <c r="F715" s="29">
        <f>D715*E715</f>
        <v>0</v>
      </c>
      <c r="G715" s="391"/>
      <c r="H715" s="7"/>
      <c r="I715" s="13"/>
      <c r="J715" s="13"/>
      <c r="K715" s="13"/>
      <c r="L715" s="13"/>
      <c r="M715" s="13"/>
      <c r="N715" s="13"/>
      <c r="O715" s="13"/>
      <c r="P715" s="13"/>
      <c r="Q715" s="13"/>
      <c r="R715" s="13"/>
      <c r="S715" s="13"/>
      <c r="T715" s="13"/>
      <c r="U715" s="13"/>
      <c r="V715" s="13"/>
      <c r="W715" s="13"/>
      <c r="X715" s="13"/>
      <c r="Y715" s="13"/>
      <c r="Z715" s="13"/>
      <c r="AA715" s="13"/>
      <c r="AB715" s="13"/>
      <c r="AC715" s="13"/>
      <c r="AD715" s="13"/>
      <c r="AE715" s="13"/>
      <c r="AF715" s="13"/>
      <c r="AG715" s="13"/>
      <c r="AH715" s="13"/>
      <c r="AI715" s="13"/>
      <c r="AJ715" s="13"/>
      <c r="AK715" s="13"/>
      <c r="AL715" s="13"/>
      <c r="AM715" s="13"/>
      <c r="AN715" s="13"/>
      <c r="AO715" s="13"/>
      <c r="AP715" s="13"/>
      <c r="AQ715" s="13"/>
      <c r="AR715" s="13"/>
      <c r="AS715" s="13"/>
      <c r="AT715" s="13"/>
      <c r="AU715" s="13"/>
      <c r="AV715" s="13"/>
      <c r="AW715" s="13"/>
      <c r="AX715" s="13"/>
      <c r="AY715" s="13"/>
      <c r="AZ715" s="13"/>
      <c r="BA715" s="13"/>
      <c r="BB715" s="13"/>
      <c r="BC715" s="13"/>
      <c r="BD715" s="13"/>
      <c r="BE715" s="13"/>
      <c r="BF715" s="13"/>
      <c r="BG715" s="13"/>
      <c r="BH715" s="13"/>
      <c r="BI715" s="13"/>
      <c r="BJ715" s="13"/>
      <c r="BK715" s="13"/>
      <c r="BL715" s="13"/>
      <c r="BM715" s="13"/>
      <c r="BN715" s="13"/>
      <c r="BO715" s="13"/>
      <c r="BP715" s="13"/>
      <c r="BQ715" s="13"/>
      <c r="BR715" s="13"/>
      <c r="BS715" s="13"/>
      <c r="BT715" s="13"/>
      <c r="BU715" s="13"/>
      <c r="BV715" s="13"/>
      <c r="BW715" s="13"/>
      <c r="BX715" s="13"/>
      <c r="BY715" s="13"/>
      <c r="BZ715" s="13"/>
      <c r="CA715" s="13"/>
      <c r="CB715" s="13"/>
      <c r="CC715" s="13"/>
      <c r="CD715" s="13"/>
      <c r="CE715" s="13"/>
      <c r="CF715" s="13"/>
      <c r="CG715" s="13"/>
      <c r="CH715" s="13"/>
      <c r="CI715" s="13"/>
      <c r="CJ715" s="13"/>
      <c r="CK715" s="13"/>
      <c r="CL715" s="13"/>
      <c r="CM715" s="13"/>
      <c r="CN715" s="13"/>
      <c r="CO715" s="13"/>
      <c r="CP715" s="13"/>
      <c r="CQ715" s="13"/>
      <c r="CR715" s="13"/>
      <c r="CS715" s="13"/>
      <c r="CT715" s="13"/>
      <c r="CU715" s="13"/>
      <c r="CV715" s="13"/>
      <c r="CW715" s="13"/>
      <c r="CX715" s="13"/>
      <c r="CY715" s="13"/>
      <c r="CZ715" s="13"/>
      <c r="DA715" s="13"/>
      <c r="DB715" s="13"/>
      <c r="DC715" s="13"/>
      <c r="DD715" s="13"/>
      <c r="DE715" s="13"/>
      <c r="DF715" s="13"/>
      <c r="DG715" s="13"/>
      <c r="DH715" s="13"/>
      <c r="DI715" s="13"/>
      <c r="DJ715" s="13"/>
      <c r="DK715" s="13"/>
      <c r="DL715" s="13"/>
      <c r="DM715" s="13"/>
      <c r="DN715" s="13"/>
      <c r="DO715" s="13"/>
      <c r="DP715" s="13"/>
      <c r="DQ715" s="13"/>
      <c r="DR715" s="13"/>
      <c r="DS715" s="13"/>
      <c r="DT715" s="13"/>
      <c r="DU715" s="13"/>
      <c r="DV715" s="13"/>
      <c r="DW715" s="13"/>
      <c r="DX715" s="13"/>
      <c r="DY715" s="13"/>
      <c r="DZ715" s="13"/>
      <c r="EA715" s="13"/>
      <c r="EB715" s="13"/>
      <c r="EC715" s="13"/>
      <c r="ED715" s="13"/>
      <c r="EE715" s="13"/>
      <c r="EF715" s="13"/>
      <c r="EG715" s="13"/>
      <c r="EH715" s="13"/>
      <c r="EI715" s="13"/>
      <c r="EJ715" s="13"/>
      <c r="EK715" s="13"/>
      <c r="EL715" s="13"/>
      <c r="EM715" s="13"/>
      <c r="EN715" s="13"/>
      <c r="EO715" s="13"/>
      <c r="EP715" s="13"/>
      <c r="EQ715" s="13"/>
      <c r="ER715" s="13"/>
      <c r="ES715" s="13"/>
      <c r="ET715" s="13"/>
      <c r="EU715" s="13"/>
      <c r="EV715" s="13"/>
      <c r="EW715" s="13"/>
      <c r="EX715" s="13"/>
      <c r="EY715" s="13"/>
      <c r="EZ715" s="13"/>
      <c r="FA715" s="13"/>
      <c r="FB715" s="13"/>
      <c r="FC715" s="13"/>
      <c r="FD715" s="13"/>
      <c r="FE715" s="13"/>
      <c r="FF715" s="13"/>
      <c r="FG715" s="13"/>
      <c r="FH715" s="13"/>
      <c r="FI715" s="13"/>
      <c r="FJ715" s="13"/>
      <c r="FK715" s="13"/>
      <c r="FL715" s="13"/>
      <c r="FM715" s="13"/>
      <c r="FN715" s="13"/>
      <c r="FO715" s="13"/>
      <c r="FP715" s="13"/>
      <c r="FQ715" s="13"/>
      <c r="FR715" s="13"/>
      <c r="FS715" s="13"/>
      <c r="FT715" s="13"/>
      <c r="FU715" s="13"/>
      <c r="FV715" s="13"/>
      <c r="FW715" s="13"/>
      <c r="FX715" s="13"/>
      <c r="FY715" s="13"/>
      <c r="FZ715" s="13"/>
      <c r="GA715" s="13"/>
      <c r="GB715" s="13"/>
      <c r="GC715" s="13"/>
      <c r="GD715" s="13"/>
      <c r="GE715" s="13"/>
      <c r="GF715" s="13"/>
      <c r="GG715" s="13"/>
      <c r="GH715" s="13"/>
      <c r="GI715" s="13"/>
      <c r="GJ715" s="13"/>
      <c r="GK715" s="13"/>
      <c r="GL715" s="13"/>
      <c r="GM715" s="13"/>
      <c r="GN715" s="13"/>
      <c r="GO715" s="13"/>
      <c r="GP715" s="13"/>
      <c r="GQ715" s="13"/>
      <c r="GR715" s="13"/>
      <c r="GS715" s="13"/>
      <c r="GT715" s="13"/>
      <c r="GU715" s="13"/>
      <c r="GV715" s="13"/>
      <c r="GW715" s="13"/>
      <c r="GX715" s="13"/>
      <c r="GY715" s="13"/>
      <c r="GZ715" s="13"/>
      <c r="HA715" s="13"/>
      <c r="HB715" s="13"/>
      <c r="HC715" s="13"/>
      <c r="HD715" s="13"/>
      <c r="HE715" s="13"/>
      <c r="HF715" s="13"/>
      <c r="HG715" s="13"/>
      <c r="HH715" s="13"/>
      <c r="HI715" s="13"/>
      <c r="HJ715" s="13"/>
      <c r="HK715" s="13"/>
      <c r="HL715" s="13"/>
      <c r="HM715" s="13"/>
      <c r="HN715" s="13"/>
      <c r="HO715" s="13"/>
      <c r="HP715" s="13"/>
      <c r="HQ715" s="13"/>
      <c r="HR715" s="13"/>
      <c r="HS715" s="13"/>
      <c r="HT715" s="13"/>
      <c r="HU715" s="13"/>
      <c r="HV715" s="13"/>
      <c r="HW715" s="13"/>
      <c r="HX715" s="13"/>
      <c r="HY715" s="13"/>
      <c r="HZ715" s="13"/>
      <c r="IA715" s="13"/>
      <c r="IB715" s="13"/>
      <c r="IC715" s="13"/>
      <c r="ID715" s="13"/>
      <c r="IE715" s="13"/>
      <c r="IF715" s="13"/>
      <c r="IG715" s="13"/>
      <c r="IH715" s="13"/>
      <c r="II715" s="13"/>
      <c r="IJ715" s="13"/>
      <c r="IK715" s="13"/>
      <c r="IL715" s="13"/>
      <c r="IM715" s="13"/>
      <c r="IN715" s="13"/>
      <c r="IO715" s="13"/>
      <c r="IP715" s="13"/>
      <c r="IQ715" s="13"/>
      <c r="IR715" s="13"/>
      <c r="IS715" s="13"/>
      <c r="IT715" s="13"/>
      <c r="IU715" s="13"/>
      <c r="IV715" s="13"/>
    </row>
    <row r="716" spans="1:256" s="278" customFormat="1" ht="15.95" customHeight="1" x14ac:dyDescent="0.25">
      <c r="A716" s="105" t="s">
        <v>586</v>
      </c>
      <c r="B716" s="81" t="s">
        <v>592</v>
      </c>
      <c r="C716" s="80" t="s">
        <v>46</v>
      </c>
      <c r="D716" s="83">
        <v>500</v>
      </c>
      <c r="E716" s="107"/>
      <c r="F716" s="29">
        <f t="shared" ref="F716:F775" si="29">D716*E716</f>
        <v>0</v>
      </c>
      <c r="G716" s="391"/>
      <c r="H716" s="7"/>
      <c r="I716" s="13"/>
      <c r="J716" s="13"/>
      <c r="K716" s="13"/>
      <c r="L716" s="13"/>
      <c r="M716" s="13"/>
      <c r="N716" s="13"/>
      <c r="O716" s="13"/>
      <c r="P716" s="13"/>
      <c r="Q716" s="13"/>
      <c r="R716" s="13"/>
      <c r="S716" s="13"/>
      <c r="T716" s="13"/>
      <c r="U716" s="13"/>
      <c r="V716" s="13"/>
      <c r="W716" s="13"/>
      <c r="X716" s="13"/>
      <c r="Y716" s="13"/>
      <c r="Z716" s="13"/>
      <c r="AA716" s="13"/>
      <c r="AB716" s="13"/>
      <c r="AC716" s="13"/>
      <c r="AD716" s="13"/>
      <c r="AE716" s="13"/>
      <c r="AF716" s="13"/>
      <c r="AG716" s="13"/>
      <c r="AH716" s="13"/>
      <c r="AI716" s="13"/>
      <c r="AJ716" s="13"/>
      <c r="AK716" s="13"/>
      <c r="AL716" s="13"/>
      <c r="AM716" s="13"/>
      <c r="AN716" s="13"/>
      <c r="AO716" s="13"/>
      <c r="AP716" s="13"/>
      <c r="AQ716" s="13"/>
      <c r="AR716" s="13"/>
      <c r="AS716" s="13"/>
      <c r="AT716" s="13"/>
      <c r="AU716" s="13"/>
      <c r="AV716" s="13"/>
      <c r="AW716" s="13"/>
      <c r="AX716" s="13"/>
      <c r="AY716" s="13"/>
      <c r="AZ716" s="13"/>
      <c r="BA716" s="13"/>
      <c r="BB716" s="13"/>
      <c r="BC716" s="13"/>
      <c r="BD716" s="13"/>
      <c r="BE716" s="13"/>
      <c r="BF716" s="13"/>
      <c r="BG716" s="13"/>
      <c r="BH716" s="13"/>
      <c r="BI716" s="13"/>
      <c r="BJ716" s="13"/>
      <c r="BK716" s="13"/>
      <c r="BL716" s="13"/>
      <c r="BM716" s="13"/>
      <c r="BN716" s="13"/>
      <c r="BO716" s="13"/>
      <c r="BP716" s="13"/>
      <c r="BQ716" s="13"/>
      <c r="BR716" s="13"/>
      <c r="BS716" s="13"/>
      <c r="BT716" s="13"/>
      <c r="BU716" s="13"/>
      <c r="BV716" s="13"/>
      <c r="BW716" s="13"/>
      <c r="BX716" s="13"/>
      <c r="BY716" s="13"/>
      <c r="BZ716" s="13"/>
      <c r="CA716" s="13"/>
      <c r="CB716" s="13"/>
      <c r="CC716" s="13"/>
      <c r="CD716" s="13"/>
      <c r="CE716" s="13"/>
      <c r="CF716" s="13"/>
      <c r="CG716" s="13"/>
      <c r="CH716" s="13"/>
      <c r="CI716" s="13"/>
      <c r="CJ716" s="13"/>
      <c r="CK716" s="13"/>
      <c r="CL716" s="13"/>
      <c r="CM716" s="13"/>
      <c r="CN716" s="13"/>
      <c r="CO716" s="13"/>
      <c r="CP716" s="13"/>
      <c r="CQ716" s="13"/>
      <c r="CR716" s="13"/>
      <c r="CS716" s="13"/>
      <c r="CT716" s="13"/>
      <c r="CU716" s="13"/>
      <c r="CV716" s="13"/>
      <c r="CW716" s="13"/>
      <c r="CX716" s="13"/>
      <c r="CY716" s="13"/>
      <c r="CZ716" s="13"/>
      <c r="DA716" s="13"/>
      <c r="DB716" s="13"/>
      <c r="DC716" s="13"/>
      <c r="DD716" s="13"/>
      <c r="DE716" s="13"/>
      <c r="DF716" s="13"/>
      <c r="DG716" s="13"/>
      <c r="DH716" s="13"/>
      <c r="DI716" s="13"/>
      <c r="DJ716" s="13"/>
      <c r="DK716" s="13"/>
      <c r="DL716" s="13"/>
      <c r="DM716" s="13"/>
      <c r="DN716" s="13"/>
      <c r="DO716" s="13"/>
      <c r="DP716" s="13"/>
      <c r="DQ716" s="13"/>
      <c r="DR716" s="13"/>
      <c r="DS716" s="13"/>
      <c r="DT716" s="13"/>
      <c r="DU716" s="13"/>
      <c r="DV716" s="13"/>
      <c r="DW716" s="13"/>
      <c r="DX716" s="13"/>
      <c r="DY716" s="13"/>
      <c r="DZ716" s="13"/>
      <c r="EA716" s="13"/>
      <c r="EB716" s="13"/>
      <c r="EC716" s="13"/>
      <c r="ED716" s="13"/>
      <c r="EE716" s="13"/>
      <c r="EF716" s="13"/>
      <c r="EG716" s="13"/>
      <c r="EH716" s="13"/>
      <c r="EI716" s="13"/>
      <c r="EJ716" s="13"/>
      <c r="EK716" s="13"/>
      <c r="EL716" s="13"/>
      <c r="EM716" s="13"/>
      <c r="EN716" s="13"/>
      <c r="EO716" s="13"/>
      <c r="EP716" s="13"/>
      <c r="EQ716" s="13"/>
      <c r="ER716" s="13"/>
      <c r="ES716" s="13"/>
      <c r="ET716" s="13"/>
      <c r="EU716" s="13"/>
      <c r="EV716" s="13"/>
      <c r="EW716" s="13"/>
      <c r="EX716" s="13"/>
      <c r="EY716" s="13"/>
      <c r="EZ716" s="13"/>
      <c r="FA716" s="13"/>
      <c r="FB716" s="13"/>
      <c r="FC716" s="13"/>
      <c r="FD716" s="13"/>
      <c r="FE716" s="13"/>
      <c r="FF716" s="13"/>
      <c r="FG716" s="13"/>
      <c r="FH716" s="13"/>
      <c r="FI716" s="13"/>
      <c r="FJ716" s="13"/>
      <c r="FK716" s="13"/>
      <c r="FL716" s="13"/>
      <c r="FM716" s="13"/>
      <c r="FN716" s="13"/>
      <c r="FO716" s="13"/>
      <c r="FP716" s="13"/>
      <c r="FQ716" s="13"/>
      <c r="FR716" s="13"/>
      <c r="FS716" s="13"/>
      <c r="FT716" s="13"/>
      <c r="FU716" s="13"/>
      <c r="FV716" s="13"/>
      <c r="FW716" s="13"/>
      <c r="FX716" s="13"/>
      <c r="FY716" s="13"/>
      <c r="FZ716" s="13"/>
      <c r="GA716" s="13"/>
      <c r="GB716" s="13"/>
      <c r="GC716" s="13"/>
      <c r="GD716" s="13"/>
      <c r="GE716" s="13"/>
      <c r="GF716" s="13"/>
      <c r="GG716" s="13"/>
      <c r="GH716" s="13"/>
      <c r="GI716" s="13"/>
      <c r="GJ716" s="13"/>
      <c r="GK716" s="13"/>
      <c r="GL716" s="13"/>
      <c r="GM716" s="13"/>
      <c r="GN716" s="13"/>
      <c r="GO716" s="13"/>
      <c r="GP716" s="13"/>
      <c r="GQ716" s="13"/>
      <c r="GR716" s="13"/>
      <c r="GS716" s="13"/>
      <c r="GT716" s="13"/>
      <c r="GU716" s="13"/>
      <c r="GV716" s="13"/>
      <c r="GW716" s="13"/>
      <c r="GX716" s="13"/>
      <c r="GY716" s="13"/>
      <c r="GZ716" s="13"/>
      <c r="HA716" s="13"/>
      <c r="HB716" s="13"/>
      <c r="HC716" s="13"/>
      <c r="HD716" s="13"/>
      <c r="HE716" s="13"/>
      <c r="HF716" s="13"/>
      <c r="HG716" s="13"/>
      <c r="HH716" s="13"/>
      <c r="HI716" s="13"/>
      <c r="HJ716" s="13"/>
      <c r="HK716" s="13"/>
      <c r="HL716" s="13"/>
      <c r="HM716" s="13"/>
      <c r="HN716" s="13"/>
      <c r="HO716" s="13"/>
      <c r="HP716" s="13"/>
      <c r="HQ716" s="13"/>
      <c r="HR716" s="13"/>
      <c r="HS716" s="13"/>
      <c r="HT716" s="13"/>
      <c r="HU716" s="13"/>
      <c r="HV716" s="13"/>
      <c r="HW716" s="13"/>
      <c r="HX716" s="13"/>
      <c r="HY716" s="13"/>
      <c r="HZ716" s="13"/>
      <c r="IA716" s="13"/>
      <c r="IB716" s="13"/>
      <c r="IC716" s="13"/>
      <c r="ID716" s="13"/>
      <c r="IE716" s="13"/>
      <c r="IF716" s="13"/>
      <c r="IG716" s="13"/>
      <c r="IH716" s="13"/>
      <c r="II716" s="13"/>
      <c r="IJ716" s="13"/>
      <c r="IK716" s="13"/>
      <c r="IL716" s="13"/>
      <c r="IM716" s="13"/>
      <c r="IN716" s="13"/>
      <c r="IO716" s="13"/>
      <c r="IP716" s="13"/>
      <c r="IQ716" s="13"/>
      <c r="IR716" s="13"/>
      <c r="IS716" s="13"/>
      <c r="IT716" s="13"/>
      <c r="IU716" s="13"/>
      <c r="IV716" s="13"/>
    </row>
    <row r="717" spans="1:256" s="278" customFormat="1" ht="15.95" customHeight="1" x14ac:dyDescent="0.25">
      <c r="A717" s="105" t="s">
        <v>587</v>
      </c>
      <c r="B717" s="81" t="s">
        <v>594</v>
      </c>
      <c r="C717" s="80" t="s">
        <v>46</v>
      </c>
      <c r="D717" s="83">
        <v>300</v>
      </c>
      <c r="E717" s="107"/>
      <c r="F717" s="29">
        <f t="shared" si="29"/>
        <v>0</v>
      </c>
      <c r="G717" s="391"/>
      <c r="H717" s="7"/>
      <c r="I717" s="13"/>
      <c r="J717" s="13"/>
      <c r="K717" s="13"/>
      <c r="L717" s="13"/>
      <c r="M717" s="13"/>
      <c r="N717" s="13"/>
      <c r="O717" s="13"/>
      <c r="P717" s="13"/>
      <c r="Q717" s="13"/>
      <c r="R717" s="13"/>
      <c r="S717" s="13"/>
      <c r="T717" s="13"/>
      <c r="U717" s="13"/>
      <c r="V717" s="13"/>
      <c r="W717" s="13"/>
      <c r="X717" s="13"/>
      <c r="Y717" s="13"/>
      <c r="Z717" s="13"/>
      <c r="AA717" s="13"/>
      <c r="AB717" s="13"/>
      <c r="AC717" s="13"/>
      <c r="AD717" s="13"/>
      <c r="AE717" s="13"/>
      <c r="AF717" s="13"/>
      <c r="AG717" s="13"/>
      <c r="AH717" s="13"/>
      <c r="AI717" s="13"/>
      <c r="AJ717" s="13"/>
      <c r="AK717" s="13"/>
      <c r="AL717" s="13"/>
      <c r="AM717" s="13"/>
      <c r="AN717" s="13"/>
      <c r="AO717" s="13"/>
      <c r="AP717" s="13"/>
      <c r="AQ717" s="13"/>
      <c r="AR717" s="13"/>
      <c r="AS717" s="13"/>
      <c r="AT717" s="13"/>
      <c r="AU717" s="13"/>
      <c r="AV717" s="13"/>
      <c r="AW717" s="13"/>
      <c r="AX717" s="13"/>
      <c r="AY717" s="13"/>
      <c r="AZ717" s="13"/>
      <c r="BA717" s="13"/>
      <c r="BB717" s="13"/>
      <c r="BC717" s="13"/>
      <c r="BD717" s="13"/>
      <c r="BE717" s="13"/>
      <c r="BF717" s="13"/>
      <c r="BG717" s="13"/>
      <c r="BH717" s="13"/>
      <c r="BI717" s="13"/>
      <c r="BJ717" s="13"/>
      <c r="BK717" s="13"/>
      <c r="BL717" s="13"/>
      <c r="BM717" s="13"/>
      <c r="BN717" s="13"/>
      <c r="BO717" s="13"/>
      <c r="BP717" s="13"/>
      <c r="BQ717" s="13"/>
      <c r="BR717" s="13"/>
      <c r="BS717" s="13"/>
      <c r="BT717" s="13"/>
      <c r="BU717" s="13"/>
      <c r="BV717" s="13"/>
      <c r="BW717" s="13"/>
      <c r="BX717" s="13"/>
      <c r="BY717" s="13"/>
      <c r="BZ717" s="13"/>
      <c r="CA717" s="13"/>
      <c r="CB717" s="13"/>
      <c r="CC717" s="13"/>
      <c r="CD717" s="13"/>
      <c r="CE717" s="13"/>
      <c r="CF717" s="13"/>
      <c r="CG717" s="13"/>
      <c r="CH717" s="13"/>
      <c r="CI717" s="13"/>
      <c r="CJ717" s="13"/>
      <c r="CK717" s="13"/>
      <c r="CL717" s="13"/>
      <c r="CM717" s="13"/>
      <c r="CN717" s="13"/>
      <c r="CO717" s="13"/>
      <c r="CP717" s="13"/>
      <c r="CQ717" s="13"/>
      <c r="CR717" s="13"/>
      <c r="CS717" s="13"/>
      <c r="CT717" s="13"/>
      <c r="CU717" s="13"/>
      <c r="CV717" s="13"/>
      <c r="CW717" s="13"/>
      <c r="CX717" s="13"/>
      <c r="CY717" s="13"/>
      <c r="CZ717" s="13"/>
      <c r="DA717" s="13"/>
      <c r="DB717" s="13"/>
      <c r="DC717" s="13"/>
      <c r="DD717" s="13"/>
      <c r="DE717" s="13"/>
      <c r="DF717" s="13"/>
      <c r="DG717" s="13"/>
      <c r="DH717" s="13"/>
      <c r="DI717" s="13"/>
      <c r="DJ717" s="13"/>
      <c r="DK717" s="13"/>
      <c r="DL717" s="13"/>
      <c r="DM717" s="13"/>
      <c r="DN717" s="13"/>
      <c r="DO717" s="13"/>
      <c r="DP717" s="13"/>
      <c r="DQ717" s="13"/>
      <c r="DR717" s="13"/>
      <c r="DS717" s="13"/>
      <c r="DT717" s="13"/>
      <c r="DU717" s="13"/>
      <c r="DV717" s="13"/>
      <c r="DW717" s="13"/>
      <c r="DX717" s="13"/>
      <c r="DY717" s="13"/>
      <c r="DZ717" s="13"/>
      <c r="EA717" s="13"/>
      <c r="EB717" s="13"/>
      <c r="EC717" s="13"/>
      <c r="ED717" s="13"/>
      <c r="EE717" s="13"/>
      <c r="EF717" s="13"/>
      <c r="EG717" s="13"/>
      <c r="EH717" s="13"/>
      <c r="EI717" s="13"/>
      <c r="EJ717" s="13"/>
      <c r="EK717" s="13"/>
      <c r="EL717" s="13"/>
      <c r="EM717" s="13"/>
      <c r="EN717" s="13"/>
      <c r="EO717" s="13"/>
      <c r="EP717" s="13"/>
      <c r="EQ717" s="13"/>
      <c r="ER717" s="13"/>
      <c r="ES717" s="13"/>
      <c r="ET717" s="13"/>
      <c r="EU717" s="13"/>
      <c r="EV717" s="13"/>
      <c r="EW717" s="13"/>
      <c r="EX717" s="13"/>
      <c r="EY717" s="13"/>
      <c r="EZ717" s="13"/>
      <c r="FA717" s="13"/>
      <c r="FB717" s="13"/>
      <c r="FC717" s="13"/>
      <c r="FD717" s="13"/>
      <c r="FE717" s="13"/>
      <c r="FF717" s="13"/>
      <c r="FG717" s="13"/>
      <c r="FH717" s="13"/>
      <c r="FI717" s="13"/>
      <c r="FJ717" s="13"/>
      <c r="FK717" s="13"/>
      <c r="FL717" s="13"/>
      <c r="FM717" s="13"/>
      <c r="FN717" s="13"/>
      <c r="FO717" s="13"/>
      <c r="FP717" s="13"/>
      <c r="FQ717" s="13"/>
      <c r="FR717" s="13"/>
      <c r="FS717" s="13"/>
      <c r="FT717" s="13"/>
      <c r="FU717" s="13"/>
      <c r="FV717" s="13"/>
      <c r="FW717" s="13"/>
      <c r="FX717" s="13"/>
      <c r="FY717" s="13"/>
      <c r="FZ717" s="13"/>
      <c r="GA717" s="13"/>
      <c r="GB717" s="13"/>
      <c r="GC717" s="13"/>
      <c r="GD717" s="13"/>
      <c r="GE717" s="13"/>
      <c r="GF717" s="13"/>
      <c r="GG717" s="13"/>
      <c r="GH717" s="13"/>
      <c r="GI717" s="13"/>
      <c r="GJ717" s="13"/>
      <c r="GK717" s="13"/>
      <c r="GL717" s="13"/>
      <c r="GM717" s="13"/>
      <c r="GN717" s="13"/>
      <c r="GO717" s="13"/>
      <c r="GP717" s="13"/>
      <c r="GQ717" s="13"/>
      <c r="GR717" s="13"/>
      <c r="GS717" s="13"/>
      <c r="GT717" s="13"/>
      <c r="GU717" s="13"/>
      <c r="GV717" s="13"/>
      <c r="GW717" s="13"/>
      <c r="GX717" s="13"/>
      <c r="GY717" s="13"/>
      <c r="GZ717" s="13"/>
      <c r="HA717" s="13"/>
      <c r="HB717" s="13"/>
      <c r="HC717" s="13"/>
      <c r="HD717" s="13"/>
      <c r="HE717" s="13"/>
      <c r="HF717" s="13"/>
      <c r="HG717" s="13"/>
      <c r="HH717" s="13"/>
      <c r="HI717" s="13"/>
      <c r="HJ717" s="13"/>
      <c r="HK717" s="13"/>
      <c r="HL717" s="13"/>
      <c r="HM717" s="13"/>
      <c r="HN717" s="13"/>
      <c r="HO717" s="13"/>
      <c r="HP717" s="13"/>
      <c r="HQ717" s="13"/>
      <c r="HR717" s="13"/>
      <c r="HS717" s="13"/>
      <c r="HT717" s="13"/>
      <c r="HU717" s="13"/>
      <c r="HV717" s="13"/>
      <c r="HW717" s="13"/>
      <c r="HX717" s="13"/>
      <c r="HY717" s="13"/>
      <c r="HZ717" s="13"/>
      <c r="IA717" s="13"/>
      <c r="IB717" s="13"/>
      <c r="IC717" s="13"/>
      <c r="ID717" s="13"/>
      <c r="IE717" s="13"/>
      <c r="IF717" s="13"/>
      <c r="IG717" s="13"/>
      <c r="IH717" s="13"/>
      <c r="II717" s="13"/>
      <c r="IJ717" s="13"/>
      <c r="IK717" s="13"/>
      <c r="IL717" s="13"/>
      <c r="IM717" s="13"/>
      <c r="IN717" s="13"/>
      <c r="IO717" s="13"/>
      <c r="IP717" s="13"/>
      <c r="IQ717" s="13"/>
      <c r="IR717" s="13"/>
      <c r="IS717" s="13"/>
      <c r="IT717" s="13"/>
      <c r="IU717" s="13"/>
      <c r="IV717" s="13"/>
    </row>
    <row r="718" spans="1:256" s="278" customFormat="1" ht="15.95" customHeight="1" x14ac:dyDescent="0.25">
      <c r="A718" s="105" t="s">
        <v>1569</v>
      </c>
      <c r="B718" s="81" t="s">
        <v>1243</v>
      </c>
      <c r="C718" s="80" t="s">
        <v>46</v>
      </c>
      <c r="D718" s="83">
        <v>300</v>
      </c>
      <c r="E718" s="107"/>
      <c r="F718" s="29">
        <f t="shared" si="29"/>
        <v>0</v>
      </c>
      <c r="G718" s="391"/>
      <c r="H718" s="7"/>
      <c r="I718" s="13"/>
      <c r="J718" s="13"/>
      <c r="K718" s="13"/>
      <c r="L718" s="13"/>
      <c r="M718" s="13"/>
      <c r="N718" s="13"/>
      <c r="O718" s="13"/>
      <c r="P718" s="13"/>
      <c r="Q718" s="13"/>
      <c r="R718" s="13"/>
      <c r="S718" s="13"/>
      <c r="T718" s="13"/>
      <c r="U718" s="13"/>
      <c r="V718" s="13"/>
      <c r="W718" s="13"/>
      <c r="X718" s="13"/>
      <c r="Y718" s="13"/>
      <c r="Z718" s="13"/>
      <c r="AA718" s="13"/>
      <c r="AB718" s="13"/>
      <c r="AC718" s="13"/>
      <c r="AD718" s="13"/>
      <c r="AE718" s="13"/>
      <c r="AF718" s="13"/>
      <c r="AG718" s="13"/>
      <c r="AH718" s="13"/>
      <c r="AI718" s="13"/>
      <c r="AJ718" s="13"/>
      <c r="AK718" s="13"/>
      <c r="AL718" s="13"/>
      <c r="AM718" s="13"/>
      <c r="AN718" s="13"/>
      <c r="AO718" s="13"/>
      <c r="AP718" s="13"/>
      <c r="AQ718" s="13"/>
      <c r="AR718" s="13"/>
      <c r="AS718" s="13"/>
      <c r="AT718" s="13"/>
      <c r="AU718" s="13"/>
      <c r="AV718" s="13"/>
      <c r="AW718" s="13"/>
      <c r="AX718" s="13"/>
      <c r="AY718" s="13"/>
      <c r="AZ718" s="13"/>
      <c r="BA718" s="13"/>
      <c r="BB718" s="13"/>
      <c r="BC718" s="13"/>
      <c r="BD718" s="13"/>
      <c r="BE718" s="13"/>
      <c r="BF718" s="13"/>
      <c r="BG718" s="13"/>
      <c r="BH718" s="13"/>
      <c r="BI718" s="13"/>
      <c r="BJ718" s="13"/>
      <c r="BK718" s="13"/>
      <c r="BL718" s="13"/>
      <c r="BM718" s="13"/>
      <c r="BN718" s="13"/>
      <c r="BO718" s="13"/>
      <c r="BP718" s="13"/>
      <c r="BQ718" s="13"/>
      <c r="BR718" s="13"/>
      <c r="BS718" s="13"/>
      <c r="BT718" s="13"/>
      <c r="BU718" s="13"/>
      <c r="BV718" s="13"/>
      <c r="BW718" s="13"/>
      <c r="BX718" s="13"/>
      <c r="BY718" s="13"/>
      <c r="BZ718" s="13"/>
      <c r="CA718" s="13"/>
      <c r="CB718" s="13"/>
      <c r="CC718" s="13"/>
      <c r="CD718" s="13"/>
      <c r="CE718" s="13"/>
      <c r="CF718" s="13"/>
      <c r="CG718" s="13"/>
      <c r="CH718" s="13"/>
      <c r="CI718" s="13"/>
      <c r="CJ718" s="13"/>
      <c r="CK718" s="13"/>
      <c r="CL718" s="13"/>
      <c r="CM718" s="13"/>
      <c r="CN718" s="13"/>
      <c r="CO718" s="13"/>
      <c r="CP718" s="13"/>
      <c r="CQ718" s="13"/>
      <c r="CR718" s="13"/>
      <c r="CS718" s="13"/>
      <c r="CT718" s="13"/>
      <c r="CU718" s="13"/>
      <c r="CV718" s="13"/>
      <c r="CW718" s="13"/>
      <c r="CX718" s="13"/>
      <c r="CY718" s="13"/>
      <c r="CZ718" s="13"/>
      <c r="DA718" s="13"/>
      <c r="DB718" s="13"/>
      <c r="DC718" s="13"/>
      <c r="DD718" s="13"/>
      <c r="DE718" s="13"/>
      <c r="DF718" s="13"/>
      <c r="DG718" s="13"/>
      <c r="DH718" s="13"/>
      <c r="DI718" s="13"/>
      <c r="DJ718" s="13"/>
      <c r="DK718" s="13"/>
      <c r="DL718" s="13"/>
      <c r="DM718" s="13"/>
      <c r="DN718" s="13"/>
      <c r="DO718" s="13"/>
      <c r="DP718" s="13"/>
      <c r="DQ718" s="13"/>
      <c r="DR718" s="13"/>
      <c r="DS718" s="13"/>
      <c r="DT718" s="13"/>
      <c r="DU718" s="13"/>
      <c r="DV718" s="13"/>
      <c r="DW718" s="13"/>
      <c r="DX718" s="13"/>
      <c r="DY718" s="13"/>
      <c r="DZ718" s="13"/>
      <c r="EA718" s="13"/>
      <c r="EB718" s="13"/>
      <c r="EC718" s="13"/>
      <c r="ED718" s="13"/>
      <c r="EE718" s="13"/>
      <c r="EF718" s="13"/>
      <c r="EG718" s="13"/>
      <c r="EH718" s="13"/>
      <c r="EI718" s="13"/>
      <c r="EJ718" s="13"/>
      <c r="EK718" s="13"/>
      <c r="EL718" s="13"/>
      <c r="EM718" s="13"/>
      <c r="EN718" s="13"/>
      <c r="EO718" s="13"/>
      <c r="EP718" s="13"/>
      <c r="EQ718" s="13"/>
      <c r="ER718" s="13"/>
      <c r="ES718" s="13"/>
      <c r="ET718" s="13"/>
      <c r="EU718" s="13"/>
      <c r="EV718" s="13"/>
      <c r="EW718" s="13"/>
      <c r="EX718" s="13"/>
      <c r="EY718" s="13"/>
      <c r="EZ718" s="13"/>
      <c r="FA718" s="13"/>
      <c r="FB718" s="13"/>
      <c r="FC718" s="13"/>
      <c r="FD718" s="13"/>
      <c r="FE718" s="13"/>
      <c r="FF718" s="13"/>
      <c r="FG718" s="13"/>
      <c r="FH718" s="13"/>
      <c r="FI718" s="13"/>
      <c r="FJ718" s="13"/>
      <c r="FK718" s="13"/>
      <c r="FL718" s="13"/>
      <c r="FM718" s="13"/>
      <c r="FN718" s="13"/>
      <c r="FO718" s="13"/>
      <c r="FP718" s="13"/>
      <c r="FQ718" s="13"/>
      <c r="FR718" s="13"/>
      <c r="FS718" s="13"/>
      <c r="FT718" s="13"/>
      <c r="FU718" s="13"/>
      <c r="FV718" s="13"/>
      <c r="FW718" s="13"/>
      <c r="FX718" s="13"/>
      <c r="FY718" s="13"/>
      <c r="FZ718" s="13"/>
      <c r="GA718" s="13"/>
      <c r="GB718" s="13"/>
      <c r="GC718" s="13"/>
      <c r="GD718" s="13"/>
      <c r="GE718" s="13"/>
      <c r="GF718" s="13"/>
      <c r="GG718" s="13"/>
      <c r="GH718" s="13"/>
      <c r="GI718" s="13"/>
      <c r="GJ718" s="13"/>
      <c r="GK718" s="13"/>
      <c r="GL718" s="13"/>
      <c r="GM718" s="13"/>
      <c r="GN718" s="13"/>
      <c r="GO718" s="13"/>
      <c r="GP718" s="13"/>
      <c r="GQ718" s="13"/>
      <c r="GR718" s="13"/>
      <c r="GS718" s="13"/>
      <c r="GT718" s="13"/>
      <c r="GU718" s="13"/>
      <c r="GV718" s="13"/>
      <c r="GW718" s="13"/>
      <c r="GX718" s="13"/>
      <c r="GY718" s="13"/>
      <c r="GZ718" s="13"/>
      <c r="HA718" s="13"/>
      <c r="HB718" s="13"/>
      <c r="HC718" s="13"/>
      <c r="HD718" s="13"/>
      <c r="HE718" s="13"/>
      <c r="HF718" s="13"/>
      <c r="HG718" s="13"/>
      <c r="HH718" s="13"/>
      <c r="HI718" s="13"/>
      <c r="HJ718" s="13"/>
      <c r="HK718" s="13"/>
      <c r="HL718" s="13"/>
      <c r="HM718" s="13"/>
      <c r="HN718" s="13"/>
      <c r="HO718" s="13"/>
      <c r="HP718" s="13"/>
      <c r="HQ718" s="13"/>
      <c r="HR718" s="13"/>
      <c r="HS718" s="13"/>
      <c r="HT718" s="13"/>
      <c r="HU718" s="13"/>
      <c r="HV718" s="13"/>
      <c r="HW718" s="13"/>
      <c r="HX718" s="13"/>
      <c r="HY718" s="13"/>
      <c r="HZ718" s="13"/>
      <c r="IA718" s="13"/>
      <c r="IB718" s="13"/>
      <c r="IC718" s="13"/>
      <c r="ID718" s="13"/>
      <c r="IE718" s="13"/>
      <c r="IF718" s="13"/>
      <c r="IG718" s="13"/>
      <c r="IH718" s="13"/>
      <c r="II718" s="13"/>
      <c r="IJ718" s="13"/>
      <c r="IK718" s="13"/>
      <c r="IL718" s="13"/>
      <c r="IM718" s="13"/>
      <c r="IN718" s="13"/>
      <c r="IO718" s="13"/>
      <c r="IP718" s="13"/>
      <c r="IQ718" s="13"/>
      <c r="IR718" s="13"/>
      <c r="IS718" s="13"/>
      <c r="IT718" s="13"/>
      <c r="IU718" s="13"/>
      <c r="IV718" s="13"/>
    </row>
    <row r="719" spans="1:256" s="278" customFormat="1" ht="15.95" customHeight="1" x14ac:dyDescent="0.25">
      <c r="A719" s="105" t="s">
        <v>1570</v>
      </c>
      <c r="B719" s="81" t="s">
        <v>1759</v>
      </c>
      <c r="C719" s="80" t="s">
        <v>46</v>
      </c>
      <c r="D719" s="83">
        <v>100</v>
      </c>
      <c r="E719" s="107"/>
      <c r="F719" s="29">
        <f t="shared" si="29"/>
        <v>0</v>
      </c>
      <c r="G719" s="391"/>
      <c r="H719" s="7"/>
      <c r="I719" s="13"/>
      <c r="J719" s="13"/>
      <c r="K719" s="13"/>
      <c r="L719" s="13"/>
      <c r="M719" s="13"/>
      <c r="N719" s="13"/>
      <c r="O719" s="13"/>
      <c r="P719" s="13"/>
      <c r="Q719" s="13"/>
      <c r="R719" s="13"/>
      <c r="S719" s="13"/>
      <c r="T719" s="13"/>
      <c r="U719" s="13"/>
      <c r="V719" s="13"/>
      <c r="W719" s="13"/>
      <c r="X719" s="13"/>
      <c r="Y719" s="13"/>
      <c r="Z719" s="13"/>
      <c r="AA719" s="13"/>
      <c r="AB719" s="13"/>
      <c r="AC719" s="13"/>
      <c r="AD719" s="13"/>
      <c r="AE719" s="13"/>
      <c r="AF719" s="13"/>
      <c r="AG719" s="13"/>
      <c r="AH719" s="13"/>
      <c r="AI719" s="13"/>
      <c r="AJ719" s="13"/>
      <c r="AK719" s="13"/>
      <c r="AL719" s="13"/>
      <c r="AM719" s="13"/>
      <c r="AN719" s="13"/>
      <c r="AO719" s="13"/>
      <c r="AP719" s="13"/>
      <c r="AQ719" s="13"/>
      <c r="AR719" s="13"/>
      <c r="AS719" s="13"/>
      <c r="AT719" s="13"/>
      <c r="AU719" s="13"/>
      <c r="AV719" s="13"/>
      <c r="AW719" s="13"/>
      <c r="AX719" s="13"/>
      <c r="AY719" s="13"/>
      <c r="AZ719" s="13"/>
      <c r="BA719" s="13"/>
      <c r="BB719" s="13"/>
      <c r="BC719" s="13"/>
      <c r="BD719" s="13"/>
      <c r="BE719" s="13"/>
      <c r="BF719" s="13"/>
      <c r="BG719" s="13"/>
      <c r="BH719" s="13"/>
      <c r="BI719" s="13"/>
      <c r="BJ719" s="13"/>
      <c r="BK719" s="13"/>
      <c r="BL719" s="13"/>
      <c r="BM719" s="13"/>
      <c r="BN719" s="13"/>
      <c r="BO719" s="13"/>
      <c r="BP719" s="13"/>
      <c r="BQ719" s="13"/>
      <c r="BR719" s="13"/>
      <c r="BS719" s="13"/>
      <c r="BT719" s="13"/>
      <c r="BU719" s="13"/>
      <c r="BV719" s="13"/>
      <c r="BW719" s="13"/>
      <c r="BX719" s="13"/>
      <c r="BY719" s="13"/>
      <c r="BZ719" s="13"/>
      <c r="CA719" s="13"/>
      <c r="CB719" s="13"/>
      <c r="CC719" s="13"/>
      <c r="CD719" s="13"/>
      <c r="CE719" s="13"/>
      <c r="CF719" s="13"/>
      <c r="CG719" s="13"/>
      <c r="CH719" s="13"/>
      <c r="CI719" s="13"/>
      <c r="CJ719" s="13"/>
      <c r="CK719" s="13"/>
      <c r="CL719" s="13"/>
      <c r="CM719" s="13"/>
      <c r="CN719" s="13"/>
      <c r="CO719" s="13"/>
      <c r="CP719" s="13"/>
      <c r="CQ719" s="13"/>
      <c r="CR719" s="13"/>
      <c r="CS719" s="13"/>
      <c r="CT719" s="13"/>
      <c r="CU719" s="13"/>
      <c r="CV719" s="13"/>
      <c r="CW719" s="13"/>
      <c r="CX719" s="13"/>
      <c r="CY719" s="13"/>
      <c r="CZ719" s="13"/>
      <c r="DA719" s="13"/>
      <c r="DB719" s="13"/>
      <c r="DC719" s="13"/>
      <c r="DD719" s="13"/>
      <c r="DE719" s="13"/>
      <c r="DF719" s="13"/>
      <c r="DG719" s="13"/>
      <c r="DH719" s="13"/>
      <c r="DI719" s="13"/>
      <c r="DJ719" s="13"/>
      <c r="DK719" s="13"/>
      <c r="DL719" s="13"/>
      <c r="DM719" s="13"/>
      <c r="DN719" s="13"/>
      <c r="DO719" s="13"/>
      <c r="DP719" s="13"/>
      <c r="DQ719" s="13"/>
      <c r="DR719" s="13"/>
      <c r="DS719" s="13"/>
      <c r="DT719" s="13"/>
      <c r="DU719" s="13"/>
      <c r="DV719" s="13"/>
      <c r="DW719" s="13"/>
      <c r="DX719" s="13"/>
      <c r="DY719" s="13"/>
      <c r="DZ719" s="13"/>
      <c r="EA719" s="13"/>
      <c r="EB719" s="13"/>
      <c r="EC719" s="13"/>
      <c r="ED719" s="13"/>
      <c r="EE719" s="13"/>
      <c r="EF719" s="13"/>
      <c r="EG719" s="13"/>
      <c r="EH719" s="13"/>
      <c r="EI719" s="13"/>
      <c r="EJ719" s="13"/>
      <c r="EK719" s="13"/>
      <c r="EL719" s="13"/>
      <c r="EM719" s="13"/>
      <c r="EN719" s="13"/>
      <c r="EO719" s="13"/>
      <c r="EP719" s="13"/>
      <c r="EQ719" s="13"/>
      <c r="ER719" s="13"/>
      <c r="ES719" s="13"/>
      <c r="ET719" s="13"/>
      <c r="EU719" s="13"/>
      <c r="EV719" s="13"/>
      <c r="EW719" s="13"/>
      <c r="EX719" s="13"/>
      <c r="EY719" s="13"/>
      <c r="EZ719" s="13"/>
      <c r="FA719" s="13"/>
      <c r="FB719" s="13"/>
      <c r="FC719" s="13"/>
      <c r="FD719" s="13"/>
      <c r="FE719" s="13"/>
      <c r="FF719" s="13"/>
      <c r="FG719" s="13"/>
      <c r="FH719" s="13"/>
      <c r="FI719" s="13"/>
      <c r="FJ719" s="13"/>
      <c r="FK719" s="13"/>
      <c r="FL719" s="13"/>
      <c r="FM719" s="13"/>
      <c r="FN719" s="13"/>
      <c r="FO719" s="13"/>
      <c r="FP719" s="13"/>
      <c r="FQ719" s="13"/>
      <c r="FR719" s="13"/>
      <c r="FS719" s="13"/>
      <c r="FT719" s="13"/>
      <c r="FU719" s="13"/>
      <c r="FV719" s="13"/>
      <c r="FW719" s="13"/>
      <c r="FX719" s="13"/>
      <c r="FY719" s="13"/>
      <c r="FZ719" s="13"/>
      <c r="GA719" s="13"/>
      <c r="GB719" s="13"/>
      <c r="GC719" s="13"/>
      <c r="GD719" s="13"/>
      <c r="GE719" s="13"/>
      <c r="GF719" s="13"/>
      <c r="GG719" s="13"/>
      <c r="GH719" s="13"/>
      <c r="GI719" s="13"/>
      <c r="GJ719" s="13"/>
      <c r="GK719" s="13"/>
      <c r="GL719" s="13"/>
      <c r="GM719" s="13"/>
      <c r="GN719" s="13"/>
      <c r="GO719" s="13"/>
      <c r="GP719" s="13"/>
      <c r="GQ719" s="13"/>
      <c r="GR719" s="13"/>
      <c r="GS719" s="13"/>
      <c r="GT719" s="13"/>
      <c r="GU719" s="13"/>
      <c r="GV719" s="13"/>
      <c r="GW719" s="13"/>
      <c r="GX719" s="13"/>
      <c r="GY719" s="13"/>
      <c r="GZ719" s="13"/>
      <c r="HA719" s="13"/>
      <c r="HB719" s="13"/>
      <c r="HC719" s="13"/>
      <c r="HD719" s="13"/>
      <c r="HE719" s="13"/>
      <c r="HF719" s="13"/>
      <c r="HG719" s="13"/>
      <c r="HH719" s="13"/>
      <c r="HI719" s="13"/>
      <c r="HJ719" s="13"/>
      <c r="HK719" s="13"/>
      <c r="HL719" s="13"/>
      <c r="HM719" s="13"/>
      <c r="HN719" s="13"/>
      <c r="HO719" s="13"/>
      <c r="HP719" s="13"/>
      <c r="HQ719" s="13"/>
      <c r="HR719" s="13"/>
      <c r="HS719" s="13"/>
      <c r="HT719" s="13"/>
      <c r="HU719" s="13"/>
      <c r="HV719" s="13"/>
      <c r="HW719" s="13"/>
      <c r="HX719" s="13"/>
      <c r="HY719" s="13"/>
      <c r="HZ719" s="13"/>
      <c r="IA719" s="13"/>
      <c r="IB719" s="13"/>
      <c r="IC719" s="13"/>
      <c r="ID719" s="13"/>
      <c r="IE719" s="13"/>
      <c r="IF719" s="13"/>
      <c r="IG719" s="13"/>
      <c r="IH719" s="13"/>
      <c r="II719" s="13"/>
      <c r="IJ719" s="13"/>
      <c r="IK719" s="13"/>
      <c r="IL719" s="13"/>
      <c r="IM719" s="13"/>
      <c r="IN719" s="13"/>
      <c r="IO719" s="13"/>
      <c r="IP719" s="13"/>
      <c r="IQ719" s="13"/>
      <c r="IR719" s="13"/>
      <c r="IS719" s="13"/>
      <c r="IT719" s="13"/>
      <c r="IU719" s="13"/>
      <c r="IV719" s="13"/>
    </row>
    <row r="720" spans="1:256" s="278" customFormat="1" ht="15.95" customHeight="1" x14ac:dyDescent="0.25">
      <c r="A720" s="105" t="s">
        <v>1571</v>
      </c>
      <c r="B720" s="81" t="s">
        <v>1760</v>
      </c>
      <c r="C720" s="80" t="s">
        <v>46</v>
      </c>
      <c r="D720" s="83">
        <v>100</v>
      </c>
      <c r="E720" s="107"/>
      <c r="F720" s="29">
        <f t="shared" si="29"/>
        <v>0</v>
      </c>
      <c r="G720" s="391"/>
      <c r="H720" s="7"/>
      <c r="I720" s="13"/>
      <c r="J720" s="13"/>
      <c r="K720" s="13"/>
      <c r="L720" s="13"/>
      <c r="M720" s="13"/>
      <c r="N720" s="13"/>
      <c r="O720" s="13"/>
      <c r="P720" s="13"/>
      <c r="Q720" s="13"/>
      <c r="R720" s="13"/>
      <c r="S720" s="13"/>
      <c r="T720" s="13"/>
      <c r="U720" s="13"/>
      <c r="V720" s="13"/>
      <c r="W720" s="13"/>
      <c r="X720" s="13"/>
      <c r="Y720" s="13"/>
      <c r="Z720" s="13"/>
      <c r="AA720" s="13"/>
      <c r="AB720" s="13"/>
      <c r="AC720" s="13"/>
      <c r="AD720" s="13"/>
      <c r="AE720" s="13"/>
      <c r="AF720" s="13"/>
      <c r="AG720" s="13"/>
      <c r="AH720" s="13"/>
      <c r="AI720" s="13"/>
      <c r="AJ720" s="13"/>
      <c r="AK720" s="13"/>
      <c r="AL720" s="13"/>
      <c r="AM720" s="13"/>
      <c r="AN720" s="13"/>
      <c r="AO720" s="13"/>
      <c r="AP720" s="13"/>
      <c r="AQ720" s="13"/>
      <c r="AR720" s="13"/>
      <c r="AS720" s="13"/>
      <c r="AT720" s="13"/>
      <c r="AU720" s="13"/>
      <c r="AV720" s="13"/>
      <c r="AW720" s="13"/>
      <c r="AX720" s="13"/>
      <c r="AY720" s="13"/>
      <c r="AZ720" s="13"/>
      <c r="BA720" s="13"/>
      <c r="BB720" s="13"/>
      <c r="BC720" s="13"/>
      <c r="BD720" s="13"/>
      <c r="BE720" s="13"/>
      <c r="BF720" s="13"/>
      <c r="BG720" s="13"/>
      <c r="BH720" s="13"/>
      <c r="BI720" s="13"/>
      <c r="BJ720" s="13"/>
      <c r="BK720" s="13"/>
      <c r="BL720" s="13"/>
      <c r="BM720" s="13"/>
      <c r="BN720" s="13"/>
      <c r="BO720" s="13"/>
      <c r="BP720" s="13"/>
      <c r="BQ720" s="13"/>
      <c r="BR720" s="13"/>
      <c r="BS720" s="13"/>
      <c r="BT720" s="13"/>
      <c r="BU720" s="13"/>
      <c r="BV720" s="13"/>
      <c r="BW720" s="13"/>
      <c r="BX720" s="13"/>
      <c r="BY720" s="13"/>
      <c r="BZ720" s="13"/>
      <c r="CA720" s="13"/>
      <c r="CB720" s="13"/>
      <c r="CC720" s="13"/>
      <c r="CD720" s="13"/>
      <c r="CE720" s="13"/>
      <c r="CF720" s="13"/>
      <c r="CG720" s="13"/>
      <c r="CH720" s="13"/>
      <c r="CI720" s="13"/>
      <c r="CJ720" s="13"/>
      <c r="CK720" s="13"/>
      <c r="CL720" s="13"/>
      <c r="CM720" s="13"/>
      <c r="CN720" s="13"/>
      <c r="CO720" s="13"/>
      <c r="CP720" s="13"/>
      <c r="CQ720" s="13"/>
      <c r="CR720" s="13"/>
      <c r="CS720" s="13"/>
      <c r="CT720" s="13"/>
      <c r="CU720" s="13"/>
      <c r="CV720" s="13"/>
      <c r="CW720" s="13"/>
      <c r="CX720" s="13"/>
      <c r="CY720" s="13"/>
      <c r="CZ720" s="13"/>
      <c r="DA720" s="13"/>
      <c r="DB720" s="13"/>
      <c r="DC720" s="13"/>
      <c r="DD720" s="13"/>
      <c r="DE720" s="13"/>
      <c r="DF720" s="13"/>
      <c r="DG720" s="13"/>
      <c r="DH720" s="13"/>
      <c r="DI720" s="13"/>
      <c r="DJ720" s="13"/>
      <c r="DK720" s="13"/>
      <c r="DL720" s="13"/>
      <c r="DM720" s="13"/>
      <c r="DN720" s="13"/>
      <c r="DO720" s="13"/>
      <c r="DP720" s="13"/>
      <c r="DQ720" s="13"/>
      <c r="DR720" s="13"/>
      <c r="DS720" s="13"/>
      <c r="DT720" s="13"/>
      <c r="DU720" s="13"/>
      <c r="DV720" s="13"/>
      <c r="DW720" s="13"/>
      <c r="DX720" s="13"/>
      <c r="DY720" s="13"/>
      <c r="DZ720" s="13"/>
      <c r="EA720" s="13"/>
      <c r="EB720" s="13"/>
      <c r="EC720" s="13"/>
      <c r="ED720" s="13"/>
      <c r="EE720" s="13"/>
      <c r="EF720" s="13"/>
      <c r="EG720" s="13"/>
      <c r="EH720" s="13"/>
      <c r="EI720" s="13"/>
      <c r="EJ720" s="13"/>
      <c r="EK720" s="13"/>
      <c r="EL720" s="13"/>
      <c r="EM720" s="13"/>
      <c r="EN720" s="13"/>
      <c r="EO720" s="13"/>
      <c r="EP720" s="13"/>
      <c r="EQ720" s="13"/>
      <c r="ER720" s="13"/>
      <c r="ES720" s="13"/>
      <c r="ET720" s="13"/>
      <c r="EU720" s="13"/>
      <c r="EV720" s="13"/>
      <c r="EW720" s="13"/>
      <c r="EX720" s="13"/>
      <c r="EY720" s="13"/>
      <c r="EZ720" s="13"/>
      <c r="FA720" s="13"/>
      <c r="FB720" s="13"/>
      <c r="FC720" s="13"/>
      <c r="FD720" s="13"/>
      <c r="FE720" s="13"/>
      <c r="FF720" s="13"/>
      <c r="FG720" s="13"/>
      <c r="FH720" s="13"/>
      <c r="FI720" s="13"/>
      <c r="FJ720" s="13"/>
      <c r="FK720" s="13"/>
      <c r="FL720" s="13"/>
      <c r="FM720" s="13"/>
      <c r="FN720" s="13"/>
      <c r="FO720" s="13"/>
      <c r="FP720" s="13"/>
      <c r="FQ720" s="13"/>
      <c r="FR720" s="13"/>
      <c r="FS720" s="13"/>
      <c r="FT720" s="13"/>
      <c r="FU720" s="13"/>
      <c r="FV720" s="13"/>
      <c r="FW720" s="13"/>
      <c r="FX720" s="13"/>
      <c r="FY720" s="13"/>
      <c r="FZ720" s="13"/>
      <c r="GA720" s="13"/>
      <c r="GB720" s="13"/>
      <c r="GC720" s="13"/>
      <c r="GD720" s="13"/>
      <c r="GE720" s="13"/>
      <c r="GF720" s="13"/>
      <c r="GG720" s="13"/>
      <c r="GH720" s="13"/>
      <c r="GI720" s="13"/>
      <c r="GJ720" s="13"/>
      <c r="GK720" s="13"/>
      <c r="GL720" s="13"/>
      <c r="GM720" s="13"/>
      <c r="GN720" s="13"/>
      <c r="GO720" s="13"/>
      <c r="GP720" s="13"/>
      <c r="GQ720" s="13"/>
      <c r="GR720" s="13"/>
      <c r="GS720" s="13"/>
      <c r="GT720" s="13"/>
      <c r="GU720" s="13"/>
      <c r="GV720" s="13"/>
      <c r="GW720" s="13"/>
      <c r="GX720" s="13"/>
      <c r="GY720" s="13"/>
      <c r="GZ720" s="13"/>
      <c r="HA720" s="13"/>
      <c r="HB720" s="13"/>
      <c r="HC720" s="13"/>
      <c r="HD720" s="13"/>
      <c r="HE720" s="13"/>
      <c r="HF720" s="13"/>
      <c r="HG720" s="13"/>
      <c r="HH720" s="13"/>
      <c r="HI720" s="13"/>
      <c r="HJ720" s="13"/>
      <c r="HK720" s="13"/>
      <c r="HL720" s="13"/>
      <c r="HM720" s="13"/>
      <c r="HN720" s="13"/>
      <c r="HO720" s="13"/>
      <c r="HP720" s="13"/>
      <c r="HQ720" s="13"/>
      <c r="HR720" s="13"/>
      <c r="HS720" s="13"/>
      <c r="HT720" s="13"/>
      <c r="HU720" s="13"/>
      <c r="HV720" s="13"/>
      <c r="HW720" s="13"/>
      <c r="HX720" s="13"/>
      <c r="HY720" s="13"/>
      <c r="HZ720" s="13"/>
      <c r="IA720" s="13"/>
      <c r="IB720" s="13"/>
      <c r="IC720" s="13"/>
      <c r="ID720" s="13"/>
      <c r="IE720" s="13"/>
      <c r="IF720" s="13"/>
      <c r="IG720" s="13"/>
      <c r="IH720" s="13"/>
      <c r="II720" s="13"/>
      <c r="IJ720" s="13"/>
      <c r="IK720" s="13"/>
      <c r="IL720" s="13"/>
      <c r="IM720" s="13"/>
      <c r="IN720" s="13"/>
      <c r="IO720" s="13"/>
      <c r="IP720" s="13"/>
      <c r="IQ720" s="13"/>
      <c r="IR720" s="13"/>
      <c r="IS720" s="13"/>
      <c r="IT720" s="13"/>
      <c r="IU720" s="13"/>
      <c r="IV720" s="13"/>
    </row>
    <row r="721" spans="1:256" s="278" customFormat="1" ht="15.95" customHeight="1" x14ac:dyDescent="0.25">
      <c r="A721" s="105" t="s">
        <v>1572</v>
      </c>
      <c r="B721" s="81" t="s">
        <v>603</v>
      </c>
      <c r="C721" s="80" t="s">
        <v>46</v>
      </c>
      <c r="D721" s="83">
        <v>2100</v>
      </c>
      <c r="E721" s="107"/>
      <c r="F721" s="29">
        <f t="shared" si="29"/>
        <v>0</v>
      </c>
      <c r="G721" s="391"/>
      <c r="H721" s="7"/>
      <c r="I721" s="13"/>
      <c r="J721" s="13"/>
      <c r="K721" s="13"/>
      <c r="L721" s="13"/>
      <c r="M721" s="13"/>
      <c r="N721" s="13"/>
      <c r="O721" s="13"/>
      <c r="P721" s="13"/>
      <c r="Q721" s="13"/>
      <c r="R721" s="13"/>
      <c r="S721" s="13"/>
      <c r="T721" s="13"/>
      <c r="U721" s="13"/>
      <c r="V721" s="13"/>
      <c r="W721" s="13"/>
      <c r="X721" s="13"/>
      <c r="Y721" s="13"/>
      <c r="Z721" s="13"/>
      <c r="AA721" s="13"/>
      <c r="AB721" s="13"/>
      <c r="AC721" s="13"/>
      <c r="AD721" s="13"/>
      <c r="AE721" s="13"/>
      <c r="AF721" s="13"/>
      <c r="AG721" s="13"/>
      <c r="AH721" s="13"/>
      <c r="AI721" s="13"/>
      <c r="AJ721" s="13"/>
      <c r="AK721" s="13"/>
      <c r="AL721" s="13"/>
      <c r="AM721" s="13"/>
      <c r="AN721" s="13"/>
      <c r="AO721" s="13"/>
      <c r="AP721" s="13"/>
      <c r="AQ721" s="13"/>
      <c r="AR721" s="13"/>
      <c r="AS721" s="13"/>
      <c r="AT721" s="13"/>
      <c r="AU721" s="13"/>
      <c r="AV721" s="13"/>
      <c r="AW721" s="13"/>
      <c r="AX721" s="13"/>
      <c r="AY721" s="13"/>
      <c r="AZ721" s="13"/>
      <c r="BA721" s="13"/>
      <c r="BB721" s="13"/>
      <c r="BC721" s="13"/>
      <c r="BD721" s="13"/>
      <c r="BE721" s="13"/>
      <c r="BF721" s="13"/>
      <c r="BG721" s="13"/>
      <c r="BH721" s="13"/>
      <c r="BI721" s="13"/>
      <c r="BJ721" s="13"/>
      <c r="BK721" s="13"/>
      <c r="BL721" s="13"/>
      <c r="BM721" s="13"/>
      <c r="BN721" s="13"/>
      <c r="BO721" s="13"/>
      <c r="BP721" s="13"/>
      <c r="BQ721" s="13"/>
      <c r="BR721" s="13"/>
      <c r="BS721" s="13"/>
      <c r="BT721" s="13"/>
      <c r="BU721" s="13"/>
      <c r="BV721" s="13"/>
      <c r="BW721" s="13"/>
      <c r="BX721" s="13"/>
      <c r="BY721" s="13"/>
      <c r="BZ721" s="13"/>
      <c r="CA721" s="13"/>
      <c r="CB721" s="13"/>
      <c r="CC721" s="13"/>
      <c r="CD721" s="13"/>
      <c r="CE721" s="13"/>
      <c r="CF721" s="13"/>
      <c r="CG721" s="13"/>
      <c r="CH721" s="13"/>
      <c r="CI721" s="13"/>
      <c r="CJ721" s="13"/>
      <c r="CK721" s="13"/>
      <c r="CL721" s="13"/>
      <c r="CM721" s="13"/>
      <c r="CN721" s="13"/>
      <c r="CO721" s="13"/>
      <c r="CP721" s="13"/>
      <c r="CQ721" s="13"/>
      <c r="CR721" s="13"/>
      <c r="CS721" s="13"/>
      <c r="CT721" s="13"/>
      <c r="CU721" s="13"/>
      <c r="CV721" s="13"/>
      <c r="CW721" s="13"/>
      <c r="CX721" s="13"/>
      <c r="CY721" s="13"/>
      <c r="CZ721" s="13"/>
      <c r="DA721" s="13"/>
      <c r="DB721" s="13"/>
      <c r="DC721" s="13"/>
      <c r="DD721" s="13"/>
      <c r="DE721" s="13"/>
      <c r="DF721" s="13"/>
      <c r="DG721" s="13"/>
      <c r="DH721" s="13"/>
      <c r="DI721" s="13"/>
      <c r="DJ721" s="13"/>
      <c r="DK721" s="13"/>
      <c r="DL721" s="13"/>
      <c r="DM721" s="13"/>
      <c r="DN721" s="13"/>
      <c r="DO721" s="13"/>
      <c r="DP721" s="13"/>
      <c r="DQ721" s="13"/>
      <c r="DR721" s="13"/>
      <c r="DS721" s="13"/>
      <c r="DT721" s="13"/>
      <c r="DU721" s="13"/>
      <c r="DV721" s="13"/>
      <c r="DW721" s="13"/>
      <c r="DX721" s="13"/>
      <c r="DY721" s="13"/>
      <c r="DZ721" s="13"/>
      <c r="EA721" s="13"/>
      <c r="EB721" s="13"/>
      <c r="EC721" s="13"/>
      <c r="ED721" s="13"/>
      <c r="EE721" s="13"/>
      <c r="EF721" s="13"/>
      <c r="EG721" s="13"/>
      <c r="EH721" s="13"/>
      <c r="EI721" s="13"/>
      <c r="EJ721" s="13"/>
      <c r="EK721" s="13"/>
      <c r="EL721" s="13"/>
      <c r="EM721" s="13"/>
      <c r="EN721" s="13"/>
      <c r="EO721" s="13"/>
      <c r="EP721" s="13"/>
      <c r="EQ721" s="13"/>
      <c r="ER721" s="13"/>
      <c r="ES721" s="13"/>
      <c r="ET721" s="13"/>
      <c r="EU721" s="13"/>
      <c r="EV721" s="13"/>
      <c r="EW721" s="13"/>
      <c r="EX721" s="13"/>
      <c r="EY721" s="13"/>
      <c r="EZ721" s="13"/>
      <c r="FA721" s="13"/>
      <c r="FB721" s="13"/>
      <c r="FC721" s="13"/>
      <c r="FD721" s="13"/>
      <c r="FE721" s="13"/>
      <c r="FF721" s="13"/>
      <c r="FG721" s="13"/>
      <c r="FH721" s="13"/>
      <c r="FI721" s="13"/>
      <c r="FJ721" s="13"/>
      <c r="FK721" s="13"/>
      <c r="FL721" s="13"/>
      <c r="FM721" s="13"/>
      <c r="FN721" s="13"/>
      <c r="FO721" s="13"/>
      <c r="FP721" s="13"/>
      <c r="FQ721" s="13"/>
      <c r="FR721" s="13"/>
      <c r="FS721" s="13"/>
      <c r="FT721" s="13"/>
      <c r="FU721" s="13"/>
      <c r="FV721" s="13"/>
      <c r="FW721" s="13"/>
      <c r="FX721" s="13"/>
      <c r="FY721" s="13"/>
      <c r="FZ721" s="13"/>
      <c r="GA721" s="13"/>
      <c r="GB721" s="13"/>
      <c r="GC721" s="13"/>
      <c r="GD721" s="13"/>
      <c r="GE721" s="13"/>
      <c r="GF721" s="13"/>
      <c r="GG721" s="13"/>
      <c r="GH721" s="13"/>
      <c r="GI721" s="13"/>
      <c r="GJ721" s="13"/>
      <c r="GK721" s="13"/>
      <c r="GL721" s="13"/>
      <c r="GM721" s="13"/>
      <c r="GN721" s="13"/>
      <c r="GO721" s="13"/>
      <c r="GP721" s="13"/>
      <c r="GQ721" s="13"/>
      <c r="GR721" s="13"/>
      <c r="GS721" s="13"/>
      <c r="GT721" s="13"/>
      <c r="GU721" s="13"/>
      <c r="GV721" s="13"/>
      <c r="GW721" s="13"/>
      <c r="GX721" s="13"/>
      <c r="GY721" s="13"/>
      <c r="GZ721" s="13"/>
      <c r="HA721" s="13"/>
      <c r="HB721" s="13"/>
      <c r="HC721" s="13"/>
      <c r="HD721" s="13"/>
      <c r="HE721" s="13"/>
      <c r="HF721" s="13"/>
      <c r="HG721" s="13"/>
      <c r="HH721" s="13"/>
      <c r="HI721" s="13"/>
      <c r="HJ721" s="13"/>
      <c r="HK721" s="13"/>
      <c r="HL721" s="13"/>
      <c r="HM721" s="13"/>
      <c r="HN721" s="13"/>
      <c r="HO721" s="13"/>
      <c r="HP721" s="13"/>
      <c r="HQ721" s="13"/>
      <c r="HR721" s="13"/>
      <c r="HS721" s="13"/>
      <c r="HT721" s="13"/>
      <c r="HU721" s="13"/>
      <c r="HV721" s="13"/>
      <c r="HW721" s="13"/>
      <c r="HX721" s="13"/>
      <c r="HY721" s="13"/>
      <c r="HZ721" s="13"/>
      <c r="IA721" s="13"/>
      <c r="IB721" s="13"/>
      <c r="IC721" s="13"/>
      <c r="ID721" s="13"/>
      <c r="IE721" s="13"/>
      <c r="IF721" s="13"/>
      <c r="IG721" s="13"/>
      <c r="IH721" s="13"/>
      <c r="II721" s="13"/>
      <c r="IJ721" s="13"/>
      <c r="IK721" s="13"/>
      <c r="IL721" s="13"/>
      <c r="IM721" s="13"/>
      <c r="IN721" s="13"/>
      <c r="IO721" s="13"/>
      <c r="IP721" s="13"/>
      <c r="IQ721" s="13"/>
      <c r="IR721" s="13"/>
      <c r="IS721" s="13"/>
      <c r="IT721" s="13"/>
      <c r="IU721" s="13"/>
      <c r="IV721" s="13"/>
    </row>
    <row r="722" spans="1:256" s="278" customFormat="1" ht="15.95" customHeight="1" x14ac:dyDescent="0.25">
      <c r="A722" s="105" t="s">
        <v>1573</v>
      </c>
      <c r="B722" s="81" t="s">
        <v>605</v>
      </c>
      <c r="C722" s="80" t="s">
        <v>46</v>
      </c>
      <c r="D722" s="83">
        <v>1800</v>
      </c>
      <c r="E722" s="107"/>
      <c r="F722" s="29">
        <f t="shared" si="29"/>
        <v>0</v>
      </c>
      <c r="G722" s="391"/>
      <c r="H722" s="7"/>
      <c r="I722" s="13"/>
      <c r="J722" s="13"/>
      <c r="K722" s="13"/>
      <c r="L722" s="13"/>
      <c r="M722" s="13"/>
      <c r="N722" s="13"/>
      <c r="O722" s="13"/>
      <c r="P722" s="13"/>
      <c r="Q722" s="13"/>
      <c r="R722" s="13"/>
      <c r="S722" s="13"/>
      <c r="T722" s="13"/>
      <c r="U722" s="13"/>
      <c r="V722" s="13"/>
      <c r="W722" s="13"/>
      <c r="X722" s="13"/>
      <c r="Y722" s="13"/>
      <c r="Z722" s="13"/>
      <c r="AA722" s="13"/>
      <c r="AB722" s="13"/>
      <c r="AC722" s="13"/>
      <c r="AD722" s="13"/>
      <c r="AE722" s="13"/>
      <c r="AF722" s="13"/>
      <c r="AG722" s="13"/>
      <c r="AH722" s="13"/>
      <c r="AI722" s="13"/>
      <c r="AJ722" s="13"/>
      <c r="AK722" s="13"/>
      <c r="AL722" s="13"/>
      <c r="AM722" s="13"/>
      <c r="AN722" s="13"/>
      <c r="AO722" s="13"/>
      <c r="AP722" s="13"/>
      <c r="AQ722" s="13"/>
      <c r="AR722" s="13"/>
      <c r="AS722" s="13"/>
      <c r="AT722" s="13"/>
      <c r="AU722" s="13"/>
      <c r="AV722" s="13"/>
      <c r="AW722" s="13"/>
      <c r="AX722" s="13"/>
      <c r="AY722" s="13"/>
      <c r="AZ722" s="13"/>
      <c r="BA722" s="13"/>
      <c r="BB722" s="13"/>
      <c r="BC722" s="13"/>
      <c r="BD722" s="13"/>
      <c r="BE722" s="13"/>
      <c r="BF722" s="13"/>
      <c r="BG722" s="13"/>
      <c r="BH722" s="13"/>
      <c r="BI722" s="13"/>
      <c r="BJ722" s="13"/>
      <c r="BK722" s="13"/>
      <c r="BL722" s="13"/>
      <c r="BM722" s="13"/>
      <c r="BN722" s="13"/>
      <c r="BO722" s="13"/>
      <c r="BP722" s="13"/>
      <c r="BQ722" s="13"/>
      <c r="BR722" s="13"/>
      <c r="BS722" s="13"/>
      <c r="BT722" s="13"/>
      <c r="BU722" s="13"/>
      <c r="BV722" s="13"/>
      <c r="BW722" s="13"/>
      <c r="BX722" s="13"/>
      <c r="BY722" s="13"/>
      <c r="BZ722" s="13"/>
      <c r="CA722" s="13"/>
      <c r="CB722" s="13"/>
      <c r="CC722" s="13"/>
      <c r="CD722" s="13"/>
      <c r="CE722" s="13"/>
      <c r="CF722" s="13"/>
      <c r="CG722" s="13"/>
      <c r="CH722" s="13"/>
      <c r="CI722" s="13"/>
      <c r="CJ722" s="13"/>
      <c r="CK722" s="13"/>
      <c r="CL722" s="13"/>
      <c r="CM722" s="13"/>
      <c r="CN722" s="13"/>
      <c r="CO722" s="13"/>
      <c r="CP722" s="13"/>
      <c r="CQ722" s="13"/>
      <c r="CR722" s="13"/>
      <c r="CS722" s="13"/>
      <c r="CT722" s="13"/>
      <c r="CU722" s="13"/>
      <c r="CV722" s="13"/>
      <c r="CW722" s="13"/>
      <c r="CX722" s="13"/>
      <c r="CY722" s="13"/>
      <c r="CZ722" s="13"/>
      <c r="DA722" s="13"/>
      <c r="DB722" s="13"/>
      <c r="DC722" s="13"/>
      <c r="DD722" s="13"/>
      <c r="DE722" s="13"/>
      <c r="DF722" s="13"/>
      <c r="DG722" s="13"/>
      <c r="DH722" s="13"/>
      <c r="DI722" s="13"/>
      <c r="DJ722" s="13"/>
      <c r="DK722" s="13"/>
      <c r="DL722" s="13"/>
      <c r="DM722" s="13"/>
      <c r="DN722" s="13"/>
      <c r="DO722" s="13"/>
      <c r="DP722" s="13"/>
      <c r="DQ722" s="13"/>
      <c r="DR722" s="13"/>
      <c r="DS722" s="13"/>
      <c r="DT722" s="13"/>
      <c r="DU722" s="13"/>
      <c r="DV722" s="13"/>
      <c r="DW722" s="13"/>
      <c r="DX722" s="13"/>
      <c r="DY722" s="13"/>
      <c r="DZ722" s="13"/>
      <c r="EA722" s="13"/>
      <c r="EB722" s="13"/>
      <c r="EC722" s="13"/>
      <c r="ED722" s="13"/>
      <c r="EE722" s="13"/>
      <c r="EF722" s="13"/>
      <c r="EG722" s="13"/>
      <c r="EH722" s="13"/>
      <c r="EI722" s="13"/>
      <c r="EJ722" s="13"/>
      <c r="EK722" s="13"/>
      <c r="EL722" s="13"/>
      <c r="EM722" s="13"/>
      <c r="EN722" s="13"/>
      <c r="EO722" s="13"/>
      <c r="EP722" s="13"/>
      <c r="EQ722" s="13"/>
      <c r="ER722" s="13"/>
      <c r="ES722" s="13"/>
      <c r="ET722" s="13"/>
      <c r="EU722" s="13"/>
      <c r="EV722" s="13"/>
      <c r="EW722" s="13"/>
      <c r="EX722" s="13"/>
      <c r="EY722" s="13"/>
      <c r="EZ722" s="13"/>
      <c r="FA722" s="13"/>
      <c r="FB722" s="13"/>
      <c r="FC722" s="13"/>
      <c r="FD722" s="13"/>
      <c r="FE722" s="13"/>
      <c r="FF722" s="13"/>
      <c r="FG722" s="13"/>
      <c r="FH722" s="13"/>
      <c r="FI722" s="13"/>
      <c r="FJ722" s="13"/>
      <c r="FK722" s="13"/>
      <c r="FL722" s="13"/>
      <c r="FM722" s="13"/>
      <c r="FN722" s="13"/>
      <c r="FO722" s="13"/>
      <c r="FP722" s="13"/>
      <c r="FQ722" s="13"/>
      <c r="FR722" s="13"/>
      <c r="FS722" s="13"/>
      <c r="FT722" s="13"/>
      <c r="FU722" s="13"/>
      <c r="FV722" s="13"/>
      <c r="FW722" s="13"/>
      <c r="FX722" s="13"/>
      <c r="FY722" s="13"/>
      <c r="FZ722" s="13"/>
      <c r="GA722" s="13"/>
      <c r="GB722" s="13"/>
      <c r="GC722" s="13"/>
      <c r="GD722" s="13"/>
      <c r="GE722" s="13"/>
      <c r="GF722" s="13"/>
      <c r="GG722" s="13"/>
      <c r="GH722" s="13"/>
      <c r="GI722" s="13"/>
      <c r="GJ722" s="13"/>
      <c r="GK722" s="13"/>
      <c r="GL722" s="13"/>
      <c r="GM722" s="13"/>
      <c r="GN722" s="13"/>
      <c r="GO722" s="13"/>
      <c r="GP722" s="13"/>
      <c r="GQ722" s="13"/>
      <c r="GR722" s="13"/>
      <c r="GS722" s="13"/>
      <c r="GT722" s="13"/>
      <c r="GU722" s="13"/>
      <c r="GV722" s="13"/>
      <c r="GW722" s="13"/>
      <c r="GX722" s="13"/>
      <c r="GY722" s="13"/>
      <c r="GZ722" s="13"/>
      <c r="HA722" s="13"/>
      <c r="HB722" s="13"/>
      <c r="HC722" s="13"/>
      <c r="HD722" s="13"/>
      <c r="HE722" s="13"/>
      <c r="HF722" s="13"/>
      <c r="HG722" s="13"/>
      <c r="HH722" s="13"/>
      <c r="HI722" s="13"/>
      <c r="HJ722" s="13"/>
      <c r="HK722" s="13"/>
      <c r="HL722" s="13"/>
      <c r="HM722" s="13"/>
      <c r="HN722" s="13"/>
      <c r="HO722" s="13"/>
      <c r="HP722" s="13"/>
      <c r="HQ722" s="13"/>
      <c r="HR722" s="13"/>
      <c r="HS722" s="13"/>
      <c r="HT722" s="13"/>
      <c r="HU722" s="13"/>
      <c r="HV722" s="13"/>
      <c r="HW722" s="13"/>
      <c r="HX722" s="13"/>
      <c r="HY722" s="13"/>
      <c r="HZ722" s="13"/>
      <c r="IA722" s="13"/>
      <c r="IB722" s="13"/>
      <c r="IC722" s="13"/>
      <c r="ID722" s="13"/>
      <c r="IE722" s="13"/>
      <c r="IF722" s="13"/>
      <c r="IG722" s="13"/>
      <c r="IH722" s="13"/>
      <c r="II722" s="13"/>
      <c r="IJ722" s="13"/>
      <c r="IK722" s="13"/>
      <c r="IL722" s="13"/>
      <c r="IM722" s="13"/>
      <c r="IN722" s="13"/>
      <c r="IO722" s="13"/>
      <c r="IP722" s="13"/>
      <c r="IQ722" s="13"/>
      <c r="IR722" s="13"/>
      <c r="IS722" s="13"/>
      <c r="IT722" s="13"/>
      <c r="IU722" s="13"/>
      <c r="IV722" s="13"/>
    </row>
    <row r="723" spans="1:256" s="278" customFormat="1" ht="15.95" customHeight="1" x14ac:dyDescent="0.25">
      <c r="A723" s="105" t="s">
        <v>1574</v>
      </c>
      <c r="B723" s="81" t="s">
        <v>607</v>
      </c>
      <c r="C723" s="80" t="s">
        <v>46</v>
      </c>
      <c r="D723" s="83">
        <v>1800</v>
      </c>
      <c r="E723" s="107"/>
      <c r="F723" s="29">
        <f t="shared" si="29"/>
        <v>0</v>
      </c>
      <c r="G723" s="391"/>
      <c r="H723" s="7"/>
      <c r="I723" s="13"/>
      <c r="J723" s="13"/>
      <c r="K723" s="13"/>
      <c r="L723" s="13"/>
      <c r="M723" s="13"/>
      <c r="N723" s="13"/>
      <c r="O723" s="13"/>
      <c r="P723" s="13"/>
      <c r="Q723" s="13"/>
      <c r="R723" s="13"/>
      <c r="S723" s="13"/>
      <c r="T723" s="13"/>
      <c r="U723" s="13"/>
      <c r="V723" s="13"/>
      <c r="W723" s="13"/>
      <c r="X723" s="13"/>
      <c r="Y723" s="13"/>
      <c r="Z723" s="13"/>
      <c r="AA723" s="13"/>
      <c r="AB723" s="13"/>
      <c r="AC723" s="13"/>
      <c r="AD723" s="13"/>
      <c r="AE723" s="13"/>
      <c r="AF723" s="13"/>
      <c r="AG723" s="13"/>
      <c r="AH723" s="13"/>
      <c r="AI723" s="13"/>
      <c r="AJ723" s="13"/>
      <c r="AK723" s="13"/>
      <c r="AL723" s="13"/>
      <c r="AM723" s="13"/>
      <c r="AN723" s="13"/>
      <c r="AO723" s="13"/>
      <c r="AP723" s="13"/>
      <c r="AQ723" s="13"/>
      <c r="AR723" s="13"/>
      <c r="AS723" s="13"/>
      <c r="AT723" s="13"/>
      <c r="AU723" s="13"/>
      <c r="AV723" s="13"/>
      <c r="AW723" s="13"/>
      <c r="AX723" s="13"/>
      <c r="AY723" s="13"/>
      <c r="AZ723" s="13"/>
      <c r="BA723" s="13"/>
      <c r="BB723" s="13"/>
      <c r="BC723" s="13"/>
      <c r="BD723" s="13"/>
      <c r="BE723" s="13"/>
      <c r="BF723" s="13"/>
      <c r="BG723" s="13"/>
      <c r="BH723" s="13"/>
      <c r="BI723" s="13"/>
      <c r="BJ723" s="13"/>
      <c r="BK723" s="13"/>
      <c r="BL723" s="13"/>
      <c r="BM723" s="13"/>
      <c r="BN723" s="13"/>
      <c r="BO723" s="13"/>
      <c r="BP723" s="13"/>
      <c r="BQ723" s="13"/>
      <c r="BR723" s="13"/>
      <c r="BS723" s="13"/>
      <c r="BT723" s="13"/>
      <c r="BU723" s="13"/>
      <c r="BV723" s="13"/>
      <c r="BW723" s="13"/>
      <c r="BX723" s="13"/>
      <c r="BY723" s="13"/>
      <c r="BZ723" s="13"/>
      <c r="CA723" s="13"/>
      <c r="CB723" s="13"/>
      <c r="CC723" s="13"/>
      <c r="CD723" s="13"/>
      <c r="CE723" s="13"/>
      <c r="CF723" s="13"/>
      <c r="CG723" s="13"/>
      <c r="CH723" s="13"/>
      <c r="CI723" s="13"/>
      <c r="CJ723" s="13"/>
      <c r="CK723" s="13"/>
      <c r="CL723" s="13"/>
      <c r="CM723" s="13"/>
      <c r="CN723" s="13"/>
      <c r="CO723" s="13"/>
      <c r="CP723" s="13"/>
      <c r="CQ723" s="13"/>
      <c r="CR723" s="13"/>
      <c r="CS723" s="13"/>
      <c r="CT723" s="13"/>
      <c r="CU723" s="13"/>
      <c r="CV723" s="13"/>
      <c r="CW723" s="13"/>
      <c r="CX723" s="13"/>
      <c r="CY723" s="13"/>
      <c r="CZ723" s="13"/>
      <c r="DA723" s="13"/>
      <c r="DB723" s="13"/>
      <c r="DC723" s="13"/>
      <c r="DD723" s="13"/>
      <c r="DE723" s="13"/>
      <c r="DF723" s="13"/>
      <c r="DG723" s="13"/>
      <c r="DH723" s="13"/>
      <c r="DI723" s="13"/>
      <c r="DJ723" s="13"/>
      <c r="DK723" s="13"/>
      <c r="DL723" s="13"/>
      <c r="DM723" s="13"/>
      <c r="DN723" s="13"/>
      <c r="DO723" s="13"/>
      <c r="DP723" s="13"/>
      <c r="DQ723" s="13"/>
      <c r="DR723" s="13"/>
      <c r="DS723" s="13"/>
      <c r="DT723" s="13"/>
      <c r="DU723" s="13"/>
      <c r="DV723" s="13"/>
      <c r="DW723" s="13"/>
      <c r="DX723" s="13"/>
      <c r="DY723" s="13"/>
      <c r="DZ723" s="13"/>
      <c r="EA723" s="13"/>
      <c r="EB723" s="13"/>
      <c r="EC723" s="13"/>
      <c r="ED723" s="13"/>
      <c r="EE723" s="13"/>
      <c r="EF723" s="13"/>
      <c r="EG723" s="13"/>
      <c r="EH723" s="13"/>
      <c r="EI723" s="13"/>
      <c r="EJ723" s="13"/>
      <c r="EK723" s="13"/>
      <c r="EL723" s="13"/>
      <c r="EM723" s="13"/>
      <c r="EN723" s="13"/>
      <c r="EO723" s="13"/>
      <c r="EP723" s="13"/>
      <c r="EQ723" s="13"/>
      <c r="ER723" s="13"/>
      <c r="ES723" s="13"/>
      <c r="ET723" s="13"/>
      <c r="EU723" s="13"/>
      <c r="EV723" s="13"/>
      <c r="EW723" s="13"/>
      <c r="EX723" s="13"/>
      <c r="EY723" s="13"/>
      <c r="EZ723" s="13"/>
      <c r="FA723" s="13"/>
      <c r="FB723" s="13"/>
      <c r="FC723" s="13"/>
      <c r="FD723" s="13"/>
      <c r="FE723" s="13"/>
      <c r="FF723" s="13"/>
      <c r="FG723" s="13"/>
      <c r="FH723" s="13"/>
      <c r="FI723" s="13"/>
      <c r="FJ723" s="13"/>
      <c r="FK723" s="13"/>
      <c r="FL723" s="13"/>
      <c r="FM723" s="13"/>
      <c r="FN723" s="13"/>
      <c r="FO723" s="13"/>
      <c r="FP723" s="13"/>
      <c r="FQ723" s="13"/>
      <c r="FR723" s="13"/>
      <c r="FS723" s="13"/>
      <c r="FT723" s="13"/>
      <c r="FU723" s="13"/>
      <c r="FV723" s="13"/>
      <c r="FW723" s="13"/>
      <c r="FX723" s="13"/>
      <c r="FY723" s="13"/>
      <c r="FZ723" s="13"/>
      <c r="GA723" s="13"/>
      <c r="GB723" s="13"/>
      <c r="GC723" s="13"/>
      <c r="GD723" s="13"/>
      <c r="GE723" s="13"/>
      <c r="GF723" s="13"/>
      <c r="GG723" s="13"/>
      <c r="GH723" s="13"/>
      <c r="GI723" s="13"/>
      <c r="GJ723" s="13"/>
      <c r="GK723" s="13"/>
      <c r="GL723" s="13"/>
      <c r="GM723" s="13"/>
      <c r="GN723" s="13"/>
      <c r="GO723" s="13"/>
      <c r="GP723" s="13"/>
      <c r="GQ723" s="13"/>
      <c r="GR723" s="13"/>
      <c r="GS723" s="13"/>
      <c r="GT723" s="13"/>
      <c r="GU723" s="13"/>
      <c r="GV723" s="13"/>
      <c r="GW723" s="13"/>
      <c r="GX723" s="13"/>
      <c r="GY723" s="13"/>
      <c r="GZ723" s="13"/>
      <c r="HA723" s="13"/>
      <c r="HB723" s="13"/>
      <c r="HC723" s="13"/>
      <c r="HD723" s="13"/>
      <c r="HE723" s="13"/>
      <c r="HF723" s="13"/>
      <c r="HG723" s="13"/>
      <c r="HH723" s="13"/>
      <c r="HI723" s="13"/>
      <c r="HJ723" s="13"/>
      <c r="HK723" s="13"/>
      <c r="HL723" s="13"/>
      <c r="HM723" s="13"/>
      <c r="HN723" s="13"/>
      <c r="HO723" s="13"/>
      <c r="HP723" s="13"/>
      <c r="HQ723" s="13"/>
      <c r="HR723" s="13"/>
      <c r="HS723" s="13"/>
      <c r="HT723" s="13"/>
      <c r="HU723" s="13"/>
      <c r="HV723" s="13"/>
      <c r="HW723" s="13"/>
      <c r="HX723" s="13"/>
      <c r="HY723" s="13"/>
      <c r="HZ723" s="13"/>
      <c r="IA723" s="13"/>
      <c r="IB723" s="13"/>
      <c r="IC723" s="13"/>
      <c r="ID723" s="13"/>
      <c r="IE723" s="13"/>
      <c r="IF723" s="13"/>
      <c r="IG723" s="13"/>
      <c r="IH723" s="13"/>
      <c r="II723" s="13"/>
      <c r="IJ723" s="13"/>
      <c r="IK723" s="13"/>
      <c r="IL723" s="13"/>
      <c r="IM723" s="13"/>
      <c r="IN723" s="13"/>
      <c r="IO723" s="13"/>
      <c r="IP723" s="13"/>
      <c r="IQ723" s="13"/>
      <c r="IR723" s="13"/>
      <c r="IS723" s="13"/>
      <c r="IT723" s="13"/>
      <c r="IU723" s="13"/>
      <c r="IV723" s="13"/>
    </row>
    <row r="724" spans="1:256" s="278" customFormat="1" ht="15.95" customHeight="1" x14ac:dyDescent="0.25">
      <c r="A724" s="105" t="s">
        <v>1575</v>
      </c>
      <c r="B724" s="81" t="s">
        <v>1238</v>
      </c>
      <c r="C724" s="80" t="s">
        <v>46</v>
      </c>
      <c r="D724" s="83">
        <v>100</v>
      </c>
      <c r="E724" s="107"/>
      <c r="F724" s="29">
        <f t="shared" si="29"/>
        <v>0</v>
      </c>
      <c r="G724" s="391"/>
      <c r="H724" s="7"/>
      <c r="I724" s="13"/>
      <c r="J724" s="13"/>
      <c r="K724" s="13"/>
      <c r="L724" s="13"/>
      <c r="M724" s="13"/>
      <c r="N724" s="13"/>
      <c r="O724" s="13"/>
      <c r="P724" s="13"/>
      <c r="Q724" s="13"/>
      <c r="R724" s="13"/>
      <c r="S724" s="13"/>
      <c r="T724" s="13"/>
      <c r="U724" s="13"/>
      <c r="V724" s="13"/>
      <c r="W724" s="13"/>
      <c r="X724" s="13"/>
      <c r="Y724" s="13"/>
      <c r="Z724" s="13"/>
      <c r="AA724" s="13"/>
      <c r="AB724" s="13"/>
      <c r="AC724" s="13"/>
      <c r="AD724" s="13"/>
      <c r="AE724" s="13"/>
      <c r="AF724" s="13"/>
      <c r="AG724" s="13"/>
      <c r="AH724" s="13"/>
      <c r="AI724" s="13"/>
      <c r="AJ724" s="13"/>
      <c r="AK724" s="13"/>
      <c r="AL724" s="13"/>
      <c r="AM724" s="13"/>
      <c r="AN724" s="13"/>
      <c r="AO724" s="13"/>
      <c r="AP724" s="13"/>
      <c r="AQ724" s="13"/>
      <c r="AR724" s="13"/>
      <c r="AS724" s="13"/>
      <c r="AT724" s="13"/>
      <c r="AU724" s="13"/>
      <c r="AV724" s="13"/>
      <c r="AW724" s="13"/>
      <c r="AX724" s="13"/>
      <c r="AY724" s="13"/>
      <c r="AZ724" s="13"/>
      <c r="BA724" s="13"/>
      <c r="BB724" s="13"/>
      <c r="BC724" s="13"/>
      <c r="BD724" s="13"/>
      <c r="BE724" s="13"/>
      <c r="BF724" s="13"/>
      <c r="BG724" s="13"/>
      <c r="BH724" s="13"/>
      <c r="BI724" s="13"/>
      <c r="BJ724" s="13"/>
      <c r="BK724" s="13"/>
      <c r="BL724" s="13"/>
      <c r="BM724" s="13"/>
      <c r="BN724" s="13"/>
      <c r="BO724" s="13"/>
      <c r="BP724" s="13"/>
      <c r="BQ724" s="13"/>
      <c r="BR724" s="13"/>
      <c r="BS724" s="13"/>
      <c r="BT724" s="13"/>
      <c r="BU724" s="13"/>
      <c r="BV724" s="13"/>
      <c r="BW724" s="13"/>
      <c r="BX724" s="13"/>
      <c r="BY724" s="13"/>
      <c r="BZ724" s="13"/>
      <c r="CA724" s="13"/>
      <c r="CB724" s="13"/>
      <c r="CC724" s="13"/>
      <c r="CD724" s="13"/>
      <c r="CE724" s="13"/>
      <c r="CF724" s="13"/>
      <c r="CG724" s="13"/>
      <c r="CH724" s="13"/>
      <c r="CI724" s="13"/>
      <c r="CJ724" s="13"/>
      <c r="CK724" s="13"/>
      <c r="CL724" s="13"/>
      <c r="CM724" s="13"/>
      <c r="CN724" s="13"/>
      <c r="CO724" s="13"/>
      <c r="CP724" s="13"/>
      <c r="CQ724" s="13"/>
      <c r="CR724" s="13"/>
      <c r="CS724" s="13"/>
      <c r="CT724" s="13"/>
      <c r="CU724" s="13"/>
      <c r="CV724" s="13"/>
      <c r="CW724" s="13"/>
      <c r="CX724" s="13"/>
      <c r="CY724" s="13"/>
      <c r="CZ724" s="13"/>
      <c r="DA724" s="13"/>
      <c r="DB724" s="13"/>
      <c r="DC724" s="13"/>
      <c r="DD724" s="13"/>
      <c r="DE724" s="13"/>
      <c r="DF724" s="13"/>
      <c r="DG724" s="13"/>
      <c r="DH724" s="13"/>
      <c r="DI724" s="13"/>
      <c r="DJ724" s="13"/>
      <c r="DK724" s="13"/>
      <c r="DL724" s="13"/>
      <c r="DM724" s="13"/>
      <c r="DN724" s="13"/>
      <c r="DO724" s="13"/>
      <c r="DP724" s="13"/>
      <c r="DQ724" s="13"/>
      <c r="DR724" s="13"/>
      <c r="DS724" s="13"/>
      <c r="DT724" s="13"/>
      <c r="DU724" s="13"/>
      <c r="DV724" s="13"/>
      <c r="DW724" s="13"/>
      <c r="DX724" s="13"/>
      <c r="DY724" s="13"/>
      <c r="DZ724" s="13"/>
      <c r="EA724" s="13"/>
      <c r="EB724" s="13"/>
      <c r="EC724" s="13"/>
      <c r="ED724" s="13"/>
      <c r="EE724" s="13"/>
      <c r="EF724" s="13"/>
      <c r="EG724" s="13"/>
      <c r="EH724" s="13"/>
      <c r="EI724" s="13"/>
      <c r="EJ724" s="13"/>
      <c r="EK724" s="13"/>
      <c r="EL724" s="13"/>
      <c r="EM724" s="13"/>
      <c r="EN724" s="13"/>
      <c r="EO724" s="13"/>
      <c r="EP724" s="13"/>
      <c r="EQ724" s="13"/>
      <c r="ER724" s="13"/>
      <c r="ES724" s="13"/>
      <c r="ET724" s="13"/>
      <c r="EU724" s="13"/>
      <c r="EV724" s="13"/>
      <c r="EW724" s="13"/>
      <c r="EX724" s="13"/>
      <c r="EY724" s="13"/>
      <c r="EZ724" s="13"/>
      <c r="FA724" s="13"/>
      <c r="FB724" s="13"/>
      <c r="FC724" s="13"/>
      <c r="FD724" s="13"/>
      <c r="FE724" s="13"/>
      <c r="FF724" s="13"/>
      <c r="FG724" s="13"/>
      <c r="FH724" s="13"/>
      <c r="FI724" s="13"/>
      <c r="FJ724" s="13"/>
      <c r="FK724" s="13"/>
      <c r="FL724" s="13"/>
      <c r="FM724" s="13"/>
      <c r="FN724" s="13"/>
      <c r="FO724" s="13"/>
      <c r="FP724" s="13"/>
      <c r="FQ724" s="13"/>
      <c r="FR724" s="13"/>
      <c r="FS724" s="13"/>
      <c r="FT724" s="13"/>
      <c r="FU724" s="13"/>
      <c r="FV724" s="13"/>
      <c r="FW724" s="13"/>
      <c r="FX724" s="13"/>
      <c r="FY724" s="13"/>
      <c r="FZ724" s="13"/>
      <c r="GA724" s="13"/>
      <c r="GB724" s="13"/>
      <c r="GC724" s="13"/>
      <c r="GD724" s="13"/>
      <c r="GE724" s="13"/>
      <c r="GF724" s="13"/>
      <c r="GG724" s="13"/>
      <c r="GH724" s="13"/>
      <c r="GI724" s="13"/>
      <c r="GJ724" s="13"/>
      <c r="GK724" s="13"/>
      <c r="GL724" s="13"/>
      <c r="GM724" s="13"/>
      <c r="GN724" s="13"/>
      <c r="GO724" s="13"/>
      <c r="GP724" s="13"/>
      <c r="GQ724" s="13"/>
      <c r="GR724" s="13"/>
      <c r="GS724" s="13"/>
      <c r="GT724" s="13"/>
      <c r="GU724" s="13"/>
      <c r="GV724" s="13"/>
      <c r="GW724" s="13"/>
      <c r="GX724" s="13"/>
      <c r="GY724" s="13"/>
      <c r="GZ724" s="13"/>
      <c r="HA724" s="13"/>
      <c r="HB724" s="13"/>
      <c r="HC724" s="13"/>
      <c r="HD724" s="13"/>
      <c r="HE724" s="13"/>
      <c r="HF724" s="13"/>
      <c r="HG724" s="13"/>
      <c r="HH724" s="13"/>
      <c r="HI724" s="13"/>
      <c r="HJ724" s="13"/>
      <c r="HK724" s="13"/>
      <c r="HL724" s="13"/>
      <c r="HM724" s="13"/>
      <c r="HN724" s="13"/>
      <c r="HO724" s="13"/>
      <c r="HP724" s="13"/>
      <c r="HQ724" s="13"/>
      <c r="HR724" s="13"/>
      <c r="HS724" s="13"/>
      <c r="HT724" s="13"/>
      <c r="HU724" s="13"/>
      <c r="HV724" s="13"/>
      <c r="HW724" s="13"/>
      <c r="HX724" s="13"/>
      <c r="HY724" s="13"/>
      <c r="HZ724" s="13"/>
      <c r="IA724" s="13"/>
      <c r="IB724" s="13"/>
      <c r="IC724" s="13"/>
      <c r="ID724" s="13"/>
      <c r="IE724" s="13"/>
      <c r="IF724" s="13"/>
      <c r="IG724" s="13"/>
      <c r="IH724" s="13"/>
      <c r="II724" s="13"/>
      <c r="IJ724" s="13"/>
      <c r="IK724" s="13"/>
      <c r="IL724" s="13"/>
      <c r="IM724" s="13"/>
      <c r="IN724" s="13"/>
      <c r="IO724" s="13"/>
      <c r="IP724" s="13"/>
      <c r="IQ724" s="13"/>
      <c r="IR724" s="13"/>
      <c r="IS724" s="13"/>
      <c r="IT724" s="13"/>
      <c r="IU724" s="13"/>
      <c r="IV724" s="13"/>
    </row>
    <row r="725" spans="1:256" s="278" customFormat="1" ht="15.95" customHeight="1" x14ac:dyDescent="0.25">
      <c r="A725" s="105" t="s">
        <v>1576</v>
      </c>
      <c r="B725" s="81" t="s">
        <v>610</v>
      </c>
      <c r="C725" s="80" t="s">
        <v>46</v>
      </c>
      <c r="D725" s="83">
        <v>100</v>
      </c>
      <c r="E725" s="107"/>
      <c r="F725" s="29">
        <f t="shared" si="29"/>
        <v>0</v>
      </c>
      <c r="G725" s="391"/>
      <c r="H725" s="7"/>
      <c r="I725" s="13"/>
      <c r="J725" s="13"/>
      <c r="K725" s="13"/>
      <c r="L725" s="13"/>
      <c r="M725" s="13"/>
      <c r="N725" s="13"/>
      <c r="O725" s="13"/>
      <c r="P725" s="13"/>
      <c r="Q725" s="13"/>
      <c r="R725" s="13"/>
      <c r="S725" s="13"/>
      <c r="T725" s="13"/>
      <c r="U725" s="13"/>
      <c r="V725" s="13"/>
      <c r="W725" s="13"/>
      <c r="X725" s="13"/>
      <c r="Y725" s="13"/>
      <c r="Z725" s="13"/>
      <c r="AA725" s="13"/>
      <c r="AB725" s="13"/>
      <c r="AC725" s="13"/>
      <c r="AD725" s="13"/>
      <c r="AE725" s="13"/>
      <c r="AF725" s="13"/>
      <c r="AG725" s="13"/>
      <c r="AH725" s="13"/>
      <c r="AI725" s="13"/>
      <c r="AJ725" s="13"/>
      <c r="AK725" s="13"/>
      <c r="AL725" s="13"/>
      <c r="AM725" s="13"/>
      <c r="AN725" s="13"/>
      <c r="AO725" s="13"/>
      <c r="AP725" s="13"/>
      <c r="AQ725" s="13"/>
      <c r="AR725" s="13"/>
      <c r="AS725" s="13"/>
      <c r="AT725" s="13"/>
      <c r="AU725" s="13"/>
      <c r="AV725" s="13"/>
      <c r="AW725" s="13"/>
      <c r="AX725" s="13"/>
      <c r="AY725" s="13"/>
      <c r="AZ725" s="13"/>
      <c r="BA725" s="13"/>
      <c r="BB725" s="13"/>
      <c r="BC725" s="13"/>
      <c r="BD725" s="13"/>
      <c r="BE725" s="13"/>
      <c r="BF725" s="13"/>
      <c r="BG725" s="13"/>
      <c r="BH725" s="13"/>
      <c r="BI725" s="13"/>
      <c r="BJ725" s="13"/>
      <c r="BK725" s="13"/>
      <c r="BL725" s="13"/>
      <c r="BM725" s="13"/>
      <c r="BN725" s="13"/>
      <c r="BO725" s="13"/>
      <c r="BP725" s="13"/>
      <c r="BQ725" s="13"/>
      <c r="BR725" s="13"/>
      <c r="BS725" s="13"/>
      <c r="BT725" s="13"/>
      <c r="BU725" s="13"/>
      <c r="BV725" s="13"/>
      <c r="BW725" s="13"/>
      <c r="BX725" s="13"/>
      <c r="BY725" s="13"/>
      <c r="BZ725" s="13"/>
      <c r="CA725" s="13"/>
      <c r="CB725" s="13"/>
      <c r="CC725" s="13"/>
      <c r="CD725" s="13"/>
      <c r="CE725" s="13"/>
      <c r="CF725" s="13"/>
      <c r="CG725" s="13"/>
      <c r="CH725" s="13"/>
      <c r="CI725" s="13"/>
      <c r="CJ725" s="13"/>
      <c r="CK725" s="13"/>
      <c r="CL725" s="13"/>
      <c r="CM725" s="13"/>
      <c r="CN725" s="13"/>
      <c r="CO725" s="13"/>
      <c r="CP725" s="13"/>
      <c r="CQ725" s="13"/>
      <c r="CR725" s="13"/>
      <c r="CS725" s="13"/>
      <c r="CT725" s="13"/>
      <c r="CU725" s="13"/>
      <c r="CV725" s="13"/>
      <c r="CW725" s="13"/>
      <c r="CX725" s="13"/>
      <c r="CY725" s="13"/>
      <c r="CZ725" s="13"/>
      <c r="DA725" s="13"/>
      <c r="DB725" s="13"/>
      <c r="DC725" s="13"/>
      <c r="DD725" s="13"/>
      <c r="DE725" s="13"/>
      <c r="DF725" s="13"/>
      <c r="DG725" s="13"/>
      <c r="DH725" s="13"/>
      <c r="DI725" s="13"/>
      <c r="DJ725" s="13"/>
      <c r="DK725" s="13"/>
      <c r="DL725" s="13"/>
      <c r="DM725" s="13"/>
      <c r="DN725" s="13"/>
      <c r="DO725" s="13"/>
      <c r="DP725" s="13"/>
      <c r="DQ725" s="13"/>
      <c r="DR725" s="13"/>
      <c r="DS725" s="13"/>
      <c r="DT725" s="13"/>
      <c r="DU725" s="13"/>
      <c r="DV725" s="13"/>
      <c r="DW725" s="13"/>
      <c r="DX725" s="13"/>
      <c r="DY725" s="13"/>
      <c r="DZ725" s="13"/>
      <c r="EA725" s="13"/>
      <c r="EB725" s="13"/>
      <c r="EC725" s="13"/>
      <c r="ED725" s="13"/>
      <c r="EE725" s="13"/>
      <c r="EF725" s="13"/>
      <c r="EG725" s="13"/>
      <c r="EH725" s="13"/>
      <c r="EI725" s="13"/>
      <c r="EJ725" s="13"/>
      <c r="EK725" s="13"/>
      <c r="EL725" s="13"/>
      <c r="EM725" s="13"/>
      <c r="EN725" s="13"/>
      <c r="EO725" s="13"/>
      <c r="EP725" s="13"/>
      <c r="EQ725" s="13"/>
      <c r="ER725" s="13"/>
      <c r="ES725" s="13"/>
      <c r="ET725" s="13"/>
      <c r="EU725" s="13"/>
      <c r="EV725" s="13"/>
      <c r="EW725" s="13"/>
      <c r="EX725" s="13"/>
      <c r="EY725" s="13"/>
      <c r="EZ725" s="13"/>
      <c r="FA725" s="13"/>
      <c r="FB725" s="13"/>
      <c r="FC725" s="13"/>
      <c r="FD725" s="13"/>
      <c r="FE725" s="13"/>
      <c r="FF725" s="13"/>
      <c r="FG725" s="13"/>
      <c r="FH725" s="13"/>
      <c r="FI725" s="13"/>
      <c r="FJ725" s="13"/>
      <c r="FK725" s="13"/>
      <c r="FL725" s="13"/>
      <c r="FM725" s="13"/>
      <c r="FN725" s="13"/>
      <c r="FO725" s="13"/>
      <c r="FP725" s="13"/>
      <c r="FQ725" s="13"/>
      <c r="FR725" s="13"/>
      <c r="FS725" s="13"/>
      <c r="FT725" s="13"/>
      <c r="FU725" s="13"/>
      <c r="FV725" s="13"/>
      <c r="FW725" s="13"/>
      <c r="FX725" s="13"/>
      <c r="FY725" s="13"/>
      <c r="FZ725" s="13"/>
      <c r="GA725" s="13"/>
      <c r="GB725" s="13"/>
      <c r="GC725" s="13"/>
      <c r="GD725" s="13"/>
      <c r="GE725" s="13"/>
      <c r="GF725" s="13"/>
      <c r="GG725" s="13"/>
      <c r="GH725" s="13"/>
      <c r="GI725" s="13"/>
      <c r="GJ725" s="13"/>
      <c r="GK725" s="13"/>
      <c r="GL725" s="13"/>
      <c r="GM725" s="13"/>
      <c r="GN725" s="13"/>
      <c r="GO725" s="13"/>
      <c r="GP725" s="13"/>
      <c r="GQ725" s="13"/>
      <c r="GR725" s="13"/>
      <c r="GS725" s="13"/>
      <c r="GT725" s="13"/>
      <c r="GU725" s="13"/>
      <c r="GV725" s="13"/>
      <c r="GW725" s="13"/>
      <c r="GX725" s="13"/>
      <c r="GY725" s="13"/>
      <c r="GZ725" s="13"/>
      <c r="HA725" s="13"/>
      <c r="HB725" s="13"/>
      <c r="HC725" s="13"/>
      <c r="HD725" s="13"/>
      <c r="HE725" s="13"/>
      <c r="HF725" s="13"/>
      <c r="HG725" s="13"/>
      <c r="HH725" s="13"/>
      <c r="HI725" s="13"/>
      <c r="HJ725" s="13"/>
      <c r="HK725" s="13"/>
      <c r="HL725" s="13"/>
      <c r="HM725" s="13"/>
      <c r="HN725" s="13"/>
      <c r="HO725" s="13"/>
      <c r="HP725" s="13"/>
      <c r="HQ725" s="13"/>
      <c r="HR725" s="13"/>
      <c r="HS725" s="13"/>
      <c r="HT725" s="13"/>
      <c r="HU725" s="13"/>
      <c r="HV725" s="13"/>
      <c r="HW725" s="13"/>
      <c r="HX725" s="13"/>
      <c r="HY725" s="13"/>
      <c r="HZ725" s="13"/>
      <c r="IA725" s="13"/>
      <c r="IB725" s="13"/>
      <c r="IC725" s="13"/>
      <c r="ID725" s="13"/>
      <c r="IE725" s="13"/>
      <c r="IF725" s="13"/>
      <c r="IG725" s="13"/>
      <c r="IH725" s="13"/>
      <c r="II725" s="13"/>
      <c r="IJ725" s="13"/>
      <c r="IK725" s="13"/>
      <c r="IL725" s="13"/>
      <c r="IM725" s="13"/>
      <c r="IN725" s="13"/>
      <c r="IO725" s="13"/>
      <c r="IP725" s="13"/>
      <c r="IQ725" s="13"/>
      <c r="IR725" s="13"/>
      <c r="IS725" s="13"/>
      <c r="IT725" s="13"/>
      <c r="IU725" s="13"/>
      <c r="IV725" s="13"/>
    </row>
    <row r="726" spans="1:256" s="278" customFormat="1" ht="15.95" customHeight="1" x14ac:dyDescent="0.25">
      <c r="A726" s="105" t="s">
        <v>1577</v>
      </c>
      <c r="B726" s="81" t="s">
        <v>612</v>
      </c>
      <c r="C726" s="80" t="s">
        <v>46</v>
      </c>
      <c r="D726" s="83">
        <v>100</v>
      </c>
      <c r="E726" s="107"/>
      <c r="F726" s="29">
        <f t="shared" si="29"/>
        <v>0</v>
      </c>
      <c r="G726" s="391"/>
      <c r="H726" s="7"/>
      <c r="I726" s="13"/>
      <c r="J726" s="13"/>
      <c r="K726" s="13"/>
      <c r="L726" s="13"/>
      <c r="M726" s="13"/>
      <c r="N726" s="13"/>
      <c r="O726" s="13"/>
      <c r="P726" s="13"/>
      <c r="Q726" s="13"/>
      <c r="R726" s="13"/>
      <c r="S726" s="13"/>
      <c r="T726" s="13"/>
      <c r="U726" s="13"/>
      <c r="V726" s="13"/>
      <c r="W726" s="13"/>
      <c r="X726" s="13"/>
      <c r="Y726" s="13"/>
      <c r="Z726" s="13"/>
      <c r="AA726" s="13"/>
      <c r="AB726" s="13"/>
      <c r="AC726" s="13"/>
      <c r="AD726" s="13"/>
      <c r="AE726" s="13"/>
      <c r="AF726" s="13"/>
      <c r="AG726" s="13"/>
      <c r="AH726" s="13"/>
      <c r="AI726" s="13"/>
      <c r="AJ726" s="13"/>
      <c r="AK726" s="13"/>
      <c r="AL726" s="13"/>
      <c r="AM726" s="13"/>
      <c r="AN726" s="13"/>
      <c r="AO726" s="13"/>
      <c r="AP726" s="13"/>
      <c r="AQ726" s="13"/>
      <c r="AR726" s="13"/>
      <c r="AS726" s="13"/>
      <c r="AT726" s="13"/>
      <c r="AU726" s="13"/>
      <c r="AV726" s="13"/>
      <c r="AW726" s="13"/>
      <c r="AX726" s="13"/>
      <c r="AY726" s="13"/>
      <c r="AZ726" s="13"/>
      <c r="BA726" s="13"/>
      <c r="BB726" s="13"/>
      <c r="BC726" s="13"/>
      <c r="BD726" s="13"/>
      <c r="BE726" s="13"/>
      <c r="BF726" s="13"/>
      <c r="BG726" s="13"/>
      <c r="BH726" s="13"/>
      <c r="BI726" s="13"/>
      <c r="BJ726" s="13"/>
      <c r="BK726" s="13"/>
      <c r="BL726" s="13"/>
      <c r="BM726" s="13"/>
      <c r="BN726" s="13"/>
      <c r="BO726" s="13"/>
      <c r="BP726" s="13"/>
      <c r="BQ726" s="13"/>
      <c r="BR726" s="13"/>
      <c r="BS726" s="13"/>
      <c r="BT726" s="13"/>
      <c r="BU726" s="13"/>
      <c r="BV726" s="13"/>
      <c r="BW726" s="13"/>
      <c r="BX726" s="13"/>
      <c r="BY726" s="13"/>
      <c r="BZ726" s="13"/>
      <c r="CA726" s="13"/>
      <c r="CB726" s="13"/>
      <c r="CC726" s="13"/>
      <c r="CD726" s="13"/>
      <c r="CE726" s="13"/>
      <c r="CF726" s="13"/>
      <c r="CG726" s="13"/>
      <c r="CH726" s="13"/>
      <c r="CI726" s="13"/>
      <c r="CJ726" s="13"/>
      <c r="CK726" s="13"/>
      <c r="CL726" s="13"/>
      <c r="CM726" s="13"/>
      <c r="CN726" s="13"/>
      <c r="CO726" s="13"/>
      <c r="CP726" s="13"/>
      <c r="CQ726" s="13"/>
      <c r="CR726" s="13"/>
      <c r="CS726" s="13"/>
      <c r="CT726" s="13"/>
      <c r="CU726" s="13"/>
      <c r="CV726" s="13"/>
      <c r="CW726" s="13"/>
      <c r="CX726" s="13"/>
      <c r="CY726" s="13"/>
      <c r="CZ726" s="13"/>
      <c r="DA726" s="13"/>
      <c r="DB726" s="13"/>
      <c r="DC726" s="13"/>
      <c r="DD726" s="13"/>
      <c r="DE726" s="13"/>
      <c r="DF726" s="13"/>
      <c r="DG726" s="13"/>
      <c r="DH726" s="13"/>
      <c r="DI726" s="13"/>
      <c r="DJ726" s="13"/>
      <c r="DK726" s="13"/>
      <c r="DL726" s="13"/>
      <c r="DM726" s="13"/>
      <c r="DN726" s="13"/>
      <c r="DO726" s="13"/>
      <c r="DP726" s="13"/>
      <c r="DQ726" s="13"/>
      <c r="DR726" s="13"/>
      <c r="DS726" s="13"/>
      <c r="DT726" s="13"/>
      <c r="DU726" s="13"/>
      <c r="DV726" s="13"/>
      <c r="DW726" s="13"/>
      <c r="DX726" s="13"/>
      <c r="DY726" s="13"/>
      <c r="DZ726" s="13"/>
      <c r="EA726" s="13"/>
      <c r="EB726" s="13"/>
      <c r="EC726" s="13"/>
      <c r="ED726" s="13"/>
      <c r="EE726" s="13"/>
      <c r="EF726" s="13"/>
      <c r="EG726" s="13"/>
      <c r="EH726" s="13"/>
      <c r="EI726" s="13"/>
      <c r="EJ726" s="13"/>
      <c r="EK726" s="13"/>
      <c r="EL726" s="13"/>
      <c r="EM726" s="13"/>
      <c r="EN726" s="13"/>
      <c r="EO726" s="13"/>
      <c r="EP726" s="13"/>
      <c r="EQ726" s="13"/>
      <c r="ER726" s="13"/>
      <c r="ES726" s="13"/>
      <c r="ET726" s="13"/>
      <c r="EU726" s="13"/>
      <c r="EV726" s="13"/>
      <c r="EW726" s="13"/>
      <c r="EX726" s="13"/>
      <c r="EY726" s="13"/>
      <c r="EZ726" s="13"/>
      <c r="FA726" s="13"/>
      <c r="FB726" s="13"/>
      <c r="FC726" s="13"/>
      <c r="FD726" s="13"/>
      <c r="FE726" s="13"/>
      <c r="FF726" s="13"/>
      <c r="FG726" s="13"/>
      <c r="FH726" s="13"/>
      <c r="FI726" s="13"/>
      <c r="FJ726" s="13"/>
      <c r="FK726" s="13"/>
      <c r="FL726" s="13"/>
      <c r="FM726" s="13"/>
      <c r="FN726" s="13"/>
      <c r="FO726" s="13"/>
      <c r="FP726" s="13"/>
      <c r="FQ726" s="13"/>
      <c r="FR726" s="13"/>
      <c r="FS726" s="13"/>
      <c r="FT726" s="13"/>
      <c r="FU726" s="13"/>
      <c r="FV726" s="13"/>
      <c r="FW726" s="13"/>
      <c r="FX726" s="13"/>
      <c r="FY726" s="13"/>
      <c r="FZ726" s="13"/>
      <c r="GA726" s="13"/>
      <c r="GB726" s="13"/>
      <c r="GC726" s="13"/>
      <c r="GD726" s="13"/>
      <c r="GE726" s="13"/>
      <c r="GF726" s="13"/>
      <c r="GG726" s="13"/>
      <c r="GH726" s="13"/>
      <c r="GI726" s="13"/>
      <c r="GJ726" s="13"/>
      <c r="GK726" s="13"/>
      <c r="GL726" s="13"/>
      <c r="GM726" s="13"/>
      <c r="GN726" s="13"/>
      <c r="GO726" s="13"/>
      <c r="GP726" s="13"/>
      <c r="GQ726" s="13"/>
      <c r="GR726" s="13"/>
      <c r="GS726" s="13"/>
      <c r="GT726" s="13"/>
      <c r="GU726" s="13"/>
      <c r="GV726" s="13"/>
      <c r="GW726" s="13"/>
      <c r="GX726" s="13"/>
      <c r="GY726" s="13"/>
      <c r="GZ726" s="13"/>
      <c r="HA726" s="13"/>
      <c r="HB726" s="13"/>
      <c r="HC726" s="13"/>
      <c r="HD726" s="13"/>
      <c r="HE726" s="13"/>
      <c r="HF726" s="13"/>
      <c r="HG726" s="13"/>
      <c r="HH726" s="13"/>
      <c r="HI726" s="13"/>
      <c r="HJ726" s="13"/>
      <c r="HK726" s="13"/>
      <c r="HL726" s="13"/>
      <c r="HM726" s="13"/>
      <c r="HN726" s="13"/>
      <c r="HO726" s="13"/>
      <c r="HP726" s="13"/>
      <c r="HQ726" s="13"/>
      <c r="HR726" s="13"/>
      <c r="HS726" s="13"/>
      <c r="HT726" s="13"/>
      <c r="HU726" s="13"/>
      <c r="HV726" s="13"/>
      <c r="HW726" s="13"/>
      <c r="HX726" s="13"/>
      <c r="HY726" s="13"/>
      <c r="HZ726" s="13"/>
      <c r="IA726" s="13"/>
      <c r="IB726" s="13"/>
      <c r="IC726" s="13"/>
      <c r="ID726" s="13"/>
      <c r="IE726" s="13"/>
      <c r="IF726" s="13"/>
      <c r="IG726" s="13"/>
      <c r="IH726" s="13"/>
      <c r="II726" s="13"/>
      <c r="IJ726" s="13"/>
      <c r="IK726" s="13"/>
      <c r="IL726" s="13"/>
      <c r="IM726" s="13"/>
      <c r="IN726" s="13"/>
      <c r="IO726" s="13"/>
      <c r="IP726" s="13"/>
      <c r="IQ726" s="13"/>
      <c r="IR726" s="13"/>
      <c r="IS726" s="13"/>
      <c r="IT726" s="13"/>
      <c r="IU726" s="13"/>
      <c r="IV726" s="13"/>
    </row>
    <row r="727" spans="1:256" s="278" customFormat="1" ht="15.95" customHeight="1" x14ac:dyDescent="0.25">
      <c r="A727" s="105" t="s">
        <v>1578</v>
      </c>
      <c r="B727" s="81" t="s">
        <v>1237</v>
      </c>
      <c r="C727" s="80" t="s">
        <v>46</v>
      </c>
      <c r="D727" s="83">
        <v>100</v>
      </c>
      <c r="E727" s="107"/>
      <c r="F727" s="29">
        <f t="shared" si="29"/>
        <v>0</v>
      </c>
      <c r="G727" s="391"/>
      <c r="H727" s="7"/>
      <c r="I727" s="13"/>
      <c r="J727" s="13"/>
      <c r="K727" s="13"/>
      <c r="L727" s="13"/>
      <c r="M727" s="13"/>
      <c r="N727" s="13"/>
      <c r="O727" s="13"/>
      <c r="P727" s="13"/>
      <c r="Q727" s="13"/>
      <c r="R727" s="13"/>
      <c r="S727" s="13"/>
      <c r="T727" s="13"/>
      <c r="U727" s="13"/>
      <c r="V727" s="13"/>
      <c r="W727" s="13"/>
      <c r="X727" s="13"/>
      <c r="Y727" s="13"/>
      <c r="Z727" s="13"/>
      <c r="AA727" s="13"/>
      <c r="AB727" s="13"/>
      <c r="AC727" s="13"/>
      <c r="AD727" s="13"/>
      <c r="AE727" s="13"/>
      <c r="AF727" s="13"/>
      <c r="AG727" s="13"/>
      <c r="AH727" s="13"/>
      <c r="AI727" s="13"/>
      <c r="AJ727" s="13"/>
      <c r="AK727" s="13"/>
      <c r="AL727" s="13"/>
      <c r="AM727" s="13"/>
      <c r="AN727" s="13"/>
      <c r="AO727" s="13"/>
      <c r="AP727" s="13"/>
      <c r="AQ727" s="13"/>
      <c r="AR727" s="13"/>
      <c r="AS727" s="13"/>
      <c r="AT727" s="13"/>
      <c r="AU727" s="13"/>
      <c r="AV727" s="13"/>
      <c r="AW727" s="13"/>
      <c r="AX727" s="13"/>
      <c r="AY727" s="13"/>
      <c r="AZ727" s="13"/>
      <c r="BA727" s="13"/>
      <c r="BB727" s="13"/>
      <c r="BC727" s="13"/>
      <c r="BD727" s="13"/>
      <c r="BE727" s="13"/>
      <c r="BF727" s="13"/>
      <c r="BG727" s="13"/>
      <c r="BH727" s="13"/>
      <c r="BI727" s="13"/>
      <c r="BJ727" s="13"/>
      <c r="BK727" s="13"/>
      <c r="BL727" s="13"/>
      <c r="BM727" s="13"/>
      <c r="BN727" s="13"/>
      <c r="BO727" s="13"/>
      <c r="BP727" s="13"/>
      <c r="BQ727" s="13"/>
      <c r="BR727" s="13"/>
      <c r="BS727" s="13"/>
      <c r="BT727" s="13"/>
      <c r="BU727" s="13"/>
      <c r="BV727" s="13"/>
      <c r="BW727" s="13"/>
      <c r="BX727" s="13"/>
      <c r="BY727" s="13"/>
      <c r="BZ727" s="13"/>
      <c r="CA727" s="13"/>
      <c r="CB727" s="13"/>
      <c r="CC727" s="13"/>
      <c r="CD727" s="13"/>
      <c r="CE727" s="13"/>
      <c r="CF727" s="13"/>
      <c r="CG727" s="13"/>
      <c r="CH727" s="13"/>
      <c r="CI727" s="13"/>
      <c r="CJ727" s="13"/>
      <c r="CK727" s="13"/>
      <c r="CL727" s="13"/>
      <c r="CM727" s="13"/>
      <c r="CN727" s="13"/>
      <c r="CO727" s="13"/>
      <c r="CP727" s="13"/>
      <c r="CQ727" s="13"/>
      <c r="CR727" s="13"/>
      <c r="CS727" s="13"/>
      <c r="CT727" s="13"/>
      <c r="CU727" s="13"/>
      <c r="CV727" s="13"/>
      <c r="CW727" s="13"/>
      <c r="CX727" s="13"/>
      <c r="CY727" s="13"/>
      <c r="CZ727" s="13"/>
      <c r="DA727" s="13"/>
      <c r="DB727" s="13"/>
      <c r="DC727" s="13"/>
      <c r="DD727" s="13"/>
      <c r="DE727" s="13"/>
      <c r="DF727" s="13"/>
      <c r="DG727" s="13"/>
      <c r="DH727" s="13"/>
      <c r="DI727" s="13"/>
      <c r="DJ727" s="13"/>
      <c r="DK727" s="13"/>
      <c r="DL727" s="13"/>
      <c r="DM727" s="13"/>
      <c r="DN727" s="13"/>
      <c r="DO727" s="13"/>
      <c r="DP727" s="13"/>
      <c r="DQ727" s="13"/>
      <c r="DR727" s="13"/>
      <c r="DS727" s="13"/>
      <c r="DT727" s="13"/>
      <c r="DU727" s="13"/>
      <c r="DV727" s="13"/>
      <c r="DW727" s="13"/>
      <c r="DX727" s="13"/>
      <c r="DY727" s="13"/>
      <c r="DZ727" s="13"/>
      <c r="EA727" s="13"/>
      <c r="EB727" s="13"/>
      <c r="EC727" s="13"/>
      <c r="ED727" s="13"/>
      <c r="EE727" s="13"/>
      <c r="EF727" s="13"/>
      <c r="EG727" s="13"/>
      <c r="EH727" s="13"/>
      <c r="EI727" s="13"/>
      <c r="EJ727" s="13"/>
      <c r="EK727" s="13"/>
      <c r="EL727" s="13"/>
      <c r="EM727" s="13"/>
      <c r="EN727" s="13"/>
      <c r="EO727" s="13"/>
      <c r="EP727" s="13"/>
      <c r="EQ727" s="13"/>
      <c r="ER727" s="13"/>
      <c r="ES727" s="13"/>
      <c r="ET727" s="13"/>
      <c r="EU727" s="13"/>
      <c r="EV727" s="13"/>
      <c r="EW727" s="13"/>
      <c r="EX727" s="13"/>
      <c r="EY727" s="13"/>
      <c r="EZ727" s="13"/>
      <c r="FA727" s="13"/>
      <c r="FB727" s="13"/>
      <c r="FC727" s="13"/>
      <c r="FD727" s="13"/>
      <c r="FE727" s="13"/>
      <c r="FF727" s="13"/>
      <c r="FG727" s="13"/>
      <c r="FH727" s="13"/>
      <c r="FI727" s="13"/>
      <c r="FJ727" s="13"/>
      <c r="FK727" s="13"/>
      <c r="FL727" s="13"/>
      <c r="FM727" s="13"/>
      <c r="FN727" s="13"/>
      <c r="FO727" s="13"/>
      <c r="FP727" s="13"/>
      <c r="FQ727" s="13"/>
      <c r="FR727" s="13"/>
      <c r="FS727" s="13"/>
      <c r="FT727" s="13"/>
      <c r="FU727" s="13"/>
      <c r="FV727" s="13"/>
      <c r="FW727" s="13"/>
      <c r="FX727" s="13"/>
      <c r="FY727" s="13"/>
      <c r="FZ727" s="13"/>
      <c r="GA727" s="13"/>
      <c r="GB727" s="13"/>
      <c r="GC727" s="13"/>
      <c r="GD727" s="13"/>
      <c r="GE727" s="13"/>
      <c r="GF727" s="13"/>
      <c r="GG727" s="13"/>
      <c r="GH727" s="13"/>
      <c r="GI727" s="13"/>
      <c r="GJ727" s="13"/>
      <c r="GK727" s="13"/>
      <c r="GL727" s="13"/>
      <c r="GM727" s="13"/>
      <c r="GN727" s="13"/>
      <c r="GO727" s="13"/>
      <c r="GP727" s="13"/>
      <c r="GQ727" s="13"/>
      <c r="GR727" s="13"/>
      <c r="GS727" s="13"/>
      <c r="GT727" s="13"/>
      <c r="GU727" s="13"/>
      <c r="GV727" s="13"/>
      <c r="GW727" s="13"/>
      <c r="GX727" s="13"/>
      <c r="GY727" s="13"/>
      <c r="GZ727" s="13"/>
      <c r="HA727" s="13"/>
      <c r="HB727" s="13"/>
      <c r="HC727" s="13"/>
      <c r="HD727" s="13"/>
      <c r="HE727" s="13"/>
      <c r="HF727" s="13"/>
      <c r="HG727" s="13"/>
      <c r="HH727" s="13"/>
      <c r="HI727" s="13"/>
      <c r="HJ727" s="13"/>
      <c r="HK727" s="13"/>
      <c r="HL727" s="13"/>
      <c r="HM727" s="13"/>
      <c r="HN727" s="13"/>
      <c r="HO727" s="13"/>
      <c r="HP727" s="13"/>
      <c r="HQ727" s="13"/>
      <c r="HR727" s="13"/>
      <c r="HS727" s="13"/>
      <c r="HT727" s="13"/>
      <c r="HU727" s="13"/>
      <c r="HV727" s="13"/>
      <c r="HW727" s="13"/>
      <c r="HX727" s="13"/>
      <c r="HY727" s="13"/>
      <c r="HZ727" s="13"/>
      <c r="IA727" s="13"/>
      <c r="IB727" s="13"/>
      <c r="IC727" s="13"/>
      <c r="ID727" s="13"/>
      <c r="IE727" s="13"/>
      <c r="IF727" s="13"/>
      <c r="IG727" s="13"/>
      <c r="IH727" s="13"/>
      <c r="II727" s="13"/>
      <c r="IJ727" s="13"/>
      <c r="IK727" s="13"/>
      <c r="IL727" s="13"/>
      <c r="IM727" s="13"/>
      <c r="IN727" s="13"/>
      <c r="IO727" s="13"/>
      <c r="IP727" s="13"/>
      <c r="IQ727" s="13"/>
      <c r="IR727" s="13"/>
      <c r="IS727" s="13"/>
      <c r="IT727" s="13"/>
      <c r="IU727" s="13"/>
      <c r="IV727" s="13"/>
    </row>
    <row r="728" spans="1:256" s="278" customFormat="1" ht="15.95" customHeight="1" x14ac:dyDescent="0.25">
      <c r="A728" s="105" t="s">
        <v>1579</v>
      </c>
      <c r="B728" s="81" t="s">
        <v>1242</v>
      </c>
      <c r="C728" s="166" t="s">
        <v>46</v>
      </c>
      <c r="D728" s="83">
        <v>100</v>
      </c>
      <c r="E728" s="93"/>
      <c r="F728" s="29">
        <f t="shared" si="29"/>
        <v>0</v>
      </c>
      <c r="G728" s="391"/>
      <c r="H728" s="7"/>
      <c r="I728" s="13"/>
      <c r="J728" s="13"/>
      <c r="K728" s="13"/>
      <c r="L728" s="13"/>
      <c r="M728" s="13"/>
      <c r="N728" s="13"/>
      <c r="O728" s="13"/>
      <c r="P728" s="13"/>
      <c r="Q728" s="13"/>
      <c r="R728" s="13"/>
      <c r="S728" s="13"/>
      <c r="T728" s="13"/>
      <c r="U728" s="13"/>
      <c r="V728" s="13"/>
      <c r="W728" s="13"/>
      <c r="X728" s="13"/>
      <c r="Y728" s="13"/>
      <c r="Z728" s="13"/>
      <c r="AA728" s="13"/>
      <c r="AB728" s="13"/>
      <c r="AC728" s="13"/>
      <c r="AD728" s="13"/>
      <c r="AE728" s="13"/>
      <c r="AF728" s="13"/>
      <c r="AG728" s="13"/>
      <c r="AH728" s="13"/>
      <c r="AI728" s="13"/>
      <c r="AJ728" s="13"/>
      <c r="AK728" s="13"/>
      <c r="AL728" s="13"/>
      <c r="AM728" s="13"/>
      <c r="AN728" s="13"/>
      <c r="AO728" s="13"/>
      <c r="AP728" s="13"/>
      <c r="AQ728" s="13"/>
      <c r="AR728" s="13"/>
      <c r="AS728" s="13"/>
      <c r="AT728" s="13"/>
      <c r="AU728" s="13"/>
      <c r="AV728" s="13"/>
      <c r="AW728" s="13"/>
      <c r="AX728" s="13"/>
      <c r="AY728" s="13"/>
      <c r="AZ728" s="13"/>
      <c r="BA728" s="13"/>
      <c r="BB728" s="13"/>
      <c r="BC728" s="13"/>
      <c r="BD728" s="13"/>
      <c r="BE728" s="13"/>
      <c r="BF728" s="13"/>
      <c r="BG728" s="13"/>
      <c r="BH728" s="13"/>
      <c r="BI728" s="13"/>
      <c r="BJ728" s="13"/>
      <c r="BK728" s="13"/>
      <c r="BL728" s="13"/>
      <c r="BM728" s="13"/>
      <c r="BN728" s="13"/>
      <c r="BO728" s="13"/>
      <c r="BP728" s="13"/>
      <c r="BQ728" s="13"/>
      <c r="BR728" s="13"/>
      <c r="BS728" s="13"/>
      <c r="BT728" s="13"/>
      <c r="BU728" s="13"/>
      <c r="BV728" s="13"/>
      <c r="BW728" s="13"/>
      <c r="BX728" s="13"/>
      <c r="BY728" s="13"/>
      <c r="BZ728" s="13"/>
      <c r="CA728" s="13"/>
      <c r="CB728" s="13"/>
      <c r="CC728" s="13"/>
      <c r="CD728" s="13"/>
      <c r="CE728" s="13"/>
      <c r="CF728" s="13"/>
      <c r="CG728" s="13"/>
      <c r="CH728" s="13"/>
      <c r="CI728" s="13"/>
      <c r="CJ728" s="13"/>
      <c r="CK728" s="13"/>
      <c r="CL728" s="13"/>
      <c r="CM728" s="13"/>
      <c r="CN728" s="13"/>
      <c r="CO728" s="13"/>
      <c r="CP728" s="13"/>
      <c r="CQ728" s="13"/>
      <c r="CR728" s="13"/>
      <c r="CS728" s="13"/>
      <c r="CT728" s="13"/>
      <c r="CU728" s="13"/>
      <c r="CV728" s="13"/>
      <c r="CW728" s="13"/>
      <c r="CX728" s="13"/>
      <c r="CY728" s="13"/>
      <c r="CZ728" s="13"/>
      <c r="DA728" s="13"/>
      <c r="DB728" s="13"/>
      <c r="DC728" s="13"/>
      <c r="DD728" s="13"/>
      <c r="DE728" s="13"/>
      <c r="DF728" s="13"/>
      <c r="DG728" s="13"/>
      <c r="DH728" s="13"/>
      <c r="DI728" s="13"/>
      <c r="DJ728" s="13"/>
      <c r="DK728" s="13"/>
      <c r="DL728" s="13"/>
      <c r="DM728" s="13"/>
      <c r="DN728" s="13"/>
      <c r="DO728" s="13"/>
      <c r="DP728" s="13"/>
      <c r="DQ728" s="13"/>
      <c r="DR728" s="13"/>
      <c r="DS728" s="13"/>
      <c r="DT728" s="13"/>
      <c r="DU728" s="13"/>
      <c r="DV728" s="13"/>
      <c r="DW728" s="13"/>
      <c r="DX728" s="13"/>
      <c r="DY728" s="13"/>
      <c r="DZ728" s="13"/>
      <c r="EA728" s="13"/>
      <c r="EB728" s="13"/>
      <c r="EC728" s="13"/>
      <c r="ED728" s="13"/>
      <c r="EE728" s="13"/>
      <c r="EF728" s="13"/>
      <c r="EG728" s="13"/>
      <c r="EH728" s="13"/>
      <c r="EI728" s="13"/>
      <c r="EJ728" s="13"/>
      <c r="EK728" s="13"/>
      <c r="EL728" s="13"/>
      <c r="EM728" s="13"/>
      <c r="EN728" s="13"/>
      <c r="EO728" s="13"/>
      <c r="EP728" s="13"/>
      <c r="EQ728" s="13"/>
      <c r="ER728" s="13"/>
      <c r="ES728" s="13"/>
      <c r="ET728" s="13"/>
      <c r="EU728" s="13"/>
      <c r="EV728" s="13"/>
      <c r="EW728" s="13"/>
      <c r="EX728" s="13"/>
      <c r="EY728" s="13"/>
      <c r="EZ728" s="13"/>
      <c r="FA728" s="13"/>
      <c r="FB728" s="13"/>
      <c r="FC728" s="13"/>
      <c r="FD728" s="13"/>
      <c r="FE728" s="13"/>
      <c r="FF728" s="13"/>
      <c r="FG728" s="13"/>
      <c r="FH728" s="13"/>
      <c r="FI728" s="13"/>
      <c r="FJ728" s="13"/>
      <c r="FK728" s="13"/>
      <c r="FL728" s="13"/>
      <c r="FM728" s="13"/>
      <c r="FN728" s="13"/>
      <c r="FO728" s="13"/>
      <c r="FP728" s="13"/>
      <c r="FQ728" s="13"/>
      <c r="FR728" s="13"/>
      <c r="FS728" s="13"/>
      <c r="FT728" s="13"/>
      <c r="FU728" s="13"/>
      <c r="FV728" s="13"/>
      <c r="FW728" s="13"/>
      <c r="FX728" s="13"/>
      <c r="FY728" s="13"/>
      <c r="FZ728" s="13"/>
      <c r="GA728" s="13"/>
      <c r="GB728" s="13"/>
      <c r="GC728" s="13"/>
      <c r="GD728" s="13"/>
      <c r="GE728" s="13"/>
      <c r="GF728" s="13"/>
      <c r="GG728" s="13"/>
      <c r="GH728" s="13"/>
      <c r="GI728" s="13"/>
      <c r="GJ728" s="13"/>
      <c r="GK728" s="13"/>
      <c r="GL728" s="13"/>
      <c r="GM728" s="13"/>
      <c r="GN728" s="13"/>
      <c r="GO728" s="13"/>
      <c r="GP728" s="13"/>
      <c r="GQ728" s="13"/>
      <c r="GR728" s="13"/>
      <c r="GS728" s="13"/>
      <c r="GT728" s="13"/>
      <c r="GU728" s="13"/>
      <c r="GV728" s="13"/>
      <c r="GW728" s="13"/>
      <c r="GX728" s="13"/>
      <c r="GY728" s="13"/>
      <c r="GZ728" s="13"/>
      <c r="HA728" s="13"/>
      <c r="HB728" s="13"/>
      <c r="HC728" s="13"/>
      <c r="HD728" s="13"/>
      <c r="HE728" s="13"/>
      <c r="HF728" s="13"/>
      <c r="HG728" s="13"/>
      <c r="HH728" s="13"/>
      <c r="HI728" s="13"/>
      <c r="HJ728" s="13"/>
      <c r="HK728" s="13"/>
      <c r="HL728" s="13"/>
      <c r="HM728" s="13"/>
      <c r="HN728" s="13"/>
      <c r="HO728" s="13"/>
      <c r="HP728" s="13"/>
      <c r="HQ728" s="13"/>
      <c r="HR728" s="13"/>
      <c r="HS728" s="13"/>
      <c r="HT728" s="13"/>
      <c r="HU728" s="13"/>
      <c r="HV728" s="13"/>
      <c r="HW728" s="13"/>
      <c r="HX728" s="13"/>
      <c r="HY728" s="13"/>
      <c r="HZ728" s="13"/>
      <c r="IA728" s="13"/>
      <c r="IB728" s="13"/>
      <c r="IC728" s="13"/>
      <c r="ID728" s="13"/>
      <c r="IE728" s="13"/>
      <c r="IF728" s="13"/>
      <c r="IG728" s="13"/>
      <c r="IH728" s="13"/>
      <c r="II728" s="13"/>
      <c r="IJ728" s="13"/>
      <c r="IK728" s="13"/>
      <c r="IL728" s="13"/>
      <c r="IM728" s="13"/>
      <c r="IN728" s="13"/>
      <c r="IO728" s="13"/>
      <c r="IP728" s="13"/>
      <c r="IQ728" s="13"/>
      <c r="IR728" s="13"/>
      <c r="IS728" s="13"/>
      <c r="IT728" s="13"/>
      <c r="IU728" s="13"/>
      <c r="IV728" s="13"/>
    </row>
    <row r="729" spans="1:256" s="278" customFormat="1" ht="15.95" customHeight="1" x14ac:dyDescent="0.25">
      <c r="A729" s="105" t="s">
        <v>589</v>
      </c>
      <c r="B729" s="81" t="s">
        <v>615</v>
      </c>
      <c r="C729" s="80" t="s">
        <v>46</v>
      </c>
      <c r="D729" s="83">
        <v>200</v>
      </c>
      <c r="E729" s="107"/>
      <c r="F729" s="29">
        <f t="shared" si="29"/>
        <v>0</v>
      </c>
      <c r="G729" s="391"/>
      <c r="H729" s="7"/>
      <c r="I729" s="13"/>
      <c r="J729" s="13"/>
      <c r="K729" s="13"/>
      <c r="L729" s="13"/>
      <c r="M729" s="13"/>
      <c r="N729" s="13"/>
      <c r="O729" s="13"/>
      <c r="P729" s="13"/>
      <c r="Q729" s="13"/>
      <c r="R729" s="13"/>
      <c r="S729" s="13"/>
      <c r="T729" s="13"/>
      <c r="U729" s="13"/>
      <c r="V729" s="13"/>
      <c r="W729" s="13"/>
      <c r="X729" s="13"/>
      <c r="Y729" s="13"/>
      <c r="Z729" s="13"/>
      <c r="AA729" s="13"/>
      <c r="AB729" s="13"/>
      <c r="AC729" s="13"/>
      <c r="AD729" s="13"/>
      <c r="AE729" s="13"/>
      <c r="AF729" s="13"/>
      <c r="AG729" s="13"/>
      <c r="AH729" s="13"/>
      <c r="AI729" s="13"/>
      <c r="AJ729" s="13"/>
      <c r="AK729" s="13"/>
      <c r="AL729" s="13"/>
      <c r="AM729" s="13"/>
      <c r="AN729" s="13"/>
      <c r="AO729" s="13"/>
      <c r="AP729" s="13"/>
      <c r="AQ729" s="13"/>
      <c r="AR729" s="13"/>
      <c r="AS729" s="13"/>
      <c r="AT729" s="13"/>
      <c r="AU729" s="13"/>
      <c r="AV729" s="13"/>
      <c r="AW729" s="13"/>
      <c r="AX729" s="13"/>
      <c r="AY729" s="13"/>
      <c r="AZ729" s="13"/>
      <c r="BA729" s="13"/>
      <c r="BB729" s="13"/>
      <c r="BC729" s="13"/>
      <c r="BD729" s="13"/>
      <c r="BE729" s="13"/>
      <c r="BF729" s="13"/>
      <c r="BG729" s="13"/>
      <c r="BH729" s="13"/>
      <c r="BI729" s="13"/>
      <c r="BJ729" s="13"/>
      <c r="BK729" s="13"/>
      <c r="BL729" s="13"/>
      <c r="BM729" s="13"/>
      <c r="BN729" s="13"/>
      <c r="BO729" s="13"/>
      <c r="BP729" s="13"/>
      <c r="BQ729" s="13"/>
      <c r="BR729" s="13"/>
      <c r="BS729" s="13"/>
      <c r="BT729" s="13"/>
      <c r="BU729" s="13"/>
      <c r="BV729" s="13"/>
      <c r="BW729" s="13"/>
      <c r="BX729" s="13"/>
      <c r="BY729" s="13"/>
      <c r="BZ729" s="13"/>
      <c r="CA729" s="13"/>
      <c r="CB729" s="13"/>
      <c r="CC729" s="13"/>
      <c r="CD729" s="13"/>
      <c r="CE729" s="13"/>
      <c r="CF729" s="13"/>
      <c r="CG729" s="13"/>
      <c r="CH729" s="13"/>
      <c r="CI729" s="13"/>
      <c r="CJ729" s="13"/>
      <c r="CK729" s="13"/>
      <c r="CL729" s="13"/>
      <c r="CM729" s="13"/>
      <c r="CN729" s="13"/>
      <c r="CO729" s="13"/>
      <c r="CP729" s="13"/>
      <c r="CQ729" s="13"/>
      <c r="CR729" s="13"/>
      <c r="CS729" s="13"/>
      <c r="CT729" s="13"/>
      <c r="CU729" s="13"/>
      <c r="CV729" s="13"/>
      <c r="CW729" s="13"/>
      <c r="CX729" s="13"/>
      <c r="CY729" s="13"/>
      <c r="CZ729" s="13"/>
      <c r="DA729" s="13"/>
      <c r="DB729" s="13"/>
      <c r="DC729" s="13"/>
      <c r="DD729" s="13"/>
      <c r="DE729" s="13"/>
      <c r="DF729" s="13"/>
      <c r="DG729" s="13"/>
      <c r="DH729" s="13"/>
      <c r="DI729" s="13"/>
      <c r="DJ729" s="13"/>
      <c r="DK729" s="13"/>
      <c r="DL729" s="13"/>
      <c r="DM729" s="13"/>
      <c r="DN729" s="13"/>
      <c r="DO729" s="13"/>
      <c r="DP729" s="13"/>
      <c r="DQ729" s="13"/>
      <c r="DR729" s="13"/>
      <c r="DS729" s="13"/>
      <c r="DT729" s="13"/>
      <c r="DU729" s="13"/>
      <c r="DV729" s="13"/>
      <c r="DW729" s="13"/>
      <c r="DX729" s="13"/>
      <c r="DY729" s="13"/>
      <c r="DZ729" s="13"/>
      <c r="EA729" s="13"/>
      <c r="EB729" s="13"/>
      <c r="EC729" s="13"/>
      <c r="ED729" s="13"/>
      <c r="EE729" s="13"/>
      <c r="EF729" s="13"/>
      <c r="EG729" s="13"/>
      <c r="EH729" s="13"/>
      <c r="EI729" s="13"/>
      <c r="EJ729" s="13"/>
      <c r="EK729" s="13"/>
      <c r="EL729" s="13"/>
      <c r="EM729" s="13"/>
      <c r="EN729" s="13"/>
      <c r="EO729" s="13"/>
      <c r="EP729" s="13"/>
      <c r="EQ729" s="13"/>
      <c r="ER729" s="13"/>
      <c r="ES729" s="13"/>
      <c r="ET729" s="13"/>
      <c r="EU729" s="13"/>
      <c r="EV729" s="13"/>
      <c r="EW729" s="13"/>
      <c r="EX729" s="13"/>
      <c r="EY729" s="13"/>
      <c r="EZ729" s="13"/>
      <c r="FA729" s="13"/>
      <c r="FB729" s="13"/>
      <c r="FC729" s="13"/>
      <c r="FD729" s="13"/>
      <c r="FE729" s="13"/>
      <c r="FF729" s="13"/>
      <c r="FG729" s="13"/>
      <c r="FH729" s="13"/>
      <c r="FI729" s="13"/>
      <c r="FJ729" s="13"/>
      <c r="FK729" s="13"/>
      <c r="FL729" s="13"/>
      <c r="FM729" s="13"/>
      <c r="FN729" s="13"/>
      <c r="FO729" s="13"/>
      <c r="FP729" s="13"/>
      <c r="FQ729" s="13"/>
      <c r="FR729" s="13"/>
      <c r="FS729" s="13"/>
      <c r="FT729" s="13"/>
      <c r="FU729" s="13"/>
      <c r="FV729" s="13"/>
      <c r="FW729" s="13"/>
      <c r="FX729" s="13"/>
      <c r="FY729" s="13"/>
      <c r="FZ729" s="13"/>
      <c r="GA729" s="13"/>
      <c r="GB729" s="13"/>
      <c r="GC729" s="13"/>
      <c r="GD729" s="13"/>
      <c r="GE729" s="13"/>
      <c r="GF729" s="13"/>
      <c r="GG729" s="13"/>
      <c r="GH729" s="13"/>
      <c r="GI729" s="13"/>
      <c r="GJ729" s="13"/>
      <c r="GK729" s="13"/>
      <c r="GL729" s="13"/>
      <c r="GM729" s="13"/>
      <c r="GN729" s="13"/>
      <c r="GO729" s="13"/>
      <c r="GP729" s="13"/>
      <c r="GQ729" s="13"/>
      <c r="GR729" s="13"/>
      <c r="GS729" s="13"/>
      <c r="GT729" s="13"/>
      <c r="GU729" s="13"/>
      <c r="GV729" s="13"/>
      <c r="GW729" s="13"/>
      <c r="GX729" s="13"/>
      <c r="GY729" s="13"/>
      <c r="GZ729" s="13"/>
      <c r="HA729" s="13"/>
      <c r="HB729" s="13"/>
      <c r="HC729" s="13"/>
      <c r="HD729" s="13"/>
      <c r="HE729" s="13"/>
      <c r="HF729" s="13"/>
      <c r="HG729" s="13"/>
      <c r="HH729" s="13"/>
      <c r="HI729" s="13"/>
      <c r="HJ729" s="13"/>
      <c r="HK729" s="13"/>
      <c r="HL729" s="13"/>
      <c r="HM729" s="13"/>
      <c r="HN729" s="13"/>
      <c r="HO729" s="13"/>
      <c r="HP729" s="13"/>
      <c r="HQ729" s="13"/>
      <c r="HR729" s="13"/>
      <c r="HS729" s="13"/>
      <c r="HT729" s="13"/>
      <c r="HU729" s="13"/>
      <c r="HV729" s="13"/>
      <c r="HW729" s="13"/>
      <c r="HX729" s="13"/>
      <c r="HY729" s="13"/>
      <c r="HZ729" s="13"/>
      <c r="IA729" s="13"/>
      <c r="IB729" s="13"/>
      <c r="IC729" s="13"/>
      <c r="ID729" s="13"/>
      <c r="IE729" s="13"/>
      <c r="IF729" s="13"/>
      <c r="IG729" s="13"/>
      <c r="IH729" s="13"/>
      <c r="II729" s="13"/>
      <c r="IJ729" s="13"/>
      <c r="IK729" s="13"/>
      <c r="IL729" s="13"/>
      <c r="IM729" s="13"/>
      <c r="IN729" s="13"/>
      <c r="IO729" s="13"/>
      <c r="IP729" s="13"/>
      <c r="IQ729" s="13"/>
      <c r="IR729" s="13"/>
      <c r="IS729" s="13"/>
      <c r="IT729" s="13"/>
      <c r="IU729" s="13"/>
      <c r="IV729" s="13"/>
    </row>
    <row r="730" spans="1:256" s="278" customFormat="1" ht="15.95" customHeight="1" x14ac:dyDescent="0.25">
      <c r="A730" s="105" t="s">
        <v>591</v>
      </c>
      <c r="B730" s="81" t="s">
        <v>617</v>
      </c>
      <c r="C730" s="166" t="s">
        <v>46</v>
      </c>
      <c r="D730" s="83">
        <v>100</v>
      </c>
      <c r="E730" s="107"/>
      <c r="F730" s="29">
        <f t="shared" si="29"/>
        <v>0</v>
      </c>
      <c r="G730" s="391"/>
      <c r="H730" s="7"/>
      <c r="I730" s="13"/>
      <c r="J730" s="13"/>
      <c r="K730" s="13"/>
      <c r="L730" s="13"/>
      <c r="M730" s="13"/>
      <c r="N730" s="13"/>
      <c r="O730" s="13"/>
      <c r="P730" s="13"/>
      <c r="Q730" s="13"/>
      <c r="R730" s="13"/>
      <c r="S730" s="13"/>
      <c r="T730" s="13"/>
      <c r="U730" s="13"/>
      <c r="V730" s="13"/>
      <c r="W730" s="13"/>
      <c r="X730" s="13"/>
      <c r="Y730" s="13"/>
      <c r="Z730" s="13"/>
      <c r="AA730" s="13"/>
      <c r="AB730" s="13"/>
      <c r="AC730" s="13"/>
      <c r="AD730" s="13"/>
      <c r="AE730" s="13"/>
      <c r="AF730" s="13"/>
      <c r="AG730" s="13"/>
      <c r="AH730" s="13"/>
      <c r="AI730" s="13"/>
      <c r="AJ730" s="13"/>
      <c r="AK730" s="13"/>
      <c r="AL730" s="13"/>
      <c r="AM730" s="13"/>
      <c r="AN730" s="13"/>
      <c r="AO730" s="13"/>
      <c r="AP730" s="13"/>
      <c r="AQ730" s="13"/>
      <c r="AR730" s="13"/>
      <c r="AS730" s="13"/>
      <c r="AT730" s="13"/>
      <c r="AU730" s="13"/>
      <c r="AV730" s="13"/>
      <c r="AW730" s="13"/>
      <c r="AX730" s="13"/>
      <c r="AY730" s="13"/>
      <c r="AZ730" s="13"/>
      <c r="BA730" s="13"/>
      <c r="BB730" s="13"/>
      <c r="BC730" s="13"/>
      <c r="BD730" s="13"/>
      <c r="BE730" s="13"/>
      <c r="BF730" s="13"/>
      <c r="BG730" s="13"/>
      <c r="BH730" s="13"/>
      <c r="BI730" s="13"/>
      <c r="BJ730" s="13"/>
      <c r="BK730" s="13"/>
      <c r="BL730" s="13"/>
      <c r="BM730" s="13"/>
      <c r="BN730" s="13"/>
      <c r="BO730" s="13"/>
      <c r="BP730" s="13"/>
      <c r="BQ730" s="13"/>
      <c r="BR730" s="13"/>
      <c r="BS730" s="13"/>
      <c r="BT730" s="13"/>
      <c r="BU730" s="13"/>
      <c r="BV730" s="13"/>
      <c r="BW730" s="13"/>
      <c r="BX730" s="13"/>
      <c r="BY730" s="13"/>
      <c r="BZ730" s="13"/>
      <c r="CA730" s="13"/>
      <c r="CB730" s="13"/>
      <c r="CC730" s="13"/>
      <c r="CD730" s="13"/>
      <c r="CE730" s="13"/>
      <c r="CF730" s="13"/>
      <c r="CG730" s="13"/>
      <c r="CH730" s="13"/>
      <c r="CI730" s="13"/>
      <c r="CJ730" s="13"/>
      <c r="CK730" s="13"/>
      <c r="CL730" s="13"/>
      <c r="CM730" s="13"/>
      <c r="CN730" s="13"/>
      <c r="CO730" s="13"/>
      <c r="CP730" s="13"/>
      <c r="CQ730" s="13"/>
      <c r="CR730" s="13"/>
      <c r="CS730" s="13"/>
      <c r="CT730" s="13"/>
      <c r="CU730" s="13"/>
      <c r="CV730" s="13"/>
      <c r="CW730" s="13"/>
      <c r="CX730" s="13"/>
      <c r="CY730" s="13"/>
      <c r="CZ730" s="13"/>
      <c r="DA730" s="13"/>
      <c r="DB730" s="13"/>
      <c r="DC730" s="13"/>
      <c r="DD730" s="13"/>
      <c r="DE730" s="13"/>
      <c r="DF730" s="13"/>
      <c r="DG730" s="13"/>
      <c r="DH730" s="13"/>
      <c r="DI730" s="13"/>
      <c r="DJ730" s="13"/>
      <c r="DK730" s="13"/>
      <c r="DL730" s="13"/>
      <c r="DM730" s="13"/>
      <c r="DN730" s="13"/>
      <c r="DO730" s="13"/>
      <c r="DP730" s="13"/>
      <c r="DQ730" s="13"/>
      <c r="DR730" s="13"/>
      <c r="DS730" s="13"/>
      <c r="DT730" s="13"/>
      <c r="DU730" s="13"/>
      <c r="DV730" s="13"/>
      <c r="DW730" s="13"/>
      <c r="DX730" s="13"/>
      <c r="DY730" s="13"/>
      <c r="DZ730" s="13"/>
      <c r="EA730" s="13"/>
      <c r="EB730" s="13"/>
      <c r="EC730" s="13"/>
      <c r="ED730" s="13"/>
      <c r="EE730" s="13"/>
      <c r="EF730" s="13"/>
      <c r="EG730" s="13"/>
      <c r="EH730" s="13"/>
      <c r="EI730" s="13"/>
      <c r="EJ730" s="13"/>
      <c r="EK730" s="13"/>
      <c r="EL730" s="13"/>
      <c r="EM730" s="13"/>
      <c r="EN730" s="13"/>
      <c r="EO730" s="13"/>
      <c r="EP730" s="13"/>
      <c r="EQ730" s="13"/>
      <c r="ER730" s="13"/>
      <c r="ES730" s="13"/>
      <c r="ET730" s="13"/>
      <c r="EU730" s="13"/>
      <c r="EV730" s="13"/>
      <c r="EW730" s="13"/>
      <c r="EX730" s="13"/>
      <c r="EY730" s="13"/>
      <c r="EZ730" s="13"/>
      <c r="FA730" s="13"/>
      <c r="FB730" s="13"/>
      <c r="FC730" s="13"/>
      <c r="FD730" s="13"/>
      <c r="FE730" s="13"/>
      <c r="FF730" s="13"/>
      <c r="FG730" s="13"/>
      <c r="FH730" s="13"/>
      <c r="FI730" s="13"/>
      <c r="FJ730" s="13"/>
      <c r="FK730" s="13"/>
      <c r="FL730" s="13"/>
      <c r="FM730" s="13"/>
      <c r="FN730" s="13"/>
      <c r="FO730" s="13"/>
      <c r="FP730" s="13"/>
      <c r="FQ730" s="13"/>
      <c r="FR730" s="13"/>
      <c r="FS730" s="13"/>
      <c r="FT730" s="13"/>
      <c r="FU730" s="13"/>
      <c r="FV730" s="13"/>
      <c r="FW730" s="13"/>
      <c r="FX730" s="13"/>
      <c r="FY730" s="13"/>
      <c r="FZ730" s="13"/>
      <c r="GA730" s="13"/>
      <c r="GB730" s="13"/>
      <c r="GC730" s="13"/>
      <c r="GD730" s="13"/>
      <c r="GE730" s="13"/>
      <c r="GF730" s="13"/>
      <c r="GG730" s="13"/>
      <c r="GH730" s="13"/>
      <c r="GI730" s="13"/>
      <c r="GJ730" s="13"/>
      <c r="GK730" s="13"/>
      <c r="GL730" s="13"/>
      <c r="GM730" s="13"/>
      <c r="GN730" s="13"/>
      <c r="GO730" s="13"/>
      <c r="GP730" s="13"/>
      <c r="GQ730" s="13"/>
      <c r="GR730" s="13"/>
      <c r="GS730" s="13"/>
      <c r="GT730" s="13"/>
      <c r="GU730" s="13"/>
      <c r="GV730" s="13"/>
      <c r="GW730" s="13"/>
      <c r="GX730" s="13"/>
      <c r="GY730" s="13"/>
      <c r="GZ730" s="13"/>
      <c r="HA730" s="13"/>
      <c r="HB730" s="13"/>
      <c r="HC730" s="13"/>
      <c r="HD730" s="13"/>
      <c r="HE730" s="13"/>
      <c r="HF730" s="13"/>
      <c r="HG730" s="13"/>
      <c r="HH730" s="13"/>
      <c r="HI730" s="13"/>
      <c r="HJ730" s="13"/>
      <c r="HK730" s="13"/>
      <c r="HL730" s="13"/>
      <c r="HM730" s="13"/>
      <c r="HN730" s="13"/>
      <c r="HO730" s="13"/>
      <c r="HP730" s="13"/>
      <c r="HQ730" s="13"/>
      <c r="HR730" s="13"/>
      <c r="HS730" s="13"/>
      <c r="HT730" s="13"/>
      <c r="HU730" s="13"/>
      <c r="HV730" s="13"/>
      <c r="HW730" s="13"/>
      <c r="HX730" s="13"/>
      <c r="HY730" s="13"/>
      <c r="HZ730" s="13"/>
      <c r="IA730" s="13"/>
      <c r="IB730" s="13"/>
      <c r="IC730" s="13"/>
      <c r="ID730" s="13"/>
      <c r="IE730" s="13"/>
      <c r="IF730" s="13"/>
      <c r="IG730" s="13"/>
      <c r="IH730" s="13"/>
      <c r="II730" s="13"/>
      <c r="IJ730" s="13"/>
      <c r="IK730" s="13"/>
      <c r="IL730" s="13"/>
      <c r="IM730" s="13"/>
      <c r="IN730" s="13"/>
      <c r="IO730" s="13"/>
      <c r="IP730" s="13"/>
      <c r="IQ730" s="13"/>
      <c r="IR730" s="13"/>
      <c r="IS730" s="13"/>
      <c r="IT730" s="13"/>
      <c r="IU730" s="13"/>
      <c r="IV730" s="13"/>
    </row>
    <row r="731" spans="1:256" s="278" customFormat="1" ht="15.95" customHeight="1" x14ac:dyDescent="0.25">
      <c r="A731" s="105" t="s">
        <v>593</v>
      </c>
      <c r="B731" s="81" t="s">
        <v>619</v>
      </c>
      <c r="C731" s="166" t="s">
        <v>46</v>
      </c>
      <c r="D731" s="83">
        <v>100</v>
      </c>
      <c r="E731" s="107"/>
      <c r="F731" s="29">
        <f t="shared" si="29"/>
        <v>0</v>
      </c>
      <c r="G731" s="391"/>
      <c r="H731" s="7"/>
      <c r="I731" s="13"/>
      <c r="J731" s="13"/>
      <c r="K731" s="13"/>
      <c r="L731" s="13"/>
      <c r="M731" s="13"/>
      <c r="N731" s="13"/>
      <c r="O731" s="13"/>
      <c r="P731" s="13"/>
      <c r="Q731" s="13"/>
      <c r="R731" s="13"/>
      <c r="S731" s="13"/>
      <c r="T731" s="13"/>
      <c r="U731" s="13"/>
      <c r="V731" s="13"/>
      <c r="W731" s="13"/>
      <c r="X731" s="13"/>
      <c r="Y731" s="13"/>
      <c r="Z731" s="13"/>
      <c r="AA731" s="13"/>
      <c r="AB731" s="13"/>
      <c r="AC731" s="13"/>
      <c r="AD731" s="13"/>
      <c r="AE731" s="13"/>
      <c r="AF731" s="13"/>
      <c r="AG731" s="13"/>
      <c r="AH731" s="13"/>
      <c r="AI731" s="13"/>
      <c r="AJ731" s="13"/>
      <c r="AK731" s="13"/>
      <c r="AL731" s="13"/>
      <c r="AM731" s="13"/>
      <c r="AN731" s="13"/>
      <c r="AO731" s="13"/>
      <c r="AP731" s="13"/>
      <c r="AQ731" s="13"/>
      <c r="AR731" s="13"/>
      <c r="AS731" s="13"/>
      <c r="AT731" s="13"/>
      <c r="AU731" s="13"/>
      <c r="AV731" s="13"/>
      <c r="AW731" s="13"/>
      <c r="AX731" s="13"/>
      <c r="AY731" s="13"/>
      <c r="AZ731" s="13"/>
      <c r="BA731" s="13"/>
      <c r="BB731" s="13"/>
      <c r="BC731" s="13"/>
      <c r="BD731" s="13"/>
      <c r="BE731" s="13"/>
      <c r="BF731" s="13"/>
      <c r="BG731" s="13"/>
      <c r="BH731" s="13"/>
      <c r="BI731" s="13"/>
      <c r="BJ731" s="13"/>
      <c r="BK731" s="13"/>
      <c r="BL731" s="13"/>
      <c r="BM731" s="13"/>
      <c r="BN731" s="13"/>
      <c r="BO731" s="13"/>
      <c r="BP731" s="13"/>
      <c r="BQ731" s="13"/>
      <c r="BR731" s="13"/>
      <c r="BS731" s="13"/>
      <c r="BT731" s="13"/>
      <c r="BU731" s="13"/>
      <c r="BV731" s="13"/>
      <c r="BW731" s="13"/>
      <c r="BX731" s="13"/>
      <c r="BY731" s="13"/>
      <c r="BZ731" s="13"/>
      <c r="CA731" s="13"/>
      <c r="CB731" s="13"/>
      <c r="CC731" s="13"/>
      <c r="CD731" s="13"/>
      <c r="CE731" s="13"/>
      <c r="CF731" s="13"/>
      <c r="CG731" s="13"/>
      <c r="CH731" s="13"/>
      <c r="CI731" s="13"/>
      <c r="CJ731" s="13"/>
      <c r="CK731" s="13"/>
      <c r="CL731" s="13"/>
      <c r="CM731" s="13"/>
      <c r="CN731" s="13"/>
      <c r="CO731" s="13"/>
      <c r="CP731" s="13"/>
      <c r="CQ731" s="13"/>
      <c r="CR731" s="13"/>
      <c r="CS731" s="13"/>
      <c r="CT731" s="13"/>
      <c r="CU731" s="13"/>
      <c r="CV731" s="13"/>
      <c r="CW731" s="13"/>
      <c r="CX731" s="13"/>
      <c r="CY731" s="13"/>
      <c r="CZ731" s="13"/>
      <c r="DA731" s="13"/>
      <c r="DB731" s="13"/>
      <c r="DC731" s="13"/>
      <c r="DD731" s="13"/>
      <c r="DE731" s="13"/>
      <c r="DF731" s="13"/>
      <c r="DG731" s="13"/>
      <c r="DH731" s="13"/>
      <c r="DI731" s="13"/>
      <c r="DJ731" s="13"/>
      <c r="DK731" s="13"/>
      <c r="DL731" s="13"/>
      <c r="DM731" s="13"/>
      <c r="DN731" s="13"/>
      <c r="DO731" s="13"/>
      <c r="DP731" s="13"/>
      <c r="DQ731" s="13"/>
      <c r="DR731" s="13"/>
      <c r="DS731" s="13"/>
      <c r="DT731" s="13"/>
      <c r="DU731" s="13"/>
      <c r="DV731" s="13"/>
      <c r="DW731" s="13"/>
      <c r="DX731" s="13"/>
      <c r="DY731" s="13"/>
      <c r="DZ731" s="13"/>
      <c r="EA731" s="13"/>
      <c r="EB731" s="13"/>
      <c r="EC731" s="13"/>
      <c r="ED731" s="13"/>
      <c r="EE731" s="13"/>
      <c r="EF731" s="13"/>
      <c r="EG731" s="13"/>
      <c r="EH731" s="13"/>
      <c r="EI731" s="13"/>
      <c r="EJ731" s="13"/>
      <c r="EK731" s="13"/>
      <c r="EL731" s="13"/>
      <c r="EM731" s="13"/>
      <c r="EN731" s="13"/>
      <c r="EO731" s="13"/>
      <c r="EP731" s="13"/>
      <c r="EQ731" s="13"/>
      <c r="ER731" s="13"/>
      <c r="ES731" s="13"/>
      <c r="ET731" s="13"/>
      <c r="EU731" s="13"/>
      <c r="EV731" s="13"/>
      <c r="EW731" s="13"/>
      <c r="EX731" s="13"/>
      <c r="EY731" s="13"/>
      <c r="EZ731" s="13"/>
      <c r="FA731" s="13"/>
      <c r="FB731" s="13"/>
      <c r="FC731" s="13"/>
      <c r="FD731" s="13"/>
      <c r="FE731" s="13"/>
      <c r="FF731" s="13"/>
      <c r="FG731" s="13"/>
      <c r="FH731" s="13"/>
      <c r="FI731" s="13"/>
      <c r="FJ731" s="13"/>
      <c r="FK731" s="13"/>
      <c r="FL731" s="13"/>
      <c r="FM731" s="13"/>
      <c r="FN731" s="13"/>
      <c r="FO731" s="13"/>
      <c r="FP731" s="13"/>
      <c r="FQ731" s="13"/>
      <c r="FR731" s="13"/>
      <c r="FS731" s="13"/>
      <c r="FT731" s="13"/>
      <c r="FU731" s="13"/>
      <c r="FV731" s="13"/>
      <c r="FW731" s="13"/>
      <c r="FX731" s="13"/>
      <c r="FY731" s="13"/>
      <c r="FZ731" s="13"/>
      <c r="GA731" s="13"/>
      <c r="GB731" s="13"/>
      <c r="GC731" s="13"/>
      <c r="GD731" s="13"/>
      <c r="GE731" s="13"/>
      <c r="GF731" s="13"/>
      <c r="GG731" s="13"/>
      <c r="GH731" s="13"/>
      <c r="GI731" s="13"/>
      <c r="GJ731" s="13"/>
      <c r="GK731" s="13"/>
      <c r="GL731" s="13"/>
      <c r="GM731" s="13"/>
      <c r="GN731" s="13"/>
      <c r="GO731" s="13"/>
      <c r="GP731" s="13"/>
      <c r="GQ731" s="13"/>
      <c r="GR731" s="13"/>
      <c r="GS731" s="13"/>
      <c r="GT731" s="13"/>
      <c r="GU731" s="13"/>
      <c r="GV731" s="13"/>
      <c r="GW731" s="13"/>
      <c r="GX731" s="13"/>
      <c r="GY731" s="13"/>
      <c r="GZ731" s="13"/>
      <c r="HA731" s="13"/>
      <c r="HB731" s="13"/>
      <c r="HC731" s="13"/>
      <c r="HD731" s="13"/>
      <c r="HE731" s="13"/>
      <c r="HF731" s="13"/>
      <c r="HG731" s="13"/>
      <c r="HH731" s="13"/>
      <c r="HI731" s="13"/>
      <c r="HJ731" s="13"/>
      <c r="HK731" s="13"/>
      <c r="HL731" s="13"/>
      <c r="HM731" s="13"/>
      <c r="HN731" s="13"/>
      <c r="HO731" s="13"/>
      <c r="HP731" s="13"/>
      <c r="HQ731" s="13"/>
      <c r="HR731" s="13"/>
      <c r="HS731" s="13"/>
      <c r="HT731" s="13"/>
      <c r="HU731" s="13"/>
      <c r="HV731" s="13"/>
      <c r="HW731" s="13"/>
      <c r="HX731" s="13"/>
      <c r="HY731" s="13"/>
      <c r="HZ731" s="13"/>
      <c r="IA731" s="13"/>
      <c r="IB731" s="13"/>
      <c r="IC731" s="13"/>
      <c r="ID731" s="13"/>
      <c r="IE731" s="13"/>
      <c r="IF731" s="13"/>
      <c r="IG731" s="13"/>
      <c r="IH731" s="13"/>
      <c r="II731" s="13"/>
      <c r="IJ731" s="13"/>
      <c r="IK731" s="13"/>
      <c r="IL731" s="13"/>
      <c r="IM731" s="13"/>
      <c r="IN731" s="13"/>
      <c r="IO731" s="13"/>
      <c r="IP731" s="13"/>
      <c r="IQ731" s="13"/>
      <c r="IR731" s="13"/>
      <c r="IS731" s="13"/>
      <c r="IT731" s="13"/>
      <c r="IU731" s="13"/>
      <c r="IV731" s="13"/>
    </row>
    <row r="732" spans="1:256" s="278" customFormat="1" ht="15.95" customHeight="1" x14ac:dyDescent="0.25">
      <c r="A732" s="105" t="s">
        <v>595</v>
      </c>
      <c r="B732" s="81" t="s">
        <v>621</v>
      </c>
      <c r="C732" s="166" t="s">
        <v>46</v>
      </c>
      <c r="D732" s="83">
        <v>100</v>
      </c>
      <c r="E732" s="107"/>
      <c r="F732" s="29">
        <f t="shared" si="29"/>
        <v>0</v>
      </c>
      <c r="G732" s="391"/>
      <c r="H732" s="7"/>
      <c r="I732" s="13"/>
      <c r="J732" s="13"/>
      <c r="K732" s="13"/>
      <c r="L732" s="13"/>
      <c r="M732" s="13"/>
      <c r="N732" s="13"/>
      <c r="O732" s="13"/>
      <c r="P732" s="13"/>
      <c r="Q732" s="13"/>
      <c r="R732" s="13"/>
      <c r="S732" s="13"/>
      <c r="T732" s="13"/>
      <c r="U732" s="13"/>
      <c r="V732" s="13"/>
      <c r="W732" s="13"/>
      <c r="X732" s="13"/>
      <c r="Y732" s="13"/>
      <c r="Z732" s="13"/>
      <c r="AA732" s="13"/>
      <c r="AB732" s="13"/>
      <c r="AC732" s="13"/>
      <c r="AD732" s="13"/>
      <c r="AE732" s="13"/>
      <c r="AF732" s="13"/>
      <c r="AG732" s="13"/>
      <c r="AH732" s="13"/>
      <c r="AI732" s="13"/>
      <c r="AJ732" s="13"/>
      <c r="AK732" s="13"/>
      <c r="AL732" s="13"/>
      <c r="AM732" s="13"/>
      <c r="AN732" s="13"/>
      <c r="AO732" s="13"/>
      <c r="AP732" s="13"/>
      <c r="AQ732" s="13"/>
      <c r="AR732" s="13"/>
      <c r="AS732" s="13"/>
      <c r="AT732" s="13"/>
      <c r="AU732" s="13"/>
      <c r="AV732" s="13"/>
      <c r="AW732" s="13"/>
      <c r="AX732" s="13"/>
      <c r="AY732" s="13"/>
      <c r="AZ732" s="13"/>
      <c r="BA732" s="13"/>
      <c r="BB732" s="13"/>
      <c r="BC732" s="13"/>
      <c r="BD732" s="13"/>
      <c r="BE732" s="13"/>
      <c r="BF732" s="13"/>
      <c r="BG732" s="13"/>
      <c r="BH732" s="13"/>
      <c r="BI732" s="13"/>
      <c r="BJ732" s="13"/>
      <c r="BK732" s="13"/>
      <c r="BL732" s="13"/>
      <c r="BM732" s="13"/>
      <c r="BN732" s="13"/>
      <c r="BO732" s="13"/>
      <c r="BP732" s="13"/>
      <c r="BQ732" s="13"/>
      <c r="BR732" s="13"/>
      <c r="BS732" s="13"/>
      <c r="BT732" s="13"/>
      <c r="BU732" s="13"/>
      <c r="BV732" s="13"/>
      <c r="BW732" s="13"/>
      <c r="BX732" s="13"/>
      <c r="BY732" s="13"/>
      <c r="BZ732" s="13"/>
      <c r="CA732" s="13"/>
      <c r="CB732" s="13"/>
      <c r="CC732" s="13"/>
      <c r="CD732" s="13"/>
      <c r="CE732" s="13"/>
      <c r="CF732" s="13"/>
      <c r="CG732" s="13"/>
      <c r="CH732" s="13"/>
      <c r="CI732" s="13"/>
      <c r="CJ732" s="13"/>
      <c r="CK732" s="13"/>
      <c r="CL732" s="13"/>
      <c r="CM732" s="13"/>
      <c r="CN732" s="13"/>
      <c r="CO732" s="13"/>
      <c r="CP732" s="13"/>
      <c r="CQ732" s="13"/>
      <c r="CR732" s="13"/>
      <c r="CS732" s="13"/>
      <c r="CT732" s="13"/>
      <c r="CU732" s="13"/>
      <c r="CV732" s="13"/>
      <c r="CW732" s="13"/>
      <c r="CX732" s="13"/>
      <c r="CY732" s="13"/>
      <c r="CZ732" s="13"/>
      <c r="DA732" s="13"/>
      <c r="DB732" s="13"/>
      <c r="DC732" s="13"/>
      <c r="DD732" s="13"/>
      <c r="DE732" s="13"/>
      <c r="DF732" s="13"/>
      <c r="DG732" s="13"/>
      <c r="DH732" s="13"/>
      <c r="DI732" s="13"/>
      <c r="DJ732" s="13"/>
      <c r="DK732" s="13"/>
      <c r="DL732" s="13"/>
      <c r="DM732" s="13"/>
      <c r="DN732" s="13"/>
      <c r="DO732" s="13"/>
      <c r="DP732" s="13"/>
      <c r="DQ732" s="13"/>
      <c r="DR732" s="13"/>
      <c r="DS732" s="13"/>
      <c r="DT732" s="13"/>
      <c r="DU732" s="13"/>
      <c r="DV732" s="13"/>
      <c r="DW732" s="13"/>
      <c r="DX732" s="13"/>
      <c r="DY732" s="13"/>
      <c r="DZ732" s="13"/>
      <c r="EA732" s="13"/>
      <c r="EB732" s="13"/>
      <c r="EC732" s="13"/>
      <c r="ED732" s="13"/>
      <c r="EE732" s="13"/>
      <c r="EF732" s="13"/>
      <c r="EG732" s="13"/>
      <c r="EH732" s="13"/>
      <c r="EI732" s="13"/>
      <c r="EJ732" s="13"/>
      <c r="EK732" s="13"/>
      <c r="EL732" s="13"/>
      <c r="EM732" s="13"/>
      <c r="EN732" s="13"/>
      <c r="EO732" s="13"/>
      <c r="EP732" s="13"/>
      <c r="EQ732" s="13"/>
      <c r="ER732" s="13"/>
      <c r="ES732" s="13"/>
      <c r="ET732" s="13"/>
      <c r="EU732" s="13"/>
      <c r="EV732" s="13"/>
      <c r="EW732" s="13"/>
      <c r="EX732" s="13"/>
      <c r="EY732" s="13"/>
      <c r="EZ732" s="13"/>
      <c r="FA732" s="13"/>
      <c r="FB732" s="13"/>
      <c r="FC732" s="13"/>
      <c r="FD732" s="13"/>
      <c r="FE732" s="13"/>
      <c r="FF732" s="13"/>
      <c r="FG732" s="13"/>
      <c r="FH732" s="13"/>
      <c r="FI732" s="13"/>
      <c r="FJ732" s="13"/>
      <c r="FK732" s="13"/>
      <c r="FL732" s="13"/>
      <c r="FM732" s="13"/>
      <c r="FN732" s="13"/>
      <c r="FO732" s="13"/>
      <c r="FP732" s="13"/>
      <c r="FQ732" s="13"/>
      <c r="FR732" s="13"/>
      <c r="FS732" s="13"/>
      <c r="FT732" s="13"/>
      <c r="FU732" s="13"/>
      <c r="FV732" s="13"/>
      <c r="FW732" s="13"/>
      <c r="FX732" s="13"/>
      <c r="FY732" s="13"/>
      <c r="FZ732" s="13"/>
      <c r="GA732" s="13"/>
      <c r="GB732" s="13"/>
      <c r="GC732" s="13"/>
      <c r="GD732" s="13"/>
      <c r="GE732" s="13"/>
      <c r="GF732" s="13"/>
      <c r="GG732" s="13"/>
      <c r="GH732" s="13"/>
      <c r="GI732" s="13"/>
      <c r="GJ732" s="13"/>
      <c r="GK732" s="13"/>
      <c r="GL732" s="13"/>
      <c r="GM732" s="13"/>
      <c r="GN732" s="13"/>
      <c r="GO732" s="13"/>
      <c r="GP732" s="13"/>
      <c r="GQ732" s="13"/>
      <c r="GR732" s="13"/>
      <c r="GS732" s="13"/>
      <c r="GT732" s="13"/>
      <c r="GU732" s="13"/>
      <c r="GV732" s="13"/>
      <c r="GW732" s="13"/>
      <c r="GX732" s="13"/>
      <c r="GY732" s="13"/>
      <c r="GZ732" s="13"/>
      <c r="HA732" s="13"/>
      <c r="HB732" s="13"/>
      <c r="HC732" s="13"/>
      <c r="HD732" s="13"/>
      <c r="HE732" s="13"/>
      <c r="HF732" s="13"/>
      <c r="HG732" s="13"/>
      <c r="HH732" s="13"/>
      <c r="HI732" s="13"/>
      <c r="HJ732" s="13"/>
      <c r="HK732" s="13"/>
      <c r="HL732" s="13"/>
      <c r="HM732" s="13"/>
      <c r="HN732" s="13"/>
      <c r="HO732" s="13"/>
      <c r="HP732" s="13"/>
      <c r="HQ732" s="13"/>
      <c r="HR732" s="13"/>
      <c r="HS732" s="13"/>
      <c r="HT732" s="13"/>
      <c r="HU732" s="13"/>
      <c r="HV732" s="13"/>
      <c r="HW732" s="13"/>
      <c r="HX732" s="13"/>
      <c r="HY732" s="13"/>
      <c r="HZ732" s="13"/>
      <c r="IA732" s="13"/>
      <c r="IB732" s="13"/>
      <c r="IC732" s="13"/>
      <c r="ID732" s="13"/>
      <c r="IE732" s="13"/>
      <c r="IF732" s="13"/>
      <c r="IG732" s="13"/>
      <c r="IH732" s="13"/>
      <c r="II732" s="13"/>
      <c r="IJ732" s="13"/>
      <c r="IK732" s="13"/>
      <c r="IL732" s="13"/>
      <c r="IM732" s="13"/>
      <c r="IN732" s="13"/>
      <c r="IO732" s="13"/>
      <c r="IP732" s="13"/>
      <c r="IQ732" s="13"/>
      <c r="IR732" s="13"/>
      <c r="IS732" s="13"/>
      <c r="IT732" s="13"/>
      <c r="IU732" s="13"/>
      <c r="IV732" s="13"/>
    </row>
    <row r="733" spans="1:256" s="278" customFormat="1" ht="15.95" customHeight="1" x14ac:dyDescent="0.25">
      <c r="A733" s="105" t="s">
        <v>596</v>
      </c>
      <c r="B733" s="81" t="s">
        <v>623</v>
      </c>
      <c r="C733" s="166" t="s">
        <v>46</v>
      </c>
      <c r="D733" s="83">
        <v>100</v>
      </c>
      <c r="E733" s="107"/>
      <c r="F733" s="29">
        <f t="shared" si="29"/>
        <v>0</v>
      </c>
      <c r="G733" s="391"/>
      <c r="H733" s="7"/>
      <c r="I733" s="13"/>
      <c r="J733" s="13"/>
      <c r="K733" s="13"/>
      <c r="L733" s="13"/>
      <c r="M733" s="13"/>
      <c r="N733" s="13"/>
      <c r="O733" s="13"/>
      <c r="P733" s="13"/>
      <c r="Q733" s="13"/>
      <c r="R733" s="13"/>
      <c r="S733" s="13"/>
      <c r="T733" s="13"/>
      <c r="U733" s="13"/>
      <c r="V733" s="13"/>
      <c r="W733" s="13"/>
      <c r="X733" s="13"/>
      <c r="Y733" s="13"/>
      <c r="Z733" s="13"/>
      <c r="AA733" s="13"/>
      <c r="AB733" s="13"/>
      <c r="AC733" s="13"/>
      <c r="AD733" s="13"/>
      <c r="AE733" s="13"/>
      <c r="AF733" s="13"/>
      <c r="AG733" s="13"/>
      <c r="AH733" s="13"/>
      <c r="AI733" s="13"/>
      <c r="AJ733" s="13"/>
      <c r="AK733" s="13"/>
      <c r="AL733" s="13"/>
      <c r="AM733" s="13"/>
      <c r="AN733" s="13"/>
      <c r="AO733" s="13"/>
      <c r="AP733" s="13"/>
      <c r="AQ733" s="13"/>
      <c r="AR733" s="13"/>
      <c r="AS733" s="13"/>
      <c r="AT733" s="13"/>
      <c r="AU733" s="13"/>
      <c r="AV733" s="13"/>
      <c r="AW733" s="13"/>
      <c r="AX733" s="13"/>
      <c r="AY733" s="13"/>
      <c r="AZ733" s="13"/>
      <c r="BA733" s="13"/>
      <c r="BB733" s="13"/>
      <c r="BC733" s="13"/>
      <c r="BD733" s="13"/>
      <c r="BE733" s="13"/>
      <c r="BF733" s="13"/>
      <c r="BG733" s="13"/>
      <c r="BH733" s="13"/>
      <c r="BI733" s="13"/>
      <c r="BJ733" s="13"/>
      <c r="BK733" s="13"/>
      <c r="BL733" s="13"/>
      <c r="BM733" s="13"/>
      <c r="BN733" s="13"/>
      <c r="BO733" s="13"/>
      <c r="BP733" s="13"/>
      <c r="BQ733" s="13"/>
      <c r="BR733" s="13"/>
      <c r="BS733" s="13"/>
      <c r="BT733" s="13"/>
      <c r="BU733" s="13"/>
      <c r="BV733" s="13"/>
      <c r="BW733" s="13"/>
      <c r="BX733" s="13"/>
      <c r="BY733" s="13"/>
      <c r="BZ733" s="13"/>
      <c r="CA733" s="13"/>
      <c r="CB733" s="13"/>
      <c r="CC733" s="13"/>
      <c r="CD733" s="13"/>
      <c r="CE733" s="13"/>
      <c r="CF733" s="13"/>
      <c r="CG733" s="13"/>
      <c r="CH733" s="13"/>
      <c r="CI733" s="13"/>
      <c r="CJ733" s="13"/>
      <c r="CK733" s="13"/>
      <c r="CL733" s="13"/>
      <c r="CM733" s="13"/>
      <c r="CN733" s="13"/>
      <c r="CO733" s="13"/>
      <c r="CP733" s="13"/>
      <c r="CQ733" s="13"/>
      <c r="CR733" s="13"/>
      <c r="CS733" s="13"/>
      <c r="CT733" s="13"/>
      <c r="CU733" s="13"/>
      <c r="CV733" s="13"/>
      <c r="CW733" s="13"/>
      <c r="CX733" s="13"/>
      <c r="CY733" s="13"/>
      <c r="CZ733" s="13"/>
      <c r="DA733" s="13"/>
      <c r="DB733" s="13"/>
      <c r="DC733" s="13"/>
      <c r="DD733" s="13"/>
      <c r="DE733" s="13"/>
      <c r="DF733" s="13"/>
      <c r="DG733" s="13"/>
      <c r="DH733" s="13"/>
      <c r="DI733" s="13"/>
      <c r="DJ733" s="13"/>
      <c r="DK733" s="13"/>
      <c r="DL733" s="13"/>
      <c r="DM733" s="13"/>
      <c r="DN733" s="13"/>
      <c r="DO733" s="13"/>
      <c r="DP733" s="13"/>
      <c r="DQ733" s="13"/>
      <c r="DR733" s="13"/>
      <c r="DS733" s="13"/>
      <c r="DT733" s="13"/>
      <c r="DU733" s="13"/>
      <c r="DV733" s="13"/>
      <c r="DW733" s="13"/>
      <c r="DX733" s="13"/>
      <c r="DY733" s="13"/>
      <c r="DZ733" s="13"/>
      <c r="EA733" s="13"/>
      <c r="EB733" s="13"/>
      <c r="EC733" s="13"/>
      <c r="ED733" s="13"/>
      <c r="EE733" s="13"/>
      <c r="EF733" s="13"/>
      <c r="EG733" s="13"/>
      <c r="EH733" s="13"/>
      <c r="EI733" s="13"/>
      <c r="EJ733" s="13"/>
      <c r="EK733" s="13"/>
      <c r="EL733" s="13"/>
      <c r="EM733" s="13"/>
      <c r="EN733" s="13"/>
      <c r="EO733" s="13"/>
      <c r="EP733" s="13"/>
      <c r="EQ733" s="13"/>
      <c r="ER733" s="13"/>
      <c r="ES733" s="13"/>
      <c r="ET733" s="13"/>
      <c r="EU733" s="13"/>
      <c r="EV733" s="13"/>
      <c r="EW733" s="13"/>
      <c r="EX733" s="13"/>
      <c r="EY733" s="13"/>
      <c r="EZ733" s="13"/>
      <c r="FA733" s="13"/>
      <c r="FB733" s="13"/>
      <c r="FC733" s="13"/>
      <c r="FD733" s="13"/>
      <c r="FE733" s="13"/>
      <c r="FF733" s="13"/>
      <c r="FG733" s="13"/>
      <c r="FH733" s="13"/>
      <c r="FI733" s="13"/>
      <c r="FJ733" s="13"/>
      <c r="FK733" s="13"/>
      <c r="FL733" s="13"/>
      <c r="FM733" s="13"/>
      <c r="FN733" s="13"/>
      <c r="FO733" s="13"/>
      <c r="FP733" s="13"/>
      <c r="FQ733" s="13"/>
      <c r="FR733" s="13"/>
      <c r="FS733" s="13"/>
      <c r="FT733" s="13"/>
      <c r="FU733" s="13"/>
      <c r="FV733" s="13"/>
      <c r="FW733" s="13"/>
      <c r="FX733" s="13"/>
      <c r="FY733" s="13"/>
      <c r="FZ733" s="13"/>
      <c r="GA733" s="13"/>
      <c r="GB733" s="13"/>
      <c r="GC733" s="13"/>
      <c r="GD733" s="13"/>
      <c r="GE733" s="13"/>
      <c r="GF733" s="13"/>
      <c r="GG733" s="13"/>
      <c r="GH733" s="13"/>
      <c r="GI733" s="13"/>
      <c r="GJ733" s="13"/>
      <c r="GK733" s="13"/>
      <c r="GL733" s="13"/>
      <c r="GM733" s="13"/>
      <c r="GN733" s="13"/>
      <c r="GO733" s="13"/>
      <c r="GP733" s="13"/>
      <c r="GQ733" s="13"/>
      <c r="GR733" s="13"/>
      <c r="GS733" s="13"/>
      <c r="GT733" s="13"/>
      <c r="GU733" s="13"/>
      <c r="GV733" s="13"/>
      <c r="GW733" s="13"/>
      <c r="GX733" s="13"/>
      <c r="GY733" s="13"/>
      <c r="GZ733" s="13"/>
      <c r="HA733" s="13"/>
      <c r="HB733" s="13"/>
      <c r="HC733" s="13"/>
      <c r="HD733" s="13"/>
      <c r="HE733" s="13"/>
      <c r="HF733" s="13"/>
      <c r="HG733" s="13"/>
      <c r="HH733" s="13"/>
      <c r="HI733" s="13"/>
      <c r="HJ733" s="13"/>
      <c r="HK733" s="13"/>
      <c r="HL733" s="13"/>
      <c r="HM733" s="13"/>
      <c r="HN733" s="13"/>
      <c r="HO733" s="13"/>
      <c r="HP733" s="13"/>
      <c r="HQ733" s="13"/>
      <c r="HR733" s="13"/>
      <c r="HS733" s="13"/>
      <c r="HT733" s="13"/>
      <c r="HU733" s="13"/>
      <c r="HV733" s="13"/>
      <c r="HW733" s="13"/>
      <c r="HX733" s="13"/>
      <c r="HY733" s="13"/>
      <c r="HZ733" s="13"/>
      <c r="IA733" s="13"/>
      <c r="IB733" s="13"/>
      <c r="IC733" s="13"/>
      <c r="ID733" s="13"/>
      <c r="IE733" s="13"/>
      <c r="IF733" s="13"/>
      <c r="IG733" s="13"/>
      <c r="IH733" s="13"/>
      <c r="II733" s="13"/>
      <c r="IJ733" s="13"/>
      <c r="IK733" s="13"/>
      <c r="IL733" s="13"/>
      <c r="IM733" s="13"/>
      <c r="IN733" s="13"/>
      <c r="IO733" s="13"/>
      <c r="IP733" s="13"/>
      <c r="IQ733" s="13"/>
      <c r="IR733" s="13"/>
      <c r="IS733" s="13"/>
      <c r="IT733" s="13"/>
      <c r="IU733" s="13"/>
      <c r="IV733" s="13"/>
    </row>
    <row r="734" spans="1:256" s="278" customFormat="1" ht="15.95" customHeight="1" x14ac:dyDescent="0.25">
      <c r="A734" s="105" t="s">
        <v>597</v>
      </c>
      <c r="B734" s="81" t="s">
        <v>625</v>
      </c>
      <c r="C734" s="166" t="s">
        <v>46</v>
      </c>
      <c r="D734" s="83">
        <v>100</v>
      </c>
      <c r="E734" s="107"/>
      <c r="F734" s="29">
        <f t="shared" si="29"/>
        <v>0</v>
      </c>
      <c r="G734" s="391"/>
      <c r="H734" s="7"/>
      <c r="I734" s="13"/>
      <c r="J734" s="13"/>
      <c r="K734" s="13"/>
      <c r="L734" s="13"/>
      <c r="M734" s="13"/>
      <c r="N734" s="13"/>
      <c r="O734" s="13"/>
      <c r="P734" s="13"/>
      <c r="Q734" s="13"/>
      <c r="R734" s="13"/>
      <c r="S734" s="13"/>
      <c r="T734" s="13"/>
      <c r="U734" s="13"/>
      <c r="V734" s="13"/>
      <c r="W734" s="13"/>
      <c r="X734" s="13"/>
      <c r="Y734" s="13"/>
      <c r="Z734" s="13"/>
      <c r="AA734" s="13"/>
      <c r="AB734" s="13"/>
      <c r="AC734" s="13"/>
      <c r="AD734" s="13"/>
      <c r="AE734" s="13"/>
      <c r="AF734" s="13"/>
      <c r="AG734" s="13"/>
      <c r="AH734" s="13"/>
      <c r="AI734" s="13"/>
      <c r="AJ734" s="13"/>
      <c r="AK734" s="13"/>
      <c r="AL734" s="13"/>
      <c r="AM734" s="13"/>
      <c r="AN734" s="13"/>
      <c r="AO734" s="13"/>
      <c r="AP734" s="13"/>
      <c r="AQ734" s="13"/>
      <c r="AR734" s="13"/>
      <c r="AS734" s="13"/>
      <c r="AT734" s="13"/>
      <c r="AU734" s="13"/>
      <c r="AV734" s="13"/>
      <c r="AW734" s="13"/>
      <c r="AX734" s="13"/>
      <c r="AY734" s="13"/>
      <c r="AZ734" s="13"/>
      <c r="BA734" s="13"/>
      <c r="BB734" s="13"/>
      <c r="BC734" s="13"/>
      <c r="BD734" s="13"/>
      <c r="BE734" s="13"/>
      <c r="BF734" s="13"/>
      <c r="BG734" s="13"/>
      <c r="BH734" s="13"/>
      <c r="BI734" s="13"/>
      <c r="BJ734" s="13"/>
      <c r="BK734" s="13"/>
      <c r="BL734" s="13"/>
      <c r="BM734" s="13"/>
      <c r="BN734" s="13"/>
      <c r="BO734" s="13"/>
      <c r="BP734" s="13"/>
      <c r="BQ734" s="13"/>
      <c r="BR734" s="13"/>
      <c r="BS734" s="13"/>
      <c r="BT734" s="13"/>
      <c r="BU734" s="13"/>
      <c r="BV734" s="13"/>
      <c r="BW734" s="13"/>
      <c r="BX734" s="13"/>
      <c r="BY734" s="13"/>
      <c r="BZ734" s="13"/>
      <c r="CA734" s="13"/>
      <c r="CB734" s="13"/>
      <c r="CC734" s="13"/>
      <c r="CD734" s="13"/>
      <c r="CE734" s="13"/>
      <c r="CF734" s="13"/>
      <c r="CG734" s="13"/>
      <c r="CH734" s="13"/>
      <c r="CI734" s="13"/>
      <c r="CJ734" s="13"/>
      <c r="CK734" s="13"/>
      <c r="CL734" s="13"/>
      <c r="CM734" s="13"/>
      <c r="CN734" s="13"/>
      <c r="CO734" s="13"/>
      <c r="CP734" s="13"/>
      <c r="CQ734" s="13"/>
      <c r="CR734" s="13"/>
      <c r="CS734" s="13"/>
      <c r="CT734" s="13"/>
      <c r="CU734" s="13"/>
      <c r="CV734" s="13"/>
      <c r="CW734" s="13"/>
      <c r="CX734" s="13"/>
      <c r="CY734" s="13"/>
      <c r="CZ734" s="13"/>
      <c r="DA734" s="13"/>
      <c r="DB734" s="13"/>
      <c r="DC734" s="13"/>
      <c r="DD734" s="13"/>
      <c r="DE734" s="13"/>
      <c r="DF734" s="13"/>
      <c r="DG734" s="13"/>
      <c r="DH734" s="13"/>
      <c r="DI734" s="13"/>
      <c r="DJ734" s="13"/>
      <c r="DK734" s="13"/>
      <c r="DL734" s="13"/>
      <c r="DM734" s="13"/>
      <c r="DN734" s="13"/>
      <c r="DO734" s="13"/>
      <c r="DP734" s="13"/>
      <c r="DQ734" s="13"/>
      <c r="DR734" s="13"/>
      <c r="DS734" s="13"/>
      <c r="DT734" s="13"/>
      <c r="DU734" s="13"/>
      <c r="DV734" s="13"/>
      <c r="DW734" s="13"/>
      <c r="DX734" s="13"/>
      <c r="DY734" s="13"/>
      <c r="DZ734" s="13"/>
      <c r="EA734" s="13"/>
      <c r="EB734" s="13"/>
      <c r="EC734" s="13"/>
      <c r="ED734" s="13"/>
      <c r="EE734" s="13"/>
      <c r="EF734" s="13"/>
      <c r="EG734" s="13"/>
      <c r="EH734" s="13"/>
      <c r="EI734" s="13"/>
      <c r="EJ734" s="13"/>
      <c r="EK734" s="13"/>
      <c r="EL734" s="13"/>
      <c r="EM734" s="13"/>
      <c r="EN734" s="13"/>
      <c r="EO734" s="13"/>
      <c r="EP734" s="13"/>
      <c r="EQ734" s="13"/>
      <c r="ER734" s="13"/>
      <c r="ES734" s="13"/>
      <c r="ET734" s="13"/>
      <c r="EU734" s="13"/>
      <c r="EV734" s="13"/>
      <c r="EW734" s="13"/>
      <c r="EX734" s="13"/>
      <c r="EY734" s="13"/>
      <c r="EZ734" s="13"/>
      <c r="FA734" s="13"/>
      <c r="FB734" s="13"/>
      <c r="FC734" s="13"/>
      <c r="FD734" s="13"/>
      <c r="FE734" s="13"/>
      <c r="FF734" s="13"/>
      <c r="FG734" s="13"/>
      <c r="FH734" s="13"/>
      <c r="FI734" s="13"/>
      <c r="FJ734" s="13"/>
      <c r="FK734" s="13"/>
      <c r="FL734" s="13"/>
      <c r="FM734" s="13"/>
      <c r="FN734" s="13"/>
      <c r="FO734" s="13"/>
      <c r="FP734" s="13"/>
      <c r="FQ734" s="13"/>
      <c r="FR734" s="13"/>
      <c r="FS734" s="13"/>
      <c r="FT734" s="13"/>
      <c r="FU734" s="13"/>
      <c r="FV734" s="13"/>
      <c r="FW734" s="13"/>
      <c r="FX734" s="13"/>
      <c r="FY734" s="13"/>
      <c r="FZ734" s="13"/>
      <c r="GA734" s="13"/>
      <c r="GB734" s="13"/>
      <c r="GC734" s="13"/>
      <c r="GD734" s="13"/>
      <c r="GE734" s="13"/>
      <c r="GF734" s="13"/>
      <c r="GG734" s="13"/>
      <c r="GH734" s="13"/>
      <c r="GI734" s="13"/>
      <c r="GJ734" s="13"/>
      <c r="GK734" s="13"/>
      <c r="GL734" s="13"/>
      <c r="GM734" s="13"/>
      <c r="GN734" s="13"/>
      <c r="GO734" s="13"/>
      <c r="GP734" s="13"/>
      <c r="GQ734" s="13"/>
      <c r="GR734" s="13"/>
      <c r="GS734" s="13"/>
      <c r="GT734" s="13"/>
      <c r="GU734" s="13"/>
      <c r="GV734" s="13"/>
      <c r="GW734" s="13"/>
      <c r="GX734" s="13"/>
      <c r="GY734" s="13"/>
      <c r="GZ734" s="13"/>
      <c r="HA734" s="13"/>
      <c r="HB734" s="13"/>
      <c r="HC734" s="13"/>
      <c r="HD734" s="13"/>
      <c r="HE734" s="13"/>
      <c r="HF734" s="13"/>
      <c r="HG734" s="13"/>
      <c r="HH734" s="13"/>
      <c r="HI734" s="13"/>
      <c r="HJ734" s="13"/>
      <c r="HK734" s="13"/>
      <c r="HL734" s="13"/>
      <c r="HM734" s="13"/>
      <c r="HN734" s="13"/>
      <c r="HO734" s="13"/>
      <c r="HP734" s="13"/>
      <c r="HQ734" s="13"/>
      <c r="HR734" s="13"/>
      <c r="HS734" s="13"/>
      <c r="HT734" s="13"/>
      <c r="HU734" s="13"/>
      <c r="HV734" s="13"/>
      <c r="HW734" s="13"/>
      <c r="HX734" s="13"/>
      <c r="HY734" s="13"/>
      <c r="HZ734" s="13"/>
      <c r="IA734" s="13"/>
      <c r="IB734" s="13"/>
      <c r="IC734" s="13"/>
      <c r="ID734" s="13"/>
      <c r="IE734" s="13"/>
      <c r="IF734" s="13"/>
      <c r="IG734" s="13"/>
      <c r="IH734" s="13"/>
      <c r="II734" s="13"/>
      <c r="IJ734" s="13"/>
      <c r="IK734" s="13"/>
      <c r="IL734" s="13"/>
      <c r="IM734" s="13"/>
      <c r="IN734" s="13"/>
      <c r="IO734" s="13"/>
      <c r="IP734" s="13"/>
      <c r="IQ734" s="13"/>
      <c r="IR734" s="13"/>
      <c r="IS734" s="13"/>
      <c r="IT734" s="13"/>
      <c r="IU734" s="13"/>
      <c r="IV734" s="13"/>
    </row>
    <row r="735" spans="1:256" s="278" customFormat="1" ht="15.95" customHeight="1" x14ac:dyDescent="0.25">
      <c r="A735" s="105" t="s">
        <v>598</v>
      </c>
      <c r="B735" s="81" t="s">
        <v>1239</v>
      </c>
      <c r="C735" s="166" t="s">
        <v>46</v>
      </c>
      <c r="D735" s="83">
        <v>100</v>
      </c>
      <c r="E735" s="107"/>
      <c r="F735" s="29">
        <f t="shared" si="29"/>
        <v>0</v>
      </c>
      <c r="G735" s="391"/>
      <c r="H735" s="7"/>
      <c r="I735" s="13"/>
      <c r="J735" s="13"/>
      <c r="K735" s="13"/>
      <c r="L735" s="13"/>
      <c r="M735" s="13"/>
      <c r="N735" s="13"/>
      <c r="O735" s="13"/>
      <c r="P735" s="13"/>
      <c r="Q735" s="13"/>
      <c r="R735" s="13"/>
      <c r="S735" s="13"/>
      <c r="T735" s="13"/>
      <c r="U735" s="13"/>
      <c r="V735" s="13"/>
      <c r="W735" s="13"/>
      <c r="X735" s="13"/>
      <c r="Y735" s="13"/>
      <c r="Z735" s="13"/>
      <c r="AA735" s="13"/>
      <c r="AB735" s="13"/>
      <c r="AC735" s="13"/>
      <c r="AD735" s="13"/>
      <c r="AE735" s="13"/>
      <c r="AF735" s="13"/>
      <c r="AG735" s="13"/>
      <c r="AH735" s="13"/>
      <c r="AI735" s="13"/>
      <c r="AJ735" s="13"/>
      <c r="AK735" s="13"/>
      <c r="AL735" s="13"/>
      <c r="AM735" s="13"/>
      <c r="AN735" s="13"/>
      <c r="AO735" s="13"/>
      <c r="AP735" s="13"/>
      <c r="AQ735" s="13"/>
      <c r="AR735" s="13"/>
      <c r="AS735" s="13"/>
      <c r="AT735" s="13"/>
      <c r="AU735" s="13"/>
      <c r="AV735" s="13"/>
      <c r="AW735" s="13"/>
      <c r="AX735" s="13"/>
      <c r="AY735" s="13"/>
      <c r="AZ735" s="13"/>
      <c r="BA735" s="13"/>
      <c r="BB735" s="13"/>
      <c r="BC735" s="13"/>
      <c r="BD735" s="13"/>
      <c r="BE735" s="13"/>
      <c r="BF735" s="13"/>
      <c r="BG735" s="13"/>
      <c r="BH735" s="13"/>
      <c r="BI735" s="13"/>
      <c r="BJ735" s="13"/>
      <c r="BK735" s="13"/>
      <c r="BL735" s="13"/>
      <c r="BM735" s="13"/>
      <c r="BN735" s="13"/>
      <c r="BO735" s="13"/>
      <c r="BP735" s="13"/>
      <c r="BQ735" s="13"/>
      <c r="BR735" s="13"/>
      <c r="BS735" s="13"/>
      <c r="BT735" s="13"/>
      <c r="BU735" s="13"/>
      <c r="BV735" s="13"/>
      <c r="BW735" s="13"/>
      <c r="BX735" s="13"/>
      <c r="BY735" s="13"/>
      <c r="BZ735" s="13"/>
      <c r="CA735" s="13"/>
      <c r="CB735" s="13"/>
      <c r="CC735" s="13"/>
      <c r="CD735" s="13"/>
      <c r="CE735" s="13"/>
      <c r="CF735" s="13"/>
      <c r="CG735" s="13"/>
      <c r="CH735" s="13"/>
      <c r="CI735" s="13"/>
      <c r="CJ735" s="13"/>
      <c r="CK735" s="13"/>
      <c r="CL735" s="13"/>
      <c r="CM735" s="13"/>
      <c r="CN735" s="13"/>
      <c r="CO735" s="13"/>
      <c r="CP735" s="13"/>
      <c r="CQ735" s="13"/>
      <c r="CR735" s="13"/>
      <c r="CS735" s="13"/>
      <c r="CT735" s="13"/>
      <c r="CU735" s="13"/>
      <c r="CV735" s="13"/>
      <c r="CW735" s="13"/>
      <c r="CX735" s="13"/>
      <c r="CY735" s="13"/>
      <c r="CZ735" s="13"/>
      <c r="DA735" s="13"/>
      <c r="DB735" s="13"/>
      <c r="DC735" s="13"/>
      <c r="DD735" s="13"/>
      <c r="DE735" s="13"/>
      <c r="DF735" s="13"/>
      <c r="DG735" s="13"/>
      <c r="DH735" s="13"/>
      <c r="DI735" s="13"/>
      <c r="DJ735" s="13"/>
      <c r="DK735" s="13"/>
      <c r="DL735" s="13"/>
      <c r="DM735" s="13"/>
      <c r="DN735" s="13"/>
      <c r="DO735" s="13"/>
      <c r="DP735" s="13"/>
      <c r="DQ735" s="13"/>
      <c r="DR735" s="13"/>
      <c r="DS735" s="13"/>
      <c r="DT735" s="13"/>
      <c r="DU735" s="13"/>
      <c r="DV735" s="13"/>
      <c r="DW735" s="13"/>
      <c r="DX735" s="13"/>
      <c r="DY735" s="13"/>
      <c r="DZ735" s="13"/>
      <c r="EA735" s="13"/>
      <c r="EB735" s="13"/>
      <c r="EC735" s="13"/>
      <c r="ED735" s="13"/>
      <c r="EE735" s="13"/>
      <c r="EF735" s="13"/>
      <c r="EG735" s="13"/>
      <c r="EH735" s="13"/>
      <c r="EI735" s="13"/>
      <c r="EJ735" s="13"/>
      <c r="EK735" s="13"/>
      <c r="EL735" s="13"/>
      <c r="EM735" s="13"/>
      <c r="EN735" s="13"/>
      <c r="EO735" s="13"/>
      <c r="EP735" s="13"/>
      <c r="EQ735" s="13"/>
      <c r="ER735" s="13"/>
      <c r="ES735" s="13"/>
      <c r="ET735" s="13"/>
      <c r="EU735" s="13"/>
      <c r="EV735" s="13"/>
      <c r="EW735" s="13"/>
      <c r="EX735" s="13"/>
      <c r="EY735" s="13"/>
      <c r="EZ735" s="13"/>
      <c r="FA735" s="13"/>
      <c r="FB735" s="13"/>
      <c r="FC735" s="13"/>
      <c r="FD735" s="13"/>
      <c r="FE735" s="13"/>
      <c r="FF735" s="13"/>
      <c r="FG735" s="13"/>
      <c r="FH735" s="13"/>
      <c r="FI735" s="13"/>
      <c r="FJ735" s="13"/>
      <c r="FK735" s="13"/>
      <c r="FL735" s="13"/>
      <c r="FM735" s="13"/>
      <c r="FN735" s="13"/>
      <c r="FO735" s="13"/>
      <c r="FP735" s="13"/>
      <c r="FQ735" s="13"/>
      <c r="FR735" s="13"/>
      <c r="FS735" s="13"/>
      <c r="FT735" s="13"/>
      <c r="FU735" s="13"/>
      <c r="FV735" s="13"/>
      <c r="FW735" s="13"/>
      <c r="FX735" s="13"/>
      <c r="FY735" s="13"/>
      <c r="FZ735" s="13"/>
      <c r="GA735" s="13"/>
      <c r="GB735" s="13"/>
      <c r="GC735" s="13"/>
      <c r="GD735" s="13"/>
      <c r="GE735" s="13"/>
      <c r="GF735" s="13"/>
      <c r="GG735" s="13"/>
      <c r="GH735" s="13"/>
      <c r="GI735" s="13"/>
      <c r="GJ735" s="13"/>
      <c r="GK735" s="13"/>
      <c r="GL735" s="13"/>
      <c r="GM735" s="13"/>
      <c r="GN735" s="13"/>
      <c r="GO735" s="13"/>
      <c r="GP735" s="13"/>
      <c r="GQ735" s="13"/>
      <c r="GR735" s="13"/>
      <c r="GS735" s="13"/>
      <c r="GT735" s="13"/>
      <c r="GU735" s="13"/>
      <c r="GV735" s="13"/>
      <c r="GW735" s="13"/>
      <c r="GX735" s="13"/>
      <c r="GY735" s="13"/>
      <c r="GZ735" s="13"/>
      <c r="HA735" s="13"/>
      <c r="HB735" s="13"/>
      <c r="HC735" s="13"/>
      <c r="HD735" s="13"/>
      <c r="HE735" s="13"/>
      <c r="HF735" s="13"/>
      <c r="HG735" s="13"/>
      <c r="HH735" s="13"/>
      <c r="HI735" s="13"/>
      <c r="HJ735" s="13"/>
      <c r="HK735" s="13"/>
      <c r="HL735" s="13"/>
      <c r="HM735" s="13"/>
      <c r="HN735" s="13"/>
      <c r="HO735" s="13"/>
      <c r="HP735" s="13"/>
      <c r="HQ735" s="13"/>
      <c r="HR735" s="13"/>
      <c r="HS735" s="13"/>
      <c r="HT735" s="13"/>
      <c r="HU735" s="13"/>
      <c r="HV735" s="13"/>
      <c r="HW735" s="13"/>
      <c r="HX735" s="13"/>
      <c r="HY735" s="13"/>
      <c r="HZ735" s="13"/>
      <c r="IA735" s="13"/>
      <c r="IB735" s="13"/>
      <c r="IC735" s="13"/>
      <c r="ID735" s="13"/>
      <c r="IE735" s="13"/>
      <c r="IF735" s="13"/>
      <c r="IG735" s="13"/>
      <c r="IH735" s="13"/>
      <c r="II735" s="13"/>
      <c r="IJ735" s="13"/>
      <c r="IK735" s="13"/>
      <c r="IL735" s="13"/>
      <c r="IM735" s="13"/>
      <c r="IN735" s="13"/>
      <c r="IO735" s="13"/>
      <c r="IP735" s="13"/>
      <c r="IQ735" s="13"/>
      <c r="IR735" s="13"/>
      <c r="IS735" s="13"/>
      <c r="IT735" s="13"/>
      <c r="IU735" s="13"/>
      <c r="IV735" s="13"/>
    </row>
    <row r="736" spans="1:256" s="278" customFormat="1" ht="15.95" customHeight="1" x14ac:dyDescent="0.25">
      <c r="A736" s="105" t="s">
        <v>599</v>
      </c>
      <c r="B736" s="81" t="s">
        <v>1240</v>
      </c>
      <c r="C736" s="166" t="s">
        <v>46</v>
      </c>
      <c r="D736" s="83">
        <v>100</v>
      </c>
      <c r="E736" s="93"/>
      <c r="F736" s="29">
        <f t="shared" si="29"/>
        <v>0</v>
      </c>
      <c r="G736" s="391"/>
      <c r="H736" s="7"/>
      <c r="I736" s="13"/>
      <c r="J736" s="13"/>
      <c r="K736" s="13"/>
      <c r="L736" s="13"/>
      <c r="M736" s="13"/>
      <c r="N736" s="13"/>
      <c r="O736" s="13"/>
      <c r="P736" s="13"/>
      <c r="Q736" s="13"/>
      <c r="R736" s="13"/>
      <c r="S736" s="13"/>
      <c r="T736" s="13"/>
      <c r="U736" s="13"/>
      <c r="V736" s="13"/>
      <c r="W736" s="13"/>
      <c r="X736" s="13"/>
      <c r="Y736" s="13"/>
      <c r="Z736" s="13"/>
      <c r="AA736" s="13"/>
      <c r="AB736" s="13"/>
      <c r="AC736" s="13"/>
      <c r="AD736" s="13"/>
      <c r="AE736" s="13"/>
      <c r="AF736" s="13"/>
      <c r="AG736" s="13"/>
      <c r="AH736" s="13"/>
      <c r="AI736" s="13"/>
      <c r="AJ736" s="13"/>
      <c r="AK736" s="13"/>
      <c r="AL736" s="13"/>
      <c r="AM736" s="13"/>
      <c r="AN736" s="13"/>
      <c r="AO736" s="13"/>
      <c r="AP736" s="13"/>
      <c r="AQ736" s="13"/>
      <c r="AR736" s="13"/>
      <c r="AS736" s="13"/>
      <c r="AT736" s="13"/>
      <c r="AU736" s="13"/>
      <c r="AV736" s="13"/>
      <c r="AW736" s="13"/>
      <c r="AX736" s="13"/>
      <c r="AY736" s="13"/>
      <c r="AZ736" s="13"/>
      <c r="BA736" s="13"/>
      <c r="BB736" s="13"/>
      <c r="BC736" s="13"/>
      <c r="BD736" s="13"/>
      <c r="BE736" s="13"/>
      <c r="BF736" s="13"/>
      <c r="BG736" s="13"/>
      <c r="BH736" s="13"/>
      <c r="BI736" s="13"/>
      <c r="BJ736" s="13"/>
      <c r="BK736" s="13"/>
      <c r="BL736" s="13"/>
      <c r="BM736" s="13"/>
      <c r="BN736" s="13"/>
      <c r="BO736" s="13"/>
      <c r="BP736" s="13"/>
      <c r="BQ736" s="13"/>
      <c r="BR736" s="13"/>
      <c r="BS736" s="13"/>
      <c r="BT736" s="13"/>
      <c r="BU736" s="13"/>
      <c r="BV736" s="13"/>
      <c r="BW736" s="13"/>
      <c r="BX736" s="13"/>
      <c r="BY736" s="13"/>
      <c r="BZ736" s="13"/>
      <c r="CA736" s="13"/>
      <c r="CB736" s="13"/>
      <c r="CC736" s="13"/>
      <c r="CD736" s="13"/>
      <c r="CE736" s="13"/>
      <c r="CF736" s="13"/>
      <c r="CG736" s="13"/>
      <c r="CH736" s="13"/>
      <c r="CI736" s="13"/>
      <c r="CJ736" s="13"/>
      <c r="CK736" s="13"/>
      <c r="CL736" s="13"/>
      <c r="CM736" s="13"/>
      <c r="CN736" s="13"/>
      <c r="CO736" s="13"/>
      <c r="CP736" s="13"/>
      <c r="CQ736" s="13"/>
      <c r="CR736" s="13"/>
      <c r="CS736" s="13"/>
      <c r="CT736" s="13"/>
      <c r="CU736" s="13"/>
      <c r="CV736" s="13"/>
      <c r="CW736" s="13"/>
      <c r="CX736" s="13"/>
      <c r="CY736" s="13"/>
      <c r="CZ736" s="13"/>
      <c r="DA736" s="13"/>
      <c r="DB736" s="13"/>
      <c r="DC736" s="13"/>
      <c r="DD736" s="13"/>
      <c r="DE736" s="13"/>
      <c r="DF736" s="13"/>
      <c r="DG736" s="13"/>
      <c r="DH736" s="13"/>
      <c r="DI736" s="13"/>
      <c r="DJ736" s="13"/>
      <c r="DK736" s="13"/>
      <c r="DL736" s="13"/>
      <c r="DM736" s="13"/>
      <c r="DN736" s="13"/>
      <c r="DO736" s="13"/>
      <c r="DP736" s="13"/>
      <c r="DQ736" s="13"/>
      <c r="DR736" s="13"/>
      <c r="DS736" s="13"/>
      <c r="DT736" s="13"/>
      <c r="DU736" s="13"/>
      <c r="DV736" s="13"/>
      <c r="DW736" s="13"/>
      <c r="DX736" s="13"/>
      <c r="DY736" s="13"/>
      <c r="DZ736" s="13"/>
      <c r="EA736" s="13"/>
      <c r="EB736" s="13"/>
      <c r="EC736" s="13"/>
      <c r="ED736" s="13"/>
      <c r="EE736" s="13"/>
      <c r="EF736" s="13"/>
      <c r="EG736" s="13"/>
      <c r="EH736" s="13"/>
      <c r="EI736" s="13"/>
      <c r="EJ736" s="13"/>
      <c r="EK736" s="13"/>
      <c r="EL736" s="13"/>
      <c r="EM736" s="13"/>
      <c r="EN736" s="13"/>
      <c r="EO736" s="13"/>
      <c r="EP736" s="13"/>
      <c r="EQ736" s="13"/>
      <c r="ER736" s="13"/>
      <c r="ES736" s="13"/>
      <c r="ET736" s="13"/>
      <c r="EU736" s="13"/>
      <c r="EV736" s="13"/>
      <c r="EW736" s="13"/>
      <c r="EX736" s="13"/>
      <c r="EY736" s="13"/>
      <c r="EZ736" s="13"/>
      <c r="FA736" s="13"/>
      <c r="FB736" s="13"/>
      <c r="FC736" s="13"/>
      <c r="FD736" s="13"/>
      <c r="FE736" s="13"/>
      <c r="FF736" s="13"/>
      <c r="FG736" s="13"/>
      <c r="FH736" s="13"/>
      <c r="FI736" s="13"/>
      <c r="FJ736" s="13"/>
      <c r="FK736" s="13"/>
      <c r="FL736" s="13"/>
      <c r="FM736" s="13"/>
      <c r="FN736" s="13"/>
      <c r="FO736" s="13"/>
      <c r="FP736" s="13"/>
      <c r="FQ736" s="13"/>
      <c r="FR736" s="13"/>
      <c r="FS736" s="13"/>
      <c r="FT736" s="13"/>
      <c r="FU736" s="13"/>
      <c r="FV736" s="13"/>
      <c r="FW736" s="13"/>
      <c r="FX736" s="13"/>
      <c r="FY736" s="13"/>
      <c r="FZ736" s="13"/>
      <c r="GA736" s="13"/>
      <c r="GB736" s="13"/>
      <c r="GC736" s="13"/>
      <c r="GD736" s="13"/>
      <c r="GE736" s="13"/>
      <c r="GF736" s="13"/>
      <c r="GG736" s="13"/>
      <c r="GH736" s="13"/>
      <c r="GI736" s="13"/>
      <c r="GJ736" s="13"/>
      <c r="GK736" s="13"/>
      <c r="GL736" s="13"/>
      <c r="GM736" s="13"/>
      <c r="GN736" s="13"/>
      <c r="GO736" s="13"/>
      <c r="GP736" s="13"/>
      <c r="GQ736" s="13"/>
      <c r="GR736" s="13"/>
      <c r="GS736" s="13"/>
      <c r="GT736" s="13"/>
      <c r="GU736" s="13"/>
      <c r="GV736" s="13"/>
      <c r="GW736" s="13"/>
      <c r="GX736" s="13"/>
      <c r="GY736" s="13"/>
      <c r="GZ736" s="13"/>
      <c r="HA736" s="13"/>
      <c r="HB736" s="13"/>
      <c r="HC736" s="13"/>
      <c r="HD736" s="13"/>
      <c r="HE736" s="13"/>
      <c r="HF736" s="13"/>
      <c r="HG736" s="13"/>
      <c r="HH736" s="13"/>
      <c r="HI736" s="13"/>
      <c r="HJ736" s="13"/>
      <c r="HK736" s="13"/>
      <c r="HL736" s="13"/>
      <c r="HM736" s="13"/>
      <c r="HN736" s="13"/>
      <c r="HO736" s="13"/>
      <c r="HP736" s="13"/>
      <c r="HQ736" s="13"/>
      <c r="HR736" s="13"/>
      <c r="HS736" s="13"/>
      <c r="HT736" s="13"/>
      <c r="HU736" s="13"/>
      <c r="HV736" s="13"/>
      <c r="HW736" s="13"/>
      <c r="HX736" s="13"/>
      <c r="HY736" s="13"/>
      <c r="HZ736" s="13"/>
      <c r="IA736" s="13"/>
      <c r="IB736" s="13"/>
      <c r="IC736" s="13"/>
      <c r="ID736" s="13"/>
      <c r="IE736" s="13"/>
      <c r="IF736" s="13"/>
      <c r="IG736" s="13"/>
      <c r="IH736" s="13"/>
      <c r="II736" s="13"/>
      <c r="IJ736" s="13"/>
      <c r="IK736" s="13"/>
      <c r="IL736" s="13"/>
      <c r="IM736" s="13"/>
      <c r="IN736" s="13"/>
      <c r="IO736" s="13"/>
      <c r="IP736" s="13"/>
      <c r="IQ736" s="13"/>
      <c r="IR736" s="13"/>
      <c r="IS736" s="13"/>
      <c r="IT736" s="13"/>
      <c r="IU736" s="13"/>
      <c r="IV736" s="13"/>
    </row>
    <row r="737" spans="1:256" s="278" customFormat="1" ht="15.95" customHeight="1" x14ac:dyDescent="0.25">
      <c r="A737" s="105" t="s">
        <v>600</v>
      </c>
      <c r="B737" s="81" t="s">
        <v>1241</v>
      </c>
      <c r="C737" s="166" t="s">
        <v>46</v>
      </c>
      <c r="D737" s="83">
        <v>100</v>
      </c>
      <c r="E737" s="93"/>
      <c r="F737" s="29">
        <f t="shared" si="29"/>
        <v>0</v>
      </c>
      <c r="G737" s="391"/>
      <c r="H737" s="7"/>
      <c r="I737" s="13"/>
      <c r="J737" s="13"/>
      <c r="K737" s="13"/>
      <c r="L737" s="13"/>
      <c r="M737" s="13"/>
      <c r="N737" s="13"/>
      <c r="O737" s="13"/>
      <c r="P737" s="13"/>
      <c r="Q737" s="13"/>
      <c r="R737" s="13"/>
      <c r="S737" s="13"/>
      <c r="T737" s="13"/>
      <c r="U737" s="13"/>
      <c r="V737" s="13"/>
      <c r="W737" s="13"/>
      <c r="X737" s="13"/>
      <c r="Y737" s="13"/>
      <c r="Z737" s="13"/>
      <c r="AA737" s="13"/>
      <c r="AB737" s="13"/>
      <c r="AC737" s="13"/>
      <c r="AD737" s="13"/>
      <c r="AE737" s="13"/>
      <c r="AF737" s="13"/>
      <c r="AG737" s="13"/>
      <c r="AH737" s="13"/>
      <c r="AI737" s="13"/>
      <c r="AJ737" s="13"/>
      <c r="AK737" s="13"/>
      <c r="AL737" s="13"/>
      <c r="AM737" s="13"/>
      <c r="AN737" s="13"/>
      <c r="AO737" s="13"/>
      <c r="AP737" s="13"/>
      <c r="AQ737" s="13"/>
      <c r="AR737" s="13"/>
      <c r="AS737" s="13"/>
      <c r="AT737" s="13"/>
      <c r="AU737" s="13"/>
      <c r="AV737" s="13"/>
      <c r="AW737" s="13"/>
      <c r="AX737" s="13"/>
      <c r="AY737" s="13"/>
      <c r="AZ737" s="13"/>
      <c r="BA737" s="13"/>
      <c r="BB737" s="13"/>
      <c r="BC737" s="13"/>
      <c r="BD737" s="13"/>
      <c r="BE737" s="13"/>
      <c r="BF737" s="13"/>
      <c r="BG737" s="13"/>
      <c r="BH737" s="13"/>
      <c r="BI737" s="13"/>
      <c r="BJ737" s="13"/>
      <c r="BK737" s="13"/>
      <c r="BL737" s="13"/>
      <c r="BM737" s="13"/>
      <c r="BN737" s="13"/>
      <c r="BO737" s="13"/>
      <c r="BP737" s="13"/>
      <c r="BQ737" s="13"/>
      <c r="BR737" s="13"/>
      <c r="BS737" s="13"/>
      <c r="BT737" s="13"/>
      <c r="BU737" s="13"/>
      <c r="BV737" s="13"/>
      <c r="BW737" s="13"/>
      <c r="BX737" s="13"/>
      <c r="BY737" s="13"/>
      <c r="BZ737" s="13"/>
      <c r="CA737" s="13"/>
      <c r="CB737" s="13"/>
      <c r="CC737" s="13"/>
      <c r="CD737" s="13"/>
      <c r="CE737" s="13"/>
      <c r="CF737" s="13"/>
      <c r="CG737" s="13"/>
      <c r="CH737" s="13"/>
      <c r="CI737" s="13"/>
      <c r="CJ737" s="13"/>
      <c r="CK737" s="13"/>
      <c r="CL737" s="13"/>
      <c r="CM737" s="13"/>
      <c r="CN737" s="13"/>
      <c r="CO737" s="13"/>
      <c r="CP737" s="13"/>
      <c r="CQ737" s="13"/>
      <c r="CR737" s="13"/>
      <c r="CS737" s="13"/>
      <c r="CT737" s="13"/>
      <c r="CU737" s="13"/>
      <c r="CV737" s="13"/>
      <c r="CW737" s="13"/>
      <c r="CX737" s="13"/>
      <c r="CY737" s="13"/>
      <c r="CZ737" s="13"/>
      <c r="DA737" s="13"/>
      <c r="DB737" s="13"/>
      <c r="DC737" s="13"/>
      <c r="DD737" s="13"/>
      <c r="DE737" s="13"/>
      <c r="DF737" s="13"/>
      <c r="DG737" s="13"/>
      <c r="DH737" s="13"/>
      <c r="DI737" s="13"/>
      <c r="DJ737" s="13"/>
      <c r="DK737" s="13"/>
      <c r="DL737" s="13"/>
      <c r="DM737" s="13"/>
      <c r="DN737" s="13"/>
      <c r="DO737" s="13"/>
      <c r="DP737" s="13"/>
      <c r="DQ737" s="13"/>
      <c r="DR737" s="13"/>
      <c r="DS737" s="13"/>
      <c r="DT737" s="13"/>
      <c r="DU737" s="13"/>
      <c r="DV737" s="13"/>
      <c r="DW737" s="13"/>
      <c r="DX737" s="13"/>
      <c r="DY737" s="13"/>
      <c r="DZ737" s="13"/>
      <c r="EA737" s="13"/>
      <c r="EB737" s="13"/>
      <c r="EC737" s="13"/>
      <c r="ED737" s="13"/>
      <c r="EE737" s="13"/>
      <c r="EF737" s="13"/>
      <c r="EG737" s="13"/>
      <c r="EH737" s="13"/>
      <c r="EI737" s="13"/>
      <c r="EJ737" s="13"/>
      <c r="EK737" s="13"/>
      <c r="EL737" s="13"/>
      <c r="EM737" s="13"/>
      <c r="EN737" s="13"/>
      <c r="EO737" s="13"/>
      <c r="EP737" s="13"/>
      <c r="EQ737" s="13"/>
      <c r="ER737" s="13"/>
      <c r="ES737" s="13"/>
      <c r="ET737" s="13"/>
      <c r="EU737" s="13"/>
      <c r="EV737" s="13"/>
      <c r="EW737" s="13"/>
      <c r="EX737" s="13"/>
      <c r="EY737" s="13"/>
      <c r="EZ737" s="13"/>
      <c r="FA737" s="13"/>
      <c r="FB737" s="13"/>
      <c r="FC737" s="13"/>
      <c r="FD737" s="13"/>
      <c r="FE737" s="13"/>
      <c r="FF737" s="13"/>
      <c r="FG737" s="13"/>
      <c r="FH737" s="13"/>
      <c r="FI737" s="13"/>
      <c r="FJ737" s="13"/>
      <c r="FK737" s="13"/>
      <c r="FL737" s="13"/>
      <c r="FM737" s="13"/>
      <c r="FN737" s="13"/>
      <c r="FO737" s="13"/>
      <c r="FP737" s="13"/>
      <c r="FQ737" s="13"/>
      <c r="FR737" s="13"/>
      <c r="FS737" s="13"/>
      <c r="FT737" s="13"/>
      <c r="FU737" s="13"/>
      <c r="FV737" s="13"/>
      <c r="FW737" s="13"/>
      <c r="FX737" s="13"/>
      <c r="FY737" s="13"/>
      <c r="FZ737" s="13"/>
      <c r="GA737" s="13"/>
      <c r="GB737" s="13"/>
      <c r="GC737" s="13"/>
      <c r="GD737" s="13"/>
      <c r="GE737" s="13"/>
      <c r="GF737" s="13"/>
      <c r="GG737" s="13"/>
      <c r="GH737" s="13"/>
      <c r="GI737" s="13"/>
      <c r="GJ737" s="13"/>
      <c r="GK737" s="13"/>
      <c r="GL737" s="13"/>
      <c r="GM737" s="13"/>
      <c r="GN737" s="13"/>
      <c r="GO737" s="13"/>
      <c r="GP737" s="13"/>
      <c r="GQ737" s="13"/>
      <c r="GR737" s="13"/>
      <c r="GS737" s="13"/>
      <c r="GT737" s="13"/>
      <c r="GU737" s="13"/>
      <c r="GV737" s="13"/>
      <c r="GW737" s="13"/>
      <c r="GX737" s="13"/>
      <c r="GY737" s="13"/>
      <c r="GZ737" s="13"/>
      <c r="HA737" s="13"/>
      <c r="HB737" s="13"/>
      <c r="HC737" s="13"/>
      <c r="HD737" s="13"/>
      <c r="HE737" s="13"/>
      <c r="HF737" s="13"/>
      <c r="HG737" s="13"/>
      <c r="HH737" s="13"/>
      <c r="HI737" s="13"/>
      <c r="HJ737" s="13"/>
      <c r="HK737" s="13"/>
      <c r="HL737" s="13"/>
      <c r="HM737" s="13"/>
      <c r="HN737" s="13"/>
      <c r="HO737" s="13"/>
      <c r="HP737" s="13"/>
      <c r="HQ737" s="13"/>
      <c r="HR737" s="13"/>
      <c r="HS737" s="13"/>
      <c r="HT737" s="13"/>
      <c r="HU737" s="13"/>
      <c r="HV737" s="13"/>
      <c r="HW737" s="13"/>
      <c r="HX737" s="13"/>
      <c r="HY737" s="13"/>
      <c r="HZ737" s="13"/>
      <c r="IA737" s="13"/>
      <c r="IB737" s="13"/>
      <c r="IC737" s="13"/>
      <c r="ID737" s="13"/>
      <c r="IE737" s="13"/>
      <c r="IF737" s="13"/>
      <c r="IG737" s="13"/>
      <c r="IH737" s="13"/>
      <c r="II737" s="13"/>
      <c r="IJ737" s="13"/>
      <c r="IK737" s="13"/>
      <c r="IL737" s="13"/>
      <c r="IM737" s="13"/>
      <c r="IN737" s="13"/>
      <c r="IO737" s="13"/>
      <c r="IP737" s="13"/>
      <c r="IQ737" s="13"/>
      <c r="IR737" s="13"/>
      <c r="IS737" s="13"/>
      <c r="IT737" s="13"/>
      <c r="IU737" s="13"/>
      <c r="IV737" s="13"/>
    </row>
    <row r="738" spans="1:256" s="278" customFormat="1" ht="15.95" customHeight="1" x14ac:dyDescent="0.25">
      <c r="A738" s="105" t="s">
        <v>601</v>
      </c>
      <c r="B738" s="81" t="s">
        <v>1757</v>
      </c>
      <c r="C738" s="166" t="s">
        <v>46</v>
      </c>
      <c r="D738" s="83">
        <v>100</v>
      </c>
      <c r="E738" s="93"/>
      <c r="F738" s="29">
        <f t="shared" si="29"/>
        <v>0</v>
      </c>
      <c r="G738" s="391"/>
      <c r="H738" s="7"/>
      <c r="I738" s="13"/>
      <c r="J738" s="13"/>
      <c r="K738" s="13"/>
      <c r="L738" s="13"/>
      <c r="M738" s="13"/>
      <c r="N738" s="13"/>
      <c r="O738" s="13"/>
      <c r="P738" s="13"/>
      <c r="Q738" s="13"/>
      <c r="R738" s="13"/>
      <c r="S738" s="13"/>
      <c r="T738" s="13"/>
      <c r="U738" s="13"/>
      <c r="V738" s="13"/>
      <c r="W738" s="13"/>
      <c r="X738" s="13"/>
      <c r="Y738" s="13"/>
      <c r="Z738" s="13"/>
      <c r="AA738" s="13"/>
      <c r="AB738" s="13"/>
      <c r="AC738" s="13"/>
      <c r="AD738" s="13"/>
      <c r="AE738" s="13"/>
      <c r="AF738" s="13"/>
      <c r="AG738" s="13"/>
      <c r="AH738" s="13"/>
      <c r="AI738" s="13"/>
      <c r="AJ738" s="13"/>
      <c r="AK738" s="13"/>
      <c r="AL738" s="13"/>
      <c r="AM738" s="13"/>
      <c r="AN738" s="13"/>
      <c r="AO738" s="13"/>
      <c r="AP738" s="13"/>
      <c r="AQ738" s="13"/>
      <c r="AR738" s="13"/>
      <c r="AS738" s="13"/>
      <c r="AT738" s="13"/>
      <c r="AU738" s="13"/>
      <c r="AV738" s="13"/>
      <c r="AW738" s="13"/>
      <c r="AX738" s="13"/>
      <c r="AY738" s="13"/>
      <c r="AZ738" s="13"/>
      <c r="BA738" s="13"/>
      <c r="BB738" s="13"/>
      <c r="BC738" s="13"/>
      <c r="BD738" s="13"/>
      <c r="BE738" s="13"/>
      <c r="BF738" s="13"/>
      <c r="BG738" s="13"/>
      <c r="BH738" s="13"/>
      <c r="BI738" s="13"/>
      <c r="BJ738" s="13"/>
      <c r="BK738" s="13"/>
      <c r="BL738" s="13"/>
      <c r="BM738" s="13"/>
      <c r="BN738" s="13"/>
      <c r="BO738" s="13"/>
      <c r="BP738" s="13"/>
      <c r="BQ738" s="13"/>
      <c r="BR738" s="13"/>
      <c r="BS738" s="13"/>
      <c r="BT738" s="13"/>
      <c r="BU738" s="13"/>
      <c r="BV738" s="13"/>
      <c r="BW738" s="13"/>
      <c r="BX738" s="13"/>
      <c r="BY738" s="13"/>
      <c r="BZ738" s="13"/>
      <c r="CA738" s="13"/>
      <c r="CB738" s="13"/>
      <c r="CC738" s="13"/>
      <c r="CD738" s="13"/>
      <c r="CE738" s="13"/>
      <c r="CF738" s="13"/>
      <c r="CG738" s="13"/>
      <c r="CH738" s="13"/>
      <c r="CI738" s="13"/>
      <c r="CJ738" s="13"/>
      <c r="CK738" s="13"/>
      <c r="CL738" s="13"/>
      <c r="CM738" s="13"/>
      <c r="CN738" s="13"/>
      <c r="CO738" s="13"/>
      <c r="CP738" s="13"/>
      <c r="CQ738" s="13"/>
      <c r="CR738" s="13"/>
      <c r="CS738" s="13"/>
      <c r="CT738" s="13"/>
      <c r="CU738" s="13"/>
      <c r="CV738" s="13"/>
      <c r="CW738" s="13"/>
      <c r="CX738" s="13"/>
      <c r="CY738" s="13"/>
      <c r="CZ738" s="13"/>
      <c r="DA738" s="13"/>
      <c r="DB738" s="13"/>
      <c r="DC738" s="13"/>
      <c r="DD738" s="13"/>
      <c r="DE738" s="13"/>
      <c r="DF738" s="13"/>
      <c r="DG738" s="13"/>
      <c r="DH738" s="13"/>
      <c r="DI738" s="13"/>
      <c r="DJ738" s="13"/>
      <c r="DK738" s="13"/>
      <c r="DL738" s="13"/>
      <c r="DM738" s="13"/>
      <c r="DN738" s="13"/>
      <c r="DO738" s="13"/>
      <c r="DP738" s="13"/>
      <c r="DQ738" s="13"/>
      <c r="DR738" s="13"/>
      <c r="DS738" s="13"/>
      <c r="DT738" s="13"/>
      <c r="DU738" s="13"/>
      <c r="DV738" s="13"/>
      <c r="DW738" s="13"/>
      <c r="DX738" s="13"/>
      <c r="DY738" s="13"/>
      <c r="DZ738" s="13"/>
      <c r="EA738" s="13"/>
      <c r="EB738" s="13"/>
      <c r="EC738" s="13"/>
      <c r="ED738" s="13"/>
      <c r="EE738" s="13"/>
      <c r="EF738" s="13"/>
      <c r="EG738" s="13"/>
      <c r="EH738" s="13"/>
      <c r="EI738" s="13"/>
      <c r="EJ738" s="13"/>
      <c r="EK738" s="13"/>
      <c r="EL738" s="13"/>
      <c r="EM738" s="13"/>
      <c r="EN738" s="13"/>
      <c r="EO738" s="13"/>
      <c r="EP738" s="13"/>
      <c r="EQ738" s="13"/>
      <c r="ER738" s="13"/>
      <c r="ES738" s="13"/>
      <c r="ET738" s="13"/>
      <c r="EU738" s="13"/>
      <c r="EV738" s="13"/>
      <c r="EW738" s="13"/>
      <c r="EX738" s="13"/>
      <c r="EY738" s="13"/>
      <c r="EZ738" s="13"/>
      <c r="FA738" s="13"/>
      <c r="FB738" s="13"/>
      <c r="FC738" s="13"/>
      <c r="FD738" s="13"/>
      <c r="FE738" s="13"/>
      <c r="FF738" s="13"/>
      <c r="FG738" s="13"/>
      <c r="FH738" s="13"/>
      <c r="FI738" s="13"/>
      <c r="FJ738" s="13"/>
      <c r="FK738" s="13"/>
      <c r="FL738" s="13"/>
      <c r="FM738" s="13"/>
      <c r="FN738" s="13"/>
      <c r="FO738" s="13"/>
      <c r="FP738" s="13"/>
      <c r="FQ738" s="13"/>
      <c r="FR738" s="13"/>
      <c r="FS738" s="13"/>
      <c r="FT738" s="13"/>
      <c r="FU738" s="13"/>
      <c r="FV738" s="13"/>
      <c r="FW738" s="13"/>
      <c r="FX738" s="13"/>
      <c r="FY738" s="13"/>
      <c r="FZ738" s="13"/>
      <c r="GA738" s="13"/>
      <c r="GB738" s="13"/>
      <c r="GC738" s="13"/>
      <c r="GD738" s="13"/>
      <c r="GE738" s="13"/>
      <c r="GF738" s="13"/>
      <c r="GG738" s="13"/>
      <c r="GH738" s="13"/>
      <c r="GI738" s="13"/>
      <c r="GJ738" s="13"/>
      <c r="GK738" s="13"/>
      <c r="GL738" s="13"/>
      <c r="GM738" s="13"/>
      <c r="GN738" s="13"/>
      <c r="GO738" s="13"/>
      <c r="GP738" s="13"/>
      <c r="GQ738" s="13"/>
      <c r="GR738" s="13"/>
      <c r="GS738" s="13"/>
      <c r="GT738" s="13"/>
      <c r="GU738" s="13"/>
      <c r="GV738" s="13"/>
      <c r="GW738" s="13"/>
      <c r="GX738" s="13"/>
      <c r="GY738" s="13"/>
      <c r="GZ738" s="13"/>
      <c r="HA738" s="13"/>
      <c r="HB738" s="13"/>
      <c r="HC738" s="13"/>
      <c r="HD738" s="13"/>
      <c r="HE738" s="13"/>
      <c r="HF738" s="13"/>
      <c r="HG738" s="13"/>
      <c r="HH738" s="13"/>
      <c r="HI738" s="13"/>
      <c r="HJ738" s="13"/>
      <c r="HK738" s="13"/>
      <c r="HL738" s="13"/>
      <c r="HM738" s="13"/>
      <c r="HN738" s="13"/>
      <c r="HO738" s="13"/>
      <c r="HP738" s="13"/>
      <c r="HQ738" s="13"/>
      <c r="HR738" s="13"/>
      <c r="HS738" s="13"/>
      <c r="HT738" s="13"/>
      <c r="HU738" s="13"/>
      <c r="HV738" s="13"/>
      <c r="HW738" s="13"/>
      <c r="HX738" s="13"/>
      <c r="HY738" s="13"/>
      <c r="HZ738" s="13"/>
      <c r="IA738" s="13"/>
      <c r="IB738" s="13"/>
      <c r="IC738" s="13"/>
      <c r="ID738" s="13"/>
      <c r="IE738" s="13"/>
      <c r="IF738" s="13"/>
      <c r="IG738" s="13"/>
      <c r="IH738" s="13"/>
      <c r="II738" s="13"/>
      <c r="IJ738" s="13"/>
      <c r="IK738" s="13"/>
      <c r="IL738" s="13"/>
      <c r="IM738" s="13"/>
      <c r="IN738" s="13"/>
      <c r="IO738" s="13"/>
      <c r="IP738" s="13"/>
      <c r="IQ738" s="13"/>
      <c r="IR738" s="13"/>
      <c r="IS738" s="13"/>
      <c r="IT738" s="13"/>
      <c r="IU738" s="13"/>
      <c r="IV738" s="13"/>
    </row>
    <row r="739" spans="1:256" s="278" customFormat="1" ht="15.95" customHeight="1" x14ac:dyDescent="0.25">
      <c r="A739" s="105" t="s">
        <v>602</v>
      </c>
      <c r="B739" s="81" t="s">
        <v>1758</v>
      </c>
      <c r="C739" s="166" t="s">
        <v>46</v>
      </c>
      <c r="D739" s="83">
        <v>100</v>
      </c>
      <c r="E739" s="93"/>
      <c r="F739" s="29">
        <f t="shared" si="29"/>
        <v>0</v>
      </c>
      <c r="G739" s="391"/>
      <c r="H739" s="7"/>
      <c r="I739" s="13"/>
      <c r="J739" s="13"/>
      <c r="K739" s="13"/>
      <c r="L739" s="13"/>
      <c r="M739" s="13"/>
      <c r="N739" s="13"/>
      <c r="O739" s="13"/>
      <c r="P739" s="13"/>
      <c r="Q739" s="13"/>
      <c r="R739" s="13"/>
      <c r="S739" s="13"/>
      <c r="T739" s="13"/>
      <c r="U739" s="13"/>
      <c r="V739" s="13"/>
      <c r="W739" s="13"/>
      <c r="X739" s="13"/>
      <c r="Y739" s="13"/>
      <c r="Z739" s="13"/>
      <c r="AA739" s="13"/>
      <c r="AB739" s="13"/>
      <c r="AC739" s="13"/>
      <c r="AD739" s="13"/>
      <c r="AE739" s="13"/>
      <c r="AF739" s="13"/>
      <c r="AG739" s="13"/>
      <c r="AH739" s="13"/>
      <c r="AI739" s="13"/>
      <c r="AJ739" s="13"/>
      <c r="AK739" s="13"/>
      <c r="AL739" s="13"/>
      <c r="AM739" s="13"/>
      <c r="AN739" s="13"/>
      <c r="AO739" s="13"/>
      <c r="AP739" s="13"/>
      <c r="AQ739" s="13"/>
      <c r="AR739" s="13"/>
      <c r="AS739" s="13"/>
      <c r="AT739" s="13"/>
      <c r="AU739" s="13"/>
      <c r="AV739" s="13"/>
      <c r="AW739" s="13"/>
      <c r="AX739" s="13"/>
      <c r="AY739" s="13"/>
      <c r="AZ739" s="13"/>
      <c r="BA739" s="13"/>
      <c r="BB739" s="13"/>
      <c r="BC739" s="13"/>
      <c r="BD739" s="13"/>
      <c r="BE739" s="13"/>
      <c r="BF739" s="13"/>
      <c r="BG739" s="13"/>
      <c r="BH739" s="13"/>
      <c r="BI739" s="13"/>
      <c r="BJ739" s="13"/>
      <c r="BK739" s="13"/>
      <c r="BL739" s="13"/>
      <c r="BM739" s="13"/>
      <c r="BN739" s="13"/>
      <c r="BO739" s="13"/>
      <c r="BP739" s="13"/>
      <c r="BQ739" s="13"/>
      <c r="BR739" s="13"/>
      <c r="BS739" s="13"/>
      <c r="BT739" s="13"/>
      <c r="BU739" s="13"/>
      <c r="BV739" s="13"/>
      <c r="BW739" s="13"/>
      <c r="BX739" s="13"/>
      <c r="BY739" s="13"/>
      <c r="BZ739" s="13"/>
      <c r="CA739" s="13"/>
      <c r="CB739" s="13"/>
      <c r="CC739" s="13"/>
      <c r="CD739" s="13"/>
      <c r="CE739" s="13"/>
      <c r="CF739" s="13"/>
      <c r="CG739" s="13"/>
      <c r="CH739" s="13"/>
      <c r="CI739" s="13"/>
      <c r="CJ739" s="13"/>
      <c r="CK739" s="13"/>
      <c r="CL739" s="13"/>
      <c r="CM739" s="13"/>
      <c r="CN739" s="13"/>
      <c r="CO739" s="13"/>
      <c r="CP739" s="13"/>
      <c r="CQ739" s="13"/>
      <c r="CR739" s="13"/>
      <c r="CS739" s="13"/>
      <c r="CT739" s="13"/>
      <c r="CU739" s="13"/>
      <c r="CV739" s="13"/>
      <c r="CW739" s="13"/>
      <c r="CX739" s="13"/>
      <c r="CY739" s="13"/>
      <c r="CZ739" s="13"/>
      <c r="DA739" s="13"/>
      <c r="DB739" s="13"/>
      <c r="DC739" s="13"/>
      <c r="DD739" s="13"/>
      <c r="DE739" s="13"/>
      <c r="DF739" s="13"/>
      <c r="DG739" s="13"/>
      <c r="DH739" s="13"/>
      <c r="DI739" s="13"/>
      <c r="DJ739" s="13"/>
      <c r="DK739" s="13"/>
      <c r="DL739" s="13"/>
      <c r="DM739" s="13"/>
      <c r="DN739" s="13"/>
      <c r="DO739" s="13"/>
      <c r="DP739" s="13"/>
      <c r="DQ739" s="13"/>
      <c r="DR739" s="13"/>
      <c r="DS739" s="13"/>
      <c r="DT739" s="13"/>
      <c r="DU739" s="13"/>
      <c r="DV739" s="13"/>
      <c r="DW739" s="13"/>
      <c r="DX739" s="13"/>
      <c r="DY739" s="13"/>
      <c r="DZ739" s="13"/>
      <c r="EA739" s="13"/>
      <c r="EB739" s="13"/>
      <c r="EC739" s="13"/>
      <c r="ED739" s="13"/>
      <c r="EE739" s="13"/>
      <c r="EF739" s="13"/>
      <c r="EG739" s="13"/>
      <c r="EH739" s="13"/>
      <c r="EI739" s="13"/>
      <c r="EJ739" s="13"/>
      <c r="EK739" s="13"/>
      <c r="EL739" s="13"/>
      <c r="EM739" s="13"/>
      <c r="EN739" s="13"/>
      <c r="EO739" s="13"/>
      <c r="EP739" s="13"/>
      <c r="EQ739" s="13"/>
      <c r="ER739" s="13"/>
      <c r="ES739" s="13"/>
      <c r="ET739" s="13"/>
      <c r="EU739" s="13"/>
      <c r="EV739" s="13"/>
      <c r="EW739" s="13"/>
      <c r="EX739" s="13"/>
      <c r="EY739" s="13"/>
      <c r="EZ739" s="13"/>
      <c r="FA739" s="13"/>
      <c r="FB739" s="13"/>
      <c r="FC739" s="13"/>
      <c r="FD739" s="13"/>
      <c r="FE739" s="13"/>
      <c r="FF739" s="13"/>
      <c r="FG739" s="13"/>
      <c r="FH739" s="13"/>
      <c r="FI739" s="13"/>
      <c r="FJ739" s="13"/>
      <c r="FK739" s="13"/>
      <c r="FL739" s="13"/>
      <c r="FM739" s="13"/>
      <c r="FN739" s="13"/>
      <c r="FO739" s="13"/>
      <c r="FP739" s="13"/>
      <c r="FQ739" s="13"/>
      <c r="FR739" s="13"/>
      <c r="FS739" s="13"/>
      <c r="FT739" s="13"/>
      <c r="FU739" s="13"/>
      <c r="FV739" s="13"/>
      <c r="FW739" s="13"/>
      <c r="FX739" s="13"/>
      <c r="FY739" s="13"/>
      <c r="FZ739" s="13"/>
      <c r="GA739" s="13"/>
      <c r="GB739" s="13"/>
      <c r="GC739" s="13"/>
      <c r="GD739" s="13"/>
      <c r="GE739" s="13"/>
      <c r="GF739" s="13"/>
      <c r="GG739" s="13"/>
      <c r="GH739" s="13"/>
      <c r="GI739" s="13"/>
      <c r="GJ739" s="13"/>
      <c r="GK739" s="13"/>
      <c r="GL739" s="13"/>
      <c r="GM739" s="13"/>
      <c r="GN739" s="13"/>
      <c r="GO739" s="13"/>
      <c r="GP739" s="13"/>
      <c r="GQ739" s="13"/>
      <c r="GR739" s="13"/>
      <c r="GS739" s="13"/>
      <c r="GT739" s="13"/>
      <c r="GU739" s="13"/>
      <c r="GV739" s="13"/>
      <c r="GW739" s="13"/>
      <c r="GX739" s="13"/>
      <c r="GY739" s="13"/>
      <c r="GZ739" s="13"/>
      <c r="HA739" s="13"/>
      <c r="HB739" s="13"/>
      <c r="HC739" s="13"/>
      <c r="HD739" s="13"/>
      <c r="HE739" s="13"/>
      <c r="HF739" s="13"/>
      <c r="HG739" s="13"/>
      <c r="HH739" s="13"/>
      <c r="HI739" s="13"/>
      <c r="HJ739" s="13"/>
      <c r="HK739" s="13"/>
      <c r="HL739" s="13"/>
      <c r="HM739" s="13"/>
      <c r="HN739" s="13"/>
      <c r="HO739" s="13"/>
      <c r="HP739" s="13"/>
      <c r="HQ739" s="13"/>
      <c r="HR739" s="13"/>
      <c r="HS739" s="13"/>
      <c r="HT739" s="13"/>
      <c r="HU739" s="13"/>
      <c r="HV739" s="13"/>
      <c r="HW739" s="13"/>
      <c r="HX739" s="13"/>
      <c r="HY739" s="13"/>
      <c r="HZ739" s="13"/>
      <c r="IA739" s="13"/>
      <c r="IB739" s="13"/>
      <c r="IC739" s="13"/>
      <c r="ID739" s="13"/>
      <c r="IE739" s="13"/>
      <c r="IF739" s="13"/>
      <c r="IG739" s="13"/>
      <c r="IH739" s="13"/>
      <c r="II739" s="13"/>
      <c r="IJ739" s="13"/>
      <c r="IK739" s="13"/>
      <c r="IL739" s="13"/>
      <c r="IM739" s="13"/>
      <c r="IN739" s="13"/>
      <c r="IO739" s="13"/>
      <c r="IP739" s="13"/>
      <c r="IQ739" s="13"/>
      <c r="IR739" s="13"/>
      <c r="IS739" s="13"/>
      <c r="IT739" s="13"/>
      <c r="IU739" s="13"/>
      <c r="IV739" s="13"/>
    </row>
    <row r="740" spans="1:256" s="278" customFormat="1" ht="15.95" customHeight="1" x14ac:dyDescent="0.25">
      <c r="A740" s="105" t="s">
        <v>604</v>
      </c>
      <c r="B740" s="81" t="s">
        <v>1761</v>
      </c>
      <c r="C740" s="82" t="s">
        <v>46</v>
      </c>
      <c r="D740" s="83">
        <v>200</v>
      </c>
      <c r="E740" s="93"/>
      <c r="F740" s="29">
        <f t="shared" si="29"/>
        <v>0</v>
      </c>
      <c r="G740" s="391"/>
      <c r="H740" s="7"/>
      <c r="I740" s="13"/>
      <c r="J740" s="13"/>
      <c r="K740" s="13"/>
      <c r="L740" s="13"/>
      <c r="M740" s="13"/>
      <c r="N740" s="13"/>
      <c r="O740" s="13"/>
      <c r="P740" s="13"/>
      <c r="Q740" s="13"/>
      <c r="R740" s="13"/>
      <c r="S740" s="13"/>
      <c r="T740" s="13"/>
      <c r="U740" s="13"/>
      <c r="V740" s="13"/>
      <c r="W740" s="13"/>
      <c r="X740" s="13"/>
      <c r="Y740" s="13"/>
      <c r="Z740" s="13"/>
      <c r="AA740" s="13"/>
      <c r="AB740" s="13"/>
      <c r="AC740" s="13"/>
      <c r="AD740" s="13"/>
      <c r="AE740" s="13"/>
      <c r="AF740" s="13"/>
      <c r="AG740" s="13"/>
      <c r="AH740" s="13"/>
      <c r="AI740" s="13"/>
      <c r="AJ740" s="13"/>
      <c r="AK740" s="13"/>
      <c r="AL740" s="13"/>
      <c r="AM740" s="13"/>
      <c r="AN740" s="13"/>
      <c r="AO740" s="13"/>
      <c r="AP740" s="13"/>
      <c r="AQ740" s="13"/>
      <c r="AR740" s="13"/>
      <c r="AS740" s="13"/>
      <c r="AT740" s="13"/>
      <c r="AU740" s="13"/>
      <c r="AV740" s="13"/>
      <c r="AW740" s="13"/>
      <c r="AX740" s="13"/>
      <c r="AY740" s="13"/>
      <c r="AZ740" s="13"/>
      <c r="BA740" s="13"/>
      <c r="BB740" s="13"/>
      <c r="BC740" s="13"/>
      <c r="BD740" s="13"/>
      <c r="BE740" s="13"/>
      <c r="BF740" s="13"/>
      <c r="BG740" s="13"/>
      <c r="BH740" s="13"/>
      <c r="BI740" s="13"/>
      <c r="BJ740" s="13"/>
      <c r="BK740" s="13"/>
      <c r="BL740" s="13"/>
      <c r="BM740" s="13"/>
      <c r="BN740" s="13"/>
      <c r="BO740" s="13"/>
      <c r="BP740" s="13"/>
      <c r="BQ740" s="13"/>
      <c r="BR740" s="13"/>
      <c r="BS740" s="13"/>
      <c r="BT740" s="13"/>
      <c r="BU740" s="13"/>
      <c r="BV740" s="13"/>
      <c r="BW740" s="13"/>
      <c r="BX740" s="13"/>
      <c r="BY740" s="13"/>
      <c r="BZ740" s="13"/>
      <c r="CA740" s="13"/>
      <c r="CB740" s="13"/>
      <c r="CC740" s="13"/>
      <c r="CD740" s="13"/>
      <c r="CE740" s="13"/>
      <c r="CF740" s="13"/>
      <c r="CG740" s="13"/>
      <c r="CH740" s="13"/>
      <c r="CI740" s="13"/>
      <c r="CJ740" s="13"/>
      <c r="CK740" s="13"/>
      <c r="CL740" s="13"/>
      <c r="CM740" s="13"/>
      <c r="CN740" s="13"/>
      <c r="CO740" s="13"/>
      <c r="CP740" s="13"/>
      <c r="CQ740" s="13"/>
      <c r="CR740" s="13"/>
      <c r="CS740" s="13"/>
      <c r="CT740" s="13"/>
      <c r="CU740" s="13"/>
      <c r="CV740" s="13"/>
      <c r="CW740" s="13"/>
      <c r="CX740" s="13"/>
      <c r="CY740" s="13"/>
      <c r="CZ740" s="13"/>
      <c r="DA740" s="13"/>
      <c r="DB740" s="13"/>
      <c r="DC740" s="13"/>
      <c r="DD740" s="13"/>
      <c r="DE740" s="13"/>
      <c r="DF740" s="13"/>
      <c r="DG740" s="13"/>
      <c r="DH740" s="13"/>
      <c r="DI740" s="13"/>
      <c r="DJ740" s="13"/>
      <c r="DK740" s="13"/>
      <c r="DL740" s="13"/>
      <c r="DM740" s="13"/>
      <c r="DN740" s="13"/>
      <c r="DO740" s="13"/>
      <c r="DP740" s="13"/>
      <c r="DQ740" s="13"/>
      <c r="DR740" s="13"/>
      <c r="DS740" s="13"/>
      <c r="DT740" s="13"/>
      <c r="DU740" s="13"/>
      <c r="DV740" s="13"/>
      <c r="DW740" s="13"/>
      <c r="DX740" s="13"/>
      <c r="DY740" s="13"/>
      <c r="DZ740" s="13"/>
      <c r="EA740" s="13"/>
      <c r="EB740" s="13"/>
      <c r="EC740" s="13"/>
      <c r="ED740" s="13"/>
      <c r="EE740" s="13"/>
      <c r="EF740" s="13"/>
      <c r="EG740" s="13"/>
      <c r="EH740" s="13"/>
      <c r="EI740" s="13"/>
      <c r="EJ740" s="13"/>
      <c r="EK740" s="13"/>
      <c r="EL740" s="13"/>
      <c r="EM740" s="13"/>
      <c r="EN740" s="13"/>
      <c r="EO740" s="13"/>
      <c r="EP740" s="13"/>
      <c r="EQ740" s="13"/>
      <c r="ER740" s="13"/>
      <c r="ES740" s="13"/>
      <c r="ET740" s="13"/>
      <c r="EU740" s="13"/>
      <c r="EV740" s="13"/>
      <c r="EW740" s="13"/>
      <c r="EX740" s="13"/>
      <c r="EY740" s="13"/>
      <c r="EZ740" s="13"/>
      <c r="FA740" s="13"/>
      <c r="FB740" s="13"/>
      <c r="FC740" s="13"/>
      <c r="FD740" s="13"/>
      <c r="FE740" s="13"/>
      <c r="FF740" s="13"/>
      <c r="FG740" s="13"/>
      <c r="FH740" s="13"/>
      <c r="FI740" s="13"/>
      <c r="FJ740" s="13"/>
      <c r="FK740" s="13"/>
      <c r="FL740" s="13"/>
      <c r="FM740" s="13"/>
      <c r="FN740" s="13"/>
      <c r="FO740" s="13"/>
      <c r="FP740" s="13"/>
      <c r="FQ740" s="13"/>
      <c r="FR740" s="13"/>
      <c r="FS740" s="13"/>
      <c r="FT740" s="13"/>
      <c r="FU740" s="13"/>
      <c r="FV740" s="13"/>
      <c r="FW740" s="13"/>
      <c r="FX740" s="13"/>
      <c r="FY740" s="13"/>
      <c r="FZ740" s="13"/>
      <c r="GA740" s="13"/>
      <c r="GB740" s="13"/>
      <c r="GC740" s="13"/>
      <c r="GD740" s="13"/>
      <c r="GE740" s="13"/>
      <c r="GF740" s="13"/>
      <c r="GG740" s="13"/>
      <c r="GH740" s="13"/>
      <c r="GI740" s="13"/>
      <c r="GJ740" s="13"/>
      <c r="GK740" s="13"/>
      <c r="GL740" s="13"/>
      <c r="GM740" s="13"/>
      <c r="GN740" s="13"/>
      <c r="GO740" s="13"/>
      <c r="GP740" s="13"/>
      <c r="GQ740" s="13"/>
      <c r="GR740" s="13"/>
      <c r="GS740" s="13"/>
      <c r="GT740" s="13"/>
      <c r="GU740" s="13"/>
      <c r="GV740" s="13"/>
      <c r="GW740" s="13"/>
      <c r="GX740" s="13"/>
      <c r="GY740" s="13"/>
      <c r="GZ740" s="13"/>
      <c r="HA740" s="13"/>
      <c r="HB740" s="13"/>
      <c r="HC740" s="13"/>
      <c r="HD740" s="13"/>
      <c r="HE740" s="13"/>
      <c r="HF740" s="13"/>
      <c r="HG740" s="13"/>
      <c r="HH740" s="13"/>
      <c r="HI740" s="13"/>
      <c r="HJ740" s="13"/>
      <c r="HK740" s="13"/>
      <c r="HL740" s="13"/>
      <c r="HM740" s="13"/>
      <c r="HN740" s="13"/>
      <c r="HO740" s="13"/>
      <c r="HP740" s="13"/>
      <c r="HQ740" s="13"/>
      <c r="HR740" s="13"/>
      <c r="HS740" s="13"/>
      <c r="HT740" s="13"/>
      <c r="HU740" s="13"/>
      <c r="HV740" s="13"/>
      <c r="HW740" s="13"/>
      <c r="HX740" s="13"/>
      <c r="HY740" s="13"/>
      <c r="HZ740" s="13"/>
      <c r="IA740" s="13"/>
      <c r="IB740" s="13"/>
      <c r="IC740" s="13"/>
      <c r="ID740" s="13"/>
      <c r="IE740" s="13"/>
      <c r="IF740" s="13"/>
      <c r="IG740" s="13"/>
      <c r="IH740" s="13"/>
      <c r="II740" s="13"/>
      <c r="IJ740" s="13"/>
      <c r="IK740" s="13"/>
      <c r="IL740" s="13"/>
      <c r="IM740" s="13"/>
      <c r="IN740" s="13"/>
      <c r="IO740" s="13"/>
      <c r="IP740" s="13"/>
      <c r="IQ740" s="13"/>
      <c r="IR740" s="13"/>
      <c r="IS740" s="13"/>
      <c r="IT740" s="13"/>
      <c r="IU740" s="13"/>
      <c r="IV740" s="13"/>
    </row>
    <row r="741" spans="1:256" s="278" customFormat="1" ht="15.95" customHeight="1" x14ac:dyDescent="0.25">
      <c r="A741" s="105" t="s">
        <v>606</v>
      </c>
      <c r="B741" s="81" t="s">
        <v>1762</v>
      </c>
      <c r="C741" s="80" t="s">
        <v>46</v>
      </c>
      <c r="D741" s="83">
        <v>50</v>
      </c>
      <c r="E741" s="93"/>
      <c r="F741" s="29">
        <f t="shared" si="29"/>
        <v>0</v>
      </c>
      <c r="G741" s="391"/>
      <c r="H741" s="7"/>
      <c r="I741" s="13"/>
      <c r="J741" s="13"/>
      <c r="K741" s="13"/>
      <c r="L741" s="13"/>
      <c r="M741" s="13"/>
      <c r="N741" s="13"/>
      <c r="O741" s="13"/>
      <c r="P741" s="13"/>
      <c r="Q741" s="13"/>
      <c r="R741" s="13"/>
      <c r="S741" s="13"/>
      <c r="T741" s="13"/>
      <c r="U741" s="13"/>
      <c r="V741" s="13"/>
      <c r="W741" s="13"/>
      <c r="X741" s="13"/>
      <c r="Y741" s="13"/>
      <c r="Z741" s="13"/>
      <c r="AA741" s="13"/>
      <c r="AB741" s="13"/>
      <c r="AC741" s="13"/>
      <c r="AD741" s="13"/>
      <c r="AE741" s="13"/>
      <c r="AF741" s="13"/>
      <c r="AG741" s="13"/>
      <c r="AH741" s="13"/>
      <c r="AI741" s="13"/>
      <c r="AJ741" s="13"/>
      <c r="AK741" s="13"/>
      <c r="AL741" s="13"/>
      <c r="AM741" s="13"/>
      <c r="AN741" s="13"/>
      <c r="AO741" s="13"/>
      <c r="AP741" s="13"/>
      <c r="AQ741" s="13"/>
      <c r="AR741" s="13"/>
      <c r="AS741" s="13"/>
      <c r="AT741" s="13"/>
      <c r="AU741" s="13"/>
      <c r="AV741" s="13"/>
      <c r="AW741" s="13"/>
      <c r="AX741" s="13"/>
      <c r="AY741" s="13"/>
      <c r="AZ741" s="13"/>
      <c r="BA741" s="13"/>
      <c r="BB741" s="13"/>
      <c r="BC741" s="13"/>
      <c r="BD741" s="13"/>
      <c r="BE741" s="13"/>
      <c r="BF741" s="13"/>
      <c r="BG741" s="13"/>
      <c r="BH741" s="13"/>
      <c r="BI741" s="13"/>
      <c r="BJ741" s="13"/>
      <c r="BK741" s="13"/>
      <c r="BL741" s="13"/>
      <c r="BM741" s="13"/>
      <c r="BN741" s="13"/>
      <c r="BO741" s="13"/>
      <c r="BP741" s="13"/>
      <c r="BQ741" s="13"/>
      <c r="BR741" s="13"/>
      <c r="BS741" s="13"/>
      <c r="BT741" s="13"/>
      <c r="BU741" s="13"/>
      <c r="BV741" s="13"/>
      <c r="BW741" s="13"/>
      <c r="BX741" s="13"/>
      <c r="BY741" s="13"/>
      <c r="BZ741" s="13"/>
      <c r="CA741" s="13"/>
      <c r="CB741" s="13"/>
      <c r="CC741" s="13"/>
      <c r="CD741" s="13"/>
      <c r="CE741" s="13"/>
      <c r="CF741" s="13"/>
      <c r="CG741" s="13"/>
      <c r="CH741" s="13"/>
      <c r="CI741" s="13"/>
      <c r="CJ741" s="13"/>
      <c r="CK741" s="13"/>
      <c r="CL741" s="13"/>
      <c r="CM741" s="13"/>
      <c r="CN741" s="13"/>
      <c r="CO741" s="13"/>
      <c r="CP741" s="13"/>
      <c r="CQ741" s="13"/>
      <c r="CR741" s="13"/>
      <c r="CS741" s="13"/>
      <c r="CT741" s="13"/>
      <c r="CU741" s="13"/>
      <c r="CV741" s="13"/>
      <c r="CW741" s="13"/>
      <c r="CX741" s="13"/>
      <c r="CY741" s="13"/>
      <c r="CZ741" s="13"/>
      <c r="DA741" s="13"/>
      <c r="DB741" s="13"/>
      <c r="DC741" s="13"/>
      <c r="DD741" s="13"/>
      <c r="DE741" s="13"/>
      <c r="DF741" s="13"/>
      <c r="DG741" s="13"/>
      <c r="DH741" s="13"/>
      <c r="DI741" s="13"/>
      <c r="DJ741" s="13"/>
      <c r="DK741" s="13"/>
      <c r="DL741" s="13"/>
      <c r="DM741" s="13"/>
      <c r="DN741" s="13"/>
      <c r="DO741" s="13"/>
      <c r="DP741" s="13"/>
      <c r="DQ741" s="13"/>
      <c r="DR741" s="13"/>
      <c r="DS741" s="13"/>
      <c r="DT741" s="13"/>
      <c r="DU741" s="13"/>
      <c r="DV741" s="13"/>
      <c r="DW741" s="13"/>
      <c r="DX741" s="13"/>
      <c r="DY741" s="13"/>
      <c r="DZ741" s="13"/>
      <c r="EA741" s="13"/>
      <c r="EB741" s="13"/>
      <c r="EC741" s="13"/>
      <c r="ED741" s="13"/>
      <c r="EE741" s="13"/>
      <c r="EF741" s="13"/>
      <c r="EG741" s="13"/>
      <c r="EH741" s="13"/>
      <c r="EI741" s="13"/>
      <c r="EJ741" s="13"/>
      <c r="EK741" s="13"/>
      <c r="EL741" s="13"/>
      <c r="EM741" s="13"/>
      <c r="EN741" s="13"/>
      <c r="EO741" s="13"/>
      <c r="EP741" s="13"/>
      <c r="EQ741" s="13"/>
      <c r="ER741" s="13"/>
      <c r="ES741" s="13"/>
      <c r="ET741" s="13"/>
      <c r="EU741" s="13"/>
      <c r="EV741" s="13"/>
      <c r="EW741" s="13"/>
      <c r="EX741" s="13"/>
      <c r="EY741" s="13"/>
      <c r="EZ741" s="13"/>
      <c r="FA741" s="13"/>
      <c r="FB741" s="13"/>
      <c r="FC741" s="13"/>
      <c r="FD741" s="13"/>
      <c r="FE741" s="13"/>
      <c r="FF741" s="13"/>
      <c r="FG741" s="13"/>
      <c r="FH741" s="13"/>
      <c r="FI741" s="13"/>
      <c r="FJ741" s="13"/>
      <c r="FK741" s="13"/>
      <c r="FL741" s="13"/>
      <c r="FM741" s="13"/>
      <c r="FN741" s="13"/>
      <c r="FO741" s="13"/>
      <c r="FP741" s="13"/>
      <c r="FQ741" s="13"/>
      <c r="FR741" s="13"/>
      <c r="FS741" s="13"/>
      <c r="FT741" s="13"/>
      <c r="FU741" s="13"/>
      <c r="FV741" s="13"/>
      <c r="FW741" s="13"/>
      <c r="FX741" s="13"/>
      <c r="FY741" s="13"/>
      <c r="FZ741" s="13"/>
      <c r="GA741" s="13"/>
      <c r="GB741" s="13"/>
      <c r="GC741" s="13"/>
      <c r="GD741" s="13"/>
      <c r="GE741" s="13"/>
      <c r="GF741" s="13"/>
      <c r="GG741" s="13"/>
      <c r="GH741" s="13"/>
      <c r="GI741" s="13"/>
      <c r="GJ741" s="13"/>
      <c r="GK741" s="13"/>
      <c r="GL741" s="13"/>
      <c r="GM741" s="13"/>
      <c r="GN741" s="13"/>
      <c r="GO741" s="13"/>
      <c r="GP741" s="13"/>
      <c r="GQ741" s="13"/>
      <c r="GR741" s="13"/>
      <c r="GS741" s="13"/>
      <c r="GT741" s="13"/>
      <c r="GU741" s="13"/>
      <c r="GV741" s="13"/>
      <c r="GW741" s="13"/>
      <c r="GX741" s="13"/>
      <c r="GY741" s="13"/>
      <c r="GZ741" s="13"/>
      <c r="HA741" s="13"/>
      <c r="HB741" s="13"/>
      <c r="HC741" s="13"/>
      <c r="HD741" s="13"/>
      <c r="HE741" s="13"/>
      <c r="HF741" s="13"/>
      <c r="HG741" s="13"/>
      <c r="HH741" s="13"/>
      <c r="HI741" s="13"/>
      <c r="HJ741" s="13"/>
      <c r="HK741" s="13"/>
      <c r="HL741" s="13"/>
      <c r="HM741" s="13"/>
      <c r="HN741" s="13"/>
      <c r="HO741" s="13"/>
      <c r="HP741" s="13"/>
      <c r="HQ741" s="13"/>
      <c r="HR741" s="13"/>
      <c r="HS741" s="13"/>
      <c r="HT741" s="13"/>
      <c r="HU741" s="13"/>
      <c r="HV741" s="13"/>
      <c r="HW741" s="13"/>
      <c r="HX741" s="13"/>
      <c r="HY741" s="13"/>
      <c r="HZ741" s="13"/>
      <c r="IA741" s="13"/>
      <c r="IB741" s="13"/>
      <c r="IC741" s="13"/>
      <c r="ID741" s="13"/>
      <c r="IE741" s="13"/>
      <c r="IF741" s="13"/>
      <c r="IG741" s="13"/>
      <c r="IH741" s="13"/>
      <c r="II741" s="13"/>
      <c r="IJ741" s="13"/>
      <c r="IK741" s="13"/>
      <c r="IL741" s="13"/>
      <c r="IM741" s="13"/>
      <c r="IN741" s="13"/>
      <c r="IO741" s="13"/>
      <c r="IP741" s="13"/>
      <c r="IQ741" s="13"/>
      <c r="IR741" s="13"/>
      <c r="IS741" s="13"/>
      <c r="IT741" s="13"/>
      <c r="IU741" s="13"/>
      <c r="IV741" s="13"/>
    </row>
    <row r="742" spans="1:256" s="278" customFormat="1" ht="15.95" customHeight="1" x14ac:dyDescent="0.25">
      <c r="A742" s="105" t="s">
        <v>608</v>
      </c>
      <c r="B742" s="81" t="s">
        <v>1763</v>
      </c>
      <c r="C742" s="80" t="s">
        <v>46</v>
      </c>
      <c r="D742" s="83">
        <v>350</v>
      </c>
      <c r="E742" s="93"/>
      <c r="F742" s="29">
        <f t="shared" si="29"/>
        <v>0</v>
      </c>
      <c r="G742" s="391"/>
      <c r="H742" s="7"/>
      <c r="I742" s="13"/>
      <c r="J742" s="13"/>
      <c r="K742" s="13"/>
      <c r="L742" s="13"/>
      <c r="M742" s="13"/>
      <c r="N742" s="13"/>
      <c r="O742" s="13"/>
      <c r="P742" s="13"/>
      <c r="Q742" s="13"/>
      <c r="R742" s="13"/>
      <c r="S742" s="13"/>
      <c r="T742" s="13"/>
      <c r="U742" s="13"/>
      <c r="V742" s="13"/>
      <c r="W742" s="13"/>
      <c r="X742" s="13"/>
      <c r="Y742" s="13"/>
      <c r="Z742" s="13"/>
      <c r="AA742" s="13"/>
      <c r="AB742" s="13"/>
      <c r="AC742" s="13"/>
      <c r="AD742" s="13"/>
      <c r="AE742" s="13"/>
      <c r="AF742" s="13"/>
      <c r="AG742" s="13"/>
      <c r="AH742" s="13"/>
      <c r="AI742" s="13"/>
      <c r="AJ742" s="13"/>
      <c r="AK742" s="13"/>
      <c r="AL742" s="13"/>
      <c r="AM742" s="13"/>
      <c r="AN742" s="13"/>
      <c r="AO742" s="13"/>
      <c r="AP742" s="13"/>
      <c r="AQ742" s="13"/>
      <c r="AR742" s="13"/>
      <c r="AS742" s="13"/>
      <c r="AT742" s="13"/>
      <c r="AU742" s="13"/>
      <c r="AV742" s="13"/>
      <c r="AW742" s="13"/>
      <c r="AX742" s="13"/>
      <c r="AY742" s="13"/>
      <c r="AZ742" s="13"/>
      <c r="BA742" s="13"/>
      <c r="BB742" s="13"/>
      <c r="BC742" s="13"/>
      <c r="BD742" s="13"/>
      <c r="BE742" s="13"/>
      <c r="BF742" s="13"/>
      <c r="BG742" s="13"/>
      <c r="BH742" s="13"/>
      <c r="BI742" s="13"/>
      <c r="BJ742" s="13"/>
      <c r="BK742" s="13"/>
      <c r="BL742" s="13"/>
      <c r="BM742" s="13"/>
      <c r="BN742" s="13"/>
      <c r="BO742" s="13"/>
      <c r="BP742" s="13"/>
      <c r="BQ742" s="13"/>
      <c r="BR742" s="13"/>
      <c r="BS742" s="13"/>
      <c r="BT742" s="13"/>
      <c r="BU742" s="13"/>
      <c r="BV742" s="13"/>
      <c r="BW742" s="13"/>
      <c r="BX742" s="13"/>
      <c r="BY742" s="13"/>
      <c r="BZ742" s="13"/>
      <c r="CA742" s="13"/>
      <c r="CB742" s="13"/>
      <c r="CC742" s="13"/>
      <c r="CD742" s="13"/>
      <c r="CE742" s="13"/>
      <c r="CF742" s="13"/>
      <c r="CG742" s="13"/>
      <c r="CH742" s="13"/>
      <c r="CI742" s="13"/>
      <c r="CJ742" s="13"/>
      <c r="CK742" s="13"/>
      <c r="CL742" s="13"/>
      <c r="CM742" s="13"/>
      <c r="CN742" s="13"/>
      <c r="CO742" s="13"/>
      <c r="CP742" s="13"/>
      <c r="CQ742" s="13"/>
      <c r="CR742" s="13"/>
      <c r="CS742" s="13"/>
      <c r="CT742" s="13"/>
      <c r="CU742" s="13"/>
      <c r="CV742" s="13"/>
      <c r="CW742" s="13"/>
      <c r="CX742" s="13"/>
      <c r="CY742" s="13"/>
      <c r="CZ742" s="13"/>
      <c r="DA742" s="13"/>
      <c r="DB742" s="13"/>
      <c r="DC742" s="13"/>
      <c r="DD742" s="13"/>
      <c r="DE742" s="13"/>
      <c r="DF742" s="13"/>
      <c r="DG742" s="13"/>
      <c r="DH742" s="13"/>
      <c r="DI742" s="13"/>
      <c r="DJ742" s="13"/>
      <c r="DK742" s="13"/>
      <c r="DL742" s="13"/>
      <c r="DM742" s="13"/>
      <c r="DN742" s="13"/>
      <c r="DO742" s="13"/>
      <c r="DP742" s="13"/>
      <c r="DQ742" s="13"/>
      <c r="DR742" s="13"/>
      <c r="DS742" s="13"/>
      <c r="DT742" s="13"/>
      <c r="DU742" s="13"/>
      <c r="DV742" s="13"/>
      <c r="DW742" s="13"/>
      <c r="DX742" s="13"/>
      <c r="DY742" s="13"/>
      <c r="DZ742" s="13"/>
      <c r="EA742" s="13"/>
      <c r="EB742" s="13"/>
      <c r="EC742" s="13"/>
      <c r="ED742" s="13"/>
      <c r="EE742" s="13"/>
      <c r="EF742" s="13"/>
      <c r="EG742" s="13"/>
      <c r="EH742" s="13"/>
      <c r="EI742" s="13"/>
      <c r="EJ742" s="13"/>
      <c r="EK742" s="13"/>
      <c r="EL742" s="13"/>
      <c r="EM742" s="13"/>
      <c r="EN742" s="13"/>
      <c r="EO742" s="13"/>
      <c r="EP742" s="13"/>
      <c r="EQ742" s="13"/>
      <c r="ER742" s="13"/>
      <c r="ES742" s="13"/>
      <c r="ET742" s="13"/>
      <c r="EU742" s="13"/>
      <c r="EV742" s="13"/>
      <c r="EW742" s="13"/>
      <c r="EX742" s="13"/>
      <c r="EY742" s="13"/>
      <c r="EZ742" s="13"/>
      <c r="FA742" s="13"/>
      <c r="FB742" s="13"/>
      <c r="FC742" s="13"/>
      <c r="FD742" s="13"/>
      <c r="FE742" s="13"/>
      <c r="FF742" s="13"/>
      <c r="FG742" s="13"/>
      <c r="FH742" s="13"/>
      <c r="FI742" s="13"/>
      <c r="FJ742" s="13"/>
      <c r="FK742" s="13"/>
      <c r="FL742" s="13"/>
      <c r="FM742" s="13"/>
      <c r="FN742" s="13"/>
      <c r="FO742" s="13"/>
      <c r="FP742" s="13"/>
      <c r="FQ742" s="13"/>
      <c r="FR742" s="13"/>
      <c r="FS742" s="13"/>
      <c r="FT742" s="13"/>
      <c r="FU742" s="13"/>
      <c r="FV742" s="13"/>
      <c r="FW742" s="13"/>
      <c r="FX742" s="13"/>
      <c r="FY742" s="13"/>
      <c r="FZ742" s="13"/>
      <c r="GA742" s="13"/>
      <c r="GB742" s="13"/>
      <c r="GC742" s="13"/>
      <c r="GD742" s="13"/>
      <c r="GE742" s="13"/>
      <c r="GF742" s="13"/>
      <c r="GG742" s="13"/>
      <c r="GH742" s="13"/>
      <c r="GI742" s="13"/>
      <c r="GJ742" s="13"/>
      <c r="GK742" s="13"/>
      <c r="GL742" s="13"/>
      <c r="GM742" s="13"/>
      <c r="GN742" s="13"/>
      <c r="GO742" s="13"/>
      <c r="GP742" s="13"/>
      <c r="GQ742" s="13"/>
      <c r="GR742" s="13"/>
      <c r="GS742" s="13"/>
      <c r="GT742" s="13"/>
      <c r="GU742" s="13"/>
      <c r="GV742" s="13"/>
      <c r="GW742" s="13"/>
      <c r="GX742" s="13"/>
      <c r="GY742" s="13"/>
      <c r="GZ742" s="13"/>
      <c r="HA742" s="13"/>
      <c r="HB742" s="13"/>
      <c r="HC742" s="13"/>
      <c r="HD742" s="13"/>
      <c r="HE742" s="13"/>
      <c r="HF742" s="13"/>
      <c r="HG742" s="13"/>
      <c r="HH742" s="13"/>
      <c r="HI742" s="13"/>
      <c r="HJ742" s="13"/>
      <c r="HK742" s="13"/>
      <c r="HL742" s="13"/>
      <c r="HM742" s="13"/>
      <c r="HN742" s="13"/>
      <c r="HO742" s="13"/>
      <c r="HP742" s="13"/>
      <c r="HQ742" s="13"/>
      <c r="HR742" s="13"/>
      <c r="HS742" s="13"/>
      <c r="HT742" s="13"/>
      <c r="HU742" s="13"/>
      <c r="HV742" s="13"/>
      <c r="HW742" s="13"/>
      <c r="HX742" s="13"/>
      <c r="HY742" s="13"/>
      <c r="HZ742" s="13"/>
      <c r="IA742" s="13"/>
      <c r="IB742" s="13"/>
      <c r="IC742" s="13"/>
      <c r="ID742" s="13"/>
      <c r="IE742" s="13"/>
      <c r="IF742" s="13"/>
      <c r="IG742" s="13"/>
      <c r="IH742" s="13"/>
      <c r="II742" s="13"/>
      <c r="IJ742" s="13"/>
      <c r="IK742" s="13"/>
      <c r="IL742" s="13"/>
      <c r="IM742" s="13"/>
      <c r="IN742" s="13"/>
      <c r="IO742" s="13"/>
      <c r="IP742" s="13"/>
      <c r="IQ742" s="13"/>
      <c r="IR742" s="13"/>
      <c r="IS742" s="13"/>
      <c r="IT742" s="13"/>
      <c r="IU742" s="13"/>
      <c r="IV742" s="13"/>
    </row>
    <row r="743" spans="1:256" s="278" customFormat="1" ht="15.95" customHeight="1" x14ac:dyDescent="0.25">
      <c r="A743" s="105" t="s">
        <v>609</v>
      </c>
      <c r="B743" s="81" t="s">
        <v>1764</v>
      </c>
      <c r="C743" s="80" t="s">
        <v>46</v>
      </c>
      <c r="D743" s="83">
        <v>200</v>
      </c>
      <c r="E743" s="93"/>
      <c r="F743" s="29">
        <f t="shared" si="29"/>
        <v>0</v>
      </c>
      <c r="G743" s="391"/>
      <c r="H743" s="7"/>
      <c r="I743" s="13"/>
      <c r="J743" s="13"/>
      <c r="K743" s="13"/>
      <c r="L743" s="13"/>
      <c r="M743" s="13"/>
      <c r="N743" s="13"/>
      <c r="O743" s="13"/>
      <c r="P743" s="13"/>
      <c r="Q743" s="13"/>
      <c r="R743" s="13"/>
      <c r="S743" s="13"/>
      <c r="T743" s="13"/>
      <c r="U743" s="13"/>
      <c r="V743" s="13"/>
      <c r="W743" s="13"/>
      <c r="X743" s="13"/>
      <c r="Y743" s="13"/>
      <c r="Z743" s="13"/>
      <c r="AA743" s="13"/>
      <c r="AB743" s="13"/>
      <c r="AC743" s="13"/>
      <c r="AD743" s="13"/>
      <c r="AE743" s="13"/>
      <c r="AF743" s="13"/>
      <c r="AG743" s="13"/>
      <c r="AH743" s="13"/>
      <c r="AI743" s="13"/>
      <c r="AJ743" s="13"/>
      <c r="AK743" s="13"/>
      <c r="AL743" s="13"/>
      <c r="AM743" s="13"/>
      <c r="AN743" s="13"/>
      <c r="AO743" s="13"/>
      <c r="AP743" s="13"/>
      <c r="AQ743" s="13"/>
      <c r="AR743" s="13"/>
      <c r="AS743" s="13"/>
      <c r="AT743" s="13"/>
      <c r="AU743" s="13"/>
      <c r="AV743" s="13"/>
      <c r="AW743" s="13"/>
      <c r="AX743" s="13"/>
      <c r="AY743" s="13"/>
      <c r="AZ743" s="13"/>
      <c r="BA743" s="13"/>
      <c r="BB743" s="13"/>
      <c r="BC743" s="13"/>
      <c r="BD743" s="13"/>
      <c r="BE743" s="13"/>
      <c r="BF743" s="13"/>
      <c r="BG743" s="13"/>
      <c r="BH743" s="13"/>
      <c r="BI743" s="13"/>
      <c r="BJ743" s="13"/>
      <c r="BK743" s="13"/>
      <c r="BL743" s="13"/>
      <c r="BM743" s="13"/>
      <c r="BN743" s="13"/>
      <c r="BO743" s="13"/>
      <c r="BP743" s="13"/>
      <c r="BQ743" s="13"/>
      <c r="BR743" s="13"/>
      <c r="BS743" s="13"/>
      <c r="BT743" s="13"/>
      <c r="BU743" s="13"/>
      <c r="BV743" s="13"/>
      <c r="BW743" s="13"/>
      <c r="BX743" s="13"/>
      <c r="BY743" s="13"/>
      <c r="BZ743" s="13"/>
      <c r="CA743" s="13"/>
      <c r="CB743" s="13"/>
      <c r="CC743" s="13"/>
      <c r="CD743" s="13"/>
      <c r="CE743" s="13"/>
      <c r="CF743" s="13"/>
      <c r="CG743" s="13"/>
      <c r="CH743" s="13"/>
      <c r="CI743" s="13"/>
      <c r="CJ743" s="13"/>
      <c r="CK743" s="13"/>
      <c r="CL743" s="13"/>
      <c r="CM743" s="13"/>
      <c r="CN743" s="13"/>
      <c r="CO743" s="13"/>
      <c r="CP743" s="13"/>
      <c r="CQ743" s="13"/>
      <c r="CR743" s="13"/>
      <c r="CS743" s="13"/>
      <c r="CT743" s="13"/>
      <c r="CU743" s="13"/>
      <c r="CV743" s="13"/>
      <c r="CW743" s="13"/>
      <c r="CX743" s="13"/>
      <c r="CY743" s="13"/>
      <c r="CZ743" s="13"/>
      <c r="DA743" s="13"/>
      <c r="DB743" s="13"/>
      <c r="DC743" s="13"/>
      <c r="DD743" s="13"/>
      <c r="DE743" s="13"/>
      <c r="DF743" s="13"/>
      <c r="DG743" s="13"/>
      <c r="DH743" s="13"/>
      <c r="DI743" s="13"/>
      <c r="DJ743" s="13"/>
      <c r="DK743" s="13"/>
      <c r="DL743" s="13"/>
      <c r="DM743" s="13"/>
      <c r="DN743" s="13"/>
      <c r="DO743" s="13"/>
      <c r="DP743" s="13"/>
      <c r="DQ743" s="13"/>
      <c r="DR743" s="13"/>
      <c r="DS743" s="13"/>
      <c r="DT743" s="13"/>
      <c r="DU743" s="13"/>
      <c r="DV743" s="13"/>
      <c r="DW743" s="13"/>
      <c r="DX743" s="13"/>
      <c r="DY743" s="13"/>
      <c r="DZ743" s="13"/>
      <c r="EA743" s="13"/>
      <c r="EB743" s="13"/>
      <c r="EC743" s="13"/>
      <c r="ED743" s="13"/>
      <c r="EE743" s="13"/>
      <c r="EF743" s="13"/>
      <c r="EG743" s="13"/>
      <c r="EH743" s="13"/>
      <c r="EI743" s="13"/>
      <c r="EJ743" s="13"/>
      <c r="EK743" s="13"/>
      <c r="EL743" s="13"/>
      <c r="EM743" s="13"/>
      <c r="EN743" s="13"/>
      <c r="EO743" s="13"/>
      <c r="EP743" s="13"/>
      <c r="EQ743" s="13"/>
      <c r="ER743" s="13"/>
      <c r="ES743" s="13"/>
      <c r="ET743" s="13"/>
      <c r="EU743" s="13"/>
      <c r="EV743" s="13"/>
      <c r="EW743" s="13"/>
      <c r="EX743" s="13"/>
      <c r="EY743" s="13"/>
      <c r="EZ743" s="13"/>
      <c r="FA743" s="13"/>
      <c r="FB743" s="13"/>
      <c r="FC743" s="13"/>
      <c r="FD743" s="13"/>
      <c r="FE743" s="13"/>
      <c r="FF743" s="13"/>
      <c r="FG743" s="13"/>
      <c r="FH743" s="13"/>
      <c r="FI743" s="13"/>
      <c r="FJ743" s="13"/>
      <c r="FK743" s="13"/>
      <c r="FL743" s="13"/>
      <c r="FM743" s="13"/>
      <c r="FN743" s="13"/>
      <c r="FO743" s="13"/>
      <c r="FP743" s="13"/>
      <c r="FQ743" s="13"/>
      <c r="FR743" s="13"/>
      <c r="FS743" s="13"/>
      <c r="FT743" s="13"/>
      <c r="FU743" s="13"/>
      <c r="FV743" s="13"/>
      <c r="FW743" s="13"/>
      <c r="FX743" s="13"/>
      <c r="FY743" s="13"/>
      <c r="FZ743" s="13"/>
      <c r="GA743" s="13"/>
      <c r="GB743" s="13"/>
      <c r="GC743" s="13"/>
      <c r="GD743" s="13"/>
      <c r="GE743" s="13"/>
      <c r="GF743" s="13"/>
      <c r="GG743" s="13"/>
      <c r="GH743" s="13"/>
      <c r="GI743" s="13"/>
      <c r="GJ743" s="13"/>
      <c r="GK743" s="13"/>
      <c r="GL743" s="13"/>
      <c r="GM743" s="13"/>
      <c r="GN743" s="13"/>
      <c r="GO743" s="13"/>
      <c r="GP743" s="13"/>
      <c r="GQ743" s="13"/>
      <c r="GR743" s="13"/>
      <c r="GS743" s="13"/>
      <c r="GT743" s="13"/>
      <c r="GU743" s="13"/>
      <c r="GV743" s="13"/>
      <c r="GW743" s="13"/>
      <c r="GX743" s="13"/>
      <c r="GY743" s="13"/>
      <c r="GZ743" s="13"/>
      <c r="HA743" s="13"/>
      <c r="HB743" s="13"/>
      <c r="HC743" s="13"/>
      <c r="HD743" s="13"/>
      <c r="HE743" s="13"/>
      <c r="HF743" s="13"/>
      <c r="HG743" s="13"/>
      <c r="HH743" s="13"/>
      <c r="HI743" s="13"/>
      <c r="HJ743" s="13"/>
      <c r="HK743" s="13"/>
      <c r="HL743" s="13"/>
      <c r="HM743" s="13"/>
      <c r="HN743" s="13"/>
      <c r="HO743" s="13"/>
      <c r="HP743" s="13"/>
      <c r="HQ743" s="13"/>
      <c r="HR743" s="13"/>
      <c r="HS743" s="13"/>
      <c r="HT743" s="13"/>
      <c r="HU743" s="13"/>
      <c r="HV743" s="13"/>
      <c r="HW743" s="13"/>
      <c r="HX743" s="13"/>
      <c r="HY743" s="13"/>
      <c r="HZ743" s="13"/>
      <c r="IA743" s="13"/>
      <c r="IB743" s="13"/>
      <c r="IC743" s="13"/>
      <c r="ID743" s="13"/>
      <c r="IE743" s="13"/>
      <c r="IF743" s="13"/>
      <c r="IG743" s="13"/>
      <c r="IH743" s="13"/>
      <c r="II743" s="13"/>
      <c r="IJ743" s="13"/>
      <c r="IK743" s="13"/>
      <c r="IL743" s="13"/>
      <c r="IM743" s="13"/>
      <c r="IN743" s="13"/>
      <c r="IO743" s="13"/>
      <c r="IP743" s="13"/>
      <c r="IQ743" s="13"/>
      <c r="IR743" s="13"/>
      <c r="IS743" s="13"/>
      <c r="IT743" s="13"/>
      <c r="IU743" s="13"/>
      <c r="IV743" s="13"/>
    </row>
    <row r="744" spans="1:256" s="278" customFormat="1" ht="15.95" customHeight="1" x14ac:dyDescent="0.25">
      <c r="A744" s="105" t="s">
        <v>611</v>
      </c>
      <c r="B744" s="81" t="s">
        <v>1765</v>
      </c>
      <c r="C744" s="80" t="s">
        <v>46</v>
      </c>
      <c r="D744" s="83">
        <v>200</v>
      </c>
      <c r="E744" s="93"/>
      <c r="F744" s="29">
        <f t="shared" si="29"/>
        <v>0</v>
      </c>
      <c r="G744" s="391"/>
      <c r="H744" s="7"/>
      <c r="I744" s="13"/>
      <c r="J744" s="13"/>
      <c r="K744" s="13"/>
      <c r="L744" s="13"/>
      <c r="M744" s="13"/>
      <c r="N744" s="13"/>
      <c r="O744" s="13"/>
      <c r="P744" s="13"/>
      <c r="Q744" s="13"/>
      <c r="R744" s="13"/>
      <c r="S744" s="13"/>
      <c r="T744" s="13"/>
      <c r="U744" s="13"/>
      <c r="V744" s="13"/>
      <c r="W744" s="13"/>
      <c r="X744" s="13"/>
      <c r="Y744" s="13"/>
      <c r="Z744" s="13"/>
      <c r="AA744" s="13"/>
      <c r="AB744" s="13"/>
      <c r="AC744" s="13"/>
      <c r="AD744" s="13"/>
      <c r="AE744" s="13"/>
      <c r="AF744" s="13"/>
      <c r="AG744" s="13"/>
      <c r="AH744" s="13"/>
      <c r="AI744" s="13"/>
      <c r="AJ744" s="13"/>
      <c r="AK744" s="13"/>
      <c r="AL744" s="13"/>
      <c r="AM744" s="13"/>
      <c r="AN744" s="13"/>
      <c r="AO744" s="13"/>
      <c r="AP744" s="13"/>
      <c r="AQ744" s="13"/>
      <c r="AR744" s="13"/>
      <c r="AS744" s="13"/>
      <c r="AT744" s="13"/>
      <c r="AU744" s="13"/>
      <c r="AV744" s="13"/>
      <c r="AW744" s="13"/>
      <c r="AX744" s="13"/>
      <c r="AY744" s="13"/>
      <c r="AZ744" s="13"/>
      <c r="BA744" s="13"/>
      <c r="BB744" s="13"/>
      <c r="BC744" s="13"/>
      <c r="BD744" s="13"/>
      <c r="BE744" s="13"/>
      <c r="BF744" s="13"/>
      <c r="BG744" s="13"/>
      <c r="BH744" s="13"/>
      <c r="BI744" s="13"/>
      <c r="BJ744" s="13"/>
      <c r="BK744" s="13"/>
      <c r="BL744" s="13"/>
      <c r="BM744" s="13"/>
      <c r="BN744" s="13"/>
      <c r="BO744" s="13"/>
      <c r="BP744" s="13"/>
      <c r="BQ744" s="13"/>
      <c r="BR744" s="13"/>
      <c r="BS744" s="13"/>
      <c r="BT744" s="13"/>
      <c r="BU744" s="13"/>
      <c r="BV744" s="13"/>
      <c r="BW744" s="13"/>
      <c r="BX744" s="13"/>
      <c r="BY744" s="13"/>
      <c r="BZ744" s="13"/>
      <c r="CA744" s="13"/>
      <c r="CB744" s="13"/>
      <c r="CC744" s="13"/>
      <c r="CD744" s="13"/>
      <c r="CE744" s="13"/>
      <c r="CF744" s="13"/>
      <c r="CG744" s="13"/>
      <c r="CH744" s="13"/>
      <c r="CI744" s="13"/>
      <c r="CJ744" s="13"/>
      <c r="CK744" s="13"/>
      <c r="CL744" s="13"/>
      <c r="CM744" s="13"/>
      <c r="CN744" s="13"/>
      <c r="CO744" s="13"/>
      <c r="CP744" s="13"/>
      <c r="CQ744" s="13"/>
      <c r="CR744" s="13"/>
      <c r="CS744" s="13"/>
      <c r="CT744" s="13"/>
      <c r="CU744" s="13"/>
      <c r="CV744" s="13"/>
      <c r="CW744" s="13"/>
      <c r="CX744" s="13"/>
      <c r="CY744" s="13"/>
      <c r="CZ744" s="13"/>
      <c r="DA744" s="13"/>
      <c r="DB744" s="13"/>
      <c r="DC744" s="13"/>
      <c r="DD744" s="13"/>
      <c r="DE744" s="13"/>
      <c r="DF744" s="13"/>
      <c r="DG744" s="13"/>
      <c r="DH744" s="13"/>
      <c r="DI744" s="13"/>
      <c r="DJ744" s="13"/>
      <c r="DK744" s="13"/>
      <c r="DL744" s="13"/>
      <c r="DM744" s="13"/>
      <c r="DN744" s="13"/>
      <c r="DO744" s="13"/>
      <c r="DP744" s="13"/>
      <c r="DQ744" s="13"/>
      <c r="DR744" s="13"/>
      <c r="DS744" s="13"/>
      <c r="DT744" s="13"/>
      <c r="DU744" s="13"/>
      <c r="DV744" s="13"/>
      <c r="DW744" s="13"/>
      <c r="DX744" s="13"/>
      <c r="DY744" s="13"/>
      <c r="DZ744" s="13"/>
      <c r="EA744" s="13"/>
      <c r="EB744" s="13"/>
      <c r="EC744" s="13"/>
      <c r="ED744" s="13"/>
      <c r="EE744" s="13"/>
      <c r="EF744" s="13"/>
      <c r="EG744" s="13"/>
      <c r="EH744" s="13"/>
      <c r="EI744" s="13"/>
      <c r="EJ744" s="13"/>
      <c r="EK744" s="13"/>
      <c r="EL744" s="13"/>
      <c r="EM744" s="13"/>
      <c r="EN744" s="13"/>
      <c r="EO744" s="13"/>
      <c r="EP744" s="13"/>
      <c r="EQ744" s="13"/>
      <c r="ER744" s="13"/>
      <c r="ES744" s="13"/>
      <c r="ET744" s="13"/>
      <c r="EU744" s="13"/>
      <c r="EV744" s="13"/>
      <c r="EW744" s="13"/>
      <c r="EX744" s="13"/>
      <c r="EY744" s="13"/>
      <c r="EZ744" s="13"/>
      <c r="FA744" s="13"/>
      <c r="FB744" s="13"/>
      <c r="FC744" s="13"/>
      <c r="FD744" s="13"/>
      <c r="FE744" s="13"/>
      <c r="FF744" s="13"/>
      <c r="FG744" s="13"/>
      <c r="FH744" s="13"/>
      <c r="FI744" s="13"/>
      <c r="FJ744" s="13"/>
      <c r="FK744" s="13"/>
      <c r="FL744" s="13"/>
      <c r="FM744" s="13"/>
      <c r="FN744" s="13"/>
      <c r="FO744" s="13"/>
      <c r="FP744" s="13"/>
      <c r="FQ744" s="13"/>
      <c r="FR744" s="13"/>
      <c r="FS744" s="13"/>
      <c r="FT744" s="13"/>
      <c r="FU744" s="13"/>
      <c r="FV744" s="13"/>
      <c r="FW744" s="13"/>
      <c r="FX744" s="13"/>
      <c r="FY744" s="13"/>
      <c r="FZ744" s="13"/>
      <c r="GA744" s="13"/>
      <c r="GB744" s="13"/>
      <c r="GC744" s="13"/>
      <c r="GD744" s="13"/>
      <c r="GE744" s="13"/>
      <c r="GF744" s="13"/>
      <c r="GG744" s="13"/>
      <c r="GH744" s="13"/>
      <c r="GI744" s="13"/>
      <c r="GJ744" s="13"/>
      <c r="GK744" s="13"/>
      <c r="GL744" s="13"/>
      <c r="GM744" s="13"/>
      <c r="GN744" s="13"/>
      <c r="GO744" s="13"/>
      <c r="GP744" s="13"/>
      <c r="GQ744" s="13"/>
      <c r="GR744" s="13"/>
      <c r="GS744" s="13"/>
      <c r="GT744" s="13"/>
      <c r="GU744" s="13"/>
      <c r="GV744" s="13"/>
      <c r="GW744" s="13"/>
      <c r="GX744" s="13"/>
      <c r="GY744" s="13"/>
      <c r="GZ744" s="13"/>
      <c r="HA744" s="13"/>
      <c r="HB744" s="13"/>
      <c r="HC744" s="13"/>
      <c r="HD744" s="13"/>
      <c r="HE744" s="13"/>
      <c r="HF744" s="13"/>
      <c r="HG744" s="13"/>
      <c r="HH744" s="13"/>
      <c r="HI744" s="13"/>
      <c r="HJ744" s="13"/>
      <c r="HK744" s="13"/>
      <c r="HL744" s="13"/>
      <c r="HM744" s="13"/>
      <c r="HN744" s="13"/>
      <c r="HO744" s="13"/>
      <c r="HP744" s="13"/>
      <c r="HQ744" s="13"/>
      <c r="HR744" s="13"/>
      <c r="HS744" s="13"/>
      <c r="HT744" s="13"/>
      <c r="HU744" s="13"/>
      <c r="HV744" s="13"/>
      <c r="HW744" s="13"/>
      <c r="HX744" s="13"/>
      <c r="HY744" s="13"/>
      <c r="HZ744" s="13"/>
      <c r="IA744" s="13"/>
      <c r="IB744" s="13"/>
      <c r="IC744" s="13"/>
      <c r="ID744" s="13"/>
      <c r="IE744" s="13"/>
      <c r="IF744" s="13"/>
      <c r="IG744" s="13"/>
      <c r="IH744" s="13"/>
      <c r="II744" s="13"/>
      <c r="IJ744" s="13"/>
      <c r="IK744" s="13"/>
      <c r="IL744" s="13"/>
      <c r="IM744" s="13"/>
      <c r="IN744" s="13"/>
      <c r="IO744" s="13"/>
      <c r="IP744" s="13"/>
      <c r="IQ744" s="13"/>
      <c r="IR744" s="13"/>
      <c r="IS744" s="13"/>
      <c r="IT744" s="13"/>
      <c r="IU744" s="13"/>
      <c r="IV744" s="13"/>
    </row>
    <row r="745" spans="1:256" s="278" customFormat="1" ht="15.95" customHeight="1" x14ac:dyDescent="0.25">
      <c r="A745" s="105" t="s">
        <v>613</v>
      </c>
      <c r="B745" s="81" t="s">
        <v>1766</v>
      </c>
      <c r="C745" s="80" t="s">
        <v>46</v>
      </c>
      <c r="D745" s="83">
        <v>100</v>
      </c>
      <c r="E745" s="93"/>
      <c r="F745" s="29">
        <f t="shared" si="29"/>
        <v>0</v>
      </c>
      <c r="G745" s="391"/>
      <c r="H745" s="7"/>
      <c r="I745" s="13"/>
      <c r="J745" s="235"/>
      <c r="K745" s="13"/>
      <c r="L745" s="13"/>
      <c r="M745" s="13"/>
      <c r="N745" s="13"/>
      <c r="O745" s="13"/>
      <c r="P745" s="13"/>
      <c r="Q745" s="13"/>
      <c r="R745" s="13"/>
      <c r="S745" s="13"/>
      <c r="T745" s="13"/>
      <c r="U745" s="13"/>
      <c r="V745" s="13"/>
      <c r="W745" s="13"/>
      <c r="X745" s="13"/>
      <c r="Y745" s="13"/>
      <c r="Z745" s="13"/>
      <c r="AA745" s="13"/>
      <c r="AB745" s="13"/>
      <c r="AC745" s="13"/>
      <c r="AD745" s="13"/>
      <c r="AE745" s="13"/>
      <c r="AF745" s="13"/>
      <c r="AG745" s="13"/>
      <c r="AH745" s="13"/>
      <c r="AI745" s="13"/>
      <c r="AJ745" s="13"/>
      <c r="AK745" s="13"/>
      <c r="AL745" s="13"/>
      <c r="AM745" s="13"/>
      <c r="AN745" s="13"/>
      <c r="AO745" s="13"/>
      <c r="AP745" s="13"/>
      <c r="AQ745" s="13"/>
      <c r="AR745" s="13"/>
      <c r="AS745" s="13"/>
      <c r="AT745" s="13"/>
      <c r="AU745" s="13"/>
      <c r="AV745" s="13"/>
      <c r="AW745" s="13"/>
      <c r="AX745" s="13"/>
      <c r="AY745" s="13"/>
      <c r="AZ745" s="13"/>
      <c r="BA745" s="13"/>
      <c r="BB745" s="13"/>
      <c r="BC745" s="13"/>
      <c r="BD745" s="13"/>
      <c r="BE745" s="13"/>
      <c r="BF745" s="13"/>
      <c r="BG745" s="13"/>
      <c r="BH745" s="13"/>
      <c r="BI745" s="13"/>
      <c r="BJ745" s="13"/>
      <c r="BK745" s="13"/>
      <c r="BL745" s="13"/>
      <c r="BM745" s="13"/>
      <c r="BN745" s="13"/>
      <c r="BO745" s="13"/>
      <c r="BP745" s="13"/>
      <c r="BQ745" s="13"/>
      <c r="BR745" s="13"/>
      <c r="BS745" s="13"/>
      <c r="BT745" s="13"/>
      <c r="BU745" s="13"/>
      <c r="BV745" s="13"/>
      <c r="BW745" s="13"/>
      <c r="BX745" s="13"/>
      <c r="BY745" s="13"/>
      <c r="BZ745" s="13"/>
      <c r="CA745" s="13"/>
      <c r="CB745" s="13"/>
      <c r="CC745" s="13"/>
      <c r="CD745" s="13"/>
      <c r="CE745" s="13"/>
      <c r="CF745" s="13"/>
      <c r="CG745" s="13"/>
      <c r="CH745" s="13"/>
      <c r="CI745" s="13"/>
      <c r="CJ745" s="13"/>
      <c r="CK745" s="13"/>
      <c r="CL745" s="13"/>
      <c r="CM745" s="13"/>
      <c r="CN745" s="13"/>
      <c r="CO745" s="13"/>
      <c r="CP745" s="13"/>
      <c r="CQ745" s="13"/>
      <c r="CR745" s="13"/>
      <c r="CS745" s="13"/>
      <c r="CT745" s="13"/>
      <c r="CU745" s="13"/>
      <c r="CV745" s="13"/>
      <c r="CW745" s="13"/>
      <c r="CX745" s="13"/>
      <c r="CY745" s="13"/>
      <c r="CZ745" s="13"/>
      <c r="DA745" s="13"/>
      <c r="DB745" s="13"/>
      <c r="DC745" s="13"/>
      <c r="DD745" s="13"/>
      <c r="DE745" s="13"/>
      <c r="DF745" s="13"/>
      <c r="DG745" s="13"/>
      <c r="DH745" s="13"/>
      <c r="DI745" s="13"/>
      <c r="DJ745" s="13"/>
      <c r="DK745" s="13"/>
      <c r="DL745" s="13"/>
      <c r="DM745" s="13"/>
      <c r="DN745" s="13"/>
      <c r="DO745" s="13"/>
      <c r="DP745" s="13"/>
      <c r="DQ745" s="13"/>
      <c r="DR745" s="13"/>
      <c r="DS745" s="13"/>
      <c r="DT745" s="13"/>
      <c r="DU745" s="13"/>
      <c r="DV745" s="13"/>
      <c r="DW745" s="13"/>
      <c r="DX745" s="13"/>
      <c r="DY745" s="13"/>
      <c r="DZ745" s="13"/>
      <c r="EA745" s="13"/>
      <c r="EB745" s="13"/>
      <c r="EC745" s="13"/>
      <c r="ED745" s="13"/>
      <c r="EE745" s="13"/>
      <c r="EF745" s="13"/>
      <c r="EG745" s="13"/>
      <c r="EH745" s="13"/>
      <c r="EI745" s="13"/>
      <c r="EJ745" s="13"/>
      <c r="EK745" s="13"/>
      <c r="EL745" s="13"/>
      <c r="EM745" s="13"/>
      <c r="EN745" s="13"/>
      <c r="EO745" s="13"/>
      <c r="EP745" s="13"/>
      <c r="EQ745" s="13"/>
      <c r="ER745" s="13"/>
      <c r="ES745" s="13"/>
      <c r="ET745" s="13"/>
      <c r="EU745" s="13"/>
      <c r="EV745" s="13"/>
      <c r="EW745" s="13"/>
      <c r="EX745" s="13"/>
      <c r="EY745" s="13"/>
      <c r="EZ745" s="13"/>
      <c r="FA745" s="13"/>
      <c r="FB745" s="13"/>
      <c r="FC745" s="13"/>
      <c r="FD745" s="13"/>
      <c r="FE745" s="13"/>
      <c r="FF745" s="13"/>
      <c r="FG745" s="13"/>
      <c r="FH745" s="13"/>
      <c r="FI745" s="13"/>
      <c r="FJ745" s="13"/>
      <c r="FK745" s="13"/>
      <c r="FL745" s="13"/>
      <c r="FM745" s="13"/>
      <c r="FN745" s="13"/>
      <c r="FO745" s="13"/>
      <c r="FP745" s="13"/>
      <c r="FQ745" s="13"/>
      <c r="FR745" s="13"/>
      <c r="FS745" s="13"/>
      <c r="FT745" s="13"/>
      <c r="FU745" s="13"/>
      <c r="FV745" s="13"/>
      <c r="FW745" s="13"/>
      <c r="FX745" s="13"/>
      <c r="FY745" s="13"/>
      <c r="FZ745" s="13"/>
      <c r="GA745" s="13"/>
      <c r="GB745" s="13"/>
      <c r="GC745" s="13"/>
      <c r="GD745" s="13"/>
      <c r="GE745" s="13"/>
      <c r="GF745" s="13"/>
      <c r="GG745" s="13"/>
      <c r="GH745" s="13"/>
      <c r="GI745" s="13"/>
      <c r="GJ745" s="13"/>
      <c r="GK745" s="13"/>
      <c r="GL745" s="13"/>
      <c r="GM745" s="13"/>
      <c r="GN745" s="13"/>
      <c r="GO745" s="13"/>
      <c r="GP745" s="13"/>
      <c r="GQ745" s="13"/>
      <c r="GR745" s="13"/>
      <c r="GS745" s="13"/>
      <c r="GT745" s="13"/>
      <c r="GU745" s="13"/>
      <c r="GV745" s="13"/>
      <c r="GW745" s="13"/>
      <c r="GX745" s="13"/>
      <c r="GY745" s="13"/>
      <c r="GZ745" s="13"/>
      <c r="HA745" s="13"/>
      <c r="HB745" s="13"/>
      <c r="HC745" s="13"/>
      <c r="HD745" s="13"/>
      <c r="HE745" s="13"/>
      <c r="HF745" s="13"/>
      <c r="HG745" s="13"/>
      <c r="HH745" s="13"/>
      <c r="HI745" s="13"/>
      <c r="HJ745" s="13"/>
      <c r="HK745" s="13"/>
      <c r="HL745" s="13"/>
      <c r="HM745" s="13"/>
      <c r="HN745" s="13"/>
      <c r="HO745" s="13"/>
      <c r="HP745" s="13"/>
      <c r="HQ745" s="13"/>
      <c r="HR745" s="13"/>
      <c r="HS745" s="13"/>
      <c r="HT745" s="13"/>
      <c r="HU745" s="13"/>
      <c r="HV745" s="13"/>
      <c r="HW745" s="13"/>
      <c r="HX745" s="13"/>
      <c r="HY745" s="13"/>
      <c r="HZ745" s="13"/>
      <c r="IA745" s="13"/>
      <c r="IB745" s="13"/>
      <c r="IC745" s="13"/>
      <c r="ID745" s="13"/>
      <c r="IE745" s="13"/>
      <c r="IF745" s="13"/>
      <c r="IG745" s="13"/>
      <c r="IH745" s="13"/>
      <c r="II745" s="13"/>
      <c r="IJ745" s="13"/>
      <c r="IK745" s="13"/>
      <c r="IL745" s="13"/>
      <c r="IM745" s="13"/>
      <c r="IN745" s="13"/>
      <c r="IO745" s="13"/>
      <c r="IP745" s="13"/>
      <c r="IQ745" s="13"/>
      <c r="IR745" s="13"/>
      <c r="IS745" s="13"/>
      <c r="IT745" s="13"/>
      <c r="IU745" s="13"/>
      <c r="IV745" s="13"/>
    </row>
    <row r="746" spans="1:256" s="278" customFormat="1" ht="15.95" customHeight="1" x14ac:dyDescent="0.25">
      <c r="A746" s="105" t="s">
        <v>614</v>
      </c>
      <c r="B746" s="81" t="s">
        <v>1767</v>
      </c>
      <c r="C746" s="127" t="s">
        <v>46</v>
      </c>
      <c r="D746" s="83">
        <v>10</v>
      </c>
      <c r="E746" s="93"/>
      <c r="F746" s="29">
        <f t="shared" si="29"/>
        <v>0</v>
      </c>
      <c r="G746" s="391"/>
      <c r="H746" s="7"/>
      <c r="I746" s="13"/>
      <c r="J746" s="13"/>
      <c r="K746" s="13"/>
      <c r="L746" s="13"/>
      <c r="M746" s="13"/>
      <c r="N746" s="13"/>
      <c r="O746" s="13"/>
      <c r="P746" s="13"/>
      <c r="Q746" s="13"/>
      <c r="R746" s="13"/>
      <c r="S746" s="13"/>
      <c r="T746" s="13"/>
      <c r="U746" s="13"/>
      <c r="V746" s="13"/>
      <c r="W746" s="13"/>
      <c r="X746" s="13"/>
      <c r="Y746" s="13"/>
      <c r="Z746" s="13"/>
      <c r="AA746" s="13"/>
      <c r="AB746" s="13"/>
      <c r="AC746" s="13"/>
      <c r="AD746" s="13"/>
      <c r="AE746" s="13"/>
      <c r="AF746" s="13"/>
      <c r="AG746" s="13"/>
      <c r="AH746" s="13"/>
      <c r="AI746" s="13"/>
      <c r="AJ746" s="13"/>
      <c r="AK746" s="13"/>
      <c r="AL746" s="13"/>
      <c r="AM746" s="13"/>
      <c r="AN746" s="13"/>
      <c r="AO746" s="13"/>
      <c r="AP746" s="13"/>
      <c r="AQ746" s="13"/>
      <c r="AR746" s="13"/>
      <c r="AS746" s="13"/>
      <c r="AT746" s="13"/>
      <c r="AU746" s="13"/>
      <c r="AV746" s="13"/>
      <c r="AW746" s="13"/>
      <c r="AX746" s="13"/>
      <c r="AY746" s="13"/>
      <c r="AZ746" s="13"/>
      <c r="BA746" s="13"/>
      <c r="BB746" s="13"/>
      <c r="BC746" s="13"/>
      <c r="BD746" s="13"/>
      <c r="BE746" s="13"/>
      <c r="BF746" s="13"/>
      <c r="BG746" s="13"/>
      <c r="BH746" s="13"/>
      <c r="BI746" s="13"/>
      <c r="BJ746" s="13"/>
      <c r="BK746" s="13"/>
      <c r="BL746" s="13"/>
      <c r="BM746" s="13"/>
      <c r="BN746" s="13"/>
      <c r="BO746" s="13"/>
      <c r="BP746" s="13"/>
      <c r="BQ746" s="13"/>
      <c r="BR746" s="13"/>
      <c r="BS746" s="13"/>
      <c r="BT746" s="13"/>
      <c r="BU746" s="13"/>
      <c r="BV746" s="13"/>
      <c r="BW746" s="13"/>
      <c r="BX746" s="13"/>
      <c r="BY746" s="13"/>
      <c r="BZ746" s="13"/>
      <c r="CA746" s="13"/>
      <c r="CB746" s="13"/>
      <c r="CC746" s="13"/>
      <c r="CD746" s="13"/>
      <c r="CE746" s="13"/>
      <c r="CF746" s="13"/>
      <c r="CG746" s="13"/>
      <c r="CH746" s="13"/>
      <c r="CI746" s="13"/>
      <c r="CJ746" s="13"/>
      <c r="CK746" s="13"/>
      <c r="CL746" s="13"/>
      <c r="CM746" s="13"/>
      <c r="CN746" s="13"/>
      <c r="CO746" s="13"/>
      <c r="CP746" s="13"/>
      <c r="CQ746" s="13"/>
      <c r="CR746" s="13"/>
      <c r="CS746" s="13"/>
      <c r="CT746" s="13"/>
      <c r="CU746" s="13"/>
      <c r="CV746" s="13"/>
      <c r="CW746" s="13"/>
      <c r="CX746" s="13"/>
      <c r="CY746" s="13"/>
      <c r="CZ746" s="13"/>
      <c r="DA746" s="13"/>
      <c r="DB746" s="13"/>
      <c r="DC746" s="13"/>
      <c r="DD746" s="13"/>
      <c r="DE746" s="13"/>
      <c r="DF746" s="13"/>
      <c r="DG746" s="13"/>
      <c r="DH746" s="13"/>
      <c r="DI746" s="13"/>
      <c r="DJ746" s="13"/>
      <c r="DK746" s="13"/>
      <c r="DL746" s="13"/>
      <c r="DM746" s="13"/>
      <c r="DN746" s="13"/>
      <c r="DO746" s="13"/>
      <c r="DP746" s="13"/>
      <c r="DQ746" s="13"/>
      <c r="DR746" s="13"/>
      <c r="DS746" s="13"/>
      <c r="DT746" s="13"/>
      <c r="DU746" s="13"/>
      <c r="DV746" s="13"/>
      <c r="DW746" s="13"/>
      <c r="DX746" s="13"/>
      <c r="DY746" s="13"/>
      <c r="DZ746" s="13"/>
      <c r="EA746" s="13"/>
      <c r="EB746" s="13"/>
      <c r="EC746" s="13"/>
      <c r="ED746" s="13"/>
      <c r="EE746" s="13"/>
      <c r="EF746" s="13"/>
      <c r="EG746" s="13"/>
      <c r="EH746" s="13"/>
      <c r="EI746" s="13"/>
      <c r="EJ746" s="13"/>
      <c r="EK746" s="13"/>
      <c r="EL746" s="13"/>
      <c r="EM746" s="13"/>
      <c r="EN746" s="13"/>
      <c r="EO746" s="13"/>
      <c r="EP746" s="13"/>
      <c r="EQ746" s="13"/>
      <c r="ER746" s="13"/>
      <c r="ES746" s="13"/>
      <c r="ET746" s="13"/>
      <c r="EU746" s="13"/>
      <c r="EV746" s="13"/>
      <c r="EW746" s="13"/>
      <c r="EX746" s="13"/>
      <c r="EY746" s="13"/>
      <c r="EZ746" s="13"/>
      <c r="FA746" s="13"/>
      <c r="FB746" s="13"/>
      <c r="FC746" s="13"/>
      <c r="FD746" s="13"/>
      <c r="FE746" s="13"/>
      <c r="FF746" s="13"/>
      <c r="FG746" s="13"/>
      <c r="FH746" s="13"/>
      <c r="FI746" s="13"/>
      <c r="FJ746" s="13"/>
      <c r="FK746" s="13"/>
      <c r="FL746" s="13"/>
      <c r="FM746" s="13"/>
      <c r="FN746" s="13"/>
      <c r="FO746" s="13"/>
      <c r="FP746" s="13"/>
      <c r="FQ746" s="13"/>
      <c r="FR746" s="13"/>
      <c r="FS746" s="13"/>
      <c r="FT746" s="13"/>
      <c r="FU746" s="13"/>
      <c r="FV746" s="13"/>
      <c r="FW746" s="13"/>
      <c r="FX746" s="13"/>
      <c r="FY746" s="13"/>
      <c r="FZ746" s="13"/>
      <c r="GA746" s="13"/>
      <c r="GB746" s="13"/>
      <c r="GC746" s="13"/>
      <c r="GD746" s="13"/>
      <c r="GE746" s="13"/>
      <c r="GF746" s="13"/>
      <c r="GG746" s="13"/>
      <c r="GH746" s="13"/>
      <c r="GI746" s="13"/>
      <c r="GJ746" s="13"/>
      <c r="GK746" s="13"/>
      <c r="GL746" s="13"/>
      <c r="GM746" s="13"/>
      <c r="GN746" s="13"/>
      <c r="GO746" s="13"/>
      <c r="GP746" s="13"/>
      <c r="GQ746" s="13"/>
      <c r="GR746" s="13"/>
      <c r="GS746" s="13"/>
      <c r="GT746" s="13"/>
      <c r="GU746" s="13"/>
      <c r="GV746" s="13"/>
      <c r="GW746" s="13"/>
      <c r="GX746" s="13"/>
      <c r="GY746" s="13"/>
      <c r="GZ746" s="13"/>
      <c r="HA746" s="13"/>
      <c r="HB746" s="13"/>
      <c r="HC746" s="13"/>
      <c r="HD746" s="13"/>
      <c r="HE746" s="13"/>
      <c r="HF746" s="13"/>
      <c r="HG746" s="13"/>
      <c r="HH746" s="13"/>
      <c r="HI746" s="13"/>
      <c r="HJ746" s="13"/>
      <c r="HK746" s="13"/>
      <c r="HL746" s="13"/>
      <c r="HM746" s="13"/>
      <c r="HN746" s="13"/>
      <c r="HO746" s="13"/>
      <c r="HP746" s="13"/>
      <c r="HQ746" s="13"/>
      <c r="HR746" s="13"/>
      <c r="HS746" s="13"/>
      <c r="HT746" s="13"/>
      <c r="HU746" s="13"/>
      <c r="HV746" s="13"/>
      <c r="HW746" s="13"/>
      <c r="HX746" s="13"/>
      <c r="HY746" s="13"/>
      <c r="HZ746" s="13"/>
      <c r="IA746" s="13"/>
      <c r="IB746" s="13"/>
      <c r="IC746" s="13"/>
      <c r="ID746" s="13"/>
      <c r="IE746" s="13"/>
      <c r="IF746" s="13"/>
      <c r="IG746" s="13"/>
      <c r="IH746" s="13"/>
      <c r="II746" s="13"/>
      <c r="IJ746" s="13"/>
      <c r="IK746" s="13"/>
      <c r="IL746" s="13"/>
      <c r="IM746" s="13"/>
      <c r="IN746" s="13"/>
      <c r="IO746" s="13"/>
      <c r="IP746" s="13"/>
      <c r="IQ746" s="13"/>
      <c r="IR746" s="13"/>
      <c r="IS746" s="13"/>
      <c r="IT746" s="13"/>
      <c r="IU746" s="13"/>
      <c r="IV746" s="13"/>
    </row>
    <row r="747" spans="1:256" s="278" customFormat="1" ht="15.95" customHeight="1" x14ac:dyDescent="0.25">
      <c r="A747" s="105" t="s">
        <v>616</v>
      </c>
      <c r="B747" s="81" t="s">
        <v>1768</v>
      </c>
      <c r="C747" s="167" t="s">
        <v>46</v>
      </c>
      <c r="D747" s="113">
        <v>10</v>
      </c>
      <c r="E747" s="93"/>
      <c r="F747" s="29">
        <f t="shared" si="29"/>
        <v>0</v>
      </c>
      <c r="G747" s="391"/>
      <c r="H747" s="7"/>
      <c r="I747" s="13"/>
      <c r="J747" s="13"/>
      <c r="K747" s="13"/>
      <c r="L747" s="13"/>
      <c r="M747" s="13"/>
      <c r="N747" s="13"/>
      <c r="O747" s="13"/>
      <c r="P747" s="13"/>
      <c r="Q747" s="13"/>
      <c r="R747" s="13"/>
      <c r="S747" s="13"/>
      <c r="T747" s="13"/>
      <c r="U747" s="13"/>
      <c r="V747" s="13"/>
      <c r="W747" s="13"/>
      <c r="X747" s="13"/>
      <c r="Y747" s="13"/>
      <c r="Z747" s="13"/>
      <c r="AA747" s="13"/>
      <c r="AB747" s="13"/>
      <c r="AC747" s="13"/>
      <c r="AD747" s="13"/>
      <c r="AE747" s="13"/>
      <c r="AF747" s="13"/>
      <c r="AG747" s="13"/>
      <c r="AH747" s="13"/>
      <c r="AI747" s="13"/>
      <c r="AJ747" s="13"/>
      <c r="AK747" s="13"/>
      <c r="AL747" s="13"/>
      <c r="AM747" s="13"/>
      <c r="AN747" s="13"/>
      <c r="AO747" s="13"/>
      <c r="AP747" s="13"/>
      <c r="AQ747" s="13"/>
      <c r="AR747" s="13"/>
      <c r="AS747" s="13"/>
      <c r="AT747" s="13"/>
      <c r="AU747" s="13"/>
      <c r="AV747" s="13"/>
      <c r="AW747" s="13"/>
      <c r="AX747" s="13"/>
      <c r="AY747" s="13"/>
      <c r="AZ747" s="13"/>
      <c r="BA747" s="13"/>
      <c r="BB747" s="13"/>
      <c r="BC747" s="13"/>
      <c r="BD747" s="13"/>
      <c r="BE747" s="13"/>
      <c r="BF747" s="13"/>
      <c r="BG747" s="13"/>
      <c r="BH747" s="13"/>
      <c r="BI747" s="13"/>
      <c r="BJ747" s="13"/>
      <c r="BK747" s="13"/>
      <c r="BL747" s="13"/>
      <c r="BM747" s="13"/>
      <c r="BN747" s="13"/>
      <c r="BO747" s="13"/>
      <c r="BP747" s="13"/>
      <c r="BQ747" s="13"/>
      <c r="BR747" s="13"/>
      <c r="BS747" s="13"/>
      <c r="BT747" s="13"/>
      <c r="BU747" s="13"/>
      <c r="BV747" s="13"/>
      <c r="BW747" s="13"/>
      <c r="BX747" s="13"/>
      <c r="BY747" s="13"/>
      <c r="BZ747" s="13"/>
      <c r="CA747" s="13"/>
      <c r="CB747" s="13"/>
      <c r="CC747" s="13"/>
      <c r="CD747" s="13"/>
      <c r="CE747" s="13"/>
      <c r="CF747" s="13"/>
      <c r="CG747" s="13"/>
      <c r="CH747" s="13"/>
      <c r="CI747" s="13"/>
      <c r="CJ747" s="13"/>
      <c r="CK747" s="13"/>
      <c r="CL747" s="13"/>
      <c r="CM747" s="13"/>
      <c r="CN747" s="13"/>
      <c r="CO747" s="13"/>
      <c r="CP747" s="13"/>
      <c r="CQ747" s="13"/>
      <c r="CR747" s="13"/>
      <c r="CS747" s="13"/>
      <c r="CT747" s="13"/>
      <c r="CU747" s="13"/>
      <c r="CV747" s="13"/>
      <c r="CW747" s="13"/>
      <c r="CX747" s="13"/>
      <c r="CY747" s="13"/>
      <c r="CZ747" s="13"/>
      <c r="DA747" s="13"/>
      <c r="DB747" s="13"/>
      <c r="DC747" s="13"/>
      <c r="DD747" s="13"/>
      <c r="DE747" s="13"/>
      <c r="DF747" s="13"/>
      <c r="DG747" s="13"/>
      <c r="DH747" s="13"/>
      <c r="DI747" s="13"/>
      <c r="DJ747" s="13"/>
      <c r="DK747" s="13"/>
      <c r="DL747" s="13"/>
      <c r="DM747" s="13"/>
      <c r="DN747" s="13"/>
      <c r="DO747" s="13"/>
      <c r="DP747" s="13"/>
      <c r="DQ747" s="13"/>
      <c r="DR747" s="13"/>
      <c r="DS747" s="13"/>
      <c r="DT747" s="13"/>
      <c r="DU747" s="13"/>
      <c r="DV747" s="13"/>
      <c r="DW747" s="13"/>
      <c r="DX747" s="13"/>
      <c r="DY747" s="13"/>
      <c r="DZ747" s="13"/>
      <c r="EA747" s="13"/>
      <c r="EB747" s="13"/>
      <c r="EC747" s="13"/>
      <c r="ED747" s="13"/>
      <c r="EE747" s="13"/>
      <c r="EF747" s="13"/>
      <c r="EG747" s="13"/>
      <c r="EH747" s="13"/>
      <c r="EI747" s="13"/>
      <c r="EJ747" s="13"/>
      <c r="EK747" s="13"/>
      <c r="EL747" s="13"/>
      <c r="EM747" s="13"/>
      <c r="EN747" s="13"/>
      <c r="EO747" s="13"/>
      <c r="EP747" s="13"/>
      <c r="EQ747" s="13"/>
      <c r="ER747" s="13"/>
      <c r="ES747" s="13"/>
      <c r="ET747" s="13"/>
      <c r="EU747" s="13"/>
      <c r="EV747" s="13"/>
      <c r="EW747" s="13"/>
      <c r="EX747" s="13"/>
      <c r="EY747" s="13"/>
      <c r="EZ747" s="13"/>
      <c r="FA747" s="13"/>
      <c r="FB747" s="13"/>
      <c r="FC747" s="13"/>
      <c r="FD747" s="13"/>
      <c r="FE747" s="13"/>
      <c r="FF747" s="13"/>
      <c r="FG747" s="13"/>
      <c r="FH747" s="13"/>
      <c r="FI747" s="13"/>
      <c r="FJ747" s="13"/>
      <c r="FK747" s="13"/>
      <c r="FL747" s="13"/>
      <c r="FM747" s="13"/>
      <c r="FN747" s="13"/>
      <c r="FO747" s="13"/>
      <c r="FP747" s="13"/>
      <c r="FQ747" s="13"/>
      <c r="FR747" s="13"/>
      <c r="FS747" s="13"/>
      <c r="FT747" s="13"/>
      <c r="FU747" s="13"/>
      <c r="FV747" s="13"/>
      <c r="FW747" s="13"/>
      <c r="FX747" s="13"/>
      <c r="FY747" s="13"/>
      <c r="FZ747" s="13"/>
      <c r="GA747" s="13"/>
      <c r="GB747" s="13"/>
      <c r="GC747" s="13"/>
      <c r="GD747" s="13"/>
      <c r="GE747" s="13"/>
      <c r="GF747" s="13"/>
      <c r="GG747" s="13"/>
      <c r="GH747" s="13"/>
      <c r="GI747" s="13"/>
      <c r="GJ747" s="13"/>
      <c r="GK747" s="13"/>
      <c r="GL747" s="13"/>
      <c r="GM747" s="13"/>
      <c r="GN747" s="13"/>
      <c r="GO747" s="13"/>
      <c r="GP747" s="13"/>
      <c r="GQ747" s="13"/>
      <c r="GR747" s="13"/>
      <c r="GS747" s="13"/>
      <c r="GT747" s="13"/>
      <c r="GU747" s="13"/>
      <c r="GV747" s="13"/>
      <c r="GW747" s="13"/>
      <c r="GX747" s="13"/>
      <c r="GY747" s="13"/>
      <c r="GZ747" s="13"/>
      <c r="HA747" s="13"/>
      <c r="HB747" s="13"/>
      <c r="HC747" s="13"/>
      <c r="HD747" s="13"/>
      <c r="HE747" s="13"/>
      <c r="HF747" s="13"/>
      <c r="HG747" s="13"/>
      <c r="HH747" s="13"/>
      <c r="HI747" s="13"/>
      <c r="HJ747" s="13"/>
      <c r="HK747" s="13"/>
      <c r="HL747" s="13"/>
      <c r="HM747" s="13"/>
      <c r="HN747" s="13"/>
      <c r="HO747" s="13"/>
      <c r="HP747" s="13"/>
      <c r="HQ747" s="13"/>
      <c r="HR747" s="13"/>
      <c r="HS747" s="13"/>
      <c r="HT747" s="13"/>
      <c r="HU747" s="13"/>
      <c r="HV747" s="13"/>
      <c r="HW747" s="13"/>
      <c r="HX747" s="13"/>
      <c r="HY747" s="13"/>
      <c r="HZ747" s="13"/>
      <c r="IA747" s="13"/>
      <c r="IB747" s="13"/>
      <c r="IC747" s="13"/>
      <c r="ID747" s="13"/>
      <c r="IE747" s="13"/>
      <c r="IF747" s="13"/>
      <c r="IG747" s="13"/>
      <c r="IH747" s="13"/>
      <c r="II747" s="13"/>
      <c r="IJ747" s="13"/>
      <c r="IK747" s="13"/>
      <c r="IL747" s="13"/>
      <c r="IM747" s="13"/>
      <c r="IN747" s="13"/>
      <c r="IO747" s="13"/>
      <c r="IP747" s="13"/>
      <c r="IQ747" s="13"/>
      <c r="IR747" s="13"/>
      <c r="IS747" s="13"/>
      <c r="IT747" s="13"/>
      <c r="IU747" s="13"/>
      <c r="IV747" s="13"/>
    </row>
    <row r="748" spans="1:256" s="278" customFormat="1" ht="15.95" customHeight="1" x14ac:dyDescent="0.25">
      <c r="A748" s="105" t="s">
        <v>618</v>
      </c>
      <c r="B748" s="81" t="s">
        <v>1769</v>
      </c>
      <c r="C748" s="105" t="s">
        <v>46</v>
      </c>
      <c r="D748" s="114">
        <v>10</v>
      </c>
      <c r="E748" s="93"/>
      <c r="F748" s="29">
        <f t="shared" si="29"/>
        <v>0</v>
      </c>
      <c r="G748" s="391"/>
      <c r="H748" s="7"/>
      <c r="I748" s="13"/>
      <c r="J748" s="13"/>
      <c r="K748" s="13"/>
      <c r="L748" s="13"/>
      <c r="M748" s="13"/>
      <c r="N748" s="13"/>
      <c r="O748" s="13"/>
      <c r="P748" s="13"/>
      <c r="Q748" s="13"/>
      <c r="R748" s="13"/>
      <c r="S748" s="13"/>
      <c r="T748" s="13"/>
      <c r="U748" s="13"/>
      <c r="V748" s="13"/>
      <c r="W748" s="13"/>
      <c r="X748" s="13"/>
      <c r="Y748" s="13"/>
      <c r="Z748" s="13"/>
      <c r="AA748" s="13"/>
      <c r="AB748" s="13"/>
      <c r="AC748" s="13"/>
      <c r="AD748" s="13"/>
      <c r="AE748" s="13"/>
      <c r="AF748" s="13"/>
      <c r="AG748" s="13"/>
      <c r="AH748" s="13"/>
      <c r="AI748" s="13"/>
      <c r="AJ748" s="13"/>
      <c r="AK748" s="13"/>
      <c r="AL748" s="13"/>
      <c r="AM748" s="13"/>
      <c r="AN748" s="13"/>
      <c r="AO748" s="13"/>
      <c r="AP748" s="13"/>
      <c r="AQ748" s="13"/>
      <c r="AR748" s="13"/>
      <c r="AS748" s="13"/>
      <c r="AT748" s="13"/>
      <c r="AU748" s="13"/>
      <c r="AV748" s="13"/>
      <c r="AW748" s="13"/>
      <c r="AX748" s="13"/>
      <c r="AY748" s="13"/>
      <c r="AZ748" s="13"/>
      <c r="BA748" s="13"/>
      <c r="BB748" s="13"/>
      <c r="BC748" s="13"/>
      <c r="BD748" s="13"/>
      <c r="BE748" s="13"/>
      <c r="BF748" s="13"/>
      <c r="BG748" s="13"/>
      <c r="BH748" s="13"/>
      <c r="BI748" s="13"/>
      <c r="BJ748" s="13"/>
      <c r="BK748" s="13"/>
      <c r="BL748" s="13"/>
      <c r="BM748" s="13"/>
      <c r="BN748" s="13"/>
      <c r="BO748" s="13"/>
      <c r="BP748" s="13"/>
      <c r="BQ748" s="13"/>
      <c r="BR748" s="13"/>
      <c r="BS748" s="13"/>
      <c r="BT748" s="13"/>
      <c r="BU748" s="13"/>
      <c r="BV748" s="13"/>
      <c r="BW748" s="13"/>
      <c r="BX748" s="13"/>
      <c r="BY748" s="13"/>
      <c r="BZ748" s="13"/>
      <c r="CA748" s="13"/>
      <c r="CB748" s="13"/>
      <c r="CC748" s="13"/>
      <c r="CD748" s="13"/>
      <c r="CE748" s="13"/>
      <c r="CF748" s="13"/>
      <c r="CG748" s="13"/>
      <c r="CH748" s="13"/>
      <c r="CI748" s="13"/>
      <c r="CJ748" s="13"/>
      <c r="CK748" s="13"/>
      <c r="CL748" s="13"/>
      <c r="CM748" s="13"/>
      <c r="CN748" s="13"/>
      <c r="CO748" s="13"/>
      <c r="CP748" s="13"/>
      <c r="CQ748" s="13"/>
      <c r="CR748" s="13"/>
      <c r="CS748" s="13"/>
      <c r="CT748" s="13"/>
      <c r="CU748" s="13"/>
      <c r="CV748" s="13"/>
      <c r="CW748" s="13"/>
      <c r="CX748" s="13"/>
      <c r="CY748" s="13"/>
      <c r="CZ748" s="13"/>
      <c r="DA748" s="13"/>
      <c r="DB748" s="13"/>
      <c r="DC748" s="13"/>
      <c r="DD748" s="13"/>
      <c r="DE748" s="13"/>
      <c r="DF748" s="13"/>
      <c r="DG748" s="13"/>
      <c r="DH748" s="13"/>
      <c r="DI748" s="13"/>
      <c r="DJ748" s="13"/>
      <c r="DK748" s="13"/>
      <c r="DL748" s="13"/>
      <c r="DM748" s="13"/>
      <c r="DN748" s="13"/>
      <c r="DO748" s="13"/>
      <c r="DP748" s="13"/>
      <c r="DQ748" s="13"/>
      <c r="DR748" s="13"/>
      <c r="DS748" s="13"/>
      <c r="DT748" s="13"/>
      <c r="DU748" s="13"/>
      <c r="DV748" s="13"/>
      <c r="DW748" s="13"/>
      <c r="DX748" s="13"/>
      <c r="DY748" s="13"/>
      <c r="DZ748" s="13"/>
      <c r="EA748" s="13"/>
      <c r="EB748" s="13"/>
      <c r="EC748" s="13"/>
      <c r="ED748" s="13"/>
      <c r="EE748" s="13"/>
      <c r="EF748" s="13"/>
      <c r="EG748" s="13"/>
      <c r="EH748" s="13"/>
      <c r="EI748" s="13"/>
      <c r="EJ748" s="13"/>
      <c r="EK748" s="13"/>
      <c r="EL748" s="13"/>
      <c r="EM748" s="13"/>
      <c r="EN748" s="13"/>
      <c r="EO748" s="13"/>
      <c r="EP748" s="13"/>
      <c r="EQ748" s="13"/>
      <c r="ER748" s="13"/>
      <c r="ES748" s="13"/>
      <c r="ET748" s="13"/>
      <c r="EU748" s="13"/>
      <c r="EV748" s="13"/>
      <c r="EW748" s="13"/>
      <c r="EX748" s="13"/>
      <c r="EY748" s="13"/>
      <c r="EZ748" s="13"/>
      <c r="FA748" s="13"/>
      <c r="FB748" s="13"/>
      <c r="FC748" s="13"/>
      <c r="FD748" s="13"/>
      <c r="FE748" s="13"/>
      <c r="FF748" s="13"/>
      <c r="FG748" s="13"/>
      <c r="FH748" s="13"/>
      <c r="FI748" s="13"/>
      <c r="FJ748" s="13"/>
      <c r="FK748" s="13"/>
      <c r="FL748" s="13"/>
      <c r="FM748" s="13"/>
      <c r="FN748" s="13"/>
      <c r="FO748" s="13"/>
      <c r="FP748" s="13"/>
      <c r="FQ748" s="13"/>
      <c r="FR748" s="13"/>
      <c r="FS748" s="13"/>
      <c r="FT748" s="13"/>
      <c r="FU748" s="13"/>
      <c r="FV748" s="13"/>
      <c r="FW748" s="13"/>
      <c r="FX748" s="13"/>
      <c r="FY748" s="13"/>
      <c r="FZ748" s="13"/>
      <c r="GA748" s="13"/>
      <c r="GB748" s="13"/>
      <c r="GC748" s="13"/>
      <c r="GD748" s="13"/>
      <c r="GE748" s="13"/>
      <c r="GF748" s="13"/>
      <c r="GG748" s="13"/>
      <c r="GH748" s="13"/>
      <c r="GI748" s="13"/>
      <c r="GJ748" s="13"/>
      <c r="GK748" s="13"/>
      <c r="GL748" s="13"/>
      <c r="GM748" s="13"/>
      <c r="GN748" s="13"/>
      <c r="GO748" s="13"/>
      <c r="GP748" s="13"/>
      <c r="GQ748" s="13"/>
      <c r="GR748" s="13"/>
      <c r="GS748" s="13"/>
      <c r="GT748" s="13"/>
      <c r="GU748" s="13"/>
      <c r="GV748" s="13"/>
      <c r="GW748" s="13"/>
      <c r="GX748" s="13"/>
      <c r="GY748" s="13"/>
      <c r="GZ748" s="13"/>
      <c r="HA748" s="13"/>
      <c r="HB748" s="13"/>
      <c r="HC748" s="13"/>
      <c r="HD748" s="13"/>
      <c r="HE748" s="13"/>
      <c r="HF748" s="13"/>
      <c r="HG748" s="13"/>
      <c r="HH748" s="13"/>
      <c r="HI748" s="13"/>
      <c r="HJ748" s="13"/>
      <c r="HK748" s="13"/>
      <c r="HL748" s="13"/>
      <c r="HM748" s="13"/>
      <c r="HN748" s="13"/>
      <c r="HO748" s="13"/>
      <c r="HP748" s="13"/>
      <c r="HQ748" s="13"/>
      <c r="HR748" s="13"/>
      <c r="HS748" s="13"/>
      <c r="HT748" s="13"/>
      <c r="HU748" s="13"/>
      <c r="HV748" s="13"/>
      <c r="HW748" s="13"/>
      <c r="HX748" s="13"/>
      <c r="HY748" s="13"/>
      <c r="HZ748" s="13"/>
      <c r="IA748" s="13"/>
      <c r="IB748" s="13"/>
      <c r="IC748" s="13"/>
      <c r="ID748" s="13"/>
      <c r="IE748" s="13"/>
      <c r="IF748" s="13"/>
      <c r="IG748" s="13"/>
      <c r="IH748" s="13"/>
      <c r="II748" s="13"/>
      <c r="IJ748" s="13"/>
      <c r="IK748" s="13"/>
      <c r="IL748" s="13"/>
      <c r="IM748" s="13"/>
      <c r="IN748" s="13"/>
      <c r="IO748" s="13"/>
      <c r="IP748" s="13"/>
      <c r="IQ748" s="13"/>
      <c r="IR748" s="13"/>
      <c r="IS748" s="13"/>
      <c r="IT748" s="13"/>
      <c r="IU748" s="13"/>
      <c r="IV748" s="13"/>
    </row>
    <row r="749" spans="1:256" s="278" customFormat="1" ht="15.95" customHeight="1" x14ac:dyDescent="0.25">
      <c r="A749" s="105" t="s">
        <v>620</v>
      </c>
      <c r="B749" s="81" t="s">
        <v>1770</v>
      </c>
      <c r="C749" s="105" t="s">
        <v>46</v>
      </c>
      <c r="D749" s="114">
        <v>5</v>
      </c>
      <c r="E749" s="93"/>
      <c r="F749" s="29">
        <f t="shared" si="29"/>
        <v>0</v>
      </c>
      <c r="G749" s="391"/>
      <c r="H749" s="7"/>
      <c r="I749" s="13"/>
      <c r="J749" s="13"/>
      <c r="K749" s="13"/>
      <c r="L749" s="13"/>
      <c r="M749" s="13"/>
      <c r="N749" s="13"/>
      <c r="O749" s="13"/>
      <c r="P749" s="13"/>
      <c r="Q749" s="13"/>
      <c r="R749" s="13"/>
      <c r="S749" s="13"/>
      <c r="T749" s="13"/>
      <c r="U749" s="13"/>
      <c r="V749" s="13"/>
      <c r="W749" s="13"/>
      <c r="X749" s="13"/>
      <c r="Y749" s="13"/>
      <c r="Z749" s="13"/>
      <c r="AA749" s="13"/>
      <c r="AB749" s="13"/>
      <c r="AC749" s="13"/>
      <c r="AD749" s="13"/>
      <c r="AE749" s="13"/>
      <c r="AF749" s="13"/>
      <c r="AG749" s="13"/>
      <c r="AH749" s="13"/>
      <c r="AI749" s="13"/>
      <c r="AJ749" s="13"/>
      <c r="AK749" s="13"/>
      <c r="AL749" s="13"/>
      <c r="AM749" s="13"/>
      <c r="AN749" s="13"/>
      <c r="AO749" s="13"/>
      <c r="AP749" s="13"/>
      <c r="AQ749" s="13"/>
      <c r="AR749" s="13"/>
      <c r="AS749" s="13"/>
      <c r="AT749" s="13"/>
      <c r="AU749" s="13"/>
      <c r="AV749" s="13"/>
      <c r="AW749" s="13"/>
      <c r="AX749" s="13"/>
      <c r="AY749" s="13"/>
      <c r="AZ749" s="13"/>
      <c r="BA749" s="13"/>
      <c r="BB749" s="13"/>
      <c r="BC749" s="13"/>
      <c r="BD749" s="13"/>
      <c r="BE749" s="13"/>
      <c r="BF749" s="13"/>
      <c r="BG749" s="13"/>
      <c r="BH749" s="13"/>
      <c r="BI749" s="13"/>
      <c r="BJ749" s="13"/>
      <c r="BK749" s="13"/>
      <c r="BL749" s="13"/>
      <c r="BM749" s="13"/>
      <c r="BN749" s="13"/>
      <c r="BO749" s="13"/>
      <c r="BP749" s="13"/>
      <c r="BQ749" s="13"/>
      <c r="BR749" s="13"/>
      <c r="BS749" s="13"/>
      <c r="BT749" s="13"/>
      <c r="BU749" s="13"/>
      <c r="BV749" s="13"/>
      <c r="BW749" s="13"/>
      <c r="BX749" s="13"/>
      <c r="BY749" s="13"/>
      <c r="BZ749" s="13"/>
      <c r="CA749" s="13"/>
      <c r="CB749" s="13"/>
      <c r="CC749" s="13"/>
      <c r="CD749" s="13"/>
      <c r="CE749" s="13"/>
      <c r="CF749" s="13"/>
      <c r="CG749" s="13"/>
      <c r="CH749" s="13"/>
      <c r="CI749" s="13"/>
      <c r="CJ749" s="13"/>
      <c r="CK749" s="13"/>
      <c r="CL749" s="13"/>
      <c r="CM749" s="13"/>
      <c r="CN749" s="13"/>
      <c r="CO749" s="13"/>
      <c r="CP749" s="13"/>
      <c r="CQ749" s="13"/>
      <c r="CR749" s="13"/>
      <c r="CS749" s="13"/>
      <c r="CT749" s="13"/>
      <c r="CU749" s="13"/>
      <c r="CV749" s="13"/>
      <c r="CW749" s="13"/>
      <c r="CX749" s="13"/>
      <c r="CY749" s="13"/>
      <c r="CZ749" s="13"/>
      <c r="DA749" s="13"/>
      <c r="DB749" s="13"/>
      <c r="DC749" s="13"/>
      <c r="DD749" s="13"/>
      <c r="DE749" s="13"/>
      <c r="DF749" s="13"/>
      <c r="DG749" s="13"/>
      <c r="DH749" s="13"/>
      <c r="DI749" s="13"/>
      <c r="DJ749" s="13"/>
      <c r="DK749" s="13"/>
      <c r="DL749" s="13"/>
      <c r="DM749" s="13"/>
      <c r="DN749" s="13"/>
      <c r="DO749" s="13"/>
      <c r="DP749" s="13"/>
      <c r="DQ749" s="13"/>
      <c r="DR749" s="13"/>
      <c r="DS749" s="13"/>
      <c r="DT749" s="13"/>
      <c r="DU749" s="13"/>
      <c r="DV749" s="13"/>
      <c r="DW749" s="13"/>
      <c r="DX749" s="13"/>
      <c r="DY749" s="13"/>
      <c r="DZ749" s="13"/>
      <c r="EA749" s="13"/>
      <c r="EB749" s="13"/>
      <c r="EC749" s="13"/>
      <c r="ED749" s="13"/>
      <c r="EE749" s="13"/>
      <c r="EF749" s="13"/>
      <c r="EG749" s="13"/>
      <c r="EH749" s="13"/>
      <c r="EI749" s="13"/>
      <c r="EJ749" s="13"/>
      <c r="EK749" s="13"/>
      <c r="EL749" s="13"/>
      <c r="EM749" s="13"/>
      <c r="EN749" s="13"/>
      <c r="EO749" s="13"/>
      <c r="EP749" s="13"/>
      <c r="EQ749" s="13"/>
      <c r="ER749" s="13"/>
      <c r="ES749" s="13"/>
      <c r="ET749" s="13"/>
      <c r="EU749" s="13"/>
      <c r="EV749" s="13"/>
      <c r="EW749" s="13"/>
      <c r="EX749" s="13"/>
      <c r="EY749" s="13"/>
      <c r="EZ749" s="13"/>
      <c r="FA749" s="13"/>
      <c r="FB749" s="13"/>
      <c r="FC749" s="13"/>
      <c r="FD749" s="13"/>
      <c r="FE749" s="13"/>
      <c r="FF749" s="13"/>
      <c r="FG749" s="13"/>
      <c r="FH749" s="13"/>
      <c r="FI749" s="13"/>
      <c r="FJ749" s="13"/>
      <c r="FK749" s="13"/>
      <c r="FL749" s="13"/>
      <c r="FM749" s="13"/>
      <c r="FN749" s="13"/>
      <c r="FO749" s="13"/>
      <c r="FP749" s="13"/>
      <c r="FQ749" s="13"/>
      <c r="FR749" s="13"/>
      <c r="FS749" s="13"/>
      <c r="FT749" s="13"/>
      <c r="FU749" s="13"/>
      <c r="FV749" s="13"/>
      <c r="FW749" s="13"/>
      <c r="FX749" s="13"/>
      <c r="FY749" s="13"/>
      <c r="FZ749" s="13"/>
      <c r="GA749" s="13"/>
      <c r="GB749" s="13"/>
      <c r="GC749" s="13"/>
      <c r="GD749" s="13"/>
      <c r="GE749" s="13"/>
      <c r="GF749" s="13"/>
      <c r="GG749" s="13"/>
      <c r="GH749" s="13"/>
      <c r="GI749" s="13"/>
      <c r="GJ749" s="13"/>
      <c r="GK749" s="13"/>
      <c r="GL749" s="13"/>
      <c r="GM749" s="13"/>
      <c r="GN749" s="13"/>
      <c r="GO749" s="13"/>
      <c r="GP749" s="13"/>
      <c r="GQ749" s="13"/>
      <c r="GR749" s="13"/>
      <c r="GS749" s="13"/>
      <c r="GT749" s="13"/>
      <c r="GU749" s="13"/>
      <c r="GV749" s="13"/>
      <c r="GW749" s="13"/>
      <c r="GX749" s="13"/>
      <c r="GY749" s="13"/>
      <c r="GZ749" s="13"/>
      <c r="HA749" s="13"/>
      <c r="HB749" s="13"/>
      <c r="HC749" s="13"/>
      <c r="HD749" s="13"/>
      <c r="HE749" s="13"/>
      <c r="HF749" s="13"/>
      <c r="HG749" s="13"/>
      <c r="HH749" s="13"/>
      <c r="HI749" s="13"/>
      <c r="HJ749" s="13"/>
      <c r="HK749" s="13"/>
      <c r="HL749" s="13"/>
      <c r="HM749" s="13"/>
      <c r="HN749" s="13"/>
      <c r="HO749" s="13"/>
      <c r="HP749" s="13"/>
      <c r="HQ749" s="13"/>
      <c r="HR749" s="13"/>
      <c r="HS749" s="13"/>
      <c r="HT749" s="13"/>
      <c r="HU749" s="13"/>
      <c r="HV749" s="13"/>
      <c r="HW749" s="13"/>
      <c r="HX749" s="13"/>
      <c r="HY749" s="13"/>
      <c r="HZ749" s="13"/>
      <c r="IA749" s="13"/>
      <c r="IB749" s="13"/>
      <c r="IC749" s="13"/>
      <c r="ID749" s="13"/>
      <c r="IE749" s="13"/>
      <c r="IF749" s="13"/>
      <c r="IG749" s="13"/>
      <c r="IH749" s="13"/>
      <c r="II749" s="13"/>
      <c r="IJ749" s="13"/>
      <c r="IK749" s="13"/>
      <c r="IL749" s="13"/>
      <c r="IM749" s="13"/>
      <c r="IN749" s="13"/>
      <c r="IO749" s="13"/>
      <c r="IP749" s="13"/>
      <c r="IQ749" s="13"/>
      <c r="IR749" s="13"/>
      <c r="IS749" s="13"/>
      <c r="IT749" s="13"/>
      <c r="IU749" s="13"/>
      <c r="IV749" s="13"/>
    </row>
    <row r="750" spans="1:256" s="278" customFormat="1" ht="15.95" customHeight="1" x14ac:dyDescent="0.25">
      <c r="A750" s="105" t="s">
        <v>622</v>
      </c>
      <c r="B750" s="81" t="s">
        <v>1771</v>
      </c>
      <c r="C750" s="105" t="s">
        <v>46</v>
      </c>
      <c r="D750" s="114">
        <v>10</v>
      </c>
      <c r="E750" s="93"/>
      <c r="F750" s="29">
        <f t="shared" si="29"/>
        <v>0</v>
      </c>
      <c r="G750" s="391"/>
      <c r="H750" s="7"/>
      <c r="I750" s="13"/>
      <c r="J750" s="13"/>
      <c r="K750" s="13"/>
      <c r="L750" s="13"/>
      <c r="M750" s="13"/>
      <c r="N750" s="13"/>
      <c r="O750" s="13"/>
      <c r="P750" s="13"/>
      <c r="Q750" s="13"/>
      <c r="R750" s="13"/>
      <c r="S750" s="13"/>
      <c r="T750" s="13"/>
      <c r="U750" s="13"/>
      <c r="V750" s="13"/>
      <c r="W750" s="13"/>
      <c r="X750" s="13"/>
      <c r="Y750" s="13"/>
      <c r="Z750" s="13"/>
      <c r="AA750" s="13"/>
      <c r="AB750" s="13"/>
      <c r="AC750" s="13"/>
      <c r="AD750" s="13"/>
      <c r="AE750" s="13"/>
      <c r="AF750" s="13"/>
      <c r="AG750" s="13"/>
      <c r="AH750" s="13"/>
      <c r="AI750" s="13"/>
      <c r="AJ750" s="13"/>
      <c r="AK750" s="13"/>
      <c r="AL750" s="13"/>
      <c r="AM750" s="13"/>
      <c r="AN750" s="13"/>
      <c r="AO750" s="13"/>
      <c r="AP750" s="13"/>
      <c r="AQ750" s="13"/>
      <c r="AR750" s="13"/>
      <c r="AS750" s="13"/>
      <c r="AT750" s="13"/>
      <c r="AU750" s="13"/>
      <c r="AV750" s="13"/>
      <c r="AW750" s="13"/>
      <c r="AX750" s="13"/>
      <c r="AY750" s="13"/>
      <c r="AZ750" s="13"/>
      <c r="BA750" s="13"/>
      <c r="BB750" s="13"/>
      <c r="BC750" s="13"/>
      <c r="BD750" s="13"/>
      <c r="BE750" s="13"/>
      <c r="BF750" s="13"/>
      <c r="BG750" s="13"/>
      <c r="BH750" s="13"/>
      <c r="BI750" s="13"/>
      <c r="BJ750" s="13"/>
      <c r="BK750" s="13"/>
      <c r="BL750" s="13"/>
      <c r="BM750" s="13"/>
      <c r="BN750" s="13"/>
      <c r="BO750" s="13"/>
      <c r="BP750" s="13"/>
      <c r="BQ750" s="13"/>
      <c r="BR750" s="13"/>
      <c r="BS750" s="13"/>
      <c r="BT750" s="13"/>
      <c r="BU750" s="13"/>
      <c r="BV750" s="13"/>
      <c r="BW750" s="13"/>
      <c r="BX750" s="13"/>
      <c r="BY750" s="13"/>
      <c r="BZ750" s="13"/>
      <c r="CA750" s="13"/>
      <c r="CB750" s="13"/>
      <c r="CC750" s="13"/>
      <c r="CD750" s="13"/>
      <c r="CE750" s="13"/>
      <c r="CF750" s="13"/>
      <c r="CG750" s="13"/>
      <c r="CH750" s="13"/>
      <c r="CI750" s="13"/>
      <c r="CJ750" s="13"/>
      <c r="CK750" s="13"/>
      <c r="CL750" s="13"/>
      <c r="CM750" s="13"/>
      <c r="CN750" s="13"/>
      <c r="CO750" s="13"/>
      <c r="CP750" s="13"/>
      <c r="CQ750" s="13"/>
      <c r="CR750" s="13"/>
      <c r="CS750" s="13"/>
      <c r="CT750" s="13"/>
      <c r="CU750" s="13"/>
      <c r="CV750" s="13"/>
      <c r="CW750" s="13"/>
      <c r="CX750" s="13"/>
      <c r="CY750" s="13"/>
      <c r="CZ750" s="13"/>
      <c r="DA750" s="13"/>
      <c r="DB750" s="13"/>
      <c r="DC750" s="13"/>
      <c r="DD750" s="13"/>
      <c r="DE750" s="13"/>
      <c r="DF750" s="13"/>
      <c r="DG750" s="13"/>
      <c r="DH750" s="13"/>
      <c r="DI750" s="13"/>
      <c r="DJ750" s="13"/>
      <c r="DK750" s="13"/>
      <c r="DL750" s="13"/>
      <c r="DM750" s="13"/>
      <c r="DN750" s="13"/>
      <c r="DO750" s="13"/>
      <c r="DP750" s="13"/>
      <c r="DQ750" s="13"/>
      <c r="DR750" s="13"/>
      <c r="DS750" s="13"/>
      <c r="DT750" s="13"/>
      <c r="DU750" s="13"/>
      <c r="DV750" s="13"/>
      <c r="DW750" s="13"/>
      <c r="DX750" s="13"/>
      <c r="DY750" s="13"/>
      <c r="DZ750" s="13"/>
      <c r="EA750" s="13"/>
      <c r="EB750" s="13"/>
      <c r="EC750" s="13"/>
      <c r="ED750" s="13"/>
      <c r="EE750" s="13"/>
      <c r="EF750" s="13"/>
      <c r="EG750" s="13"/>
      <c r="EH750" s="13"/>
      <c r="EI750" s="13"/>
      <c r="EJ750" s="13"/>
      <c r="EK750" s="13"/>
      <c r="EL750" s="13"/>
      <c r="EM750" s="13"/>
      <c r="EN750" s="13"/>
      <c r="EO750" s="13"/>
      <c r="EP750" s="13"/>
      <c r="EQ750" s="13"/>
      <c r="ER750" s="13"/>
      <c r="ES750" s="13"/>
      <c r="ET750" s="13"/>
      <c r="EU750" s="13"/>
      <c r="EV750" s="13"/>
      <c r="EW750" s="13"/>
      <c r="EX750" s="13"/>
      <c r="EY750" s="13"/>
      <c r="EZ750" s="13"/>
      <c r="FA750" s="13"/>
      <c r="FB750" s="13"/>
      <c r="FC750" s="13"/>
      <c r="FD750" s="13"/>
      <c r="FE750" s="13"/>
      <c r="FF750" s="13"/>
      <c r="FG750" s="13"/>
      <c r="FH750" s="13"/>
      <c r="FI750" s="13"/>
      <c r="FJ750" s="13"/>
      <c r="FK750" s="13"/>
      <c r="FL750" s="13"/>
      <c r="FM750" s="13"/>
      <c r="FN750" s="13"/>
      <c r="FO750" s="13"/>
      <c r="FP750" s="13"/>
      <c r="FQ750" s="13"/>
      <c r="FR750" s="13"/>
      <c r="FS750" s="13"/>
      <c r="FT750" s="13"/>
      <c r="FU750" s="13"/>
      <c r="FV750" s="13"/>
      <c r="FW750" s="13"/>
      <c r="FX750" s="13"/>
      <c r="FY750" s="13"/>
      <c r="FZ750" s="13"/>
      <c r="GA750" s="13"/>
      <c r="GB750" s="13"/>
      <c r="GC750" s="13"/>
      <c r="GD750" s="13"/>
      <c r="GE750" s="13"/>
      <c r="GF750" s="13"/>
      <c r="GG750" s="13"/>
      <c r="GH750" s="13"/>
      <c r="GI750" s="13"/>
      <c r="GJ750" s="13"/>
      <c r="GK750" s="13"/>
      <c r="GL750" s="13"/>
      <c r="GM750" s="13"/>
      <c r="GN750" s="13"/>
      <c r="GO750" s="13"/>
      <c r="GP750" s="13"/>
      <c r="GQ750" s="13"/>
      <c r="GR750" s="13"/>
      <c r="GS750" s="13"/>
      <c r="GT750" s="13"/>
      <c r="GU750" s="13"/>
      <c r="GV750" s="13"/>
      <c r="GW750" s="13"/>
      <c r="GX750" s="13"/>
      <c r="GY750" s="13"/>
      <c r="GZ750" s="13"/>
      <c r="HA750" s="13"/>
      <c r="HB750" s="13"/>
      <c r="HC750" s="13"/>
      <c r="HD750" s="13"/>
      <c r="HE750" s="13"/>
      <c r="HF750" s="13"/>
      <c r="HG750" s="13"/>
      <c r="HH750" s="13"/>
      <c r="HI750" s="13"/>
      <c r="HJ750" s="13"/>
      <c r="HK750" s="13"/>
      <c r="HL750" s="13"/>
      <c r="HM750" s="13"/>
      <c r="HN750" s="13"/>
      <c r="HO750" s="13"/>
      <c r="HP750" s="13"/>
      <c r="HQ750" s="13"/>
      <c r="HR750" s="13"/>
      <c r="HS750" s="13"/>
      <c r="HT750" s="13"/>
      <c r="HU750" s="13"/>
      <c r="HV750" s="13"/>
      <c r="HW750" s="13"/>
      <c r="HX750" s="13"/>
      <c r="HY750" s="13"/>
      <c r="HZ750" s="13"/>
      <c r="IA750" s="13"/>
      <c r="IB750" s="13"/>
      <c r="IC750" s="13"/>
      <c r="ID750" s="13"/>
      <c r="IE750" s="13"/>
      <c r="IF750" s="13"/>
      <c r="IG750" s="13"/>
      <c r="IH750" s="13"/>
      <c r="II750" s="13"/>
      <c r="IJ750" s="13"/>
      <c r="IK750" s="13"/>
      <c r="IL750" s="13"/>
      <c r="IM750" s="13"/>
      <c r="IN750" s="13"/>
      <c r="IO750" s="13"/>
      <c r="IP750" s="13"/>
      <c r="IQ750" s="13"/>
      <c r="IR750" s="13"/>
      <c r="IS750" s="13"/>
      <c r="IT750" s="13"/>
      <c r="IU750" s="13"/>
      <c r="IV750" s="13"/>
    </row>
    <row r="751" spans="1:256" s="278" customFormat="1" ht="15.95" customHeight="1" x14ac:dyDescent="0.25">
      <c r="A751" s="105" t="s">
        <v>624</v>
      </c>
      <c r="B751" s="81" t="s">
        <v>1772</v>
      </c>
      <c r="C751" s="105" t="s">
        <v>46</v>
      </c>
      <c r="D751" s="114">
        <v>5</v>
      </c>
      <c r="E751" s="93"/>
      <c r="F751" s="29">
        <f t="shared" si="29"/>
        <v>0</v>
      </c>
      <c r="G751" s="391"/>
      <c r="H751" s="7"/>
      <c r="I751" s="13"/>
      <c r="J751" s="13"/>
      <c r="K751" s="13"/>
      <c r="L751" s="13"/>
      <c r="M751" s="13"/>
      <c r="N751" s="13"/>
      <c r="O751" s="13"/>
      <c r="P751" s="13"/>
      <c r="Q751" s="13"/>
      <c r="R751" s="13"/>
      <c r="S751" s="13"/>
      <c r="T751" s="13"/>
      <c r="U751" s="13"/>
      <c r="V751" s="13"/>
      <c r="W751" s="13"/>
      <c r="X751" s="13"/>
      <c r="Y751" s="13"/>
      <c r="Z751" s="13"/>
      <c r="AA751" s="13"/>
      <c r="AB751" s="13"/>
      <c r="AC751" s="13"/>
      <c r="AD751" s="13"/>
      <c r="AE751" s="13"/>
      <c r="AF751" s="13"/>
      <c r="AG751" s="13"/>
      <c r="AH751" s="13"/>
      <c r="AI751" s="13"/>
      <c r="AJ751" s="13"/>
      <c r="AK751" s="13"/>
      <c r="AL751" s="13"/>
      <c r="AM751" s="13"/>
      <c r="AN751" s="13"/>
      <c r="AO751" s="13"/>
      <c r="AP751" s="13"/>
      <c r="AQ751" s="13"/>
      <c r="AR751" s="13"/>
      <c r="AS751" s="13"/>
      <c r="AT751" s="13"/>
      <c r="AU751" s="13"/>
      <c r="AV751" s="13"/>
      <c r="AW751" s="13"/>
      <c r="AX751" s="13"/>
      <c r="AY751" s="13"/>
      <c r="AZ751" s="13"/>
      <c r="BA751" s="13"/>
      <c r="BB751" s="13"/>
      <c r="BC751" s="13"/>
      <c r="BD751" s="13"/>
      <c r="BE751" s="13"/>
      <c r="BF751" s="13"/>
      <c r="BG751" s="13"/>
      <c r="BH751" s="13"/>
      <c r="BI751" s="13"/>
      <c r="BJ751" s="13"/>
      <c r="BK751" s="13"/>
      <c r="BL751" s="13"/>
      <c r="BM751" s="13"/>
      <c r="BN751" s="13"/>
      <c r="BO751" s="13"/>
      <c r="BP751" s="13"/>
      <c r="BQ751" s="13"/>
      <c r="BR751" s="13"/>
      <c r="BS751" s="13"/>
      <c r="BT751" s="13"/>
      <c r="BU751" s="13"/>
      <c r="BV751" s="13"/>
      <c r="BW751" s="13"/>
      <c r="BX751" s="13"/>
      <c r="BY751" s="13"/>
      <c r="BZ751" s="13"/>
      <c r="CA751" s="13"/>
      <c r="CB751" s="13"/>
      <c r="CC751" s="13"/>
      <c r="CD751" s="13"/>
      <c r="CE751" s="13"/>
      <c r="CF751" s="13"/>
      <c r="CG751" s="13"/>
      <c r="CH751" s="13"/>
      <c r="CI751" s="13"/>
      <c r="CJ751" s="13"/>
      <c r="CK751" s="13"/>
      <c r="CL751" s="13"/>
      <c r="CM751" s="13"/>
      <c r="CN751" s="13"/>
      <c r="CO751" s="13"/>
      <c r="CP751" s="13"/>
      <c r="CQ751" s="13"/>
      <c r="CR751" s="13"/>
      <c r="CS751" s="13"/>
      <c r="CT751" s="13"/>
      <c r="CU751" s="13"/>
      <c r="CV751" s="13"/>
      <c r="CW751" s="13"/>
      <c r="CX751" s="13"/>
      <c r="CY751" s="13"/>
      <c r="CZ751" s="13"/>
      <c r="DA751" s="13"/>
      <c r="DB751" s="13"/>
      <c r="DC751" s="13"/>
      <c r="DD751" s="13"/>
      <c r="DE751" s="13"/>
      <c r="DF751" s="13"/>
      <c r="DG751" s="13"/>
      <c r="DH751" s="13"/>
      <c r="DI751" s="13"/>
      <c r="DJ751" s="13"/>
      <c r="DK751" s="13"/>
      <c r="DL751" s="13"/>
      <c r="DM751" s="13"/>
      <c r="DN751" s="13"/>
      <c r="DO751" s="13"/>
      <c r="DP751" s="13"/>
      <c r="DQ751" s="13"/>
      <c r="DR751" s="13"/>
      <c r="DS751" s="13"/>
      <c r="DT751" s="13"/>
      <c r="DU751" s="13"/>
      <c r="DV751" s="13"/>
      <c r="DW751" s="13"/>
      <c r="DX751" s="13"/>
      <c r="DY751" s="13"/>
      <c r="DZ751" s="13"/>
      <c r="EA751" s="13"/>
      <c r="EB751" s="13"/>
      <c r="EC751" s="13"/>
      <c r="ED751" s="13"/>
      <c r="EE751" s="13"/>
      <c r="EF751" s="13"/>
      <c r="EG751" s="13"/>
      <c r="EH751" s="13"/>
      <c r="EI751" s="13"/>
      <c r="EJ751" s="13"/>
      <c r="EK751" s="13"/>
      <c r="EL751" s="13"/>
      <c r="EM751" s="13"/>
      <c r="EN751" s="13"/>
      <c r="EO751" s="13"/>
      <c r="EP751" s="13"/>
      <c r="EQ751" s="13"/>
      <c r="ER751" s="13"/>
      <c r="ES751" s="13"/>
      <c r="ET751" s="13"/>
      <c r="EU751" s="13"/>
      <c r="EV751" s="13"/>
      <c r="EW751" s="13"/>
      <c r="EX751" s="13"/>
      <c r="EY751" s="13"/>
      <c r="EZ751" s="13"/>
      <c r="FA751" s="13"/>
      <c r="FB751" s="13"/>
      <c r="FC751" s="13"/>
      <c r="FD751" s="13"/>
      <c r="FE751" s="13"/>
      <c r="FF751" s="13"/>
      <c r="FG751" s="13"/>
      <c r="FH751" s="13"/>
      <c r="FI751" s="13"/>
      <c r="FJ751" s="13"/>
      <c r="FK751" s="13"/>
      <c r="FL751" s="13"/>
      <c r="FM751" s="13"/>
      <c r="FN751" s="13"/>
      <c r="FO751" s="13"/>
      <c r="FP751" s="13"/>
      <c r="FQ751" s="13"/>
      <c r="FR751" s="13"/>
      <c r="FS751" s="13"/>
      <c r="FT751" s="13"/>
      <c r="FU751" s="13"/>
      <c r="FV751" s="13"/>
      <c r="FW751" s="13"/>
      <c r="FX751" s="13"/>
      <c r="FY751" s="13"/>
      <c r="FZ751" s="13"/>
      <c r="GA751" s="13"/>
      <c r="GB751" s="13"/>
      <c r="GC751" s="13"/>
      <c r="GD751" s="13"/>
      <c r="GE751" s="13"/>
      <c r="GF751" s="13"/>
      <c r="GG751" s="13"/>
      <c r="GH751" s="13"/>
      <c r="GI751" s="13"/>
      <c r="GJ751" s="13"/>
      <c r="GK751" s="13"/>
      <c r="GL751" s="13"/>
      <c r="GM751" s="13"/>
      <c r="GN751" s="13"/>
      <c r="GO751" s="13"/>
      <c r="GP751" s="13"/>
      <c r="GQ751" s="13"/>
      <c r="GR751" s="13"/>
      <c r="GS751" s="13"/>
      <c r="GT751" s="13"/>
      <c r="GU751" s="13"/>
      <c r="GV751" s="13"/>
      <c r="GW751" s="13"/>
      <c r="GX751" s="13"/>
      <c r="GY751" s="13"/>
      <c r="GZ751" s="13"/>
      <c r="HA751" s="13"/>
      <c r="HB751" s="13"/>
      <c r="HC751" s="13"/>
      <c r="HD751" s="13"/>
      <c r="HE751" s="13"/>
      <c r="HF751" s="13"/>
      <c r="HG751" s="13"/>
      <c r="HH751" s="13"/>
      <c r="HI751" s="13"/>
      <c r="HJ751" s="13"/>
      <c r="HK751" s="13"/>
      <c r="HL751" s="13"/>
      <c r="HM751" s="13"/>
      <c r="HN751" s="13"/>
      <c r="HO751" s="13"/>
      <c r="HP751" s="13"/>
      <c r="HQ751" s="13"/>
      <c r="HR751" s="13"/>
      <c r="HS751" s="13"/>
      <c r="HT751" s="13"/>
      <c r="HU751" s="13"/>
      <c r="HV751" s="13"/>
      <c r="HW751" s="13"/>
      <c r="HX751" s="13"/>
      <c r="HY751" s="13"/>
      <c r="HZ751" s="13"/>
      <c r="IA751" s="13"/>
      <c r="IB751" s="13"/>
      <c r="IC751" s="13"/>
      <c r="ID751" s="13"/>
      <c r="IE751" s="13"/>
      <c r="IF751" s="13"/>
      <c r="IG751" s="13"/>
      <c r="IH751" s="13"/>
      <c r="II751" s="13"/>
      <c r="IJ751" s="13"/>
      <c r="IK751" s="13"/>
      <c r="IL751" s="13"/>
      <c r="IM751" s="13"/>
      <c r="IN751" s="13"/>
      <c r="IO751" s="13"/>
      <c r="IP751" s="13"/>
      <c r="IQ751" s="13"/>
      <c r="IR751" s="13"/>
      <c r="IS751" s="13"/>
      <c r="IT751" s="13"/>
      <c r="IU751" s="13"/>
      <c r="IV751" s="13"/>
    </row>
    <row r="752" spans="1:256" s="278" customFormat="1" ht="15.95" customHeight="1" x14ac:dyDescent="0.25">
      <c r="A752" s="105" t="s">
        <v>626</v>
      </c>
      <c r="B752" s="81" t="s">
        <v>631</v>
      </c>
      <c r="C752" s="82" t="s">
        <v>46</v>
      </c>
      <c r="D752" s="83">
        <v>200</v>
      </c>
      <c r="E752" s="107"/>
      <c r="F752" s="29">
        <f t="shared" si="29"/>
        <v>0</v>
      </c>
      <c r="G752" s="84"/>
      <c r="H752" s="7"/>
      <c r="I752" s="13"/>
      <c r="J752" s="13"/>
      <c r="K752" s="13"/>
      <c r="L752" s="13"/>
      <c r="M752" s="13"/>
      <c r="N752" s="13"/>
      <c r="O752" s="13"/>
      <c r="P752" s="13"/>
      <c r="Q752" s="13"/>
      <c r="R752" s="13"/>
      <c r="S752" s="13"/>
      <c r="T752" s="13"/>
      <c r="U752" s="13"/>
      <c r="V752" s="13"/>
      <c r="W752" s="13"/>
      <c r="X752" s="13"/>
      <c r="Y752" s="13"/>
      <c r="Z752" s="13"/>
      <c r="AA752" s="13"/>
      <c r="AB752" s="13"/>
      <c r="AC752" s="13"/>
      <c r="AD752" s="13"/>
      <c r="AE752" s="13"/>
      <c r="AF752" s="13"/>
      <c r="AG752" s="13"/>
      <c r="AH752" s="13"/>
      <c r="AI752" s="13"/>
      <c r="AJ752" s="13"/>
      <c r="AK752" s="13"/>
      <c r="AL752" s="13"/>
      <c r="AM752" s="13"/>
      <c r="AN752" s="13"/>
      <c r="AO752" s="13"/>
      <c r="AP752" s="13"/>
      <c r="AQ752" s="13"/>
      <c r="AR752" s="13"/>
      <c r="AS752" s="13"/>
      <c r="AT752" s="13"/>
      <c r="AU752" s="13"/>
      <c r="AV752" s="13"/>
      <c r="AW752" s="13"/>
      <c r="AX752" s="13"/>
      <c r="AY752" s="13"/>
      <c r="AZ752" s="13"/>
      <c r="BA752" s="13"/>
      <c r="BB752" s="13"/>
      <c r="BC752" s="13"/>
      <c r="BD752" s="13"/>
      <c r="BE752" s="13"/>
      <c r="BF752" s="13"/>
      <c r="BG752" s="13"/>
      <c r="BH752" s="13"/>
      <c r="BI752" s="13"/>
      <c r="BJ752" s="13"/>
      <c r="BK752" s="13"/>
      <c r="BL752" s="13"/>
      <c r="BM752" s="13"/>
      <c r="BN752" s="13"/>
      <c r="BO752" s="13"/>
      <c r="BP752" s="13"/>
      <c r="BQ752" s="13"/>
      <c r="BR752" s="13"/>
      <c r="BS752" s="13"/>
      <c r="BT752" s="13"/>
      <c r="BU752" s="13"/>
      <c r="BV752" s="13"/>
      <c r="BW752" s="13"/>
      <c r="BX752" s="13"/>
      <c r="BY752" s="13"/>
      <c r="BZ752" s="13"/>
      <c r="CA752" s="13"/>
      <c r="CB752" s="13"/>
      <c r="CC752" s="13"/>
      <c r="CD752" s="13"/>
      <c r="CE752" s="13"/>
      <c r="CF752" s="13"/>
      <c r="CG752" s="13"/>
      <c r="CH752" s="13"/>
      <c r="CI752" s="13"/>
      <c r="CJ752" s="13"/>
      <c r="CK752" s="13"/>
      <c r="CL752" s="13"/>
      <c r="CM752" s="13"/>
      <c r="CN752" s="13"/>
      <c r="CO752" s="13"/>
      <c r="CP752" s="13"/>
      <c r="CQ752" s="13"/>
      <c r="CR752" s="13"/>
      <c r="CS752" s="13"/>
      <c r="CT752" s="13"/>
      <c r="CU752" s="13"/>
      <c r="CV752" s="13"/>
      <c r="CW752" s="13"/>
      <c r="CX752" s="13"/>
      <c r="CY752" s="13"/>
      <c r="CZ752" s="13"/>
      <c r="DA752" s="13"/>
      <c r="DB752" s="13"/>
      <c r="DC752" s="13"/>
      <c r="DD752" s="13"/>
      <c r="DE752" s="13"/>
      <c r="DF752" s="13"/>
      <c r="DG752" s="13"/>
      <c r="DH752" s="13"/>
      <c r="DI752" s="13"/>
      <c r="DJ752" s="13"/>
      <c r="DK752" s="13"/>
      <c r="DL752" s="13"/>
      <c r="DM752" s="13"/>
      <c r="DN752" s="13"/>
      <c r="DO752" s="13"/>
      <c r="DP752" s="13"/>
      <c r="DQ752" s="13"/>
      <c r="DR752" s="13"/>
      <c r="DS752" s="13"/>
      <c r="DT752" s="13"/>
      <c r="DU752" s="13"/>
      <c r="DV752" s="13"/>
      <c r="DW752" s="13"/>
      <c r="DX752" s="13"/>
      <c r="DY752" s="13"/>
      <c r="DZ752" s="13"/>
      <c r="EA752" s="13"/>
      <c r="EB752" s="13"/>
      <c r="EC752" s="13"/>
      <c r="ED752" s="13"/>
      <c r="EE752" s="13"/>
      <c r="EF752" s="13"/>
      <c r="EG752" s="13"/>
      <c r="EH752" s="13"/>
      <c r="EI752" s="13"/>
      <c r="EJ752" s="13"/>
      <c r="EK752" s="13"/>
      <c r="EL752" s="13"/>
      <c r="EM752" s="13"/>
      <c r="EN752" s="13"/>
      <c r="EO752" s="13"/>
      <c r="EP752" s="13"/>
      <c r="EQ752" s="13"/>
      <c r="ER752" s="13"/>
      <c r="ES752" s="13"/>
      <c r="ET752" s="13"/>
      <c r="EU752" s="13"/>
      <c r="EV752" s="13"/>
      <c r="EW752" s="13"/>
      <c r="EX752" s="13"/>
      <c r="EY752" s="13"/>
      <c r="EZ752" s="13"/>
      <c r="FA752" s="13"/>
      <c r="FB752" s="13"/>
      <c r="FC752" s="13"/>
      <c r="FD752" s="13"/>
      <c r="FE752" s="13"/>
      <c r="FF752" s="13"/>
      <c r="FG752" s="13"/>
      <c r="FH752" s="13"/>
      <c r="FI752" s="13"/>
      <c r="FJ752" s="13"/>
      <c r="FK752" s="13"/>
      <c r="FL752" s="13"/>
      <c r="FM752" s="13"/>
      <c r="FN752" s="13"/>
      <c r="FO752" s="13"/>
      <c r="FP752" s="13"/>
      <c r="FQ752" s="13"/>
      <c r="FR752" s="13"/>
      <c r="FS752" s="13"/>
      <c r="FT752" s="13"/>
      <c r="FU752" s="13"/>
      <c r="FV752" s="13"/>
      <c r="FW752" s="13"/>
      <c r="FX752" s="13"/>
      <c r="FY752" s="13"/>
      <c r="FZ752" s="13"/>
      <c r="GA752" s="13"/>
      <c r="GB752" s="13"/>
      <c r="GC752" s="13"/>
      <c r="GD752" s="13"/>
      <c r="GE752" s="13"/>
      <c r="GF752" s="13"/>
      <c r="GG752" s="13"/>
      <c r="GH752" s="13"/>
      <c r="GI752" s="13"/>
      <c r="GJ752" s="13"/>
      <c r="GK752" s="13"/>
      <c r="GL752" s="13"/>
      <c r="GM752" s="13"/>
      <c r="GN752" s="13"/>
      <c r="GO752" s="13"/>
      <c r="GP752" s="13"/>
      <c r="GQ752" s="13"/>
      <c r="GR752" s="13"/>
      <c r="GS752" s="13"/>
      <c r="GT752" s="13"/>
      <c r="GU752" s="13"/>
      <c r="GV752" s="13"/>
      <c r="GW752" s="13"/>
      <c r="GX752" s="13"/>
      <c r="GY752" s="13"/>
      <c r="GZ752" s="13"/>
      <c r="HA752" s="13"/>
      <c r="HB752" s="13"/>
      <c r="HC752" s="13"/>
      <c r="HD752" s="13"/>
      <c r="HE752" s="13"/>
      <c r="HF752" s="13"/>
      <c r="HG752" s="13"/>
      <c r="HH752" s="13"/>
      <c r="HI752" s="13"/>
      <c r="HJ752" s="13"/>
      <c r="HK752" s="13"/>
      <c r="HL752" s="13"/>
      <c r="HM752" s="13"/>
      <c r="HN752" s="13"/>
      <c r="HO752" s="13"/>
      <c r="HP752" s="13"/>
      <c r="HQ752" s="13"/>
      <c r="HR752" s="13"/>
      <c r="HS752" s="13"/>
      <c r="HT752" s="13"/>
      <c r="HU752" s="13"/>
      <c r="HV752" s="13"/>
      <c r="HW752" s="13"/>
      <c r="HX752" s="13"/>
      <c r="HY752" s="13"/>
      <c r="HZ752" s="13"/>
      <c r="IA752" s="13"/>
      <c r="IB752" s="13"/>
      <c r="IC752" s="13"/>
      <c r="ID752" s="13"/>
      <c r="IE752" s="13"/>
      <c r="IF752" s="13"/>
      <c r="IG752" s="13"/>
      <c r="IH752" s="13"/>
      <c r="II752" s="13"/>
      <c r="IJ752" s="13"/>
      <c r="IK752" s="13"/>
      <c r="IL752" s="13"/>
      <c r="IM752" s="13"/>
      <c r="IN752" s="13"/>
      <c r="IO752" s="13"/>
      <c r="IP752" s="13"/>
      <c r="IQ752" s="13"/>
      <c r="IR752" s="13"/>
      <c r="IS752" s="13"/>
      <c r="IT752" s="13"/>
      <c r="IU752" s="13"/>
      <c r="IV752" s="13"/>
    </row>
    <row r="753" spans="1:256" s="278" customFormat="1" ht="15.95" customHeight="1" x14ac:dyDescent="0.25">
      <c r="A753" s="105" t="s">
        <v>627</v>
      </c>
      <c r="B753" s="81" t="s">
        <v>1244</v>
      </c>
      <c r="C753" s="80" t="s">
        <v>46</v>
      </c>
      <c r="D753" s="83">
        <v>50</v>
      </c>
      <c r="E753" s="107"/>
      <c r="F753" s="29">
        <f t="shared" si="29"/>
        <v>0</v>
      </c>
      <c r="G753" s="84"/>
      <c r="H753" s="7"/>
      <c r="I753" s="13"/>
      <c r="J753" s="13"/>
      <c r="K753" s="13"/>
      <c r="L753" s="13"/>
      <c r="M753" s="13"/>
      <c r="N753" s="13"/>
      <c r="O753" s="13"/>
      <c r="P753" s="13"/>
      <c r="Q753" s="13"/>
      <c r="R753" s="13"/>
      <c r="S753" s="13"/>
      <c r="T753" s="13"/>
      <c r="U753" s="13"/>
      <c r="V753" s="13"/>
      <c r="W753" s="13"/>
      <c r="X753" s="13"/>
      <c r="Y753" s="13"/>
      <c r="Z753" s="13"/>
      <c r="AA753" s="13"/>
      <c r="AB753" s="13"/>
      <c r="AC753" s="13"/>
      <c r="AD753" s="13"/>
      <c r="AE753" s="13"/>
      <c r="AF753" s="13"/>
      <c r="AG753" s="13"/>
      <c r="AH753" s="13"/>
      <c r="AI753" s="13"/>
      <c r="AJ753" s="13"/>
      <c r="AK753" s="13"/>
      <c r="AL753" s="13"/>
      <c r="AM753" s="13"/>
      <c r="AN753" s="13"/>
      <c r="AO753" s="13"/>
      <c r="AP753" s="13"/>
      <c r="AQ753" s="13"/>
      <c r="AR753" s="13"/>
      <c r="AS753" s="13"/>
      <c r="AT753" s="13"/>
      <c r="AU753" s="13"/>
      <c r="AV753" s="13"/>
      <c r="AW753" s="13"/>
      <c r="AX753" s="13"/>
      <c r="AY753" s="13"/>
      <c r="AZ753" s="13"/>
      <c r="BA753" s="13"/>
      <c r="BB753" s="13"/>
      <c r="BC753" s="13"/>
      <c r="BD753" s="13"/>
      <c r="BE753" s="13"/>
      <c r="BF753" s="13"/>
      <c r="BG753" s="13"/>
      <c r="BH753" s="13"/>
      <c r="BI753" s="13"/>
      <c r="BJ753" s="13"/>
      <c r="BK753" s="13"/>
      <c r="BL753" s="13"/>
      <c r="BM753" s="13"/>
      <c r="BN753" s="13"/>
      <c r="BO753" s="13"/>
      <c r="BP753" s="13"/>
      <c r="BQ753" s="13"/>
      <c r="BR753" s="13"/>
      <c r="BS753" s="13"/>
      <c r="BT753" s="13"/>
      <c r="BU753" s="13"/>
      <c r="BV753" s="13"/>
      <c r="BW753" s="13"/>
      <c r="BX753" s="13"/>
      <c r="BY753" s="13"/>
      <c r="BZ753" s="13"/>
      <c r="CA753" s="13"/>
      <c r="CB753" s="13"/>
      <c r="CC753" s="13"/>
      <c r="CD753" s="13"/>
      <c r="CE753" s="13"/>
      <c r="CF753" s="13"/>
      <c r="CG753" s="13"/>
      <c r="CH753" s="13"/>
      <c r="CI753" s="13"/>
      <c r="CJ753" s="13"/>
      <c r="CK753" s="13"/>
      <c r="CL753" s="13"/>
      <c r="CM753" s="13"/>
      <c r="CN753" s="13"/>
      <c r="CO753" s="13"/>
      <c r="CP753" s="13"/>
      <c r="CQ753" s="13"/>
      <c r="CR753" s="13"/>
      <c r="CS753" s="13"/>
      <c r="CT753" s="13"/>
      <c r="CU753" s="13"/>
      <c r="CV753" s="13"/>
      <c r="CW753" s="13"/>
      <c r="CX753" s="13"/>
      <c r="CY753" s="13"/>
      <c r="CZ753" s="13"/>
      <c r="DA753" s="13"/>
      <c r="DB753" s="13"/>
      <c r="DC753" s="13"/>
      <c r="DD753" s="13"/>
      <c r="DE753" s="13"/>
      <c r="DF753" s="13"/>
      <c r="DG753" s="13"/>
      <c r="DH753" s="13"/>
      <c r="DI753" s="13"/>
      <c r="DJ753" s="13"/>
      <c r="DK753" s="13"/>
      <c r="DL753" s="13"/>
      <c r="DM753" s="13"/>
      <c r="DN753" s="13"/>
      <c r="DO753" s="13"/>
      <c r="DP753" s="13"/>
      <c r="DQ753" s="13"/>
      <c r="DR753" s="13"/>
      <c r="DS753" s="13"/>
      <c r="DT753" s="13"/>
      <c r="DU753" s="13"/>
      <c r="DV753" s="13"/>
      <c r="DW753" s="13"/>
      <c r="DX753" s="13"/>
      <c r="DY753" s="13"/>
      <c r="DZ753" s="13"/>
      <c r="EA753" s="13"/>
      <c r="EB753" s="13"/>
      <c r="EC753" s="13"/>
      <c r="ED753" s="13"/>
      <c r="EE753" s="13"/>
      <c r="EF753" s="13"/>
      <c r="EG753" s="13"/>
      <c r="EH753" s="13"/>
      <c r="EI753" s="13"/>
      <c r="EJ753" s="13"/>
      <c r="EK753" s="13"/>
      <c r="EL753" s="13"/>
      <c r="EM753" s="13"/>
      <c r="EN753" s="13"/>
      <c r="EO753" s="13"/>
      <c r="EP753" s="13"/>
      <c r="EQ753" s="13"/>
      <c r="ER753" s="13"/>
      <c r="ES753" s="13"/>
      <c r="ET753" s="13"/>
      <c r="EU753" s="13"/>
      <c r="EV753" s="13"/>
      <c r="EW753" s="13"/>
      <c r="EX753" s="13"/>
      <c r="EY753" s="13"/>
      <c r="EZ753" s="13"/>
      <c r="FA753" s="13"/>
      <c r="FB753" s="13"/>
      <c r="FC753" s="13"/>
      <c r="FD753" s="13"/>
      <c r="FE753" s="13"/>
      <c r="FF753" s="13"/>
      <c r="FG753" s="13"/>
      <c r="FH753" s="13"/>
      <c r="FI753" s="13"/>
      <c r="FJ753" s="13"/>
      <c r="FK753" s="13"/>
      <c r="FL753" s="13"/>
      <c r="FM753" s="13"/>
      <c r="FN753" s="13"/>
      <c r="FO753" s="13"/>
      <c r="FP753" s="13"/>
      <c r="FQ753" s="13"/>
      <c r="FR753" s="13"/>
      <c r="FS753" s="13"/>
      <c r="FT753" s="13"/>
      <c r="FU753" s="13"/>
      <c r="FV753" s="13"/>
      <c r="FW753" s="13"/>
      <c r="FX753" s="13"/>
      <c r="FY753" s="13"/>
      <c r="FZ753" s="13"/>
      <c r="GA753" s="13"/>
      <c r="GB753" s="13"/>
      <c r="GC753" s="13"/>
      <c r="GD753" s="13"/>
      <c r="GE753" s="13"/>
      <c r="GF753" s="13"/>
      <c r="GG753" s="13"/>
      <c r="GH753" s="13"/>
      <c r="GI753" s="13"/>
      <c r="GJ753" s="13"/>
      <c r="GK753" s="13"/>
      <c r="GL753" s="13"/>
      <c r="GM753" s="13"/>
      <c r="GN753" s="13"/>
      <c r="GO753" s="13"/>
      <c r="GP753" s="13"/>
      <c r="GQ753" s="13"/>
      <c r="GR753" s="13"/>
      <c r="GS753" s="13"/>
      <c r="GT753" s="13"/>
      <c r="GU753" s="13"/>
      <c r="GV753" s="13"/>
      <c r="GW753" s="13"/>
      <c r="GX753" s="13"/>
      <c r="GY753" s="13"/>
      <c r="GZ753" s="13"/>
      <c r="HA753" s="13"/>
      <c r="HB753" s="13"/>
      <c r="HC753" s="13"/>
      <c r="HD753" s="13"/>
      <c r="HE753" s="13"/>
      <c r="HF753" s="13"/>
      <c r="HG753" s="13"/>
      <c r="HH753" s="13"/>
      <c r="HI753" s="13"/>
      <c r="HJ753" s="13"/>
      <c r="HK753" s="13"/>
      <c r="HL753" s="13"/>
      <c r="HM753" s="13"/>
      <c r="HN753" s="13"/>
      <c r="HO753" s="13"/>
      <c r="HP753" s="13"/>
      <c r="HQ753" s="13"/>
      <c r="HR753" s="13"/>
      <c r="HS753" s="13"/>
      <c r="HT753" s="13"/>
      <c r="HU753" s="13"/>
      <c r="HV753" s="13"/>
      <c r="HW753" s="13"/>
      <c r="HX753" s="13"/>
      <c r="HY753" s="13"/>
      <c r="HZ753" s="13"/>
      <c r="IA753" s="13"/>
      <c r="IB753" s="13"/>
      <c r="IC753" s="13"/>
      <c r="ID753" s="13"/>
      <c r="IE753" s="13"/>
      <c r="IF753" s="13"/>
      <c r="IG753" s="13"/>
      <c r="IH753" s="13"/>
      <c r="II753" s="13"/>
      <c r="IJ753" s="13"/>
      <c r="IK753" s="13"/>
      <c r="IL753" s="13"/>
      <c r="IM753" s="13"/>
      <c r="IN753" s="13"/>
      <c r="IO753" s="13"/>
      <c r="IP753" s="13"/>
      <c r="IQ753" s="13"/>
      <c r="IR753" s="13"/>
      <c r="IS753" s="13"/>
      <c r="IT753" s="13"/>
      <c r="IU753" s="13"/>
      <c r="IV753" s="13"/>
    </row>
    <row r="754" spans="1:256" s="278" customFormat="1" ht="15.95" customHeight="1" x14ac:dyDescent="0.25">
      <c r="A754" s="105" t="s">
        <v>628</v>
      </c>
      <c r="B754" s="81" t="s">
        <v>634</v>
      </c>
      <c r="C754" s="80" t="s">
        <v>46</v>
      </c>
      <c r="D754" s="83">
        <v>350</v>
      </c>
      <c r="E754" s="107"/>
      <c r="F754" s="29">
        <f t="shared" si="29"/>
        <v>0</v>
      </c>
      <c r="G754" s="84"/>
      <c r="H754" s="7"/>
      <c r="I754" s="13"/>
      <c r="J754" s="13"/>
      <c r="K754" s="13"/>
      <c r="L754" s="13"/>
      <c r="M754" s="13"/>
      <c r="N754" s="13"/>
      <c r="O754" s="13"/>
      <c r="P754" s="13"/>
      <c r="Q754" s="13"/>
      <c r="R754" s="13"/>
      <c r="S754" s="13"/>
      <c r="T754" s="13"/>
      <c r="U754" s="13"/>
      <c r="V754" s="13"/>
      <c r="W754" s="13"/>
      <c r="X754" s="13"/>
      <c r="Y754" s="13"/>
      <c r="Z754" s="13"/>
      <c r="AA754" s="13"/>
      <c r="AB754" s="13"/>
      <c r="AC754" s="13"/>
      <c r="AD754" s="13"/>
      <c r="AE754" s="13"/>
      <c r="AF754" s="13"/>
      <c r="AG754" s="13"/>
      <c r="AH754" s="13"/>
      <c r="AI754" s="13"/>
      <c r="AJ754" s="13"/>
      <c r="AK754" s="13"/>
      <c r="AL754" s="13"/>
      <c r="AM754" s="13"/>
      <c r="AN754" s="13"/>
      <c r="AO754" s="13"/>
      <c r="AP754" s="13"/>
      <c r="AQ754" s="13"/>
      <c r="AR754" s="13"/>
      <c r="AS754" s="13"/>
      <c r="AT754" s="13"/>
      <c r="AU754" s="13"/>
      <c r="AV754" s="13"/>
      <c r="AW754" s="13"/>
      <c r="AX754" s="13"/>
      <c r="AY754" s="13"/>
      <c r="AZ754" s="13"/>
      <c r="BA754" s="13"/>
      <c r="BB754" s="13"/>
      <c r="BC754" s="13"/>
      <c r="BD754" s="13"/>
      <c r="BE754" s="13"/>
      <c r="BF754" s="13"/>
      <c r="BG754" s="13"/>
      <c r="BH754" s="13"/>
      <c r="BI754" s="13"/>
      <c r="BJ754" s="13"/>
      <c r="BK754" s="13"/>
      <c r="BL754" s="13"/>
      <c r="BM754" s="13"/>
      <c r="BN754" s="13"/>
      <c r="BO754" s="13"/>
      <c r="BP754" s="13"/>
      <c r="BQ754" s="13"/>
      <c r="BR754" s="13"/>
      <c r="BS754" s="13"/>
      <c r="BT754" s="13"/>
      <c r="BU754" s="13"/>
      <c r="BV754" s="13"/>
      <c r="BW754" s="13"/>
      <c r="BX754" s="13"/>
      <c r="BY754" s="13"/>
      <c r="BZ754" s="13"/>
      <c r="CA754" s="13"/>
      <c r="CB754" s="13"/>
      <c r="CC754" s="13"/>
      <c r="CD754" s="13"/>
      <c r="CE754" s="13"/>
      <c r="CF754" s="13"/>
      <c r="CG754" s="13"/>
      <c r="CH754" s="13"/>
      <c r="CI754" s="13"/>
      <c r="CJ754" s="13"/>
      <c r="CK754" s="13"/>
      <c r="CL754" s="13"/>
      <c r="CM754" s="13"/>
      <c r="CN754" s="13"/>
      <c r="CO754" s="13"/>
      <c r="CP754" s="13"/>
      <c r="CQ754" s="13"/>
      <c r="CR754" s="13"/>
      <c r="CS754" s="13"/>
      <c r="CT754" s="13"/>
      <c r="CU754" s="13"/>
      <c r="CV754" s="13"/>
      <c r="CW754" s="13"/>
      <c r="CX754" s="13"/>
      <c r="CY754" s="13"/>
      <c r="CZ754" s="13"/>
      <c r="DA754" s="13"/>
      <c r="DB754" s="13"/>
      <c r="DC754" s="13"/>
      <c r="DD754" s="13"/>
      <c r="DE754" s="13"/>
      <c r="DF754" s="13"/>
      <c r="DG754" s="13"/>
      <c r="DH754" s="13"/>
      <c r="DI754" s="13"/>
      <c r="DJ754" s="13"/>
      <c r="DK754" s="13"/>
      <c r="DL754" s="13"/>
      <c r="DM754" s="13"/>
      <c r="DN754" s="13"/>
      <c r="DO754" s="13"/>
      <c r="DP754" s="13"/>
      <c r="DQ754" s="13"/>
      <c r="DR754" s="13"/>
      <c r="DS754" s="13"/>
      <c r="DT754" s="13"/>
      <c r="DU754" s="13"/>
      <c r="DV754" s="13"/>
      <c r="DW754" s="13"/>
      <c r="DX754" s="13"/>
      <c r="DY754" s="13"/>
      <c r="DZ754" s="13"/>
      <c r="EA754" s="13"/>
      <c r="EB754" s="13"/>
      <c r="EC754" s="13"/>
      <c r="ED754" s="13"/>
      <c r="EE754" s="13"/>
      <c r="EF754" s="13"/>
      <c r="EG754" s="13"/>
      <c r="EH754" s="13"/>
      <c r="EI754" s="13"/>
      <c r="EJ754" s="13"/>
      <c r="EK754" s="13"/>
      <c r="EL754" s="13"/>
      <c r="EM754" s="13"/>
      <c r="EN754" s="13"/>
      <c r="EO754" s="13"/>
      <c r="EP754" s="13"/>
      <c r="EQ754" s="13"/>
      <c r="ER754" s="13"/>
      <c r="ES754" s="13"/>
      <c r="ET754" s="13"/>
      <c r="EU754" s="13"/>
      <c r="EV754" s="13"/>
      <c r="EW754" s="13"/>
      <c r="EX754" s="13"/>
      <c r="EY754" s="13"/>
      <c r="EZ754" s="13"/>
      <c r="FA754" s="13"/>
      <c r="FB754" s="13"/>
      <c r="FC754" s="13"/>
      <c r="FD754" s="13"/>
      <c r="FE754" s="13"/>
      <c r="FF754" s="13"/>
      <c r="FG754" s="13"/>
      <c r="FH754" s="13"/>
      <c r="FI754" s="13"/>
      <c r="FJ754" s="13"/>
      <c r="FK754" s="13"/>
      <c r="FL754" s="13"/>
      <c r="FM754" s="13"/>
      <c r="FN754" s="13"/>
      <c r="FO754" s="13"/>
      <c r="FP754" s="13"/>
      <c r="FQ754" s="13"/>
      <c r="FR754" s="13"/>
      <c r="FS754" s="13"/>
      <c r="FT754" s="13"/>
      <c r="FU754" s="13"/>
      <c r="FV754" s="13"/>
      <c r="FW754" s="13"/>
      <c r="FX754" s="13"/>
      <c r="FY754" s="13"/>
      <c r="FZ754" s="13"/>
      <c r="GA754" s="13"/>
      <c r="GB754" s="13"/>
      <c r="GC754" s="13"/>
      <c r="GD754" s="13"/>
      <c r="GE754" s="13"/>
      <c r="GF754" s="13"/>
      <c r="GG754" s="13"/>
      <c r="GH754" s="13"/>
      <c r="GI754" s="13"/>
      <c r="GJ754" s="13"/>
      <c r="GK754" s="13"/>
      <c r="GL754" s="13"/>
      <c r="GM754" s="13"/>
      <c r="GN754" s="13"/>
      <c r="GO754" s="13"/>
      <c r="GP754" s="13"/>
      <c r="GQ754" s="13"/>
      <c r="GR754" s="13"/>
      <c r="GS754" s="13"/>
      <c r="GT754" s="13"/>
      <c r="GU754" s="13"/>
      <c r="GV754" s="13"/>
      <c r="GW754" s="13"/>
      <c r="GX754" s="13"/>
      <c r="GY754" s="13"/>
      <c r="GZ754" s="13"/>
      <c r="HA754" s="13"/>
      <c r="HB754" s="13"/>
      <c r="HC754" s="13"/>
      <c r="HD754" s="13"/>
      <c r="HE754" s="13"/>
      <c r="HF754" s="13"/>
      <c r="HG754" s="13"/>
      <c r="HH754" s="13"/>
      <c r="HI754" s="13"/>
      <c r="HJ754" s="13"/>
      <c r="HK754" s="13"/>
      <c r="HL754" s="13"/>
      <c r="HM754" s="13"/>
      <c r="HN754" s="13"/>
      <c r="HO754" s="13"/>
      <c r="HP754" s="13"/>
      <c r="HQ754" s="13"/>
      <c r="HR754" s="13"/>
      <c r="HS754" s="13"/>
      <c r="HT754" s="13"/>
      <c r="HU754" s="13"/>
      <c r="HV754" s="13"/>
      <c r="HW754" s="13"/>
      <c r="HX754" s="13"/>
      <c r="HY754" s="13"/>
      <c r="HZ754" s="13"/>
      <c r="IA754" s="13"/>
      <c r="IB754" s="13"/>
      <c r="IC754" s="13"/>
      <c r="ID754" s="13"/>
      <c r="IE754" s="13"/>
      <c r="IF754" s="13"/>
      <c r="IG754" s="13"/>
      <c r="IH754" s="13"/>
      <c r="II754" s="13"/>
      <c r="IJ754" s="13"/>
      <c r="IK754" s="13"/>
      <c r="IL754" s="13"/>
      <c r="IM754" s="13"/>
      <c r="IN754" s="13"/>
      <c r="IO754" s="13"/>
      <c r="IP754" s="13"/>
      <c r="IQ754" s="13"/>
      <c r="IR754" s="13"/>
      <c r="IS754" s="13"/>
      <c r="IT754" s="13"/>
      <c r="IU754" s="13"/>
      <c r="IV754" s="13"/>
    </row>
    <row r="755" spans="1:256" s="278" customFormat="1" ht="15.95" customHeight="1" x14ac:dyDescent="0.25">
      <c r="A755" s="105" t="s">
        <v>629</v>
      </c>
      <c r="B755" s="81" t="s">
        <v>636</v>
      </c>
      <c r="C755" s="80" t="s">
        <v>46</v>
      </c>
      <c r="D755" s="83">
        <v>200</v>
      </c>
      <c r="E755" s="107"/>
      <c r="F755" s="29">
        <f t="shared" si="29"/>
        <v>0</v>
      </c>
      <c r="G755" s="84"/>
      <c r="H755" s="7"/>
      <c r="I755" s="13"/>
      <c r="J755" s="13"/>
      <c r="K755" s="13"/>
      <c r="L755" s="13"/>
      <c r="M755" s="13"/>
      <c r="N755" s="13"/>
      <c r="O755" s="13"/>
      <c r="P755" s="13"/>
      <c r="Q755" s="13"/>
      <c r="R755" s="13"/>
      <c r="S755" s="13"/>
      <c r="T755" s="13"/>
      <c r="U755" s="13"/>
      <c r="V755" s="13"/>
      <c r="W755" s="13"/>
      <c r="X755" s="13"/>
      <c r="Y755" s="13"/>
      <c r="Z755" s="13"/>
      <c r="AA755" s="13"/>
      <c r="AB755" s="13"/>
      <c r="AC755" s="13"/>
      <c r="AD755" s="13"/>
      <c r="AE755" s="13"/>
      <c r="AF755" s="13"/>
      <c r="AG755" s="13"/>
      <c r="AH755" s="13"/>
      <c r="AI755" s="13"/>
      <c r="AJ755" s="13"/>
      <c r="AK755" s="13"/>
      <c r="AL755" s="13"/>
      <c r="AM755" s="13"/>
      <c r="AN755" s="13"/>
      <c r="AO755" s="13"/>
      <c r="AP755" s="13"/>
      <c r="AQ755" s="13"/>
      <c r="AR755" s="13"/>
      <c r="AS755" s="13"/>
      <c r="AT755" s="13"/>
      <c r="AU755" s="13"/>
      <c r="AV755" s="13"/>
      <c r="AW755" s="13"/>
      <c r="AX755" s="13"/>
      <c r="AY755" s="13"/>
      <c r="AZ755" s="13"/>
      <c r="BA755" s="13"/>
      <c r="BB755" s="13"/>
      <c r="BC755" s="13"/>
      <c r="BD755" s="13"/>
      <c r="BE755" s="13"/>
      <c r="BF755" s="13"/>
      <c r="BG755" s="13"/>
      <c r="BH755" s="13"/>
      <c r="BI755" s="13"/>
      <c r="BJ755" s="13"/>
      <c r="BK755" s="13"/>
      <c r="BL755" s="13"/>
      <c r="BM755" s="13"/>
      <c r="BN755" s="13"/>
      <c r="BO755" s="13"/>
      <c r="BP755" s="13"/>
      <c r="BQ755" s="13"/>
      <c r="BR755" s="13"/>
      <c r="BS755" s="13"/>
      <c r="BT755" s="13"/>
      <c r="BU755" s="13"/>
      <c r="BV755" s="13"/>
      <c r="BW755" s="13"/>
      <c r="BX755" s="13"/>
      <c r="BY755" s="13"/>
      <c r="BZ755" s="13"/>
      <c r="CA755" s="13"/>
      <c r="CB755" s="13"/>
      <c r="CC755" s="13"/>
      <c r="CD755" s="13"/>
      <c r="CE755" s="13"/>
      <c r="CF755" s="13"/>
      <c r="CG755" s="13"/>
      <c r="CH755" s="13"/>
      <c r="CI755" s="13"/>
      <c r="CJ755" s="13"/>
      <c r="CK755" s="13"/>
      <c r="CL755" s="13"/>
      <c r="CM755" s="13"/>
      <c r="CN755" s="13"/>
      <c r="CO755" s="13"/>
      <c r="CP755" s="13"/>
      <c r="CQ755" s="13"/>
      <c r="CR755" s="13"/>
      <c r="CS755" s="13"/>
      <c r="CT755" s="13"/>
      <c r="CU755" s="13"/>
      <c r="CV755" s="13"/>
      <c r="CW755" s="13"/>
      <c r="CX755" s="13"/>
      <c r="CY755" s="13"/>
      <c r="CZ755" s="13"/>
      <c r="DA755" s="13"/>
      <c r="DB755" s="13"/>
      <c r="DC755" s="13"/>
      <c r="DD755" s="13"/>
      <c r="DE755" s="13"/>
      <c r="DF755" s="13"/>
      <c r="DG755" s="13"/>
      <c r="DH755" s="13"/>
      <c r="DI755" s="13"/>
      <c r="DJ755" s="13"/>
      <c r="DK755" s="13"/>
      <c r="DL755" s="13"/>
      <c r="DM755" s="13"/>
      <c r="DN755" s="13"/>
      <c r="DO755" s="13"/>
      <c r="DP755" s="13"/>
      <c r="DQ755" s="13"/>
      <c r="DR755" s="13"/>
      <c r="DS755" s="13"/>
      <c r="DT755" s="13"/>
      <c r="DU755" s="13"/>
      <c r="DV755" s="13"/>
      <c r="DW755" s="13"/>
      <c r="DX755" s="13"/>
      <c r="DY755" s="13"/>
      <c r="DZ755" s="13"/>
      <c r="EA755" s="13"/>
      <c r="EB755" s="13"/>
      <c r="EC755" s="13"/>
      <c r="ED755" s="13"/>
      <c r="EE755" s="13"/>
      <c r="EF755" s="13"/>
      <c r="EG755" s="13"/>
      <c r="EH755" s="13"/>
      <c r="EI755" s="13"/>
      <c r="EJ755" s="13"/>
      <c r="EK755" s="13"/>
      <c r="EL755" s="13"/>
      <c r="EM755" s="13"/>
      <c r="EN755" s="13"/>
      <c r="EO755" s="13"/>
      <c r="EP755" s="13"/>
      <c r="EQ755" s="13"/>
      <c r="ER755" s="13"/>
      <c r="ES755" s="13"/>
      <c r="ET755" s="13"/>
      <c r="EU755" s="13"/>
      <c r="EV755" s="13"/>
      <c r="EW755" s="13"/>
      <c r="EX755" s="13"/>
      <c r="EY755" s="13"/>
      <c r="EZ755" s="13"/>
      <c r="FA755" s="13"/>
      <c r="FB755" s="13"/>
      <c r="FC755" s="13"/>
      <c r="FD755" s="13"/>
      <c r="FE755" s="13"/>
      <c r="FF755" s="13"/>
      <c r="FG755" s="13"/>
      <c r="FH755" s="13"/>
      <c r="FI755" s="13"/>
      <c r="FJ755" s="13"/>
      <c r="FK755" s="13"/>
      <c r="FL755" s="13"/>
      <c r="FM755" s="13"/>
      <c r="FN755" s="13"/>
      <c r="FO755" s="13"/>
      <c r="FP755" s="13"/>
      <c r="FQ755" s="13"/>
      <c r="FR755" s="13"/>
      <c r="FS755" s="13"/>
      <c r="FT755" s="13"/>
      <c r="FU755" s="13"/>
      <c r="FV755" s="13"/>
      <c r="FW755" s="13"/>
      <c r="FX755" s="13"/>
      <c r="FY755" s="13"/>
      <c r="FZ755" s="13"/>
      <c r="GA755" s="13"/>
      <c r="GB755" s="13"/>
      <c r="GC755" s="13"/>
      <c r="GD755" s="13"/>
      <c r="GE755" s="13"/>
      <c r="GF755" s="13"/>
      <c r="GG755" s="13"/>
      <c r="GH755" s="13"/>
      <c r="GI755" s="13"/>
      <c r="GJ755" s="13"/>
      <c r="GK755" s="13"/>
      <c r="GL755" s="13"/>
      <c r="GM755" s="13"/>
      <c r="GN755" s="13"/>
      <c r="GO755" s="13"/>
      <c r="GP755" s="13"/>
      <c r="GQ755" s="13"/>
      <c r="GR755" s="13"/>
      <c r="GS755" s="13"/>
      <c r="GT755" s="13"/>
      <c r="GU755" s="13"/>
      <c r="GV755" s="13"/>
      <c r="GW755" s="13"/>
      <c r="GX755" s="13"/>
      <c r="GY755" s="13"/>
      <c r="GZ755" s="13"/>
      <c r="HA755" s="13"/>
      <c r="HB755" s="13"/>
      <c r="HC755" s="13"/>
      <c r="HD755" s="13"/>
      <c r="HE755" s="13"/>
      <c r="HF755" s="13"/>
      <c r="HG755" s="13"/>
      <c r="HH755" s="13"/>
      <c r="HI755" s="13"/>
      <c r="HJ755" s="13"/>
      <c r="HK755" s="13"/>
      <c r="HL755" s="13"/>
      <c r="HM755" s="13"/>
      <c r="HN755" s="13"/>
      <c r="HO755" s="13"/>
      <c r="HP755" s="13"/>
      <c r="HQ755" s="13"/>
      <c r="HR755" s="13"/>
      <c r="HS755" s="13"/>
      <c r="HT755" s="13"/>
      <c r="HU755" s="13"/>
      <c r="HV755" s="13"/>
      <c r="HW755" s="13"/>
      <c r="HX755" s="13"/>
      <c r="HY755" s="13"/>
      <c r="HZ755" s="13"/>
      <c r="IA755" s="13"/>
      <c r="IB755" s="13"/>
      <c r="IC755" s="13"/>
      <c r="ID755" s="13"/>
      <c r="IE755" s="13"/>
      <c r="IF755" s="13"/>
      <c r="IG755" s="13"/>
      <c r="IH755" s="13"/>
      <c r="II755" s="13"/>
      <c r="IJ755" s="13"/>
      <c r="IK755" s="13"/>
      <c r="IL755" s="13"/>
      <c r="IM755" s="13"/>
      <c r="IN755" s="13"/>
      <c r="IO755" s="13"/>
      <c r="IP755" s="13"/>
      <c r="IQ755" s="13"/>
      <c r="IR755" s="13"/>
      <c r="IS755" s="13"/>
      <c r="IT755" s="13"/>
      <c r="IU755" s="13"/>
      <c r="IV755" s="13"/>
    </row>
    <row r="756" spans="1:256" s="278" customFormat="1" ht="15.95" customHeight="1" x14ac:dyDescent="0.25">
      <c r="A756" s="105" t="s">
        <v>630</v>
      </c>
      <c r="B756" s="81" t="s">
        <v>638</v>
      </c>
      <c r="C756" s="80" t="s">
        <v>46</v>
      </c>
      <c r="D756" s="83">
        <v>200</v>
      </c>
      <c r="E756" s="107"/>
      <c r="F756" s="29">
        <f t="shared" si="29"/>
        <v>0</v>
      </c>
      <c r="G756" s="84"/>
      <c r="H756" s="7"/>
      <c r="I756" s="13"/>
      <c r="J756" s="13"/>
      <c r="K756" s="13"/>
      <c r="L756" s="13"/>
      <c r="M756" s="13"/>
      <c r="N756" s="13"/>
      <c r="O756" s="13"/>
      <c r="P756" s="13"/>
      <c r="Q756" s="13"/>
      <c r="R756" s="13"/>
      <c r="S756" s="13"/>
      <c r="T756" s="13"/>
      <c r="U756" s="13"/>
      <c r="V756" s="13"/>
      <c r="W756" s="13"/>
      <c r="X756" s="13"/>
      <c r="Y756" s="13"/>
      <c r="Z756" s="13"/>
      <c r="AA756" s="13"/>
      <c r="AB756" s="13"/>
      <c r="AC756" s="13"/>
      <c r="AD756" s="13"/>
      <c r="AE756" s="13"/>
      <c r="AF756" s="13"/>
      <c r="AG756" s="13"/>
      <c r="AH756" s="13"/>
      <c r="AI756" s="13"/>
      <c r="AJ756" s="13"/>
      <c r="AK756" s="13"/>
      <c r="AL756" s="13"/>
      <c r="AM756" s="13"/>
      <c r="AN756" s="13"/>
      <c r="AO756" s="13"/>
      <c r="AP756" s="13"/>
      <c r="AQ756" s="13"/>
      <c r="AR756" s="13"/>
      <c r="AS756" s="13"/>
      <c r="AT756" s="13"/>
      <c r="AU756" s="13"/>
      <c r="AV756" s="13"/>
      <c r="AW756" s="13"/>
      <c r="AX756" s="13"/>
      <c r="AY756" s="13"/>
      <c r="AZ756" s="13"/>
      <c r="BA756" s="13"/>
      <c r="BB756" s="13"/>
      <c r="BC756" s="13"/>
      <c r="BD756" s="13"/>
      <c r="BE756" s="13"/>
      <c r="BF756" s="13"/>
      <c r="BG756" s="13"/>
      <c r="BH756" s="13"/>
      <c r="BI756" s="13"/>
      <c r="BJ756" s="13"/>
      <c r="BK756" s="13"/>
      <c r="BL756" s="13"/>
      <c r="BM756" s="13"/>
      <c r="BN756" s="13"/>
      <c r="BO756" s="13"/>
      <c r="BP756" s="13"/>
      <c r="BQ756" s="13"/>
      <c r="BR756" s="13"/>
      <c r="BS756" s="13"/>
      <c r="BT756" s="13"/>
      <c r="BU756" s="13"/>
      <c r="BV756" s="13"/>
      <c r="BW756" s="13"/>
      <c r="BX756" s="13"/>
      <c r="BY756" s="13"/>
      <c r="BZ756" s="13"/>
      <c r="CA756" s="13"/>
      <c r="CB756" s="13"/>
      <c r="CC756" s="13"/>
      <c r="CD756" s="13"/>
      <c r="CE756" s="13"/>
      <c r="CF756" s="13"/>
      <c r="CG756" s="13"/>
      <c r="CH756" s="13"/>
      <c r="CI756" s="13"/>
      <c r="CJ756" s="13"/>
      <c r="CK756" s="13"/>
      <c r="CL756" s="13"/>
      <c r="CM756" s="13"/>
      <c r="CN756" s="13"/>
      <c r="CO756" s="13"/>
      <c r="CP756" s="13"/>
      <c r="CQ756" s="13"/>
      <c r="CR756" s="13"/>
      <c r="CS756" s="13"/>
      <c r="CT756" s="13"/>
      <c r="CU756" s="13"/>
      <c r="CV756" s="13"/>
      <c r="CW756" s="13"/>
      <c r="CX756" s="13"/>
      <c r="CY756" s="13"/>
      <c r="CZ756" s="13"/>
      <c r="DA756" s="13"/>
      <c r="DB756" s="13"/>
      <c r="DC756" s="13"/>
      <c r="DD756" s="13"/>
      <c r="DE756" s="13"/>
      <c r="DF756" s="13"/>
      <c r="DG756" s="13"/>
      <c r="DH756" s="13"/>
      <c r="DI756" s="13"/>
      <c r="DJ756" s="13"/>
      <c r="DK756" s="13"/>
      <c r="DL756" s="13"/>
      <c r="DM756" s="13"/>
      <c r="DN756" s="13"/>
      <c r="DO756" s="13"/>
      <c r="DP756" s="13"/>
      <c r="DQ756" s="13"/>
      <c r="DR756" s="13"/>
      <c r="DS756" s="13"/>
      <c r="DT756" s="13"/>
      <c r="DU756" s="13"/>
      <c r="DV756" s="13"/>
      <c r="DW756" s="13"/>
      <c r="DX756" s="13"/>
      <c r="DY756" s="13"/>
      <c r="DZ756" s="13"/>
      <c r="EA756" s="13"/>
      <c r="EB756" s="13"/>
      <c r="EC756" s="13"/>
      <c r="ED756" s="13"/>
      <c r="EE756" s="13"/>
      <c r="EF756" s="13"/>
      <c r="EG756" s="13"/>
      <c r="EH756" s="13"/>
      <c r="EI756" s="13"/>
      <c r="EJ756" s="13"/>
      <c r="EK756" s="13"/>
      <c r="EL756" s="13"/>
      <c r="EM756" s="13"/>
      <c r="EN756" s="13"/>
      <c r="EO756" s="13"/>
      <c r="EP756" s="13"/>
      <c r="EQ756" s="13"/>
      <c r="ER756" s="13"/>
      <c r="ES756" s="13"/>
      <c r="ET756" s="13"/>
      <c r="EU756" s="13"/>
      <c r="EV756" s="13"/>
      <c r="EW756" s="13"/>
      <c r="EX756" s="13"/>
      <c r="EY756" s="13"/>
      <c r="EZ756" s="13"/>
      <c r="FA756" s="13"/>
      <c r="FB756" s="13"/>
      <c r="FC756" s="13"/>
      <c r="FD756" s="13"/>
      <c r="FE756" s="13"/>
      <c r="FF756" s="13"/>
      <c r="FG756" s="13"/>
      <c r="FH756" s="13"/>
      <c r="FI756" s="13"/>
      <c r="FJ756" s="13"/>
      <c r="FK756" s="13"/>
      <c r="FL756" s="13"/>
      <c r="FM756" s="13"/>
      <c r="FN756" s="13"/>
      <c r="FO756" s="13"/>
      <c r="FP756" s="13"/>
      <c r="FQ756" s="13"/>
      <c r="FR756" s="13"/>
      <c r="FS756" s="13"/>
      <c r="FT756" s="13"/>
      <c r="FU756" s="13"/>
      <c r="FV756" s="13"/>
      <c r="FW756" s="13"/>
      <c r="FX756" s="13"/>
      <c r="FY756" s="13"/>
      <c r="FZ756" s="13"/>
      <c r="GA756" s="13"/>
      <c r="GB756" s="13"/>
      <c r="GC756" s="13"/>
      <c r="GD756" s="13"/>
      <c r="GE756" s="13"/>
      <c r="GF756" s="13"/>
      <c r="GG756" s="13"/>
      <c r="GH756" s="13"/>
      <c r="GI756" s="13"/>
      <c r="GJ756" s="13"/>
      <c r="GK756" s="13"/>
      <c r="GL756" s="13"/>
      <c r="GM756" s="13"/>
      <c r="GN756" s="13"/>
      <c r="GO756" s="13"/>
      <c r="GP756" s="13"/>
      <c r="GQ756" s="13"/>
      <c r="GR756" s="13"/>
      <c r="GS756" s="13"/>
      <c r="GT756" s="13"/>
      <c r="GU756" s="13"/>
      <c r="GV756" s="13"/>
      <c r="GW756" s="13"/>
      <c r="GX756" s="13"/>
      <c r="GY756" s="13"/>
      <c r="GZ756" s="13"/>
      <c r="HA756" s="13"/>
      <c r="HB756" s="13"/>
      <c r="HC756" s="13"/>
      <c r="HD756" s="13"/>
      <c r="HE756" s="13"/>
      <c r="HF756" s="13"/>
      <c r="HG756" s="13"/>
      <c r="HH756" s="13"/>
      <c r="HI756" s="13"/>
      <c r="HJ756" s="13"/>
      <c r="HK756" s="13"/>
      <c r="HL756" s="13"/>
      <c r="HM756" s="13"/>
      <c r="HN756" s="13"/>
      <c r="HO756" s="13"/>
      <c r="HP756" s="13"/>
      <c r="HQ756" s="13"/>
      <c r="HR756" s="13"/>
      <c r="HS756" s="13"/>
      <c r="HT756" s="13"/>
      <c r="HU756" s="13"/>
      <c r="HV756" s="13"/>
      <c r="HW756" s="13"/>
      <c r="HX756" s="13"/>
      <c r="HY756" s="13"/>
      <c r="HZ756" s="13"/>
      <c r="IA756" s="13"/>
      <c r="IB756" s="13"/>
      <c r="IC756" s="13"/>
      <c r="ID756" s="13"/>
      <c r="IE756" s="13"/>
      <c r="IF756" s="13"/>
      <c r="IG756" s="13"/>
      <c r="IH756" s="13"/>
      <c r="II756" s="13"/>
      <c r="IJ756" s="13"/>
      <c r="IK756" s="13"/>
      <c r="IL756" s="13"/>
      <c r="IM756" s="13"/>
      <c r="IN756" s="13"/>
      <c r="IO756" s="13"/>
      <c r="IP756" s="13"/>
      <c r="IQ756" s="13"/>
      <c r="IR756" s="13"/>
      <c r="IS756" s="13"/>
      <c r="IT756" s="13"/>
      <c r="IU756" s="13"/>
      <c r="IV756" s="13"/>
    </row>
    <row r="757" spans="1:256" s="278" customFormat="1" ht="15.95" customHeight="1" x14ac:dyDescent="0.25">
      <c r="A757" s="105" t="s">
        <v>632</v>
      </c>
      <c r="B757" s="81" t="s">
        <v>640</v>
      </c>
      <c r="C757" s="80" t="s">
        <v>46</v>
      </c>
      <c r="D757" s="83">
        <v>100</v>
      </c>
      <c r="E757" s="107"/>
      <c r="F757" s="29">
        <f t="shared" si="29"/>
        <v>0</v>
      </c>
      <c r="G757" s="84"/>
      <c r="H757" s="7"/>
      <c r="I757" s="13"/>
      <c r="J757" s="13"/>
      <c r="K757" s="13"/>
      <c r="L757" s="13"/>
      <c r="M757" s="13"/>
      <c r="N757" s="13"/>
      <c r="O757" s="13"/>
      <c r="P757" s="13"/>
      <c r="Q757" s="13"/>
      <c r="R757" s="13"/>
      <c r="S757" s="13"/>
      <c r="T757" s="13"/>
      <c r="U757" s="13"/>
      <c r="V757" s="13"/>
      <c r="W757" s="13"/>
      <c r="X757" s="13"/>
      <c r="Y757" s="13"/>
      <c r="Z757" s="13"/>
      <c r="AA757" s="13"/>
      <c r="AB757" s="13"/>
      <c r="AC757" s="13"/>
      <c r="AD757" s="13"/>
      <c r="AE757" s="13"/>
      <c r="AF757" s="13"/>
      <c r="AG757" s="13"/>
      <c r="AH757" s="13"/>
      <c r="AI757" s="13"/>
      <c r="AJ757" s="13"/>
      <c r="AK757" s="13"/>
      <c r="AL757" s="13"/>
      <c r="AM757" s="13"/>
      <c r="AN757" s="13"/>
      <c r="AO757" s="13"/>
      <c r="AP757" s="13"/>
      <c r="AQ757" s="13"/>
      <c r="AR757" s="13"/>
      <c r="AS757" s="13"/>
      <c r="AT757" s="13"/>
      <c r="AU757" s="13"/>
      <c r="AV757" s="13"/>
      <c r="AW757" s="13"/>
      <c r="AX757" s="13"/>
      <c r="AY757" s="13"/>
      <c r="AZ757" s="13"/>
      <c r="BA757" s="13"/>
      <c r="BB757" s="13"/>
      <c r="BC757" s="13"/>
      <c r="BD757" s="13"/>
      <c r="BE757" s="13"/>
      <c r="BF757" s="13"/>
      <c r="BG757" s="13"/>
      <c r="BH757" s="13"/>
      <c r="BI757" s="13"/>
      <c r="BJ757" s="13"/>
      <c r="BK757" s="13"/>
      <c r="BL757" s="13"/>
      <c r="BM757" s="13"/>
      <c r="BN757" s="13"/>
      <c r="BO757" s="13"/>
      <c r="BP757" s="13"/>
      <c r="BQ757" s="13"/>
      <c r="BR757" s="13"/>
      <c r="BS757" s="13"/>
      <c r="BT757" s="13"/>
      <c r="BU757" s="13"/>
      <c r="BV757" s="13"/>
      <c r="BW757" s="13"/>
      <c r="BX757" s="13"/>
      <c r="BY757" s="13"/>
      <c r="BZ757" s="13"/>
      <c r="CA757" s="13"/>
      <c r="CB757" s="13"/>
      <c r="CC757" s="13"/>
      <c r="CD757" s="13"/>
      <c r="CE757" s="13"/>
      <c r="CF757" s="13"/>
      <c r="CG757" s="13"/>
      <c r="CH757" s="13"/>
      <c r="CI757" s="13"/>
      <c r="CJ757" s="13"/>
      <c r="CK757" s="13"/>
      <c r="CL757" s="13"/>
      <c r="CM757" s="13"/>
      <c r="CN757" s="13"/>
      <c r="CO757" s="13"/>
      <c r="CP757" s="13"/>
      <c r="CQ757" s="13"/>
      <c r="CR757" s="13"/>
      <c r="CS757" s="13"/>
      <c r="CT757" s="13"/>
      <c r="CU757" s="13"/>
      <c r="CV757" s="13"/>
      <c r="CW757" s="13"/>
      <c r="CX757" s="13"/>
      <c r="CY757" s="13"/>
      <c r="CZ757" s="13"/>
      <c r="DA757" s="13"/>
      <c r="DB757" s="13"/>
      <c r="DC757" s="13"/>
      <c r="DD757" s="13"/>
      <c r="DE757" s="13"/>
      <c r="DF757" s="13"/>
      <c r="DG757" s="13"/>
      <c r="DH757" s="13"/>
      <c r="DI757" s="13"/>
      <c r="DJ757" s="13"/>
      <c r="DK757" s="13"/>
      <c r="DL757" s="13"/>
      <c r="DM757" s="13"/>
      <c r="DN757" s="13"/>
      <c r="DO757" s="13"/>
      <c r="DP757" s="13"/>
      <c r="DQ757" s="13"/>
      <c r="DR757" s="13"/>
      <c r="DS757" s="13"/>
      <c r="DT757" s="13"/>
      <c r="DU757" s="13"/>
      <c r="DV757" s="13"/>
      <c r="DW757" s="13"/>
      <c r="DX757" s="13"/>
      <c r="DY757" s="13"/>
      <c r="DZ757" s="13"/>
      <c r="EA757" s="13"/>
      <c r="EB757" s="13"/>
      <c r="EC757" s="13"/>
      <c r="ED757" s="13"/>
      <c r="EE757" s="13"/>
      <c r="EF757" s="13"/>
      <c r="EG757" s="13"/>
      <c r="EH757" s="13"/>
      <c r="EI757" s="13"/>
      <c r="EJ757" s="13"/>
      <c r="EK757" s="13"/>
      <c r="EL757" s="13"/>
      <c r="EM757" s="13"/>
      <c r="EN757" s="13"/>
      <c r="EO757" s="13"/>
      <c r="EP757" s="13"/>
      <c r="EQ757" s="13"/>
      <c r="ER757" s="13"/>
      <c r="ES757" s="13"/>
      <c r="ET757" s="13"/>
      <c r="EU757" s="13"/>
      <c r="EV757" s="13"/>
      <c r="EW757" s="13"/>
      <c r="EX757" s="13"/>
      <c r="EY757" s="13"/>
      <c r="EZ757" s="13"/>
      <c r="FA757" s="13"/>
      <c r="FB757" s="13"/>
      <c r="FC757" s="13"/>
      <c r="FD757" s="13"/>
      <c r="FE757" s="13"/>
      <c r="FF757" s="13"/>
      <c r="FG757" s="13"/>
      <c r="FH757" s="13"/>
      <c r="FI757" s="13"/>
      <c r="FJ757" s="13"/>
      <c r="FK757" s="13"/>
      <c r="FL757" s="13"/>
      <c r="FM757" s="13"/>
      <c r="FN757" s="13"/>
      <c r="FO757" s="13"/>
      <c r="FP757" s="13"/>
      <c r="FQ757" s="13"/>
      <c r="FR757" s="13"/>
      <c r="FS757" s="13"/>
      <c r="FT757" s="13"/>
      <c r="FU757" s="13"/>
      <c r="FV757" s="13"/>
      <c r="FW757" s="13"/>
      <c r="FX757" s="13"/>
      <c r="FY757" s="13"/>
      <c r="FZ757" s="13"/>
      <c r="GA757" s="13"/>
      <c r="GB757" s="13"/>
      <c r="GC757" s="13"/>
      <c r="GD757" s="13"/>
      <c r="GE757" s="13"/>
      <c r="GF757" s="13"/>
      <c r="GG757" s="13"/>
      <c r="GH757" s="13"/>
      <c r="GI757" s="13"/>
      <c r="GJ757" s="13"/>
      <c r="GK757" s="13"/>
      <c r="GL757" s="13"/>
      <c r="GM757" s="13"/>
      <c r="GN757" s="13"/>
      <c r="GO757" s="13"/>
      <c r="GP757" s="13"/>
      <c r="GQ757" s="13"/>
      <c r="GR757" s="13"/>
      <c r="GS757" s="13"/>
      <c r="GT757" s="13"/>
      <c r="GU757" s="13"/>
      <c r="GV757" s="13"/>
      <c r="GW757" s="13"/>
      <c r="GX757" s="13"/>
      <c r="GY757" s="13"/>
      <c r="GZ757" s="13"/>
      <c r="HA757" s="13"/>
      <c r="HB757" s="13"/>
      <c r="HC757" s="13"/>
      <c r="HD757" s="13"/>
      <c r="HE757" s="13"/>
      <c r="HF757" s="13"/>
      <c r="HG757" s="13"/>
      <c r="HH757" s="13"/>
      <c r="HI757" s="13"/>
      <c r="HJ757" s="13"/>
      <c r="HK757" s="13"/>
      <c r="HL757" s="13"/>
      <c r="HM757" s="13"/>
      <c r="HN757" s="13"/>
      <c r="HO757" s="13"/>
      <c r="HP757" s="13"/>
      <c r="HQ757" s="13"/>
      <c r="HR757" s="13"/>
      <c r="HS757" s="13"/>
      <c r="HT757" s="13"/>
      <c r="HU757" s="13"/>
      <c r="HV757" s="13"/>
      <c r="HW757" s="13"/>
      <c r="HX757" s="13"/>
      <c r="HY757" s="13"/>
      <c r="HZ757" s="13"/>
      <c r="IA757" s="13"/>
      <c r="IB757" s="13"/>
      <c r="IC757" s="13"/>
      <c r="ID757" s="13"/>
      <c r="IE757" s="13"/>
      <c r="IF757" s="13"/>
      <c r="IG757" s="13"/>
      <c r="IH757" s="13"/>
      <c r="II757" s="13"/>
      <c r="IJ757" s="13"/>
      <c r="IK757" s="13"/>
      <c r="IL757" s="13"/>
      <c r="IM757" s="13"/>
      <c r="IN757" s="13"/>
      <c r="IO757" s="13"/>
      <c r="IP757" s="13"/>
      <c r="IQ757" s="13"/>
      <c r="IR757" s="13"/>
      <c r="IS757" s="13"/>
      <c r="IT757" s="13"/>
      <c r="IU757" s="13"/>
      <c r="IV757" s="13"/>
    </row>
    <row r="758" spans="1:256" s="278" customFormat="1" ht="15.95" customHeight="1" x14ac:dyDescent="0.25">
      <c r="A758" s="105" t="s">
        <v>633</v>
      </c>
      <c r="B758" s="81" t="s">
        <v>642</v>
      </c>
      <c r="C758" s="127" t="s">
        <v>46</v>
      </c>
      <c r="D758" s="83">
        <v>10</v>
      </c>
      <c r="E758" s="107"/>
      <c r="F758" s="29">
        <f t="shared" si="29"/>
        <v>0</v>
      </c>
      <c r="G758" s="84"/>
      <c r="H758" s="7"/>
      <c r="I758" s="13"/>
      <c r="J758" s="13"/>
      <c r="K758" s="13"/>
      <c r="L758" s="13"/>
      <c r="M758" s="13"/>
      <c r="N758" s="13"/>
      <c r="O758" s="13"/>
      <c r="P758" s="13"/>
      <c r="Q758" s="13"/>
      <c r="R758" s="13"/>
      <c r="S758" s="13"/>
      <c r="T758" s="13"/>
      <c r="U758" s="13"/>
      <c r="V758" s="13"/>
      <c r="W758" s="13"/>
      <c r="X758" s="13"/>
      <c r="Y758" s="13"/>
      <c r="Z758" s="13"/>
      <c r="AA758" s="13"/>
      <c r="AB758" s="13"/>
      <c r="AC758" s="13"/>
      <c r="AD758" s="13"/>
      <c r="AE758" s="13"/>
      <c r="AF758" s="13"/>
      <c r="AG758" s="13"/>
      <c r="AH758" s="13"/>
      <c r="AI758" s="13"/>
      <c r="AJ758" s="13"/>
      <c r="AK758" s="13"/>
      <c r="AL758" s="13"/>
      <c r="AM758" s="13"/>
      <c r="AN758" s="13"/>
      <c r="AO758" s="13"/>
      <c r="AP758" s="13"/>
      <c r="AQ758" s="13"/>
      <c r="AR758" s="13"/>
      <c r="AS758" s="13"/>
      <c r="AT758" s="13"/>
      <c r="AU758" s="13"/>
      <c r="AV758" s="13"/>
      <c r="AW758" s="13"/>
      <c r="AX758" s="13"/>
      <c r="AY758" s="13"/>
      <c r="AZ758" s="13"/>
      <c r="BA758" s="13"/>
      <c r="BB758" s="13"/>
      <c r="BC758" s="13"/>
      <c r="BD758" s="13"/>
      <c r="BE758" s="13"/>
      <c r="BF758" s="13"/>
      <c r="BG758" s="13"/>
      <c r="BH758" s="13"/>
      <c r="BI758" s="13"/>
      <c r="BJ758" s="13"/>
      <c r="BK758" s="13"/>
      <c r="BL758" s="13"/>
      <c r="BM758" s="13"/>
      <c r="BN758" s="13"/>
      <c r="BO758" s="13"/>
      <c r="BP758" s="13"/>
      <c r="BQ758" s="13"/>
      <c r="BR758" s="13"/>
      <c r="BS758" s="13"/>
      <c r="BT758" s="13"/>
      <c r="BU758" s="13"/>
      <c r="BV758" s="13"/>
      <c r="BW758" s="13"/>
      <c r="BX758" s="13"/>
      <c r="BY758" s="13"/>
      <c r="BZ758" s="13"/>
      <c r="CA758" s="13"/>
      <c r="CB758" s="13"/>
      <c r="CC758" s="13"/>
      <c r="CD758" s="13"/>
      <c r="CE758" s="13"/>
      <c r="CF758" s="13"/>
      <c r="CG758" s="13"/>
      <c r="CH758" s="13"/>
      <c r="CI758" s="13"/>
      <c r="CJ758" s="13"/>
      <c r="CK758" s="13"/>
      <c r="CL758" s="13"/>
      <c r="CM758" s="13"/>
      <c r="CN758" s="13"/>
      <c r="CO758" s="13"/>
      <c r="CP758" s="13"/>
      <c r="CQ758" s="13"/>
      <c r="CR758" s="13"/>
      <c r="CS758" s="13"/>
      <c r="CT758" s="13"/>
      <c r="CU758" s="13"/>
      <c r="CV758" s="13"/>
      <c r="CW758" s="13"/>
      <c r="CX758" s="13"/>
      <c r="CY758" s="13"/>
      <c r="CZ758" s="13"/>
      <c r="DA758" s="13"/>
      <c r="DB758" s="13"/>
      <c r="DC758" s="13"/>
      <c r="DD758" s="13"/>
      <c r="DE758" s="13"/>
      <c r="DF758" s="13"/>
      <c r="DG758" s="13"/>
      <c r="DH758" s="13"/>
      <c r="DI758" s="13"/>
      <c r="DJ758" s="13"/>
      <c r="DK758" s="13"/>
      <c r="DL758" s="13"/>
      <c r="DM758" s="13"/>
      <c r="DN758" s="13"/>
      <c r="DO758" s="13"/>
      <c r="DP758" s="13"/>
      <c r="DQ758" s="13"/>
      <c r="DR758" s="13"/>
      <c r="DS758" s="13"/>
      <c r="DT758" s="13"/>
      <c r="DU758" s="13"/>
      <c r="DV758" s="13"/>
      <c r="DW758" s="13"/>
      <c r="DX758" s="13"/>
      <c r="DY758" s="13"/>
      <c r="DZ758" s="13"/>
      <c r="EA758" s="13"/>
      <c r="EB758" s="13"/>
      <c r="EC758" s="13"/>
      <c r="ED758" s="13"/>
      <c r="EE758" s="13"/>
      <c r="EF758" s="13"/>
      <c r="EG758" s="13"/>
      <c r="EH758" s="13"/>
      <c r="EI758" s="13"/>
      <c r="EJ758" s="13"/>
      <c r="EK758" s="13"/>
      <c r="EL758" s="13"/>
      <c r="EM758" s="13"/>
      <c r="EN758" s="13"/>
      <c r="EO758" s="13"/>
      <c r="EP758" s="13"/>
      <c r="EQ758" s="13"/>
      <c r="ER758" s="13"/>
      <c r="ES758" s="13"/>
      <c r="ET758" s="13"/>
      <c r="EU758" s="13"/>
      <c r="EV758" s="13"/>
      <c r="EW758" s="13"/>
      <c r="EX758" s="13"/>
      <c r="EY758" s="13"/>
      <c r="EZ758" s="13"/>
      <c r="FA758" s="13"/>
      <c r="FB758" s="13"/>
      <c r="FC758" s="13"/>
      <c r="FD758" s="13"/>
      <c r="FE758" s="13"/>
      <c r="FF758" s="13"/>
      <c r="FG758" s="13"/>
      <c r="FH758" s="13"/>
      <c r="FI758" s="13"/>
      <c r="FJ758" s="13"/>
      <c r="FK758" s="13"/>
      <c r="FL758" s="13"/>
      <c r="FM758" s="13"/>
      <c r="FN758" s="13"/>
      <c r="FO758" s="13"/>
      <c r="FP758" s="13"/>
      <c r="FQ758" s="13"/>
      <c r="FR758" s="13"/>
      <c r="FS758" s="13"/>
      <c r="FT758" s="13"/>
      <c r="FU758" s="13"/>
      <c r="FV758" s="13"/>
      <c r="FW758" s="13"/>
      <c r="FX758" s="13"/>
      <c r="FY758" s="13"/>
      <c r="FZ758" s="13"/>
      <c r="GA758" s="13"/>
      <c r="GB758" s="13"/>
      <c r="GC758" s="13"/>
      <c r="GD758" s="13"/>
      <c r="GE758" s="13"/>
      <c r="GF758" s="13"/>
      <c r="GG758" s="13"/>
      <c r="GH758" s="13"/>
      <c r="GI758" s="13"/>
      <c r="GJ758" s="13"/>
      <c r="GK758" s="13"/>
      <c r="GL758" s="13"/>
      <c r="GM758" s="13"/>
      <c r="GN758" s="13"/>
      <c r="GO758" s="13"/>
      <c r="GP758" s="13"/>
      <c r="GQ758" s="13"/>
      <c r="GR758" s="13"/>
      <c r="GS758" s="13"/>
      <c r="GT758" s="13"/>
      <c r="GU758" s="13"/>
      <c r="GV758" s="13"/>
      <c r="GW758" s="13"/>
      <c r="GX758" s="13"/>
      <c r="GY758" s="13"/>
      <c r="GZ758" s="13"/>
      <c r="HA758" s="13"/>
      <c r="HB758" s="13"/>
      <c r="HC758" s="13"/>
      <c r="HD758" s="13"/>
      <c r="HE758" s="13"/>
      <c r="HF758" s="13"/>
      <c r="HG758" s="13"/>
      <c r="HH758" s="13"/>
      <c r="HI758" s="13"/>
      <c r="HJ758" s="13"/>
      <c r="HK758" s="13"/>
      <c r="HL758" s="13"/>
      <c r="HM758" s="13"/>
      <c r="HN758" s="13"/>
      <c r="HO758" s="13"/>
      <c r="HP758" s="13"/>
      <c r="HQ758" s="13"/>
      <c r="HR758" s="13"/>
      <c r="HS758" s="13"/>
      <c r="HT758" s="13"/>
      <c r="HU758" s="13"/>
      <c r="HV758" s="13"/>
      <c r="HW758" s="13"/>
      <c r="HX758" s="13"/>
      <c r="HY758" s="13"/>
      <c r="HZ758" s="13"/>
      <c r="IA758" s="13"/>
      <c r="IB758" s="13"/>
      <c r="IC758" s="13"/>
      <c r="ID758" s="13"/>
      <c r="IE758" s="13"/>
      <c r="IF758" s="13"/>
      <c r="IG758" s="13"/>
      <c r="IH758" s="13"/>
      <c r="II758" s="13"/>
      <c r="IJ758" s="13"/>
      <c r="IK758" s="13"/>
      <c r="IL758" s="13"/>
      <c r="IM758" s="13"/>
      <c r="IN758" s="13"/>
      <c r="IO758" s="13"/>
      <c r="IP758" s="13"/>
      <c r="IQ758" s="13"/>
      <c r="IR758" s="13"/>
      <c r="IS758" s="13"/>
      <c r="IT758" s="13"/>
      <c r="IU758" s="13"/>
      <c r="IV758" s="13"/>
    </row>
    <row r="759" spans="1:256" s="278" customFormat="1" ht="15.95" customHeight="1" x14ac:dyDescent="0.25">
      <c r="A759" s="105" t="s">
        <v>635</v>
      </c>
      <c r="B759" s="81" t="s">
        <v>644</v>
      </c>
      <c r="C759" s="167" t="s">
        <v>46</v>
      </c>
      <c r="D759" s="113">
        <v>10</v>
      </c>
      <c r="E759" s="93"/>
      <c r="F759" s="29">
        <f t="shared" si="29"/>
        <v>0</v>
      </c>
      <c r="G759" s="84"/>
      <c r="H759" s="7"/>
      <c r="I759" s="13"/>
      <c r="J759" s="13"/>
      <c r="K759" s="13"/>
      <c r="L759" s="13"/>
      <c r="M759" s="13"/>
      <c r="N759" s="13"/>
      <c r="O759" s="13"/>
      <c r="P759" s="13"/>
      <c r="Q759" s="13"/>
      <c r="R759" s="13"/>
      <c r="S759" s="13"/>
      <c r="T759" s="13"/>
      <c r="U759" s="13"/>
      <c r="V759" s="13"/>
      <c r="W759" s="13"/>
      <c r="X759" s="13"/>
      <c r="Y759" s="13"/>
      <c r="Z759" s="13"/>
      <c r="AA759" s="13"/>
      <c r="AB759" s="13"/>
      <c r="AC759" s="13"/>
      <c r="AD759" s="13"/>
      <c r="AE759" s="13"/>
      <c r="AF759" s="13"/>
      <c r="AG759" s="13"/>
      <c r="AH759" s="13"/>
      <c r="AI759" s="13"/>
      <c r="AJ759" s="13"/>
      <c r="AK759" s="13"/>
      <c r="AL759" s="13"/>
      <c r="AM759" s="13"/>
      <c r="AN759" s="13"/>
      <c r="AO759" s="13"/>
      <c r="AP759" s="13"/>
      <c r="AQ759" s="13"/>
      <c r="AR759" s="13"/>
      <c r="AS759" s="13"/>
      <c r="AT759" s="13"/>
      <c r="AU759" s="13"/>
      <c r="AV759" s="13"/>
      <c r="AW759" s="13"/>
      <c r="AX759" s="13"/>
      <c r="AY759" s="13"/>
      <c r="AZ759" s="13"/>
      <c r="BA759" s="13"/>
      <c r="BB759" s="13"/>
      <c r="BC759" s="13"/>
      <c r="BD759" s="13"/>
      <c r="BE759" s="13"/>
      <c r="BF759" s="13"/>
      <c r="BG759" s="13"/>
      <c r="BH759" s="13"/>
      <c r="BI759" s="13"/>
      <c r="BJ759" s="13"/>
      <c r="BK759" s="13"/>
      <c r="BL759" s="13"/>
      <c r="BM759" s="13"/>
      <c r="BN759" s="13"/>
      <c r="BO759" s="13"/>
      <c r="BP759" s="13"/>
      <c r="BQ759" s="13"/>
      <c r="BR759" s="13"/>
      <c r="BS759" s="13"/>
      <c r="BT759" s="13"/>
      <c r="BU759" s="13"/>
      <c r="BV759" s="13"/>
      <c r="BW759" s="13"/>
      <c r="BX759" s="13"/>
      <c r="BY759" s="13"/>
      <c r="BZ759" s="13"/>
      <c r="CA759" s="13"/>
      <c r="CB759" s="13"/>
      <c r="CC759" s="13"/>
      <c r="CD759" s="13"/>
      <c r="CE759" s="13"/>
      <c r="CF759" s="13"/>
      <c r="CG759" s="13"/>
      <c r="CH759" s="13"/>
      <c r="CI759" s="13"/>
      <c r="CJ759" s="13"/>
      <c r="CK759" s="13"/>
      <c r="CL759" s="13"/>
      <c r="CM759" s="13"/>
      <c r="CN759" s="13"/>
      <c r="CO759" s="13"/>
      <c r="CP759" s="13"/>
      <c r="CQ759" s="13"/>
      <c r="CR759" s="13"/>
      <c r="CS759" s="13"/>
      <c r="CT759" s="13"/>
      <c r="CU759" s="13"/>
      <c r="CV759" s="13"/>
      <c r="CW759" s="13"/>
      <c r="CX759" s="13"/>
      <c r="CY759" s="13"/>
      <c r="CZ759" s="13"/>
      <c r="DA759" s="13"/>
      <c r="DB759" s="13"/>
      <c r="DC759" s="13"/>
      <c r="DD759" s="13"/>
      <c r="DE759" s="13"/>
      <c r="DF759" s="13"/>
      <c r="DG759" s="13"/>
      <c r="DH759" s="13"/>
      <c r="DI759" s="13"/>
      <c r="DJ759" s="13"/>
      <c r="DK759" s="13"/>
      <c r="DL759" s="13"/>
      <c r="DM759" s="13"/>
      <c r="DN759" s="13"/>
      <c r="DO759" s="13"/>
      <c r="DP759" s="13"/>
      <c r="DQ759" s="13"/>
      <c r="DR759" s="13"/>
      <c r="DS759" s="13"/>
      <c r="DT759" s="13"/>
      <c r="DU759" s="13"/>
      <c r="DV759" s="13"/>
      <c r="DW759" s="13"/>
      <c r="DX759" s="13"/>
      <c r="DY759" s="13"/>
      <c r="DZ759" s="13"/>
      <c r="EA759" s="13"/>
      <c r="EB759" s="13"/>
      <c r="EC759" s="13"/>
      <c r="ED759" s="13"/>
      <c r="EE759" s="13"/>
      <c r="EF759" s="13"/>
      <c r="EG759" s="13"/>
      <c r="EH759" s="13"/>
      <c r="EI759" s="13"/>
      <c r="EJ759" s="13"/>
      <c r="EK759" s="13"/>
      <c r="EL759" s="13"/>
      <c r="EM759" s="13"/>
      <c r="EN759" s="13"/>
      <c r="EO759" s="13"/>
      <c r="EP759" s="13"/>
      <c r="EQ759" s="13"/>
      <c r="ER759" s="13"/>
      <c r="ES759" s="13"/>
      <c r="ET759" s="13"/>
      <c r="EU759" s="13"/>
      <c r="EV759" s="13"/>
      <c r="EW759" s="13"/>
      <c r="EX759" s="13"/>
      <c r="EY759" s="13"/>
      <c r="EZ759" s="13"/>
      <c r="FA759" s="13"/>
      <c r="FB759" s="13"/>
      <c r="FC759" s="13"/>
      <c r="FD759" s="13"/>
      <c r="FE759" s="13"/>
      <c r="FF759" s="13"/>
      <c r="FG759" s="13"/>
      <c r="FH759" s="13"/>
      <c r="FI759" s="13"/>
      <c r="FJ759" s="13"/>
      <c r="FK759" s="13"/>
      <c r="FL759" s="13"/>
      <c r="FM759" s="13"/>
      <c r="FN759" s="13"/>
      <c r="FO759" s="13"/>
      <c r="FP759" s="13"/>
      <c r="FQ759" s="13"/>
      <c r="FR759" s="13"/>
      <c r="FS759" s="13"/>
      <c r="FT759" s="13"/>
      <c r="FU759" s="13"/>
      <c r="FV759" s="13"/>
      <c r="FW759" s="13"/>
      <c r="FX759" s="13"/>
      <c r="FY759" s="13"/>
      <c r="FZ759" s="13"/>
      <c r="GA759" s="13"/>
      <c r="GB759" s="13"/>
      <c r="GC759" s="13"/>
      <c r="GD759" s="13"/>
      <c r="GE759" s="13"/>
      <c r="GF759" s="13"/>
      <c r="GG759" s="13"/>
      <c r="GH759" s="13"/>
      <c r="GI759" s="13"/>
      <c r="GJ759" s="13"/>
      <c r="GK759" s="13"/>
      <c r="GL759" s="13"/>
      <c r="GM759" s="13"/>
      <c r="GN759" s="13"/>
      <c r="GO759" s="13"/>
      <c r="GP759" s="13"/>
      <c r="GQ759" s="13"/>
      <c r="GR759" s="13"/>
      <c r="GS759" s="13"/>
      <c r="GT759" s="13"/>
      <c r="GU759" s="13"/>
      <c r="GV759" s="13"/>
      <c r="GW759" s="13"/>
      <c r="GX759" s="13"/>
      <c r="GY759" s="13"/>
      <c r="GZ759" s="13"/>
      <c r="HA759" s="13"/>
      <c r="HB759" s="13"/>
      <c r="HC759" s="13"/>
      <c r="HD759" s="13"/>
      <c r="HE759" s="13"/>
      <c r="HF759" s="13"/>
      <c r="HG759" s="13"/>
      <c r="HH759" s="13"/>
      <c r="HI759" s="13"/>
      <c r="HJ759" s="13"/>
      <c r="HK759" s="13"/>
      <c r="HL759" s="13"/>
      <c r="HM759" s="13"/>
      <c r="HN759" s="13"/>
      <c r="HO759" s="13"/>
      <c r="HP759" s="13"/>
      <c r="HQ759" s="13"/>
      <c r="HR759" s="13"/>
      <c r="HS759" s="13"/>
      <c r="HT759" s="13"/>
      <c r="HU759" s="13"/>
      <c r="HV759" s="13"/>
      <c r="HW759" s="13"/>
      <c r="HX759" s="13"/>
      <c r="HY759" s="13"/>
      <c r="HZ759" s="13"/>
      <c r="IA759" s="13"/>
      <c r="IB759" s="13"/>
      <c r="IC759" s="13"/>
      <c r="ID759" s="13"/>
      <c r="IE759" s="13"/>
      <c r="IF759" s="13"/>
      <c r="IG759" s="13"/>
      <c r="IH759" s="13"/>
      <c r="II759" s="13"/>
      <c r="IJ759" s="13"/>
      <c r="IK759" s="13"/>
      <c r="IL759" s="13"/>
      <c r="IM759" s="13"/>
      <c r="IN759" s="13"/>
      <c r="IO759" s="13"/>
      <c r="IP759" s="13"/>
      <c r="IQ759" s="13"/>
      <c r="IR759" s="13"/>
      <c r="IS759" s="13"/>
      <c r="IT759" s="13"/>
      <c r="IU759" s="13"/>
      <c r="IV759" s="13"/>
    </row>
    <row r="760" spans="1:256" s="278" customFormat="1" ht="15.95" customHeight="1" x14ac:dyDescent="0.25">
      <c r="A760" s="105" t="s">
        <v>637</v>
      </c>
      <c r="B760" s="168" t="s">
        <v>646</v>
      </c>
      <c r="C760" s="105" t="s">
        <v>46</v>
      </c>
      <c r="D760" s="114">
        <v>10</v>
      </c>
      <c r="E760" s="115"/>
      <c r="F760" s="29">
        <f t="shared" si="29"/>
        <v>0</v>
      </c>
      <c r="G760" s="84"/>
      <c r="H760" s="7"/>
      <c r="I760" s="240"/>
      <c r="J760" s="13"/>
      <c r="K760" s="13"/>
      <c r="L760" s="13"/>
      <c r="M760" s="13"/>
      <c r="N760" s="13"/>
      <c r="O760" s="13"/>
      <c r="P760" s="13"/>
      <c r="Q760" s="13"/>
      <c r="R760" s="13"/>
      <c r="S760" s="13"/>
      <c r="T760" s="13"/>
      <c r="U760" s="13"/>
      <c r="V760" s="13"/>
      <c r="W760" s="13"/>
      <c r="X760" s="13"/>
      <c r="Y760" s="13"/>
      <c r="Z760" s="13"/>
      <c r="AA760" s="13"/>
      <c r="AB760" s="13"/>
      <c r="AC760" s="13"/>
      <c r="AD760" s="13"/>
      <c r="AE760" s="13"/>
      <c r="AF760" s="13"/>
      <c r="AG760" s="13"/>
      <c r="AH760" s="13"/>
      <c r="AI760" s="13"/>
      <c r="AJ760" s="13"/>
      <c r="AK760" s="13"/>
      <c r="AL760" s="13"/>
      <c r="AM760" s="13"/>
      <c r="AN760" s="13"/>
      <c r="AO760" s="13"/>
      <c r="AP760" s="13"/>
      <c r="AQ760" s="13"/>
      <c r="AR760" s="13"/>
      <c r="AS760" s="13"/>
      <c r="AT760" s="13"/>
      <c r="AU760" s="13"/>
      <c r="AV760" s="13"/>
      <c r="AW760" s="13"/>
      <c r="AX760" s="13"/>
      <c r="AY760" s="13"/>
      <c r="AZ760" s="13"/>
      <c r="BA760" s="13"/>
      <c r="BB760" s="13"/>
      <c r="BC760" s="13"/>
      <c r="BD760" s="13"/>
      <c r="BE760" s="13"/>
      <c r="BF760" s="13"/>
      <c r="BG760" s="13"/>
      <c r="BH760" s="13"/>
      <c r="BI760" s="13"/>
      <c r="BJ760" s="13"/>
      <c r="BK760" s="13"/>
      <c r="BL760" s="13"/>
      <c r="BM760" s="13"/>
      <c r="BN760" s="13"/>
      <c r="BO760" s="13"/>
      <c r="BP760" s="13"/>
      <c r="BQ760" s="13"/>
      <c r="BR760" s="13"/>
      <c r="BS760" s="13"/>
      <c r="BT760" s="13"/>
      <c r="BU760" s="13"/>
      <c r="BV760" s="13"/>
      <c r="BW760" s="13"/>
      <c r="BX760" s="13"/>
      <c r="BY760" s="13"/>
      <c r="BZ760" s="13"/>
      <c r="CA760" s="13"/>
      <c r="CB760" s="13"/>
      <c r="CC760" s="13"/>
      <c r="CD760" s="13"/>
      <c r="CE760" s="13"/>
      <c r="CF760" s="13"/>
      <c r="CG760" s="13"/>
      <c r="CH760" s="13"/>
      <c r="CI760" s="13"/>
      <c r="CJ760" s="13"/>
      <c r="CK760" s="13"/>
      <c r="CL760" s="13"/>
      <c r="CM760" s="13"/>
      <c r="CN760" s="13"/>
      <c r="CO760" s="13"/>
      <c r="CP760" s="13"/>
      <c r="CQ760" s="13"/>
      <c r="CR760" s="13"/>
      <c r="CS760" s="13"/>
      <c r="CT760" s="13"/>
      <c r="CU760" s="13"/>
      <c r="CV760" s="13"/>
      <c r="CW760" s="13"/>
      <c r="CX760" s="13"/>
      <c r="CY760" s="13"/>
      <c r="CZ760" s="13"/>
      <c r="DA760" s="13"/>
      <c r="DB760" s="13"/>
      <c r="DC760" s="13"/>
      <c r="DD760" s="13"/>
      <c r="DE760" s="13"/>
      <c r="DF760" s="13"/>
      <c r="DG760" s="13"/>
      <c r="DH760" s="13"/>
      <c r="DI760" s="13"/>
      <c r="DJ760" s="13"/>
      <c r="DK760" s="13"/>
      <c r="DL760" s="13"/>
      <c r="DM760" s="13"/>
      <c r="DN760" s="13"/>
      <c r="DO760" s="13"/>
      <c r="DP760" s="13"/>
      <c r="DQ760" s="13"/>
      <c r="DR760" s="13"/>
      <c r="DS760" s="13"/>
      <c r="DT760" s="13"/>
      <c r="DU760" s="13"/>
      <c r="DV760" s="13"/>
      <c r="DW760" s="13"/>
      <c r="DX760" s="13"/>
      <c r="DY760" s="13"/>
      <c r="DZ760" s="13"/>
      <c r="EA760" s="13"/>
      <c r="EB760" s="13"/>
      <c r="EC760" s="13"/>
      <c r="ED760" s="13"/>
      <c r="EE760" s="13"/>
      <c r="EF760" s="13"/>
      <c r="EG760" s="13"/>
      <c r="EH760" s="13"/>
      <c r="EI760" s="13"/>
      <c r="EJ760" s="13"/>
      <c r="EK760" s="13"/>
      <c r="EL760" s="13"/>
      <c r="EM760" s="13"/>
      <c r="EN760" s="13"/>
      <c r="EO760" s="13"/>
      <c r="EP760" s="13"/>
      <c r="EQ760" s="13"/>
      <c r="ER760" s="13"/>
      <c r="ES760" s="13"/>
      <c r="ET760" s="13"/>
      <c r="EU760" s="13"/>
      <c r="EV760" s="13"/>
      <c r="EW760" s="13"/>
      <c r="EX760" s="13"/>
      <c r="EY760" s="13"/>
      <c r="EZ760" s="13"/>
      <c r="FA760" s="13"/>
      <c r="FB760" s="13"/>
      <c r="FC760" s="13"/>
      <c r="FD760" s="13"/>
      <c r="FE760" s="13"/>
      <c r="FF760" s="13"/>
      <c r="FG760" s="13"/>
      <c r="FH760" s="13"/>
      <c r="FI760" s="13"/>
      <c r="FJ760" s="13"/>
      <c r="FK760" s="13"/>
      <c r="FL760" s="13"/>
      <c r="FM760" s="13"/>
      <c r="FN760" s="13"/>
      <c r="FO760" s="13"/>
      <c r="FP760" s="13"/>
      <c r="FQ760" s="13"/>
      <c r="FR760" s="13"/>
      <c r="FS760" s="13"/>
      <c r="FT760" s="13"/>
      <c r="FU760" s="13"/>
      <c r="FV760" s="13"/>
      <c r="FW760" s="13"/>
      <c r="FX760" s="13"/>
      <c r="FY760" s="13"/>
      <c r="FZ760" s="13"/>
      <c r="GA760" s="13"/>
      <c r="GB760" s="13"/>
      <c r="GC760" s="13"/>
      <c r="GD760" s="13"/>
      <c r="GE760" s="13"/>
      <c r="GF760" s="13"/>
      <c r="GG760" s="13"/>
      <c r="GH760" s="13"/>
      <c r="GI760" s="13"/>
      <c r="GJ760" s="13"/>
      <c r="GK760" s="13"/>
      <c r="GL760" s="13"/>
      <c r="GM760" s="13"/>
      <c r="GN760" s="13"/>
      <c r="GO760" s="13"/>
      <c r="GP760" s="13"/>
      <c r="GQ760" s="13"/>
      <c r="GR760" s="13"/>
      <c r="GS760" s="13"/>
      <c r="GT760" s="13"/>
      <c r="GU760" s="13"/>
      <c r="GV760" s="13"/>
      <c r="GW760" s="13"/>
      <c r="GX760" s="13"/>
      <c r="GY760" s="13"/>
      <c r="GZ760" s="13"/>
      <c r="HA760" s="13"/>
      <c r="HB760" s="13"/>
      <c r="HC760" s="13"/>
      <c r="HD760" s="13"/>
      <c r="HE760" s="13"/>
      <c r="HF760" s="13"/>
      <c r="HG760" s="13"/>
      <c r="HH760" s="13"/>
      <c r="HI760" s="13"/>
      <c r="HJ760" s="13"/>
      <c r="HK760" s="13"/>
      <c r="HL760" s="13"/>
      <c r="HM760" s="13"/>
      <c r="HN760" s="13"/>
      <c r="HO760" s="13"/>
      <c r="HP760" s="13"/>
      <c r="HQ760" s="13"/>
      <c r="HR760" s="13"/>
      <c r="HS760" s="13"/>
      <c r="HT760" s="13"/>
      <c r="HU760" s="13"/>
      <c r="HV760" s="13"/>
      <c r="HW760" s="13"/>
      <c r="HX760" s="13"/>
      <c r="HY760" s="13"/>
      <c r="HZ760" s="13"/>
      <c r="IA760" s="13"/>
      <c r="IB760" s="13"/>
      <c r="IC760" s="13"/>
      <c r="ID760" s="13"/>
      <c r="IE760" s="13"/>
      <c r="IF760" s="13"/>
      <c r="IG760" s="13"/>
      <c r="IH760" s="13"/>
      <c r="II760" s="13"/>
      <c r="IJ760" s="13"/>
      <c r="IK760" s="13"/>
      <c r="IL760" s="13"/>
      <c r="IM760" s="13"/>
      <c r="IN760" s="13"/>
      <c r="IO760" s="13"/>
      <c r="IP760" s="13"/>
      <c r="IQ760" s="13"/>
      <c r="IR760" s="13"/>
      <c r="IS760" s="13"/>
      <c r="IT760" s="13"/>
      <c r="IU760" s="13"/>
      <c r="IV760" s="13"/>
    </row>
    <row r="761" spans="1:256" s="278" customFormat="1" ht="15.95" customHeight="1" x14ac:dyDescent="0.25">
      <c r="A761" s="105" t="s">
        <v>639</v>
      </c>
      <c r="B761" s="168" t="s">
        <v>648</v>
      </c>
      <c r="C761" s="105" t="s">
        <v>46</v>
      </c>
      <c r="D761" s="114">
        <v>5</v>
      </c>
      <c r="E761" s="115"/>
      <c r="F761" s="29">
        <f t="shared" si="29"/>
        <v>0</v>
      </c>
      <c r="G761" s="84"/>
      <c r="H761" s="7"/>
      <c r="I761" s="13"/>
      <c r="J761" s="13"/>
      <c r="K761" s="13"/>
      <c r="L761" s="13"/>
      <c r="M761" s="13"/>
      <c r="N761" s="13"/>
      <c r="O761" s="13"/>
      <c r="P761" s="13"/>
      <c r="Q761" s="13"/>
      <c r="R761" s="13"/>
      <c r="S761" s="13"/>
      <c r="T761" s="13"/>
      <c r="U761" s="13"/>
      <c r="V761" s="13"/>
      <c r="W761" s="13"/>
      <c r="X761" s="13"/>
      <c r="Y761" s="13"/>
      <c r="Z761" s="13"/>
      <c r="AA761" s="13"/>
      <c r="AB761" s="13"/>
      <c r="AC761" s="13"/>
      <c r="AD761" s="13"/>
      <c r="AE761" s="13"/>
      <c r="AF761" s="13"/>
      <c r="AG761" s="13"/>
      <c r="AH761" s="13"/>
      <c r="AI761" s="13"/>
      <c r="AJ761" s="13"/>
      <c r="AK761" s="13"/>
      <c r="AL761" s="13"/>
      <c r="AM761" s="13"/>
      <c r="AN761" s="13"/>
      <c r="AO761" s="13"/>
      <c r="AP761" s="13"/>
      <c r="AQ761" s="13"/>
      <c r="AR761" s="13"/>
      <c r="AS761" s="13"/>
      <c r="AT761" s="13"/>
      <c r="AU761" s="13"/>
      <c r="AV761" s="13"/>
      <c r="AW761" s="13"/>
      <c r="AX761" s="13"/>
      <c r="AY761" s="13"/>
      <c r="AZ761" s="13"/>
      <c r="BA761" s="13"/>
      <c r="BB761" s="13"/>
      <c r="BC761" s="13"/>
      <c r="BD761" s="13"/>
      <c r="BE761" s="13"/>
      <c r="BF761" s="13"/>
      <c r="BG761" s="13"/>
      <c r="BH761" s="13"/>
      <c r="BI761" s="13"/>
      <c r="BJ761" s="13"/>
      <c r="BK761" s="13"/>
      <c r="BL761" s="13"/>
      <c r="BM761" s="13"/>
      <c r="BN761" s="13"/>
      <c r="BO761" s="13"/>
      <c r="BP761" s="13"/>
      <c r="BQ761" s="13"/>
      <c r="BR761" s="13"/>
      <c r="BS761" s="13"/>
      <c r="BT761" s="13"/>
      <c r="BU761" s="13"/>
      <c r="BV761" s="13"/>
      <c r="BW761" s="13"/>
      <c r="BX761" s="13"/>
      <c r="BY761" s="13"/>
      <c r="BZ761" s="13"/>
      <c r="CA761" s="13"/>
      <c r="CB761" s="13"/>
      <c r="CC761" s="13"/>
      <c r="CD761" s="13"/>
      <c r="CE761" s="13"/>
      <c r="CF761" s="13"/>
      <c r="CG761" s="13"/>
      <c r="CH761" s="13"/>
      <c r="CI761" s="13"/>
      <c r="CJ761" s="13"/>
      <c r="CK761" s="13"/>
      <c r="CL761" s="13"/>
      <c r="CM761" s="13"/>
      <c r="CN761" s="13"/>
      <c r="CO761" s="13"/>
      <c r="CP761" s="13"/>
      <c r="CQ761" s="13"/>
      <c r="CR761" s="13"/>
      <c r="CS761" s="13"/>
      <c r="CT761" s="13"/>
      <c r="CU761" s="13"/>
      <c r="CV761" s="13"/>
      <c r="CW761" s="13"/>
      <c r="CX761" s="13"/>
      <c r="CY761" s="13"/>
      <c r="CZ761" s="13"/>
      <c r="DA761" s="13"/>
      <c r="DB761" s="13"/>
      <c r="DC761" s="13"/>
      <c r="DD761" s="13"/>
      <c r="DE761" s="13"/>
      <c r="DF761" s="13"/>
      <c r="DG761" s="13"/>
      <c r="DH761" s="13"/>
      <c r="DI761" s="13"/>
      <c r="DJ761" s="13"/>
      <c r="DK761" s="13"/>
      <c r="DL761" s="13"/>
      <c r="DM761" s="13"/>
      <c r="DN761" s="13"/>
      <c r="DO761" s="13"/>
      <c r="DP761" s="13"/>
      <c r="DQ761" s="13"/>
      <c r="DR761" s="13"/>
      <c r="DS761" s="13"/>
      <c r="DT761" s="13"/>
      <c r="DU761" s="13"/>
      <c r="DV761" s="13"/>
      <c r="DW761" s="13"/>
      <c r="DX761" s="13"/>
      <c r="DY761" s="13"/>
      <c r="DZ761" s="13"/>
      <c r="EA761" s="13"/>
      <c r="EB761" s="13"/>
      <c r="EC761" s="13"/>
      <c r="ED761" s="13"/>
      <c r="EE761" s="13"/>
      <c r="EF761" s="13"/>
      <c r="EG761" s="13"/>
      <c r="EH761" s="13"/>
      <c r="EI761" s="13"/>
      <c r="EJ761" s="13"/>
      <c r="EK761" s="13"/>
      <c r="EL761" s="13"/>
      <c r="EM761" s="13"/>
      <c r="EN761" s="13"/>
      <c r="EO761" s="13"/>
      <c r="EP761" s="13"/>
      <c r="EQ761" s="13"/>
      <c r="ER761" s="13"/>
      <c r="ES761" s="13"/>
      <c r="ET761" s="13"/>
      <c r="EU761" s="13"/>
      <c r="EV761" s="13"/>
      <c r="EW761" s="13"/>
      <c r="EX761" s="13"/>
      <c r="EY761" s="13"/>
      <c r="EZ761" s="13"/>
      <c r="FA761" s="13"/>
      <c r="FB761" s="13"/>
      <c r="FC761" s="13"/>
      <c r="FD761" s="13"/>
      <c r="FE761" s="13"/>
      <c r="FF761" s="13"/>
      <c r="FG761" s="13"/>
      <c r="FH761" s="13"/>
      <c r="FI761" s="13"/>
      <c r="FJ761" s="13"/>
      <c r="FK761" s="13"/>
      <c r="FL761" s="13"/>
      <c r="FM761" s="13"/>
      <c r="FN761" s="13"/>
      <c r="FO761" s="13"/>
      <c r="FP761" s="13"/>
      <c r="FQ761" s="13"/>
      <c r="FR761" s="13"/>
      <c r="FS761" s="13"/>
      <c r="FT761" s="13"/>
      <c r="FU761" s="13"/>
      <c r="FV761" s="13"/>
      <c r="FW761" s="13"/>
      <c r="FX761" s="13"/>
      <c r="FY761" s="13"/>
      <c r="FZ761" s="13"/>
      <c r="GA761" s="13"/>
      <c r="GB761" s="13"/>
      <c r="GC761" s="13"/>
      <c r="GD761" s="13"/>
      <c r="GE761" s="13"/>
      <c r="GF761" s="13"/>
      <c r="GG761" s="13"/>
      <c r="GH761" s="13"/>
      <c r="GI761" s="13"/>
      <c r="GJ761" s="13"/>
      <c r="GK761" s="13"/>
      <c r="GL761" s="13"/>
      <c r="GM761" s="13"/>
      <c r="GN761" s="13"/>
      <c r="GO761" s="13"/>
      <c r="GP761" s="13"/>
      <c r="GQ761" s="13"/>
      <c r="GR761" s="13"/>
      <c r="GS761" s="13"/>
      <c r="GT761" s="13"/>
      <c r="GU761" s="13"/>
      <c r="GV761" s="13"/>
      <c r="GW761" s="13"/>
      <c r="GX761" s="13"/>
      <c r="GY761" s="13"/>
      <c r="GZ761" s="13"/>
      <c r="HA761" s="13"/>
      <c r="HB761" s="13"/>
      <c r="HC761" s="13"/>
      <c r="HD761" s="13"/>
      <c r="HE761" s="13"/>
      <c r="HF761" s="13"/>
      <c r="HG761" s="13"/>
      <c r="HH761" s="13"/>
      <c r="HI761" s="13"/>
      <c r="HJ761" s="13"/>
      <c r="HK761" s="13"/>
      <c r="HL761" s="13"/>
      <c r="HM761" s="13"/>
      <c r="HN761" s="13"/>
      <c r="HO761" s="13"/>
      <c r="HP761" s="13"/>
      <c r="HQ761" s="13"/>
      <c r="HR761" s="13"/>
      <c r="HS761" s="13"/>
      <c r="HT761" s="13"/>
      <c r="HU761" s="13"/>
      <c r="HV761" s="13"/>
      <c r="HW761" s="13"/>
      <c r="HX761" s="13"/>
      <c r="HY761" s="13"/>
      <c r="HZ761" s="13"/>
      <c r="IA761" s="13"/>
      <c r="IB761" s="13"/>
      <c r="IC761" s="13"/>
      <c r="ID761" s="13"/>
      <c r="IE761" s="13"/>
      <c r="IF761" s="13"/>
      <c r="IG761" s="13"/>
      <c r="IH761" s="13"/>
      <c r="II761" s="13"/>
      <c r="IJ761" s="13"/>
      <c r="IK761" s="13"/>
      <c r="IL761" s="13"/>
      <c r="IM761" s="13"/>
      <c r="IN761" s="13"/>
      <c r="IO761" s="13"/>
      <c r="IP761" s="13"/>
      <c r="IQ761" s="13"/>
      <c r="IR761" s="13"/>
      <c r="IS761" s="13"/>
      <c r="IT761" s="13"/>
      <c r="IU761" s="13"/>
      <c r="IV761" s="13"/>
    </row>
    <row r="762" spans="1:256" s="278" customFormat="1" ht="15.95" customHeight="1" x14ac:dyDescent="0.25">
      <c r="A762" s="105" t="s">
        <v>641</v>
      </c>
      <c r="B762" s="168" t="s">
        <v>650</v>
      </c>
      <c r="C762" s="105" t="s">
        <v>46</v>
      </c>
      <c r="D762" s="114">
        <v>10</v>
      </c>
      <c r="E762" s="115"/>
      <c r="F762" s="29">
        <f t="shared" si="29"/>
        <v>0</v>
      </c>
      <c r="G762" s="84"/>
      <c r="H762" s="7"/>
      <c r="I762" s="13"/>
      <c r="J762" s="13"/>
      <c r="K762" s="13"/>
      <c r="L762" s="13"/>
      <c r="M762" s="13"/>
      <c r="N762" s="13"/>
      <c r="O762" s="13"/>
      <c r="P762" s="13"/>
      <c r="Q762" s="13"/>
      <c r="R762" s="13"/>
      <c r="S762" s="13"/>
      <c r="T762" s="13"/>
      <c r="U762" s="13"/>
      <c r="V762" s="13"/>
      <c r="W762" s="13"/>
      <c r="X762" s="13"/>
      <c r="Y762" s="13"/>
      <c r="Z762" s="13"/>
      <c r="AA762" s="13"/>
      <c r="AB762" s="13"/>
      <c r="AC762" s="13"/>
      <c r="AD762" s="13"/>
      <c r="AE762" s="13"/>
      <c r="AF762" s="13"/>
      <c r="AG762" s="13"/>
      <c r="AH762" s="13"/>
      <c r="AI762" s="13"/>
      <c r="AJ762" s="13"/>
      <c r="AK762" s="13"/>
      <c r="AL762" s="13"/>
      <c r="AM762" s="13"/>
      <c r="AN762" s="13"/>
      <c r="AO762" s="13"/>
      <c r="AP762" s="13"/>
      <c r="AQ762" s="13"/>
      <c r="AR762" s="13"/>
      <c r="AS762" s="13"/>
      <c r="AT762" s="13"/>
      <c r="AU762" s="13"/>
      <c r="AV762" s="13"/>
      <c r="AW762" s="13"/>
      <c r="AX762" s="13"/>
      <c r="AY762" s="13"/>
      <c r="AZ762" s="13"/>
      <c r="BA762" s="13"/>
      <c r="BB762" s="13"/>
      <c r="BC762" s="13"/>
      <c r="BD762" s="13"/>
      <c r="BE762" s="13"/>
      <c r="BF762" s="13"/>
      <c r="BG762" s="13"/>
      <c r="BH762" s="13"/>
      <c r="BI762" s="13"/>
      <c r="BJ762" s="13"/>
      <c r="BK762" s="13"/>
      <c r="BL762" s="13"/>
      <c r="BM762" s="13"/>
      <c r="BN762" s="13"/>
      <c r="BO762" s="13"/>
      <c r="BP762" s="13"/>
      <c r="BQ762" s="13"/>
      <c r="BR762" s="13"/>
      <c r="BS762" s="13"/>
      <c r="BT762" s="13"/>
      <c r="BU762" s="13"/>
      <c r="BV762" s="13"/>
      <c r="BW762" s="13"/>
      <c r="BX762" s="13"/>
      <c r="BY762" s="13"/>
      <c r="BZ762" s="13"/>
      <c r="CA762" s="13"/>
      <c r="CB762" s="13"/>
      <c r="CC762" s="13"/>
      <c r="CD762" s="13"/>
      <c r="CE762" s="13"/>
      <c r="CF762" s="13"/>
      <c r="CG762" s="13"/>
      <c r="CH762" s="13"/>
      <c r="CI762" s="13"/>
      <c r="CJ762" s="13"/>
      <c r="CK762" s="13"/>
      <c r="CL762" s="13"/>
      <c r="CM762" s="13"/>
      <c r="CN762" s="13"/>
      <c r="CO762" s="13"/>
      <c r="CP762" s="13"/>
      <c r="CQ762" s="13"/>
      <c r="CR762" s="13"/>
      <c r="CS762" s="13"/>
      <c r="CT762" s="13"/>
      <c r="CU762" s="13"/>
      <c r="CV762" s="13"/>
      <c r="CW762" s="13"/>
      <c r="CX762" s="13"/>
      <c r="CY762" s="13"/>
      <c r="CZ762" s="13"/>
      <c r="DA762" s="13"/>
      <c r="DB762" s="13"/>
      <c r="DC762" s="13"/>
      <c r="DD762" s="13"/>
      <c r="DE762" s="13"/>
      <c r="DF762" s="13"/>
      <c r="DG762" s="13"/>
      <c r="DH762" s="13"/>
      <c r="DI762" s="13"/>
      <c r="DJ762" s="13"/>
      <c r="DK762" s="13"/>
      <c r="DL762" s="13"/>
      <c r="DM762" s="13"/>
      <c r="DN762" s="13"/>
      <c r="DO762" s="13"/>
      <c r="DP762" s="13"/>
      <c r="DQ762" s="13"/>
      <c r="DR762" s="13"/>
      <c r="DS762" s="13"/>
      <c r="DT762" s="13"/>
      <c r="DU762" s="13"/>
      <c r="DV762" s="13"/>
      <c r="DW762" s="13"/>
      <c r="DX762" s="13"/>
      <c r="DY762" s="13"/>
      <c r="DZ762" s="13"/>
      <c r="EA762" s="13"/>
      <c r="EB762" s="13"/>
      <c r="EC762" s="13"/>
      <c r="ED762" s="13"/>
      <c r="EE762" s="13"/>
      <c r="EF762" s="13"/>
      <c r="EG762" s="13"/>
      <c r="EH762" s="13"/>
      <c r="EI762" s="13"/>
      <c r="EJ762" s="13"/>
      <c r="EK762" s="13"/>
      <c r="EL762" s="13"/>
      <c r="EM762" s="13"/>
      <c r="EN762" s="13"/>
      <c r="EO762" s="13"/>
      <c r="EP762" s="13"/>
      <c r="EQ762" s="13"/>
      <c r="ER762" s="13"/>
      <c r="ES762" s="13"/>
      <c r="ET762" s="13"/>
      <c r="EU762" s="13"/>
      <c r="EV762" s="13"/>
      <c r="EW762" s="13"/>
      <c r="EX762" s="13"/>
      <c r="EY762" s="13"/>
      <c r="EZ762" s="13"/>
      <c r="FA762" s="13"/>
      <c r="FB762" s="13"/>
      <c r="FC762" s="13"/>
      <c r="FD762" s="13"/>
      <c r="FE762" s="13"/>
      <c r="FF762" s="13"/>
      <c r="FG762" s="13"/>
      <c r="FH762" s="13"/>
      <c r="FI762" s="13"/>
      <c r="FJ762" s="13"/>
      <c r="FK762" s="13"/>
      <c r="FL762" s="13"/>
      <c r="FM762" s="13"/>
      <c r="FN762" s="13"/>
      <c r="FO762" s="13"/>
      <c r="FP762" s="13"/>
      <c r="FQ762" s="13"/>
      <c r="FR762" s="13"/>
      <c r="FS762" s="13"/>
      <c r="FT762" s="13"/>
      <c r="FU762" s="13"/>
      <c r="FV762" s="13"/>
      <c r="FW762" s="13"/>
      <c r="FX762" s="13"/>
      <c r="FY762" s="13"/>
      <c r="FZ762" s="13"/>
      <c r="GA762" s="13"/>
      <c r="GB762" s="13"/>
      <c r="GC762" s="13"/>
      <c r="GD762" s="13"/>
      <c r="GE762" s="13"/>
      <c r="GF762" s="13"/>
      <c r="GG762" s="13"/>
      <c r="GH762" s="13"/>
      <c r="GI762" s="13"/>
      <c r="GJ762" s="13"/>
      <c r="GK762" s="13"/>
      <c r="GL762" s="13"/>
      <c r="GM762" s="13"/>
      <c r="GN762" s="13"/>
      <c r="GO762" s="13"/>
      <c r="GP762" s="13"/>
      <c r="GQ762" s="13"/>
      <c r="GR762" s="13"/>
      <c r="GS762" s="13"/>
      <c r="GT762" s="13"/>
      <c r="GU762" s="13"/>
      <c r="GV762" s="13"/>
      <c r="GW762" s="13"/>
      <c r="GX762" s="13"/>
      <c r="GY762" s="13"/>
      <c r="GZ762" s="13"/>
      <c r="HA762" s="13"/>
      <c r="HB762" s="13"/>
      <c r="HC762" s="13"/>
      <c r="HD762" s="13"/>
      <c r="HE762" s="13"/>
      <c r="HF762" s="13"/>
      <c r="HG762" s="13"/>
      <c r="HH762" s="13"/>
      <c r="HI762" s="13"/>
      <c r="HJ762" s="13"/>
      <c r="HK762" s="13"/>
      <c r="HL762" s="13"/>
      <c r="HM762" s="13"/>
      <c r="HN762" s="13"/>
      <c r="HO762" s="13"/>
      <c r="HP762" s="13"/>
      <c r="HQ762" s="13"/>
      <c r="HR762" s="13"/>
      <c r="HS762" s="13"/>
      <c r="HT762" s="13"/>
      <c r="HU762" s="13"/>
      <c r="HV762" s="13"/>
      <c r="HW762" s="13"/>
      <c r="HX762" s="13"/>
      <c r="HY762" s="13"/>
      <c r="HZ762" s="13"/>
      <c r="IA762" s="13"/>
      <c r="IB762" s="13"/>
      <c r="IC762" s="13"/>
      <c r="ID762" s="13"/>
      <c r="IE762" s="13"/>
      <c r="IF762" s="13"/>
      <c r="IG762" s="13"/>
      <c r="IH762" s="13"/>
      <c r="II762" s="13"/>
      <c r="IJ762" s="13"/>
      <c r="IK762" s="13"/>
      <c r="IL762" s="13"/>
      <c r="IM762" s="13"/>
      <c r="IN762" s="13"/>
      <c r="IO762" s="13"/>
      <c r="IP762" s="13"/>
      <c r="IQ762" s="13"/>
      <c r="IR762" s="13"/>
      <c r="IS762" s="13"/>
      <c r="IT762" s="13"/>
      <c r="IU762" s="13"/>
      <c r="IV762" s="13"/>
    </row>
    <row r="763" spans="1:256" s="278" customFormat="1" ht="15.95" customHeight="1" x14ac:dyDescent="0.25">
      <c r="A763" s="105" t="s">
        <v>643</v>
      </c>
      <c r="B763" s="168" t="s">
        <v>651</v>
      </c>
      <c r="C763" s="105" t="s">
        <v>46</v>
      </c>
      <c r="D763" s="114">
        <v>5</v>
      </c>
      <c r="E763" s="115"/>
      <c r="F763" s="29">
        <f t="shared" si="29"/>
        <v>0</v>
      </c>
      <c r="G763" s="84"/>
      <c r="H763" s="7"/>
      <c r="I763" s="13"/>
      <c r="J763" s="13"/>
      <c r="K763" s="13"/>
      <c r="L763" s="13"/>
      <c r="M763" s="13"/>
      <c r="N763" s="13"/>
      <c r="O763" s="13"/>
      <c r="P763" s="13"/>
      <c r="Q763" s="13"/>
      <c r="R763" s="13"/>
      <c r="S763" s="13"/>
      <c r="T763" s="13"/>
      <c r="U763" s="13"/>
      <c r="V763" s="13"/>
      <c r="W763" s="13"/>
      <c r="X763" s="13"/>
      <c r="Y763" s="13"/>
      <c r="Z763" s="13"/>
      <c r="AA763" s="13"/>
      <c r="AB763" s="13"/>
      <c r="AC763" s="13"/>
      <c r="AD763" s="13"/>
      <c r="AE763" s="13"/>
      <c r="AF763" s="13"/>
      <c r="AG763" s="13"/>
      <c r="AH763" s="13"/>
      <c r="AI763" s="13"/>
      <c r="AJ763" s="13"/>
      <c r="AK763" s="13"/>
      <c r="AL763" s="13"/>
      <c r="AM763" s="13"/>
      <c r="AN763" s="13"/>
      <c r="AO763" s="13"/>
      <c r="AP763" s="13"/>
      <c r="AQ763" s="13"/>
      <c r="AR763" s="13"/>
      <c r="AS763" s="13"/>
      <c r="AT763" s="13"/>
      <c r="AU763" s="13"/>
      <c r="AV763" s="13"/>
      <c r="AW763" s="13"/>
      <c r="AX763" s="13"/>
      <c r="AY763" s="13"/>
      <c r="AZ763" s="13"/>
      <c r="BA763" s="13"/>
      <c r="BB763" s="13"/>
      <c r="BC763" s="13"/>
      <c r="BD763" s="13"/>
      <c r="BE763" s="13"/>
      <c r="BF763" s="13"/>
      <c r="BG763" s="13"/>
      <c r="BH763" s="13"/>
      <c r="BI763" s="13"/>
      <c r="BJ763" s="13"/>
      <c r="BK763" s="13"/>
      <c r="BL763" s="13"/>
      <c r="BM763" s="13"/>
      <c r="BN763" s="13"/>
      <c r="BO763" s="13"/>
      <c r="BP763" s="13"/>
      <c r="BQ763" s="13"/>
      <c r="BR763" s="13"/>
      <c r="BS763" s="13"/>
      <c r="BT763" s="13"/>
      <c r="BU763" s="13"/>
      <c r="BV763" s="13"/>
      <c r="BW763" s="13"/>
      <c r="BX763" s="13"/>
      <c r="BY763" s="13"/>
      <c r="BZ763" s="13"/>
      <c r="CA763" s="13"/>
      <c r="CB763" s="13"/>
      <c r="CC763" s="13"/>
      <c r="CD763" s="13"/>
      <c r="CE763" s="13"/>
      <c r="CF763" s="13"/>
      <c r="CG763" s="13"/>
      <c r="CH763" s="13"/>
      <c r="CI763" s="13"/>
      <c r="CJ763" s="13"/>
      <c r="CK763" s="13"/>
      <c r="CL763" s="13"/>
      <c r="CM763" s="13"/>
      <c r="CN763" s="13"/>
      <c r="CO763" s="13"/>
      <c r="CP763" s="13"/>
      <c r="CQ763" s="13"/>
      <c r="CR763" s="13"/>
      <c r="CS763" s="13"/>
      <c r="CT763" s="13"/>
      <c r="CU763" s="13"/>
      <c r="CV763" s="13"/>
      <c r="CW763" s="13"/>
      <c r="CX763" s="13"/>
      <c r="CY763" s="13"/>
      <c r="CZ763" s="13"/>
      <c r="DA763" s="13"/>
      <c r="DB763" s="13"/>
      <c r="DC763" s="13"/>
      <c r="DD763" s="13"/>
      <c r="DE763" s="13"/>
      <c r="DF763" s="13"/>
      <c r="DG763" s="13"/>
      <c r="DH763" s="13"/>
      <c r="DI763" s="13"/>
      <c r="DJ763" s="13"/>
      <c r="DK763" s="13"/>
      <c r="DL763" s="13"/>
      <c r="DM763" s="13"/>
      <c r="DN763" s="13"/>
      <c r="DO763" s="13"/>
      <c r="DP763" s="13"/>
      <c r="DQ763" s="13"/>
      <c r="DR763" s="13"/>
      <c r="DS763" s="13"/>
      <c r="DT763" s="13"/>
      <c r="DU763" s="13"/>
      <c r="DV763" s="13"/>
      <c r="DW763" s="13"/>
      <c r="DX763" s="13"/>
      <c r="DY763" s="13"/>
      <c r="DZ763" s="13"/>
      <c r="EA763" s="13"/>
      <c r="EB763" s="13"/>
      <c r="EC763" s="13"/>
      <c r="ED763" s="13"/>
      <c r="EE763" s="13"/>
      <c r="EF763" s="13"/>
      <c r="EG763" s="13"/>
      <c r="EH763" s="13"/>
      <c r="EI763" s="13"/>
      <c r="EJ763" s="13"/>
      <c r="EK763" s="13"/>
      <c r="EL763" s="13"/>
      <c r="EM763" s="13"/>
      <c r="EN763" s="13"/>
      <c r="EO763" s="13"/>
      <c r="EP763" s="13"/>
      <c r="EQ763" s="13"/>
      <c r="ER763" s="13"/>
      <c r="ES763" s="13"/>
      <c r="ET763" s="13"/>
      <c r="EU763" s="13"/>
      <c r="EV763" s="13"/>
      <c r="EW763" s="13"/>
      <c r="EX763" s="13"/>
      <c r="EY763" s="13"/>
      <c r="EZ763" s="13"/>
      <c r="FA763" s="13"/>
      <c r="FB763" s="13"/>
      <c r="FC763" s="13"/>
      <c r="FD763" s="13"/>
      <c r="FE763" s="13"/>
      <c r="FF763" s="13"/>
      <c r="FG763" s="13"/>
      <c r="FH763" s="13"/>
      <c r="FI763" s="13"/>
      <c r="FJ763" s="13"/>
      <c r="FK763" s="13"/>
      <c r="FL763" s="13"/>
      <c r="FM763" s="13"/>
      <c r="FN763" s="13"/>
      <c r="FO763" s="13"/>
      <c r="FP763" s="13"/>
      <c r="FQ763" s="13"/>
      <c r="FR763" s="13"/>
      <c r="FS763" s="13"/>
      <c r="FT763" s="13"/>
      <c r="FU763" s="13"/>
      <c r="FV763" s="13"/>
      <c r="FW763" s="13"/>
      <c r="FX763" s="13"/>
      <c r="FY763" s="13"/>
      <c r="FZ763" s="13"/>
      <c r="GA763" s="13"/>
      <c r="GB763" s="13"/>
      <c r="GC763" s="13"/>
      <c r="GD763" s="13"/>
      <c r="GE763" s="13"/>
      <c r="GF763" s="13"/>
      <c r="GG763" s="13"/>
      <c r="GH763" s="13"/>
      <c r="GI763" s="13"/>
      <c r="GJ763" s="13"/>
      <c r="GK763" s="13"/>
      <c r="GL763" s="13"/>
      <c r="GM763" s="13"/>
      <c r="GN763" s="13"/>
      <c r="GO763" s="13"/>
      <c r="GP763" s="13"/>
      <c r="GQ763" s="13"/>
      <c r="GR763" s="13"/>
      <c r="GS763" s="13"/>
      <c r="GT763" s="13"/>
      <c r="GU763" s="13"/>
      <c r="GV763" s="13"/>
      <c r="GW763" s="13"/>
      <c r="GX763" s="13"/>
      <c r="GY763" s="13"/>
      <c r="GZ763" s="13"/>
      <c r="HA763" s="13"/>
      <c r="HB763" s="13"/>
      <c r="HC763" s="13"/>
      <c r="HD763" s="13"/>
      <c r="HE763" s="13"/>
      <c r="HF763" s="13"/>
      <c r="HG763" s="13"/>
      <c r="HH763" s="13"/>
      <c r="HI763" s="13"/>
      <c r="HJ763" s="13"/>
      <c r="HK763" s="13"/>
      <c r="HL763" s="13"/>
      <c r="HM763" s="13"/>
      <c r="HN763" s="13"/>
      <c r="HO763" s="13"/>
      <c r="HP763" s="13"/>
      <c r="HQ763" s="13"/>
      <c r="HR763" s="13"/>
      <c r="HS763" s="13"/>
      <c r="HT763" s="13"/>
      <c r="HU763" s="13"/>
      <c r="HV763" s="13"/>
      <c r="HW763" s="13"/>
      <c r="HX763" s="13"/>
      <c r="HY763" s="13"/>
      <c r="HZ763" s="13"/>
      <c r="IA763" s="13"/>
      <c r="IB763" s="13"/>
      <c r="IC763" s="13"/>
      <c r="ID763" s="13"/>
      <c r="IE763" s="13"/>
      <c r="IF763" s="13"/>
      <c r="IG763" s="13"/>
      <c r="IH763" s="13"/>
      <c r="II763" s="13"/>
      <c r="IJ763" s="13"/>
      <c r="IK763" s="13"/>
      <c r="IL763" s="13"/>
      <c r="IM763" s="13"/>
      <c r="IN763" s="13"/>
      <c r="IO763" s="13"/>
      <c r="IP763" s="13"/>
      <c r="IQ763" s="13"/>
      <c r="IR763" s="13"/>
      <c r="IS763" s="13"/>
      <c r="IT763" s="13"/>
      <c r="IU763" s="13"/>
      <c r="IV763" s="13"/>
    </row>
    <row r="764" spans="1:256" s="278" customFormat="1" ht="15.95" customHeight="1" x14ac:dyDescent="0.25">
      <c r="A764" s="105" t="s">
        <v>645</v>
      </c>
      <c r="B764" s="168" t="s">
        <v>1774</v>
      </c>
      <c r="C764" s="105" t="s">
        <v>46</v>
      </c>
      <c r="D764" s="114">
        <v>2</v>
      </c>
      <c r="E764" s="115"/>
      <c r="F764" s="29">
        <f t="shared" si="29"/>
        <v>0</v>
      </c>
      <c r="G764" s="169"/>
      <c r="H764" s="7"/>
      <c r="I764" s="13"/>
      <c r="J764" s="235"/>
      <c r="K764" s="235"/>
      <c r="L764" s="235"/>
      <c r="M764" s="13"/>
      <c r="N764" s="13"/>
      <c r="O764" s="13"/>
      <c r="P764" s="13"/>
      <c r="Q764" s="13"/>
      <c r="R764" s="13"/>
      <c r="S764" s="13"/>
      <c r="T764" s="13"/>
      <c r="U764" s="13"/>
      <c r="V764" s="13"/>
      <c r="W764" s="13"/>
      <c r="X764" s="13"/>
      <c r="Y764" s="13"/>
      <c r="Z764" s="13"/>
      <c r="AA764" s="13"/>
      <c r="AB764" s="13"/>
      <c r="AC764" s="13"/>
      <c r="AD764" s="13"/>
      <c r="AE764" s="13"/>
      <c r="AF764" s="13"/>
      <c r="AG764" s="13"/>
      <c r="AH764" s="13"/>
      <c r="AI764" s="13"/>
      <c r="AJ764" s="13"/>
      <c r="AK764" s="13"/>
      <c r="AL764" s="13"/>
      <c r="AM764" s="13"/>
      <c r="AN764" s="13"/>
      <c r="AO764" s="13"/>
      <c r="AP764" s="13"/>
      <c r="AQ764" s="13"/>
      <c r="AR764" s="13"/>
      <c r="AS764" s="13"/>
      <c r="AT764" s="13"/>
      <c r="AU764" s="13"/>
      <c r="AV764" s="13"/>
      <c r="AW764" s="13"/>
      <c r="AX764" s="13"/>
      <c r="AY764" s="13"/>
      <c r="AZ764" s="13"/>
      <c r="BA764" s="13"/>
      <c r="BB764" s="13"/>
      <c r="BC764" s="13"/>
      <c r="BD764" s="13"/>
      <c r="BE764" s="13"/>
      <c r="BF764" s="13"/>
      <c r="BG764" s="13"/>
      <c r="BH764" s="13"/>
      <c r="BI764" s="13"/>
      <c r="BJ764" s="13"/>
      <c r="BK764" s="13"/>
      <c r="BL764" s="13"/>
      <c r="BM764" s="13"/>
      <c r="BN764" s="13"/>
      <c r="BO764" s="13"/>
      <c r="BP764" s="13"/>
      <c r="BQ764" s="13"/>
      <c r="BR764" s="13"/>
      <c r="BS764" s="13"/>
      <c r="BT764" s="13"/>
      <c r="BU764" s="13"/>
      <c r="BV764" s="13"/>
      <c r="BW764" s="13"/>
      <c r="BX764" s="13"/>
      <c r="BY764" s="13"/>
      <c r="BZ764" s="13"/>
      <c r="CA764" s="13"/>
      <c r="CB764" s="13"/>
      <c r="CC764" s="13"/>
      <c r="CD764" s="13"/>
      <c r="CE764" s="13"/>
      <c r="CF764" s="13"/>
      <c r="CG764" s="13"/>
      <c r="CH764" s="13"/>
      <c r="CI764" s="13"/>
      <c r="CJ764" s="13"/>
      <c r="CK764" s="13"/>
      <c r="CL764" s="13"/>
      <c r="CM764" s="13"/>
      <c r="CN764" s="13"/>
      <c r="CO764" s="13"/>
      <c r="CP764" s="13"/>
      <c r="CQ764" s="13"/>
      <c r="CR764" s="13"/>
      <c r="CS764" s="13"/>
      <c r="CT764" s="13"/>
      <c r="CU764" s="13"/>
      <c r="CV764" s="13"/>
      <c r="CW764" s="13"/>
      <c r="CX764" s="13"/>
      <c r="CY764" s="13"/>
      <c r="CZ764" s="13"/>
      <c r="DA764" s="13"/>
      <c r="DB764" s="13"/>
      <c r="DC764" s="13"/>
      <c r="DD764" s="13"/>
      <c r="DE764" s="13"/>
      <c r="DF764" s="13"/>
      <c r="DG764" s="13"/>
      <c r="DH764" s="13"/>
      <c r="DI764" s="13"/>
      <c r="DJ764" s="13"/>
      <c r="DK764" s="13"/>
      <c r="DL764" s="13"/>
      <c r="DM764" s="13"/>
      <c r="DN764" s="13"/>
      <c r="DO764" s="13"/>
      <c r="DP764" s="13"/>
      <c r="DQ764" s="13"/>
      <c r="DR764" s="13"/>
      <c r="DS764" s="13"/>
      <c r="DT764" s="13"/>
      <c r="DU764" s="13"/>
      <c r="DV764" s="13"/>
      <c r="DW764" s="13"/>
      <c r="DX764" s="13"/>
      <c r="DY764" s="13"/>
      <c r="DZ764" s="13"/>
      <c r="EA764" s="13"/>
      <c r="EB764" s="13"/>
      <c r="EC764" s="13"/>
      <c r="ED764" s="13"/>
      <c r="EE764" s="13"/>
      <c r="EF764" s="13"/>
      <c r="EG764" s="13"/>
      <c r="EH764" s="13"/>
      <c r="EI764" s="13"/>
      <c r="EJ764" s="13"/>
      <c r="EK764" s="13"/>
      <c r="EL764" s="13"/>
      <c r="EM764" s="13"/>
      <c r="EN764" s="13"/>
      <c r="EO764" s="13"/>
      <c r="EP764" s="13"/>
      <c r="EQ764" s="13"/>
      <c r="ER764" s="13"/>
      <c r="ES764" s="13"/>
      <c r="ET764" s="13"/>
      <c r="EU764" s="13"/>
      <c r="EV764" s="13"/>
      <c r="EW764" s="13"/>
      <c r="EX764" s="13"/>
      <c r="EY764" s="13"/>
      <c r="EZ764" s="13"/>
      <c r="FA764" s="13"/>
      <c r="FB764" s="13"/>
      <c r="FC764" s="13"/>
      <c r="FD764" s="13"/>
      <c r="FE764" s="13"/>
      <c r="FF764" s="13"/>
      <c r="FG764" s="13"/>
      <c r="FH764" s="13"/>
      <c r="FI764" s="13"/>
      <c r="FJ764" s="13"/>
      <c r="FK764" s="13"/>
      <c r="FL764" s="13"/>
      <c r="FM764" s="13"/>
      <c r="FN764" s="13"/>
      <c r="FO764" s="13"/>
      <c r="FP764" s="13"/>
      <c r="FQ764" s="13"/>
      <c r="FR764" s="13"/>
      <c r="FS764" s="13"/>
      <c r="FT764" s="13"/>
      <c r="FU764" s="13"/>
      <c r="FV764" s="13"/>
      <c r="FW764" s="13"/>
      <c r="FX764" s="13"/>
      <c r="FY764" s="13"/>
      <c r="FZ764" s="13"/>
      <c r="GA764" s="13"/>
      <c r="GB764" s="13"/>
      <c r="GC764" s="13"/>
      <c r="GD764" s="13"/>
      <c r="GE764" s="13"/>
      <c r="GF764" s="13"/>
      <c r="GG764" s="13"/>
      <c r="GH764" s="13"/>
      <c r="GI764" s="13"/>
      <c r="GJ764" s="13"/>
      <c r="GK764" s="13"/>
      <c r="GL764" s="13"/>
      <c r="GM764" s="13"/>
      <c r="GN764" s="13"/>
      <c r="GO764" s="13"/>
      <c r="GP764" s="13"/>
      <c r="GQ764" s="13"/>
      <c r="GR764" s="13"/>
      <c r="GS764" s="13"/>
      <c r="GT764" s="13"/>
      <c r="GU764" s="13"/>
      <c r="GV764" s="13"/>
      <c r="GW764" s="13"/>
      <c r="GX764" s="13"/>
      <c r="GY764" s="13"/>
      <c r="GZ764" s="13"/>
      <c r="HA764" s="13"/>
      <c r="HB764" s="13"/>
      <c r="HC764" s="13"/>
      <c r="HD764" s="13"/>
      <c r="HE764" s="13"/>
      <c r="HF764" s="13"/>
      <c r="HG764" s="13"/>
      <c r="HH764" s="13"/>
      <c r="HI764" s="13"/>
      <c r="HJ764" s="13"/>
      <c r="HK764" s="13"/>
      <c r="HL764" s="13"/>
      <c r="HM764" s="13"/>
      <c r="HN764" s="13"/>
      <c r="HO764" s="13"/>
      <c r="HP764" s="13"/>
      <c r="HQ764" s="13"/>
      <c r="HR764" s="13"/>
      <c r="HS764" s="13"/>
      <c r="HT764" s="13"/>
      <c r="HU764" s="13"/>
      <c r="HV764" s="13"/>
      <c r="HW764" s="13"/>
      <c r="HX764" s="13"/>
      <c r="HY764" s="13"/>
      <c r="HZ764" s="13"/>
      <c r="IA764" s="13"/>
      <c r="IB764" s="13"/>
      <c r="IC764" s="13"/>
      <c r="ID764" s="13"/>
      <c r="IE764" s="13"/>
      <c r="IF764" s="13"/>
      <c r="IG764" s="13"/>
      <c r="IH764" s="13"/>
      <c r="II764" s="13"/>
      <c r="IJ764" s="13"/>
      <c r="IK764" s="13"/>
      <c r="IL764" s="13"/>
      <c r="IM764" s="13"/>
      <c r="IN764" s="13"/>
      <c r="IO764" s="13"/>
      <c r="IP764" s="13"/>
      <c r="IQ764" s="13"/>
      <c r="IR764" s="13"/>
      <c r="IS764" s="13"/>
      <c r="IT764" s="13"/>
      <c r="IU764" s="13"/>
      <c r="IV764" s="13"/>
    </row>
    <row r="765" spans="1:256" s="278" customFormat="1" ht="15.95" customHeight="1" x14ac:dyDescent="0.25">
      <c r="A765" s="105" t="s">
        <v>647</v>
      </c>
      <c r="B765" s="168" t="s">
        <v>1773</v>
      </c>
      <c r="C765" s="105" t="s">
        <v>46</v>
      </c>
      <c r="D765" s="114">
        <v>5</v>
      </c>
      <c r="E765" s="115"/>
      <c r="F765" s="29">
        <f t="shared" si="29"/>
        <v>0</v>
      </c>
      <c r="G765" s="169"/>
      <c r="H765" s="7"/>
      <c r="I765" s="13"/>
      <c r="J765" s="235"/>
      <c r="K765" s="235"/>
      <c r="L765" s="235"/>
      <c r="M765" s="13"/>
      <c r="N765" s="13"/>
      <c r="O765" s="13"/>
      <c r="P765" s="13"/>
      <c r="Q765" s="13"/>
      <c r="R765" s="13"/>
      <c r="S765" s="13"/>
      <c r="T765" s="13"/>
      <c r="U765" s="13"/>
      <c r="V765" s="13"/>
      <c r="W765" s="13"/>
      <c r="X765" s="13"/>
      <c r="Y765" s="13"/>
      <c r="Z765" s="13"/>
      <c r="AA765" s="13"/>
      <c r="AB765" s="13"/>
      <c r="AC765" s="13"/>
      <c r="AD765" s="13"/>
      <c r="AE765" s="13"/>
      <c r="AF765" s="13"/>
      <c r="AG765" s="13"/>
      <c r="AH765" s="13"/>
      <c r="AI765" s="13"/>
      <c r="AJ765" s="13"/>
      <c r="AK765" s="13"/>
      <c r="AL765" s="13"/>
      <c r="AM765" s="13"/>
      <c r="AN765" s="13"/>
      <c r="AO765" s="13"/>
      <c r="AP765" s="13"/>
      <c r="AQ765" s="13"/>
      <c r="AR765" s="13"/>
      <c r="AS765" s="13"/>
      <c r="AT765" s="13"/>
      <c r="AU765" s="13"/>
      <c r="AV765" s="13"/>
      <c r="AW765" s="13"/>
      <c r="AX765" s="13"/>
      <c r="AY765" s="13"/>
      <c r="AZ765" s="13"/>
      <c r="BA765" s="13"/>
      <c r="BB765" s="13"/>
      <c r="BC765" s="13"/>
      <c r="BD765" s="13"/>
      <c r="BE765" s="13"/>
      <c r="BF765" s="13"/>
      <c r="BG765" s="13"/>
      <c r="BH765" s="13"/>
      <c r="BI765" s="13"/>
      <c r="BJ765" s="13"/>
      <c r="BK765" s="13"/>
      <c r="BL765" s="13"/>
      <c r="BM765" s="13"/>
      <c r="BN765" s="13"/>
      <c r="BO765" s="13"/>
      <c r="BP765" s="13"/>
      <c r="BQ765" s="13"/>
      <c r="BR765" s="13"/>
      <c r="BS765" s="13"/>
      <c r="BT765" s="13"/>
      <c r="BU765" s="13"/>
      <c r="BV765" s="13"/>
      <c r="BW765" s="13"/>
      <c r="BX765" s="13"/>
      <c r="BY765" s="13"/>
      <c r="BZ765" s="13"/>
      <c r="CA765" s="13"/>
      <c r="CB765" s="13"/>
      <c r="CC765" s="13"/>
      <c r="CD765" s="13"/>
      <c r="CE765" s="13"/>
      <c r="CF765" s="13"/>
      <c r="CG765" s="13"/>
      <c r="CH765" s="13"/>
      <c r="CI765" s="13"/>
      <c r="CJ765" s="13"/>
      <c r="CK765" s="13"/>
      <c r="CL765" s="13"/>
      <c r="CM765" s="13"/>
      <c r="CN765" s="13"/>
      <c r="CO765" s="13"/>
      <c r="CP765" s="13"/>
      <c r="CQ765" s="13"/>
      <c r="CR765" s="13"/>
      <c r="CS765" s="13"/>
      <c r="CT765" s="13"/>
      <c r="CU765" s="13"/>
      <c r="CV765" s="13"/>
      <c r="CW765" s="13"/>
      <c r="CX765" s="13"/>
      <c r="CY765" s="13"/>
      <c r="CZ765" s="13"/>
      <c r="DA765" s="13"/>
      <c r="DB765" s="13"/>
      <c r="DC765" s="13"/>
      <c r="DD765" s="13"/>
      <c r="DE765" s="13"/>
      <c r="DF765" s="13"/>
      <c r="DG765" s="13"/>
      <c r="DH765" s="13"/>
      <c r="DI765" s="13"/>
      <c r="DJ765" s="13"/>
      <c r="DK765" s="13"/>
      <c r="DL765" s="13"/>
      <c r="DM765" s="13"/>
      <c r="DN765" s="13"/>
      <c r="DO765" s="13"/>
      <c r="DP765" s="13"/>
      <c r="DQ765" s="13"/>
      <c r="DR765" s="13"/>
      <c r="DS765" s="13"/>
      <c r="DT765" s="13"/>
      <c r="DU765" s="13"/>
      <c r="DV765" s="13"/>
      <c r="DW765" s="13"/>
      <c r="DX765" s="13"/>
      <c r="DY765" s="13"/>
      <c r="DZ765" s="13"/>
      <c r="EA765" s="13"/>
      <c r="EB765" s="13"/>
      <c r="EC765" s="13"/>
      <c r="ED765" s="13"/>
      <c r="EE765" s="13"/>
      <c r="EF765" s="13"/>
      <c r="EG765" s="13"/>
      <c r="EH765" s="13"/>
      <c r="EI765" s="13"/>
      <c r="EJ765" s="13"/>
      <c r="EK765" s="13"/>
      <c r="EL765" s="13"/>
      <c r="EM765" s="13"/>
      <c r="EN765" s="13"/>
      <c r="EO765" s="13"/>
      <c r="EP765" s="13"/>
      <c r="EQ765" s="13"/>
      <c r="ER765" s="13"/>
      <c r="ES765" s="13"/>
      <c r="ET765" s="13"/>
      <c r="EU765" s="13"/>
      <c r="EV765" s="13"/>
      <c r="EW765" s="13"/>
      <c r="EX765" s="13"/>
      <c r="EY765" s="13"/>
      <c r="EZ765" s="13"/>
      <c r="FA765" s="13"/>
      <c r="FB765" s="13"/>
      <c r="FC765" s="13"/>
      <c r="FD765" s="13"/>
      <c r="FE765" s="13"/>
      <c r="FF765" s="13"/>
      <c r="FG765" s="13"/>
      <c r="FH765" s="13"/>
      <c r="FI765" s="13"/>
      <c r="FJ765" s="13"/>
      <c r="FK765" s="13"/>
      <c r="FL765" s="13"/>
      <c r="FM765" s="13"/>
      <c r="FN765" s="13"/>
      <c r="FO765" s="13"/>
      <c r="FP765" s="13"/>
      <c r="FQ765" s="13"/>
      <c r="FR765" s="13"/>
      <c r="FS765" s="13"/>
      <c r="FT765" s="13"/>
      <c r="FU765" s="13"/>
      <c r="FV765" s="13"/>
      <c r="FW765" s="13"/>
      <c r="FX765" s="13"/>
      <c r="FY765" s="13"/>
      <c r="FZ765" s="13"/>
      <c r="GA765" s="13"/>
      <c r="GB765" s="13"/>
      <c r="GC765" s="13"/>
      <c r="GD765" s="13"/>
      <c r="GE765" s="13"/>
      <c r="GF765" s="13"/>
      <c r="GG765" s="13"/>
      <c r="GH765" s="13"/>
      <c r="GI765" s="13"/>
      <c r="GJ765" s="13"/>
      <c r="GK765" s="13"/>
      <c r="GL765" s="13"/>
      <c r="GM765" s="13"/>
      <c r="GN765" s="13"/>
      <c r="GO765" s="13"/>
      <c r="GP765" s="13"/>
      <c r="GQ765" s="13"/>
      <c r="GR765" s="13"/>
      <c r="GS765" s="13"/>
      <c r="GT765" s="13"/>
      <c r="GU765" s="13"/>
      <c r="GV765" s="13"/>
      <c r="GW765" s="13"/>
      <c r="GX765" s="13"/>
      <c r="GY765" s="13"/>
      <c r="GZ765" s="13"/>
      <c r="HA765" s="13"/>
      <c r="HB765" s="13"/>
      <c r="HC765" s="13"/>
      <c r="HD765" s="13"/>
      <c r="HE765" s="13"/>
      <c r="HF765" s="13"/>
      <c r="HG765" s="13"/>
      <c r="HH765" s="13"/>
      <c r="HI765" s="13"/>
      <c r="HJ765" s="13"/>
      <c r="HK765" s="13"/>
      <c r="HL765" s="13"/>
      <c r="HM765" s="13"/>
      <c r="HN765" s="13"/>
      <c r="HO765" s="13"/>
      <c r="HP765" s="13"/>
      <c r="HQ765" s="13"/>
      <c r="HR765" s="13"/>
      <c r="HS765" s="13"/>
      <c r="HT765" s="13"/>
      <c r="HU765" s="13"/>
      <c r="HV765" s="13"/>
      <c r="HW765" s="13"/>
      <c r="HX765" s="13"/>
      <c r="HY765" s="13"/>
      <c r="HZ765" s="13"/>
      <c r="IA765" s="13"/>
      <c r="IB765" s="13"/>
      <c r="IC765" s="13"/>
      <c r="ID765" s="13"/>
      <c r="IE765" s="13"/>
      <c r="IF765" s="13"/>
      <c r="IG765" s="13"/>
      <c r="IH765" s="13"/>
      <c r="II765" s="13"/>
      <c r="IJ765" s="13"/>
      <c r="IK765" s="13"/>
      <c r="IL765" s="13"/>
      <c r="IM765" s="13"/>
      <c r="IN765" s="13"/>
      <c r="IO765" s="13"/>
      <c r="IP765" s="13"/>
      <c r="IQ765" s="13"/>
      <c r="IR765" s="13"/>
      <c r="IS765" s="13"/>
      <c r="IT765" s="13"/>
      <c r="IU765" s="13"/>
      <c r="IV765" s="13"/>
    </row>
    <row r="766" spans="1:256" s="278" customFormat="1" ht="15.95" customHeight="1" x14ac:dyDescent="0.25">
      <c r="A766" s="105" t="s">
        <v>649</v>
      </c>
      <c r="B766" s="168" t="s">
        <v>1775</v>
      </c>
      <c r="C766" s="105" t="s">
        <v>46</v>
      </c>
      <c r="D766" s="114">
        <v>5</v>
      </c>
      <c r="E766" s="115"/>
      <c r="F766" s="29">
        <f t="shared" si="29"/>
        <v>0</v>
      </c>
      <c r="G766" s="169"/>
      <c r="H766" s="7"/>
      <c r="I766" s="13"/>
      <c r="J766" s="13"/>
      <c r="K766" s="13"/>
      <c r="L766" s="13"/>
      <c r="M766" s="13"/>
      <c r="N766" s="13"/>
      <c r="O766" s="13"/>
      <c r="P766" s="13"/>
      <c r="Q766" s="13"/>
      <c r="R766" s="13"/>
      <c r="S766" s="13"/>
      <c r="T766" s="13"/>
      <c r="U766" s="13"/>
      <c r="V766" s="13"/>
      <c r="W766" s="13"/>
      <c r="X766" s="13"/>
      <c r="Y766" s="13"/>
      <c r="Z766" s="13"/>
      <c r="AA766" s="13"/>
      <c r="AB766" s="13"/>
      <c r="AC766" s="13"/>
      <c r="AD766" s="13"/>
      <c r="AE766" s="13"/>
      <c r="AF766" s="13"/>
      <c r="AG766" s="13"/>
      <c r="AH766" s="13"/>
      <c r="AI766" s="13"/>
      <c r="AJ766" s="13"/>
      <c r="AK766" s="13"/>
      <c r="AL766" s="13"/>
      <c r="AM766" s="13"/>
      <c r="AN766" s="13"/>
      <c r="AO766" s="13"/>
      <c r="AP766" s="13"/>
      <c r="AQ766" s="13"/>
      <c r="AR766" s="13"/>
      <c r="AS766" s="13"/>
      <c r="AT766" s="13"/>
      <c r="AU766" s="13"/>
      <c r="AV766" s="13"/>
      <c r="AW766" s="13"/>
      <c r="AX766" s="13"/>
      <c r="AY766" s="13"/>
      <c r="AZ766" s="13"/>
      <c r="BA766" s="13"/>
      <c r="BB766" s="13"/>
      <c r="BC766" s="13"/>
      <c r="BD766" s="13"/>
      <c r="BE766" s="13"/>
      <c r="BF766" s="13"/>
      <c r="BG766" s="13"/>
      <c r="BH766" s="13"/>
      <c r="BI766" s="13"/>
      <c r="BJ766" s="13"/>
      <c r="BK766" s="13"/>
      <c r="BL766" s="13"/>
      <c r="BM766" s="13"/>
      <c r="BN766" s="13"/>
      <c r="BO766" s="13"/>
      <c r="BP766" s="13"/>
      <c r="BQ766" s="13"/>
      <c r="BR766" s="13"/>
      <c r="BS766" s="13"/>
      <c r="BT766" s="13"/>
      <c r="BU766" s="13"/>
      <c r="BV766" s="13"/>
      <c r="BW766" s="13"/>
      <c r="BX766" s="13"/>
      <c r="BY766" s="13"/>
      <c r="BZ766" s="13"/>
      <c r="CA766" s="13"/>
      <c r="CB766" s="13"/>
      <c r="CC766" s="13"/>
      <c r="CD766" s="13"/>
      <c r="CE766" s="13"/>
      <c r="CF766" s="13"/>
      <c r="CG766" s="13"/>
      <c r="CH766" s="13"/>
      <c r="CI766" s="13"/>
      <c r="CJ766" s="13"/>
      <c r="CK766" s="13"/>
      <c r="CL766" s="13"/>
      <c r="CM766" s="13"/>
      <c r="CN766" s="13"/>
      <c r="CO766" s="13"/>
      <c r="CP766" s="13"/>
      <c r="CQ766" s="13"/>
      <c r="CR766" s="13"/>
      <c r="CS766" s="13"/>
      <c r="CT766" s="13"/>
      <c r="CU766" s="13"/>
      <c r="CV766" s="13"/>
      <c r="CW766" s="13"/>
      <c r="CX766" s="13"/>
      <c r="CY766" s="13"/>
      <c r="CZ766" s="13"/>
      <c r="DA766" s="13"/>
      <c r="DB766" s="13"/>
      <c r="DC766" s="13"/>
      <c r="DD766" s="13"/>
      <c r="DE766" s="13"/>
      <c r="DF766" s="13"/>
      <c r="DG766" s="13"/>
      <c r="DH766" s="13"/>
      <c r="DI766" s="13"/>
      <c r="DJ766" s="13"/>
      <c r="DK766" s="13"/>
      <c r="DL766" s="13"/>
      <c r="DM766" s="13"/>
      <c r="DN766" s="13"/>
      <c r="DO766" s="13"/>
      <c r="DP766" s="13"/>
      <c r="DQ766" s="13"/>
      <c r="DR766" s="13"/>
      <c r="DS766" s="13"/>
      <c r="DT766" s="13"/>
      <c r="DU766" s="13"/>
      <c r="DV766" s="13"/>
      <c r="DW766" s="13"/>
      <c r="DX766" s="13"/>
      <c r="DY766" s="13"/>
      <c r="DZ766" s="13"/>
      <c r="EA766" s="13"/>
      <c r="EB766" s="13"/>
      <c r="EC766" s="13"/>
      <c r="ED766" s="13"/>
      <c r="EE766" s="13"/>
      <c r="EF766" s="13"/>
      <c r="EG766" s="13"/>
      <c r="EH766" s="13"/>
      <c r="EI766" s="13"/>
      <c r="EJ766" s="13"/>
      <c r="EK766" s="13"/>
      <c r="EL766" s="13"/>
      <c r="EM766" s="13"/>
      <c r="EN766" s="13"/>
      <c r="EO766" s="13"/>
      <c r="EP766" s="13"/>
      <c r="EQ766" s="13"/>
      <c r="ER766" s="13"/>
      <c r="ES766" s="13"/>
      <c r="ET766" s="13"/>
      <c r="EU766" s="13"/>
      <c r="EV766" s="13"/>
      <c r="EW766" s="13"/>
      <c r="EX766" s="13"/>
      <c r="EY766" s="13"/>
      <c r="EZ766" s="13"/>
      <c r="FA766" s="13"/>
      <c r="FB766" s="13"/>
      <c r="FC766" s="13"/>
      <c r="FD766" s="13"/>
      <c r="FE766" s="13"/>
      <c r="FF766" s="13"/>
      <c r="FG766" s="13"/>
      <c r="FH766" s="13"/>
      <c r="FI766" s="13"/>
      <c r="FJ766" s="13"/>
      <c r="FK766" s="13"/>
      <c r="FL766" s="13"/>
      <c r="FM766" s="13"/>
      <c r="FN766" s="13"/>
      <c r="FO766" s="13"/>
      <c r="FP766" s="13"/>
      <c r="FQ766" s="13"/>
      <c r="FR766" s="13"/>
      <c r="FS766" s="13"/>
      <c r="FT766" s="13"/>
      <c r="FU766" s="13"/>
      <c r="FV766" s="13"/>
      <c r="FW766" s="13"/>
      <c r="FX766" s="13"/>
      <c r="FY766" s="13"/>
      <c r="FZ766" s="13"/>
      <c r="GA766" s="13"/>
      <c r="GB766" s="13"/>
      <c r="GC766" s="13"/>
      <c r="GD766" s="13"/>
      <c r="GE766" s="13"/>
      <c r="GF766" s="13"/>
      <c r="GG766" s="13"/>
      <c r="GH766" s="13"/>
      <c r="GI766" s="13"/>
      <c r="GJ766" s="13"/>
      <c r="GK766" s="13"/>
      <c r="GL766" s="13"/>
      <c r="GM766" s="13"/>
      <c r="GN766" s="13"/>
      <c r="GO766" s="13"/>
      <c r="GP766" s="13"/>
      <c r="GQ766" s="13"/>
      <c r="GR766" s="13"/>
      <c r="GS766" s="13"/>
      <c r="GT766" s="13"/>
      <c r="GU766" s="13"/>
      <c r="GV766" s="13"/>
      <c r="GW766" s="13"/>
      <c r="GX766" s="13"/>
      <c r="GY766" s="13"/>
      <c r="GZ766" s="13"/>
      <c r="HA766" s="13"/>
      <c r="HB766" s="13"/>
      <c r="HC766" s="13"/>
      <c r="HD766" s="13"/>
      <c r="HE766" s="13"/>
      <c r="HF766" s="13"/>
      <c r="HG766" s="13"/>
      <c r="HH766" s="13"/>
      <c r="HI766" s="13"/>
      <c r="HJ766" s="13"/>
      <c r="HK766" s="13"/>
      <c r="HL766" s="13"/>
      <c r="HM766" s="13"/>
      <c r="HN766" s="13"/>
      <c r="HO766" s="13"/>
      <c r="HP766" s="13"/>
      <c r="HQ766" s="13"/>
      <c r="HR766" s="13"/>
      <c r="HS766" s="13"/>
      <c r="HT766" s="13"/>
      <c r="HU766" s="13"/>
      <c r="HV766" s="13"/>
      <c r="HW766" s="13"/>
      <c r="HX766" s="13"/>
      <c r="HY766" s="13"/>
      <c r="HZ766" s="13"/>
      <c r="IA766" s="13"/>
      <c r="IB766" s="13"/>
      <c r="IC766" s="13"/>
      <c r="ID766" s="13"/>
      <c r="IE766" s="13"/>
      <c r="IF766" s="13"/>
      <c r="IG766" s="13"/>
      <c r="IH766" s="13"/>
      <c r="II766" s="13"/>
      <c r="IJ766" s="13"/>
      <c r="IK766" s="13"/>
      <c r="IL766" s="13"/>
      <c r="IM766" s="13"/>
      <c r="IN766" s="13"/>
      <c r="IO766" s="13"/>
      <c r="IP766" s="13"/>
      <c r="IQ766" s="13"/>
      <c r="IR766" s="13"/>
      <c r="IS766" s="13"/>
      <c r="IT766" s="13"/>
      <c r="IU766" s="13"/>
      <c r="IV766" s="13"/>
    </row>
    <row r="767" spans="1:256" ht="15.95" customHeight="1" x14ac:dyDescent="0.25">
      <c r="A767" s="105" t="s">
        <v>1580</v>
      </c>
      <c r="B767" s="168" t="s">
        <v>1776</v>
      </c>
      <c r="C767" s="105" t="s">
        <v>46</v>
      </c>
      <c r="D767" s="114">
        <v>2</v>
      </c>
      <c r="E767" s="115"/>
      <c r="F767" s="29">
        <f t="shared" si="29"/>
        <v>0</v>
      </c>
      <c r="G767" s="169"/>
    </row>
    <row r="768" spans="1:256" s="278" customFormat="1" ht="18.75" customHeight="1" x14ac:dyDescent="0.25">
      <c r="A768" s="105" t="s">
        <v>652</v>
      </c>
      <c r="B768" s="168" t="s">
        <v>1777</v>
      </c>
      <c r="C768" s="105" t="s">
        <v>46</v>
      </c>
      <c r="D768" s="114">
        <v>2</v>
      </c>
      <c r="E768" s="115"/>
      <c r="F768" s="29">
        <f t="shared" si="29"/>
        <v>0</v>
      </c>
      <c r="G768" s="169"/>
      <c r="H768" s="7"/>
      <c r="I768" s="235"/>
      <c r="J768" s="13"/>
      <c r="K768" s="13"/>
      <c r="L768" s="13"/>
      <c r="M768" s="13"/>
      <c r="N768" s="13"/>
      <c r="O768" s="13"/>
      <c r="P768" s="13"/>
      <c r="Q768" s="13"/>
      <c r="R768" s="13"/>
      <c r="S768" s="13"/>
      <c r="T768" s="13"/>
      <c r="U768" s="13"/>
      <c r="V768" s="13"/>
      <c r="W768" s="13"/>
      <c r="X768" s="13"/>
      <c r="Y768" s="13"/>
      <c r="Z768" s="13"/>
      <c r="AA768" s="13"/>
      <c r="AB768" s="13"/>
      <c r="AC768" s="13"/>
      <c r="AD768" s="13"/>
      <c r="AE768" s="13"/>
      <c r="AF768" s="13"/>
      <c r="AG768" s="13"/>
      <c r="AH768" s="13"/>
      <c r="AI768" s="13"/>
      <c r="AJ768" s="13"/>
      <c r="AK768" s="13"/>
      <c r="AL768" s="13"/>
      <c r="AM768" s="13"/>
      <c r="AN768" s="13"/>
      <c r="AO768" s="13"/>
      <c r="AP768" s="13"/>
      <c r="AQ768" s="13"/>
      <c r="AR768" s="13"/>
      <c r="AS768" s="13"/>
      <c r="AT768" s="13"/>
      <c r="AU768" s="13"/>
      <c r="AV768" s="13"/>
      <c r="AW768" s="13"/>
      <c r="AX768" s="13"/>
      <c r="AY768" s="13"/>
      <c r="AZ768" s="13"/>
      <c r="BA768" s="13"/>
      <c r="BB768" s="13"/>
      <c r="BC768" s="13"/>
      <c r="BD768" s="13"/>
      <c r="BE768" s="13"/>
      <c r="BF768" s="13"/>
      <c r="BG768" s="13"/>
      <c r="BH768" s="13"/>
      <c r="BI768" s="13"/>
      <c r="BJ768" s="13"/>
      <c r="BK768" s="13"/>
      <c r="BL768" s="13"/>
      <c r="BM768" s="13"/>
      <c r="BN768" s="13"/>
      <c r="BO768" s="13"/>
      <c r="BP768" s="13"/>
      <c r="BQ768" s="13"/>
      <c r="BR768" s="13"/>
      <c r="BS768" s="13"/>
      <c r="BT768" s="13"/>
      <c r="BU768" s="13"/>
      <c r="BV768" s="13"/>
      <c r="BW768" s="13"/>
      <c r="BX768" s="13"/>
      <c r="BY768" s="13"/>
      <c r="BZ768" s="13"/>
      <c r="CA768" s="13"/>
      <c r="CB768" s="13"/>
      <c r="CC768" s="13"/>
      <c r="CD768" s="13"/>
      <c r="CE768" s="13"/>
      <c r="CF768" s="13"/>
      <c r="CG768" s="13"/>
      <c r="CH768" s="13"/>
      <c r="CI768" s="13"/>
      <c r="CJ768" s="13"/>
      <c r="CK768" s="13"/>
      <c r="CL768" s="13"/>
      <c r="CM768" s="13"/>
      <c r="CN768" s="13"/>
      <c r="CO768" s="13"/>
      <c r="CP768" s="13"/>
      <c r="CQ768" s="13"/>
      <c r="CR768" s="13"/>
      <c r="CS768" s="13"/>
      <c r="CT768" s="13"/>
      <c r="CU768" s="13"/>
      <c r="CV768" s="13"/>
      <c r="CW768" s="13"/>
      <c r="CX768" s="13"/>
      <c r="CY768" s="13"/>
      <c r="CZ768" s="13"/>
      <c r="DA768" s="13"/>
      <c r="DB768" s="13"/>
      <c r="DC768" s="13"/>
      <c r="DD768" s="13"/>
      <c r="DE768" s="13"/>
      <c r="DF768" s="13"/>
      <c r="DG768" s="13"/>
      <c r="DH768" s="13"/>
      <c r="DI768" s="13"/>
      <c r="DJ768" s="13"/>
      <c r="DK768" s="13"/>
      <c r="DL768" s="13"/>
      <c r="DM768" s="13"/>
      <c r="DN768" s="13"/>
      <c r="DO768" s="13"/>
      <c r="DP768" s="13"/>
      <c r="DQ768" s="13"/>
      <c r="DR768" s="13"/>
      <c r="DS768" s="13"/>
      <c r="DT768" s="13"/>
      <c r="DU768" s="13"/>
      <c r="DV768" s="13"/>
      <c r="DW768" s="13"/>
      <c r="DX768" s="13"/>
      <c r="DY768" s="13"/>
      <c r="DZ768" s="13"/>
      <c r="EA768" s="13"/>
      <c r="EB768" s="13"/>
      <c r="EC768" s="13"/>
      <c r="ED768" s="13"/>
      <c r="EE768" s="13"/>
      <c r="EF768" s="13"/>
      <c r="EG768" s="13"/>
      <c r="EH768" s="13"/>
      <c r="EI768" s="13"/>
      <c r="EJ768" s="13"/>
      <c r="EK768" s="13"/>
      <c r="EL768" s="13"/>
      <c r="EM768" s="13"/>
      <c r="EN768" s="13"/>
      <c r="EO768" s="13"/>
      <c r="EP768" s="13"/>
      <c r="EQ768" s="13"/>
      <c r="ER768" s="13"/>
      <c r="ES768" s="13"/>
      <c r="ET768" s="13"/>
      <c r="EU768" s="13"/>
      <c r="EV768" s="13"/>
      <c r="EW768" s="13"/>
      <c r="EX768" s="13"/>
      <c r="EY768" s="13"/>
      <c r="EZ768" s="13"/>
      <c r="FA768" s="13"/>
      <c r="FB768" s="13"/>
      <c r="FC768" s="13"/>
      <c r="FD768" s="13"/>
      <c r="FE768" s="13"/>
      <c r="FF768" s="13"/>
      <c r="FG768" s="13"/>
      <c r="FH768" s="13"/>
      <c r="FI768" s="13"/>
      <c r="FJ768" s="13"/>
      <c r="FK768" s="13"/>
      <c r="FL768" s="13"/>
      <c r="FM768" s="13"/>
      <c r="FN768" s="13"/>
      <c r="FO768" s="13"/>
      <c r="FP768" s="13"/>
      <c r="FQ768" s="13"/>
      <c r="FR768" s="13"/>
      <c r="FS768" s="13"/>
      <c r="FT768" s="13"/>
      <c r="FU768" s="13"/>
      <c r="FV768" s="13"/>
      <c r="FW768" s="13"/>
      <c r="FX768" s="13"/>
      <c r="FY768" s="13"/>
      <c r="FZ768" s="13"/>
      <c r="GA768" s="13"/>
      <c r="GB768" s="13"/>
      <c r="GC768" s="13"/>
      <c r="GD768" s="13"/>
      <c r="GE768" s="13"/>
      <c r="GF768" s="13"/>
      <c r="GG768" s="13"/>
      <c r="GH768" s="13"/>
      <c r="GI768" s="13"/>
      <c r="GJ768" s="13"/>
      <c r="GK768" s="13"/>
      <c r="GL768" s="13"/>
      <c r="GM768" s="13"/>
      <c r="GN768" s="13"/>
      <c r="GO768" s="13"/>
      <c r="GP768" s="13"/>
      <c r="GQ768" s="13"/>
      <c r="GR768" s="13"/>
      <c r="GS768" s="13"/>
      <c r="GT768" s="13"/>
      <c r="GU768" s="13"/>
      <c r="GV768" s="13"/>
      <c r="GW768" s="13"/>
      <c r="GX768" s="13"/>
      <c r="GY768" s="13"/>
      <c r="GZ768" s="13"/>
      <c r="HA768" s="13"/>
      <c r="HB768" s="13"/>
      <c r="HC768" s="13"/>
      <c r="HD768" s="13"/>
      <c r="HE768" s="13"/>
      <c r="HF768" s="13"/>
      <c r="HG768" s="13"/>
      <c r="HH768" s="13"/>
      <c r="HI768" s="13"/>
      <c r="HJ768" s="13"/>
      <c r="HK768" s="13"/>
      <c r="HL768" s="13"/>
      <c r="HM768" s="13"/>
      <c r="HN768" s="13"/>
      <c r="HO768" s="13"/>
      <c r="HP768" s="13"/>
      <c r="HQ768" s="13"/>
      <c r="HR768" s="13"/>
      <c r="HS768" s="13"/>
      <c r="HT768" s="13"/>
      <c r="HU768" s="13"/>
      <c r="HV768" s="13"/>
      <c r="HW768" s="13"/>
      <c r="HX768" s="13"/>
      <c r="HY768" s="13"/>
      <c r="HZ768" s="13"/>
      <c r="IA768" s="13"/>
      <c r="IB768" s="13"/>
      <c r="IC768" s="13"/>
      <c r="ID768" s="13"/>
      <c r="IE768" s="13"/>
      <c r="IF768" s="13"/>
      <c r="IG768" s="13"/>
      <c r="IH768" s="13"/>
      <c r="II768" s="13"/>
      <c r="IJ768" s="13"/>
      <c r="IK768" s="13"/>
      <c r="IL768" s="13"/>
      <c r="IM768" s="13"/>
      <c r="IN768" s="13"/>
      <c r="IO768" s="13"/>
      <c r="IP768" s="13"/>
      <c r="IQ768" s="13"/>
      <c r="IR768" s="13"/>
      <c r="IS768" s="13"/>
      <c r="IT768" s="13"/>
      <c r="IU768" s="13"/>
      <c r="IV768" s="13"/>
    </row>
    <row r="769" spans="1:9" ht="15.95" customHeight="1" x14ac:dyDescent="0.25">
      <c r="A769" s="105" t="s">
        <v>653</v>
      </c>
      <c r="B769" s="168" t="s">
        <v>1778</v>
      </c>
      <c r="C769" s="105" t="s">
        <v>46</v>
      </c>
      <c r="D769" s="114">
        <v>2</v>
      </c>
      <c r="E769" s="115"/>
      <c r="F769" s="29">
        <f t="shared" si="29"/>
        <v>0</v>
      </c>
      <c r="G769" s="169"/>
    </row>
    <row r="770" spans="1:9" ht="13.5" customHeight="1" x14ac:dyDescent="0.25">
      <c r="A770" s="105" t="s">
        <v>654</v>
      </c>
      <c r="B770" s="168" t="s">
        <v>1537</v>
      </c>
      <c r="C770" s="105" t="s">
        <v>46</v>
      </c>
      <c r="D770" s="114">
        <v>40</v>
      </c>
      <c r="E770" s="115"/>
      <c r="F770" s="29">
        <f t="shared" si="29"/>
        <v>0</v>
      </c>
      <c r="G770" s="169"/>
    </row>
    <row r="771" spans="1:9" ht="15" customHeight="1" x14ac:dyDescent="0.25">
      <c r="A771" s="105" t="s">
        <v>655</v>
      </c>
      <c r="B771" s="168" t="s">
        <v>1538</v>
      </c>
      <c r="C771" s="105" t="s">
        <v>46</v>
      </c>
      <c r="D771" s="114">
        <v>40</v>
      </c>
      <c r="E771" s="115"/>
      <c r="F771" s="29">
        <f t="shared" si="29"/>
        <v>0</v>
      </c>
      <c r="G771" s="169"/>
    </row>
    <row r="772" spans="1:9" ht="15.95" customHeight="1" x14ac:dyDescent="0.25">
      <c r="A772" s="105" t="s">
        <v>656</v>
      </c>
      <c r="B772" s="168" t="s">
        <v>1539</v>
      </c>
      <c r="C772" s="105" t="s">
        <v>46</v>
      </c>
      <c r="D772" s="114">
        <v>40</v>
      </c>
      <c r="E772" s="115"/>
      <c r="F772" s="29">
        <f t="shared" si="29"/>
        <v>0</v>
      </c>
      <c r="G772" s="169"/>
    </row>
    <row r="773" spans="1:9" ht="21.75" customHeight="1" x14ac:dyDescent="0.25">
      <c r="A773" s="105" t="s">
        <v>657</v>
      </c>
      <c r="B773" s="81" t="s">
        <v>1540</v>
      </c>
      <c r="C773" s="127" t="s">
        <v>46</v>
      </c>
      <c r="D773" s="128">
        <v>40</v>
      </c>
      <c r="E773" s="129"/>
      <c r="F773" s="29">
        <f t="shared" si="29"/>
        <v>0</v>
      </c>
      <c r="G773" s="169"/>
    </row>
    <row r="774" spans="1:9" ht="17.25" customHeight="1" x14ac:dyDescent="0.25">
      <c r="A774" s="105" t="s">
        <v>658</v>
      </c>
      <c r="B774" s="81" t="s">
        <v>1541</v>
      </c>
      <c r="C774" s="127" t="s">
        <v>46</v>
      </c>
      <c r="D774" s="83">
        <v>10</v>
      </c>
      <c r="E774" s="107"/>
      <c r="F774" s="29">
        <f t="shared" si="29"/>
        <v>0</v>
      </c>
      <c r="G774" s="169"/>
    </row>
    <row r="775" spans="1:9" ht="15.95" customHeight="1" x14ac:dyDescent="0.25">
      <c r="A775" s="105" t="s">
        <v>659</v>
      </c>
      <c r="B775" s="81" t="s">
        <v>1542</v>
      </c>
      <c r="C775" s="127" t="s">
        <v>46</v>
      </c>
      <c r="D775" s="83">
        <v>10</v>
      </c>
      <c r="E775" s="107"/>
      <c r="F775" s="29">
        <f t="shared" si="29"/>
        <v>0</v>
      </c>
      <c r="G775" s="169"/>
    </row>
    <row r="776" spans="1:9" ht="15.95" customHeight="1" thickBot="1" x14ac:dyDescent="0.3">
      <c r="A776" s="105" t="s">
        <v>663</v>
      </c>
      <c r="B776" s="81" t="s">
        <v>1543</v>
      </c>
      <c r="C776" s="127" t="s">
        <v>46</v>
      </c>
      <c r="D776" s="83">
        <v>10</v>
      </c>
      <c r="E776" s="107"/>
      <c r="F776" s="29">
        <f>D776*E776</f>
        <v>0</v>
      </c>
      <c r="G776" s="169"/>
    </row>
    <row r="777" spans="1:9" ht="15.95" customHeight="1" thickBot="1" x14ac:dyDescent="0.3">
      <c r="B777" s="95" t="s">
        <v>660</v>
      </c>
      <c r="C777" s="96"/>
      <c r="D777" s="96"/>
      <c r="E777" s="98"/>
      <c r="F777" s="132">
        <f>SUM(F715:F776)</f>
        <v>0</v>
      </c>
      <c r="G777" s="13"/>
    </row>
    <row r="778" spans="1:9" ht="44.25" customHeight="1" x14ac:dyDescent="0.25">
      <c r="B778" s="405" t="s">
        <v>1923</v>
      </c>
      <c r="C778" s="405"/>
      <c r="D778" s="405"/>
      <c r="E778" s="405"/>
      <c r="F778" s="405"/>
      <c r="G778" s="405"/>
    </row>
    <row r="779" spans="1:9" ht="17.25" customHeight="1" x14ac:dyDescent="0.25">
      <c r="B779" s="90" t="s">
        <v>1685</v>
      </c>
      <c r="C779" s="89"/>
      <c r="D779" s="89"/>
    </row>
    <row r="780" spans="1:9" ht="15.95" customHeight="1" thickBot="1" x14ac:dyDescent="0.3">
      <c r="D780" s="85"/>
      <c r="E780" s="42"/>
      <c r="F780" s="94"/>
      <c r="G780" s="13"/>
    </row>
    <row r="781" spans="1:9" ht="15.95" customHeight="1" thickBot="1" x14ac:dyDescent="0.3">
      <c r="A781" s="45" t="s">
        <v>1</v>
      </c>
      <c r="B781" s="46" t="s">
        <v>661</v>
      </c>
      <c r="C781" s="47"/>
      <c r="D781" s="48"/>
      <c r="E781" s="49"/>
      <c r="F781" s="48"/>
      <c r="G781" s="170"/>
      <c r="I781" s="235"/>
    </row>
    <row r="782" spans="1:9" ht="15.95" customHeight="1" x14ac:dyDescent="0.25">
      <c r="D782" s="85"/>
      <c r="E782" s="42"/>
      <c r="F782" s="94"/>
      <c r="G782" s="13"/>
      <c r="I782" s="235"/>
    </row>
    <row r="783" spans="1:9" ht="15.95" customHeight="1" x14ac:dyDescent="0.25">
      <c r="B783" s="171" t="s">
        <v>10</v>
      </c>
      <c r="C783" s="172"/>
      <c r="D783" s="172"/>
      <c r="E783" s="173"/>
      <c r="F783" s="172"/>
      <c r="G783" s="174"/>
    </row>
    <row r="784" spans="1:9" ht="15.95" customHeight="1" x14ac:dyDescent="0.25"/>
    <row r="785" spans="1:256" ht="15.95" customHeight="1" x14ac:dyDescent="0.25">
      <c r="B785" s="175" t="s">
        <v>662</v>
      </c>
      <c r="C785" s="176"/>
      <c r="D785" s="176"/>
      <c r="F785" s="18"/>
      <c r="G785" s="19"/>
    </row>
    <row r="786" spans="1:256" ht="15.95" customHeight="1" x14ac:dyDescent="0.25">
      <c r="A786" s="103" t="s">
        <v>20</v>
      </c>
      <c r="B786" s="74" t="s">
        <v>21</v>
      </c>
      <c r="C786" s="75" t="s">
        <v>22</v>
      </c>
      <c r="D786" s="76" t="s">
        <v>23</v>
      </c>
      <c r="E786" s="92" t="s">
        <v>24</v>
      </c>
      <c r="F786" s="78" t="s">
        <v>25</v>
      </c>
      <c r="G786" s="79" t="s">
        <v>26</v>
      </c>
    </row>
    <row r="787" spans="1:256" s="278" customFormat="1" ht="17.25" customHeight="1" x14ac:dyDescent="0.25">
      <c r="A787" s="105" t="s">
        <v>664</v>
      </c>
      <c r="B787" s="81" t="s">
        <v>1428</v>
      </c>
      <c r="C787" s="82" t="s">
        <v>28</v>
      </c>
      <c r="D787" s="83">
        <v>100</v>
      </c>
      <c r="E787" s="107"/>
      <c r="F787" s="33">
        <f>D787*E787</f>
        <v>0</v>
      </c>
      <c r="G787" s="84"/>
      <c r="H787" s="7"/>
      <c r="I787" s="13"/>
      <c r="J787" s="13"/>
      <c r="K787" s="13"/>
      <c r="L787" s="13"/>
      <c r="M787" s="13"/>
      <c r="N787" s="13"/>
      <c r="O787" s="13"/>
      <c r="P787" s="13"/>
      <c r="Q787" s="13"/>
      <c r="R787" s="13"/>
      <c r="S787" s="13"/>
      <c r="T787" s="13"/>
      <c r="U787" s="13"/>
      <c r="V787" s="13"/>
      <c r="W787" s="13"/>
      <c r="X787" s="13"/>
      <c r="Y787" s="13"/>
      <c r="Z787" s="13"/>
      <c r="AA787" s="13"/>
      <c r="AB787" s="13"/>
      <c r="AC787" s="13"/>
      <c r="AD787" s="13"/>
      <c r="AE787" s="13"/>
      <c r="AF787" s="13"/>
      <c r="AG787" s="13"/>
      <c r="AH787" s="13"/>
      <c r="AI787" s="13"/>
      <c r="AJ787" s="13"/>
      <c r="AK787" s="13"/>
      <c r="AL787" s="13"/>
      <c r="AM787" s="13"/>
      <c r="AN787" s="13"/>
      <c r="AO787" s="13"/>
      <c r="AP787" s="13"/>
      <c r="AQ787" s="13"/>
      <c r="AR787" s="13"/>
      <c r="AS787" s="13"/>
      <c r="AT787" s="13"/>
      <c r="AU787" s="13"/>
      <c r="AV787" s="13"/>
      <c r="AW787" s="13"/>
      <c r="AX787" s="13"/>
      <c r="AY787" s="13"/>
      <c r="AZ787" s="13"/>
      <c r="BA787" s="13"/>
      <c r="BB787" s="13"/>
      <c r="BC787" s="13"/>
      <c r="BD787" s="13"/>
      <c r="BE787" s="13"/>
      <c r="BF787" s="13"/>
      <c r="BG787" s="13"/>
      <c r="BH787" s="13"/>
      <c r="BI787" s="13"/>
      <c r="BJ787" s="13"/>
      <c r="BK787" s="13"/>
      <c r="BL787" s="13"/>
      <c r="BM787" s="13"/>
      <c r="BN787" s="13"/>
      <c r="BO787" s="13"/>
      <c r="BP787" s="13"/>
      <c r="BQ787" s="13"/>
      <c r="BR787" s="13"/>
      <c r="BS787" s="13"/>
      <c r="BT787" s="13"/>
      <c r="BU787" s="13"/>
      <c r="BV787" s="13"/>
      <c r="BW787" s="13"/>
      <c r="BX787" s="13"/>
      <c r="BY787" s="13"/>
      <c r="BZ787" s="13"/>
      <c r="CA787" s="13"/>
      <c r="CB787" s="13"/>
      <c r="CC787" s="13"/>
      <c r="CD787" s="13"/>
      <c r="CE787" s="13"/>
      <c r="CF787" s="13"/>
      <c r="CG787" s="13"/>
      <c r="CH787" s="13"/>
      <c r="CI787" s="13"/>
      <c r="CJ787" s="13"/>
      <c r="CK787" s="13"/>
      <c r="CL787" s="13"/>
      <c r="CM787" s="13"/>
      <c r="CN787" s="13"/>
      <c r="CO787" s="13"/>
      <c r="CP787" s="13"/>
      <c r="CQ787" s="13"/>
      <c r="CR787" s="13"/>
      <c r="CS787" s="13"/>
      <c r="CT787" s="13"/>
      <c r="CU787" s="13"/>
      <c r="CV787" s="13"/>
      <c r="CW787" s="13"/>
      <c r="CX787" s="13"/>
      <c r="CY787" s="13"/>
      <c r="CZ787" s="13"/>
      <c r="DA787" s="13"/>
      <c r="DB787" s="13"/>
      <c r="DC787" s="13"/>
      <c r="DD787" s="13"/>
      <c r="DE787" s="13"/>
      <c r="DF787" s="13"/>
      <c r="DG787" s="13"/>
      <c r="DH787" s="13"/>
      <c r="DI787" s="13"/>
      <c r="DJ787" s="13"/>
      <c r="DK787" s="13"/>
      <c r="DL787" s="13"/>
      <c r="DM787" s="13"/>
      <c r="DN787" s="13"/>
      <c r="DO787" s="13"/>
      <c r="DP787" s="13"/>
      <c r="DQ787" s="13"/>
      <c r="DR787" s="13"/>
      <c r="DS787" s="13"/>
      <c r="DT787" s="13"/>
      <c r="DU787" s="13"/>
      <c r="DV787" s="13"/>
      <c r="DW787" s="13"/>
      <c r="DX787" s="13"/>
      <c r="DY787" s="13"/>
      <c r="DZ787" s="13"/>
      <c r="EA787" s="13"/>
      <c r="EB787" s="13"/>
      <c r="EC787" s="13"/>
      <c r="ED787" s="13"/>
      <c r="EE787" s="13"/>
      <c r="EF787" s="13"/>
      <c r="EG787" s="13"/>
      <c r="EH787" s="13"/>
      <c r="EI787" s="13"/>
      <c r="EJ787" s="13"/>
      <c r="EK787" s="13"/>
      <c r="EL787" s="13"/>
      <c r="EM787" s="13"/>
      <c r="EN787" s="13"/>
      <c r="EO787" s="13"/>
      <c r="EP787" s="13"/>
      <c r="EQ787" s="13"/>
      <c r="ER787" s="13"/>
      <c r="ES787" s="13"/>
      <c r="ET787" s="13"/>
      <c r="EU787" s="13"/>
      <c r="EV787" s="13"/>
      <c r="EW787" s="13"/>
      <c r="EX787" s="13"/>
      <c r="EY787" s="13"/>
      <c r="EZ787" s="13"/>
      <c r="FA787" s="13"/>
      <c r="FB787" s="13"/>
      <c r="FC787" s="13"/>
      <c r="FD787" s="13"/>
      <c r="FE787" s="13"/>
      <c r="FF787" s="13"/>
      <c r="FG787" s="13"/>
      <c r="FH787" s="13"/>
      <c r="FI787" s="13"/>
      <c r="FJ787" s="13"/>
      <c r="FK787" s="13"/>
      <c r="FL787" s="13"/>
      <c r="FM787" s="13"/>
      <c r="FN787" s="13"/>
      <c r="FO787" s="13"/>
      <c r="FP787" s="13"/>
      <c r="FQ787" s="13"/>
      <c r="FR787" s="13"/>
      <c r="FS787" s="13"/>
      <c r="FT787" s="13"/>
      <c r="FU787" s="13"/>
      <c r="FV787" s="13"/>
      <c r="FW787" s="13"/>
      <c r="FX787" s="13"/>
      <c r="FY787" s="13"/>
      <c r="FZ787" s="13"/>
      <c r="GA787" s="13"/>
      <c r="GB787" s="13"/>
      <c r="GC787" s="13"/>
      <c r="GD787" s="13"/>
      <c r="GE787" s="13"/>
      <c r="GF787" s="13"/>
      <c r="GG787" s="13"/>
      <c r="GH787" s="13"/>
      <c r="GI787" s="13"/>
      <c r="GJ787" s="13"/>
      <c r="GK787" s="13"/>
      <c r="GL787" s="13"/>
      <c r="GM787" s="13"/>
      <c r="GN787" s="13"/>
      <c r="GO787" s="13"/>
      <c r="GP787" s="13"/>
      <c r="GQ787" s="13"/>
      <c r="GR787" s="13"/>
      <c r="GS787" s="13"/>
      <c r="GT787" s="13"/>
      <c r="GU787" s="13"/>
      <c r="GV787" s="13"/>
      <c r="GW787" s="13"/>
      <c r="GX787" s="13"/>
      <c r="GY787" s="13"/>
      <c r="GZ787" s="13"/>
      <c r="HA787" s="13"/>
      <c r="HB787" s="13"/>
      <c r="HC787" s="13"/>
      <c r="HD787" s="13"/>
      <c r="HE787" s="13"/>
      <c r="HF787" s="13"/>
      <c r="HG787" s="13"/>
      <c r="HH787" s="13"/>
      <c r="HI787" s="13"/>
      <c r="HJ787" s="13"/>
      <c r="HK787" s="13"/>
      <c r="HL787" s="13"/>
      <c r="HM787" s="13"/>
      <c r="HN787" s="13"/>
      <c r="HO787" s="13"/>
      <c r="HP787" s="13"/>
      <c r="HQ787" s="13"/>
      <c r="HR787" s="13"/>
      <c r="HS787" s="13"/>
      <c r="HT787" s="13"/>
      <c r="HU787" s="13"/>
      <c r="HV787" s="13"/>
      <c r="HW787" s="13"/>
      <c r="HX787" s="13"/>
      <c r="HY787" s="13"/>
      <c r="HZ787" s="13"/>
      <c r="IA787" s="13"/>
      <c r="IB787" s="13"/>
      <c r="IC787" s="13"/>
      <c r="ID787" s="13"/>
      <c r="IE787" s="13"/>
      <c r="IF787" s="13"/>
      <c r="IG787" s="13"/>
      <c r="IH787" s="13"/>
      <c r="II787" s="13"/>
      <c r="IJ787" s="13"/>
      <c r="IK787" s="13"/>
      <c r="IL787" s="13"/>
      <c r="IM787" s="13"/>
      <c r="IN787" s="13"/>
      <c r="IO787" s="13"/>
      <c r="IP787" s="13"/>
      <c r="IQ787" s="13"/>
      <c r="IR787" s="13"/>
      <c r="IS787" s="13"/>
      <c r="IT787" s="13"/>
      <c r="IU787" s="13"/>
      <c r="IV787" s="13"/>
    </row>
    <row r="788" spans="1:256" s="278" customFormat="1" ht="16.5" customHeight="1" x14ac:dyDescent="0.25">
      <c r="A788" s="105" t="s">
        <v>665</v>
      </c>
      <c r="B788" s="81" t="s">
        <v>1429</v>
      </c>
      <c r="C788" s="82" t="s">
        <v>28</v>
      </c>
      <c r="D788" s="83">
        <v>2000</v>
      </c>
      <c r="E788" s="107"/>
      <c r="F788" s="33">
        <f t="shared" ref="F788:F798" si="30">D788*E788</f>
        <v>0</v>
      </c>
      <c r="G788" s="84"/>
      <c r="H788" s="7"/>
      <c r="I788" s="13"/>
      <c r="J788" s="13"/>
      <c r="K788" s="13"/>
      <c r="L788" s="13"/>
      <c r="M788" s="13"/>
      <c r="N788" s="13"/>
      <c r="O788" s="13"/>
      <c r="P788" s="13"/>
      <c r="Q788" s="13"/>
      <c r="R788" s="13"/>
      <c r="S788" s="13"/>
      <c r="T788" s="13"/>
      <c r="U788" s="13"/>
      <c r="V788" s="13"/>
      <c r="W788" s="13"/>
      <c r="X788" s="13"/>
      <c r="Y788" s="13"/>
      <c r="Z788" s="13"/>
      <c r="AA788" s="13"/>
      <c r="AB788" s="13"/>
      <c r="AC788" s="13"/>
      <c r="AD788" s="13"/>
      <c r="AE788" s="13"/>
      <c r="AF788" s="13"/>
      <c r="AG788" s="13"/>
      <c r="AH788" s="13"/>
      <c r="AI788" s="13"/>
      <c r="AJ788" s="13"/>
      <c r="AK788" s="13"/>
      <c r="AL788" s="13"/>
      <c r="AM788" s="13"/>
      <c r="AN788" s="13"/>
      <c r="AO788" s="13"/>
      <c r="AP788" s="13"/>
      <c r="AQ788" s="13"/>
      <c r="AR788" s="13"/>
      <c r="AS788" s="13"/>
      <c r="AT788" s="13"/>
      <c r="AU788" s="13"/>
      <c r="AV788" s="13"/>
      <c r="AW788" s="13"/>
      <c r="AX788" s="13"/>
      <c r="AY788" s="13"/>
      <c r="AZ788" s="13"/>
      <c r="BA788" s="13"/>
      <c r="BB788" s="13"/>
      <c r="BC788" s="13"/>
      <c r="BD788" s="13"/>
      <c r="BE788" s="13"/>
      <c r="BF788" s="13"/>
      <c r="BG788" s="13"/>
      <c r="BH788" s="13"/>
      <c r="BI788" s="13"/>
      <c r="BJ788" s="13"/>
      <c r="BK788" s="13"/>
      <c r="BL788" s="13"/>
      <c r="BM788" s="13"/>
      <c r="BN788" s="13"/>
      <c r="BO788" s="13"/>
      <c r="BP788" s="13"/>
      <c r="BQ788" s="13"/>
      <c r="BR788" s="13"/>
      <c r="BS788" s="13"/>
      <c r="BT788" s="13"/>
      <c r="BU788" s="13"/>
      <c r="BV788" s="13"/>
      <c r="BW788" s="13"/>
      <c r="BX788" s="13"/>
      <c r="BY788" s="13"/>
      <c r="BZ788" s="13"/>
      <c r="CA788" s="13"/>
      <c r="CB788" s="13"/>
      <c r="CC788" s="13"/>
      <c r="CD788" s="13"/>
      <c r="CE788" s="13"/>
      <c r="CF788" s="13"/>
      <c r="CG788" s="13"/>
      <c r="CH788" s="13"/>
      <c r="CI788" s="13"/>
      <c r="CJ788" s="13"/>
      <c r="CK788" s="13"/>
      <c r="CL788" s="13"/>
      <c r="CM788" s="13"/>
      <c r="CN788" s="13"/>
      <c r="CO788" s="13"/>
      <c r="CP788" s="13"/>
      <c r="CQ788" s="13"/>
      <c r="CR788" s="13"/>
      <c r="CS788" s="13"/>
      <c r="CT788" s="13"/>
      <c r="CU788" s="13"/>
      <c r="CV788" s="13"/>
      <c r="CW788" s="13"/>
      <c r="CX788" s="13"/>
      <c r="CY788" s="13"/>
      <c r="CZ788" s="13"/>
      <c r="DA788" s="13"/>
      <c r="DB788" s="13"/>
      <c r="DC788" s="13"/>
      <c r="DD788" s="13"/>
      <c r="DE788" s="13"/>
      <c r="DF788" s="13"/>
      <c r="DG788" s="13"/>
      <c r="DH788" s="13"/>
      <c r="DI788" s="13"/>
      <c r="DJ788" s="13"/>
      <c r="DK788" s="13"/>
      <c r="DL788" s="13"/>
      <c r="DM788" s="13"/>
      <c r="DN788" s="13"/>
      <c r="DO788" s="13"/>
      <c r="DP788" s="13"/>
      <c r="DQ788" s="13"/>
      <c r="DR788" s="13"/>
      <c r="DS788" s="13"/>
      <c r="DT788" s="13"/>
      <c r="DU788" s="13"/>
      <c r="DV788" s="13"/>
      <c r="DW788" s="13"/>
      <c r="DX788" s="13"/>
      <c r="DY788" s="13"/>
      <c r="DZ788" s="13"/>
      <c r="EA788" s="13"/>
      <c r="EB788" s="13"/>
      <c r="EC788" s="13"/>
      <c r="ED788" s="13"/>
      <c r="EE788" s="13"/>
      <c r="EF788" s="13"/>
      <c r="EG788" s="13"/>
      <c r="EH788" s="13"/>
      <c r="EI788" s="13"/>
      <c r="EJ788" s="13"/>
      <c r="EK788" s="13"/>
      <c r="EL788" s="13"/>
      <c r="EM788" s="13"/>
      <c r="EN788" s="13"/>
      <c r="EO788" s="13"/>
      <c r="EP788" s="13"/>
      <c r="EQ788" s="13"/>
      <c r="ER788" s="13"/>
      <c r="ES788" s="13"/>
      <c r="ET788" s="13"/>
      <c r="EU788" s="13"/>
      <c r="EV788" s="13"/>
      <c r="EW788" s="13"/>
      <c r="EX788" s="13"/>
      <c r="EY788" s="13"/>
      <c r="EZ788" s="13"/>
      <c r="FA788" s="13"/>
      <c r="FB788" s="13"/>
      <c r="FC788" s="13"/>
      <c r="FD788" s="13"/>
      <c r="FE788" s="13"/>
      <c r="FF788" s="13"/>
      <c r="FG788" s="13"/>
      <c r="FH788" s="13"/>
      <c r="FI788" s="13"/>
      <c r="FJ788" s="13"/>
      <c r="FK788" s="13"/>
      <c r="FL788" s="13"/>
      <c r="FM788" s="13"/>
      <c r="FN788" s="13"/>
      <c r="FO788" s="13"/>
      <c r="FP788" s="13"/>
      <c r="FQ788" s="13"/>
      <c r="FR788" s="13"/>
      <c r="FS788" s="13"/>
      <c r="FT788" s="13"/>
      <c r="FU788" s="13"/>
      <c r="FV788" s="13"/>
      <c r="FW788" s="13"/>
      <c r="FX788" s="13"/>
      <c r="FY788" s="13"/>
      <c r="FZ788" s="13"/>
      <c r="GA788" s="13"/>
      <c r="GB788" s="13"/>
      <c r="GC788" s="13"/>
      <c r="GD788" s="13"/>
      <c r="GE788" s="13"/>
      <c r="GF788" s="13"/>
      <c r="GG788" s="13"/>
      <c r="GH788" s="13"/>
      <c r="GI788" s="13"/>
      <c r="GJ788" s="13"/>
      <c r="GK788" s="13"/>
      <c r="GL788" s="13"/>
      <c r="GM788" s="13"/>
      <c r="GN788" s="13"/>
      <c r="GO788" s="13"/>
      <c r="GP788" s="13"/>
      <c r="GQ788" s="13"/>
      <c r="GR788" s="13"/>
      <c r="GS788" s="13"/>
      <c r="GT788" s="13"/>
      <c r="GU788" s="13"/>
      <c r="GV788" s="13"/>
      <c r="GW788" s="13"/>
      <c r="GX788" s="13"/>
      <c r="GY788" s="13"/>
      <c r="GZ788" s="13"/>
      <c r="HA788" s="13"/>
      <c r="HB788" s="13"/>
      <c r="HC788" s="13"/>
      <c r="HD788" s="13"/>
      <c r="HE788" s="13"/>
      <c r="HF788" s="13"/>
      <c r="HG788" s="13"/>
      <c r="HH788" s="13"/>
      <c r="HI788" s="13"/>
      <c r="HJ788" s="13"/>
      <c r="HK788" s="13"/>
      <c r="HL788" s="13"/>
      <c r="HM788" s="13"/>
      <c r="HN788" s="13"/>
      <c r="HO788" s="13"/>
      <c r="HP788" s="13"/>
      <c r="HQ788" s="13"/>
      <c r="HR788" s="13"/>
      <c r="HS788" s="13"/>
      <c r="HT788" s="13"/>
      <c r="HU788" s="13"/>
      <c r="HV788" s="13"/>
      <c r="HW788" s="13"/>
      <c r="HX788" s="13"/>
      <c r="HY788" s="13"/>
      <c r="HZ788" s="13"/>
      <c r="IA788" s="13"/>
      <c r="IB788" s="13"/>
      <c r="IC788" s="13"/>
      <c r="ID788" s="13"/>
      <c r="IE788" s="13"/>
      <c r="IF788" s="13"/>
      <c r="IG788" s="13"/>
      <c r="IH788" s="13"/>
      <c r="II788" s="13"/>
      <c r="IJ788" s="13"/>
      <c r="IK788" s="13"/>
      <c r="IL788" s="13"/>
      <c r="IM788" s="13"/>
      <c r="IN788" s="13"/>
      <c r="IO788" s="13"/>
      <c r="IP788" s="13"/>
      <c r="IQ788" s="13"/>
      <c r="IR788" s="13"/>
      <c r="IS788" s="13"/>
      <c r="IT788" s="13"/>
      <c r="IU788" s="13"/>
      <c r="IV788" s="13"/>
    </row>
    <row r="789" spans="1:256" ht="19.5" customHeight="1" x14ac:dyDescent="0.25">
      <c r="A789" s="105" t="s">
        <v>666</v>
      </c>
      <c r="B789" s="81" t="s">
        <v>1430</v>
      </c>
      <c r="C789" s="82" t="s">
        <v>28</v>
      </c>
      <c r="D789" s="83">
        <v>1500</v>
      </c>
      <c r="E789" s="107"/>
      <c r="F789" s="33">
        <f t="shared" si="30"/>
        <v>0</v>
      </c>
      <c r="G789" s="84"/>
    </row>
    <row r="790" spans="1:256" x14ac:dyDescent="0.25">
      <c r="A790" s="105" t="s">
        <v>667</v>
      </c>
      <c r="B790" s="81" t="s">
        <v>1431</v>
      </c>
      <c r="C790" s="82" t="s">
        <v>28</v>
      </c>
      <c r="D790" s="83">
        <v>900</v>
      </c>
      <c r="E790" s="107"/>
      <c r="F790" s="33">
        <f t="shared" si="30"/>
        <v>0</v>
      </c>
      <c r="G790" s="84"/>
    </row>
    <row r="791" spans="1:256" ht="15.95" customHeight="1" x14ac:dyDescent="0.25">
      <c r="A791" s="105" t="s">
        <v>668</v>
      </c>
      <c r="B791" s="81" t="s">
        <v>1432</v>
      </c>
      <c r="C791" s="82" t="s">
        <v>28</v>
      </c>
      <c r="D791" s="83">
        <v>100</v>
      </c>
      <c r="E791" s="107"/>
      <c r="F791" s="33">
        <f t="shared" si="30"/>
        <v>0</v>
      </c>
      <c r="G791" s="84"/>
    </row>
    <row r="792" spans="1:256" ht="15.95" customHeight="1" x14ac:dyDescent="0.25">
      <c r="A792" s="105" t="s">
        <v>669</v>
      </c>
      <c r="B792" s="81" t="s">
        <v>1433</v>
      </c>
      <c r="C792" s="82" t="s">
        <v>28</v>
      </c>
      <c r="D792" s="83">
        <v>500</v>
      </c>
      <c r="E792" s="107"/>
      <c r="F792" s="33">
        <f t="shared" si="30"/>
        <v>0</v>
      </c>
      <c r="G792" s="84"/>
    </row>
    <row r="793" spans="1:256" ht="15.95" customHeight="1" x14ac:dyDescent="0.25">
      <c r="A793" s="105" t="s">
        <v>670</v>
      </c>
      <c r="B793" s="81" t="s">
        <v>1434</v>
      </c>
      <c r="C793" s="82" t="s">
        <v>28</v>
      </c>
      <c r="D793" s="83">
        <v>50</v>
      </c>
      <c r="E793" s="107"/>
      <c r="F793" s="33">
        <f t="shared" si="30"/>
        <v>0</v>
      </c>
      <c r="G793" s="84"/>
    </row>
    <row r="794" spans="1:256" ht="15.95" customHeight="1" x14ac:dyDescent="0.25">
      <c r="A794" s="105" t="s">
        <v>1581</v>
      </c>
      <c r="B794" s="81" t="s">
        <v>1435</v>
      </c>
      <c r="C794" s="82" t="s">
        <v>28</v>
      </c>
      <c r="D794" s="83">
        <v>400</v>
      </c>
      <c r="E794" s="107"/>
      <c r="F794" s="33">
        <f t="shared" si="30"/>
        <v>0</v>
      </c>
      <c r="G794" s="84"/>
    </row>
    <row r="795" spans="1:256" ht="15.95" customHeight="1" x14ac:dyDescent="0.25">
      <c r="A795" s="105" t="s">
        <v>1582</v>
      </c>
      <c r="B795" s="81" t="s">
        <v>1436</v>
      </c>
      <c r="C795" s="166" t="s">
        <v>28</v>
      </c>
      <c r="D795" s="83">
        <v>400</v>
      </c>
      <c r="E795" s="107"/>
      <c r="F795" s="33">
        <f t="shared" si="30"/>
        <v>0</v>
      </c>
      <c r="G795" s="84"/>
    </row>
    <row r="796" spans="1:256" ht="15.95" customHeight="1" x14ac:dyDescent="0.25">
      <c r="A796" s="105" t="s">
        <v>1583</v>
      </c>
      <c r="B796" s="168" t="s">
        <v>1686</v>
      </c>
      <c r="C796" s="158" t="s">
        <v>28</v>
      </c>
      <c r="D796" s="83">
        <v>100</v>
      </c>
      <c r="E796" s="107"/>
      <c r="F796" s="33">
        <f t="shared" si="30"/>
        <v>0</v>
      </c>
      <c r="G796" s="84"/>
    </row>
    <row r="797" spans="1:256" ht="15.95" customHeight="1" x14ac:dyDescent="0.25">
      <c r="A797" s="105" t="s">
        <v>1584</v>
      </c>
      <c r="B797" s="168" t="s">
        <v>1779</v>
      </c>
      <c r="C797" s="158" t="s">
        <v>28</v>
      </c>
      <c r="D797" s="83">
        <v>108</v>
      </c>
      <c r="E797" s="107"/>
      <c r="F797" s="33">
        <f t="shared" si="30"/>
        <v>0</v>
      </c>
      <c r="G797" s="84"/>
    </row>
    <row r="798" spans="1:256" ht="15.95" customHeight="1" x14ac:dyDescent="0.25">
      <c r="A798" s="105" t="s">
        <v>671</v>
      </c>
      <c r="B798" s="168" t="s">
        <v>1780</v>
      </c>
      <c r="C798" s="158" t="s">
        <v>28</v>
      </c>
      <c r="D798" s="83">
        <v>108</v>
      </c>
      <c r="E798" s="107"/>
      <c r="F798" s="33">
        <f t="shared" si="30"/>
        <v>0</v>
      </c>
      <c r="G798" s="84"/>
    </row>
    <row r="799" spans="1:256" ht="27" customHeight="1" x14ac:dyDescent="0.25">
      <c r="B799" s="409" t="s">
        <v>2162</v>
      </c>
      <c r="C799" s="409"/>
      <c r="D799" s="409"/>
      <c r="E799" s="409"/>
      <c r="F799" s="409"/>
      <c r="G799" s="409"/>
    </row>
    <row r="800" spans="1:256" ht="15.95" customHeight="1" x14ac:dyDescent="0.25">
      <c r="B800" s="257"/>
      <c r="C800" s="177"/>
      <c r="D800" s="177"/>
      <c r="G800" s="19"/>
    </row>
    <row r="801" spans="1:256" ht="15.95" customHeight="1" x14ac:dyDescent="0.25">
      <c r="B801" s="175" t="s">
        <v>1641</v>
      </c>
      <c r="C801" s="176"/>
      <c r="D801" s="176"/>
      <c r="F801" s="18"/>
      <c r="G801" s="19"/>
    </row>
    <row r="802" spans="1:256" ht="13.9" hidden="1" customHeight="1" x14ac:dyDescent="0.25">
      <c r="A802" s="103" t="s">
        <v>20</v>
      </c>
      <c r="B802" s="74" t="s">
        <v>21</v>
      </c>
      <c r="C802" s="75" t="s">
        <v>22</v>
      </c>
      <c r="D802" s="76" t="s">
        <v>23</v>
      </c>
      <c r="E802" s="92" t="s">
        <v>24</v>
      </c>
      <c r="F802" s="78" t="s">
        <v>25</v>
      </c>
      <c r="G802" s="79" t="s">
        <v>26</v>
      </c>
    </row>
    <row r="803" spans="1:256" ht="15.75" customHeight="1" x14ac:dyDescent="0.25">
      <c r="A803" s="105" t="s">
        <v>1585</v>
      </c>
      <c r="B803" s="81" t="s">
        <v>1544</v>
      </c>
      <c r="C803" s="82" t="s">
        <v>28</v>
      </c>
      <c r="D803" s="83">
        <v>100</v>
      </c>
      <c r="E803" s="107"/>
      <c r="F803" s="33">
        <f t="shared" ref="F803:F811" si="31">D803*E803</f>
        <v>0</v>
      </c>
      <c r="G803" s="84"/>
    </row>
    <row r="804" spans="1:256" ht="14.25" customHeight="1" x14ac:dyDescent="0.25">
      <c r="A804" s="105" t="s">
        <v>1586</v>
      </c>
      <c r="B804" s="81" t="s">
        <v>1545</v>
      </c>
      <c r="C804" s="82" t="s">
        <v>28</v>
      </c>
      <c r="D804" s="83">
        <v>50</v>
      </c>
      <c r="E804" s="107"/>
      <c r="F804" s="33">
        <f t="shared" si="31"/>
        <v>0</v>
      </c>
      <c r="G804" s="84"/>
    </row>
    <row r="805" spans="1:256" s="278" customFormat="1" ht="14.25" customHeight="1" x14ac:dyDescent="0.25">
      <c r="A805" s="105" t="s">
        <v>1587</v>
      </c>
      <c r="B805" s="81" t="s">
        <v>1546</v>
      </c>
      <c r="C805" s="82" t="s">
        <v>28</v>
      </c>
      <c r="D805" s="83">
        <v>50</v>
      </c>
      <c r="E805" s="107"/>
      <c r="F805" s="33">
        <f t="shared" si="31"/>
        <v>0</v>
      </c>
      <c r="G805" s="84"/>
      <c r="H805" s="7"/>
      <c r="I805" s="13"/>
      <c r="J805" s="13"/>
      <c r="K805" s="13"/>
      <c r="L805" s="13"/>
      <c r="M805" s="13"/>
      <c r="N805" s="13"/>
      <c r="O805" s="13"/>
      <c r="P805" s="13"/>
      <c r="Q805" s="13"/>
      <c r="R805" s="13"/>
      <c r="S805" s="13"/>
      <c r="T805" s="13"/>
      <c r="U805" s="13"/>
      <c r="V805" s="13"/>
      <c r="W805" s="13"/>
      <c r="X805" s="13"/>
      <c r="Y805" s="13"/>
      <c r="Z805" s="13"/>
      <c r="AA805" s="13"/>
      <c r="AB805" s="13"/>
      <c r="AC805" s="13"/>
      <c r="AD805" s="13"/>
      <c r="AE805" s="13"/>
      <c r="AF805" s="13"/>
      <c r="AG805" s="13"/>
      <c r="AH805" s="13"/>
      <c r="AI805" s="13"/>
      <c r="AJ805" s="13"/>
      <c r="AK805" s="13"/>
      <c r="AL805" s="13"/>
      <c r="AM805" s="13"/>
      <c r="AN805" s="13"/>
      <c r="AO805" s="13"/>
      <c r="AP805" s="13"/>
      <c r="AQ805" s="13"/>
      <c r="AR805" s="13"/>
      <c r="AS805" s="13"/>
      <c r="AT805" s="13"/>
      <c r="AU805" s="13"/>
      <c r="AV805" s="13"/>
      <c r="AW805" s="13"/>
      <c r="AX805" s="13"/>
      <c r="AY805" s="13"/>
      <c r="AZ805" s="13"/>
      <c r="BA805" s="13"/>
      <c r="BB805" s="13"/>
      <c r="BC805" s="13"/>
      <c r="BD805" s="13"/>
      <c r="BE805" s="13"/>
      <c r="BF805" s="13"/>
      <c r="BG805" s="13"/>
      <c r="BH805" s="13"/>
      <c r="BI805" s="13"/>
      <c r="BJ805" s="13"/>
      <c r="BK805" s="13"/>
      <c r="BL805" s="13"/>
      <c r="BM805" s="13"/>
      <c r="BN805" s="13"/>
      <c r="BO805" s="13"/>
      <c r="BP805" s="13"/>
      <c r="BQ805" s="13"/>
      <c r="BR805" s="13"/>
      <c r="BS805" s="13"/>
      <c r="BT805" s="13"/>
      <c r="BU805" s="13"/>
      <c r="BV805" s="13"/>
      <c r="BW805" s="13"/>
      <c r="BX805" s="13"/>
      <c r="BY805" s="13"/>
      <c r="BZ805" s="13"/>
      <c r="CA805" s="13"/>
      <c r="CB805" s="13"/>
      <c r="CC805" s="13"/>
      <c r="CD805" s="13"/>
      <c r="CE805" s="13"/>
      <c r="CF805" s="13"/>
      <c r="CG805" s="13"/>
      <c r="CH805" s="13"/>
      <c r="CI805" s="13"/>
      <c r="CJ805" s="13"/>
      <c r="CK805" s="13"/>
      <c r="CL805" s="13"/>
      <c r="CM805" s="13"/>
      <c r="CN805" s="13"/>
      <c r="CO805" s="13"/>
      <c r="CP805" s="13"/>
      <c r="CQ805" s="13"/>
      <c r="CR805" s="13"/>
      <c r="CS805" s="13"/>
      <c r="CT805" s="13"/>
      <c r="CU805" s="13"/>
      <c r="CV805" s="13"/>
      <c r="CW805" s="13"/>
      <c r="CX805" s="13"/>
      <c r="CY805" s="13"/>
      <c r="CZ805" s="13"/>
      <c r="DA805" s="13"/>
      <c r="DB805" s="13"/>
      <c r="DC805" s="13"/>
      <c r="DD805" s="13"/>
      <c r="DE805" s="13"/>
      <c r="DF805" s="13"/>
      <c r="DG805" s="13"/>
      <c r="DH805" s="13"/>
      <c r="DI805" s="13"/>
      <c r="DJ805" s="13"/>
      <c r="DK805" s="13"/>
      <c r="DL805" s="13"/>
      <c r="DM805" s="13"/>
      <c r="DN805" s="13"/>
      <c r="DO805" s="13"/>
      <c r="DP805" s="13"/>
      <c r="DQ805" s="13"/>
      <c r="DR805" s="13"/>
      <c r="DS805" s="13"/>
      <c r="DT805" s="13"/>
      <c r="DU805" s="13"/>
      <c r="DV805" s="13"/>
      <c r="DW805" s="13"/>
      <c r="DX805" s="13"/>
      <c r="DY805" s="13"/>
      <c r="DZ805" s="13"/>
      <c r="EA805" s="13"/>
      <c r="EB805" s="13"/>
      <c r="EC805" s="13"/>
      <c r="ED805" s="13"/>
      <c r="EE805" s="13"/>
      <c r="EF805" s="13"/>
      <c r="EG805" s="13"/>
      <c r="EH805" s="13"/>
      <c r="EI805" s="13"/>
      <c r="EJ805" s="13"/>
      <c r="EK805" s="13"/>
      <c r="EL805" s="13"/>
      <c r="EM805" s="13"/>
      <c r="EN805" s="13"/>
      <c r="EO805" s="13"/>
      <c r="EP805" s="13"/>
      <c r="EQ805" s="13"/>
      <c r="ER805" s="13"/>
      <c r="ES805" s="13"/>
      <c r="ET805" s="13"/>
      <c r="EU805" s="13"/>
      <c r="EV805" s="13"/>
      <c r="EW805" s="13"/>
      <c r="EX805" s="13"/>
      <c r="EY805" s="13"/>
      <c r="EZ805" s="13"/>
      <c r="FA805" s="13"/>
      <c r="FB805" s="13"/>
      <c r="FC805" s="13"/>
      <c r="FD805" s="13"/>
      <c r="FE805" s="13"/>
      <c r="FF805" s="13"/>
      <c r="FG805" s="13"/>
      <c r="FH805" s="13"/>
      <c r="FI805" s="13"/>
      <c r="FJ805" s="13"/>
      <c r="FK805" s="13"/>
      <c r="FL805" s="13"/>
      <c r="FM805" s="13"/>
      <c r="FN805" s="13"/>
      <c r="FO805" s="13"/>
      <c r="FP805" s="13"/>
      <c r="FQ805" s="13"/>
      <c r="FR805" s="13"/>
      <c r="FS805" s="13"/>
      <c r="FT805" s="13"/>
      <c r="FU805" s="13"/>
      <c r="FV805" s="13"/>
      <c r="FW805" s="13"/>
      <c r="FX805" s="13"/>
      <c r="FY805" s="13"/>
      <c r="FZ805" s="13"/>
      <c r="GA805" s="13"/>
      <c r="GB805" s="13"/>
      <c r="GC805" s="13"/>
      <c r="GD805" s="13"/>
      <c r="GE805" s="13"/>
      <c r="GF805" s="13"/>
      <c r="GG805" s="13"/>
      <c r="GH805" s="13"/>
      <c r="GI805" s="13"/>
      <c r="GJ805" s="13"/>
      <c r="GK805" s="13"/>
      <c r="GL805" s="13"/>
      <c r="GM805" s="13"/>
      <c r="GN805" s="13"/>
      <c r="GO805" s="13"/>
      <c r="GP805" s="13"/>
      <c r="GQ805" s="13"/>
      <c r="GR805" s="13"/>
      <c r="GS805" s="13"/>
      <c r="GT805" s="13"/>
      <c r="GU805" s="13"/>
      <c r="GV805" s="13"/>
      <c r="GW805" s="13"/>
      <c r="GX805" s="13"/>
      <c r="GY805" s="13"/>
      <c r="GZ805" s="13"/>
      <c r="HA805" s="13"/>
      <c r="HB805" s="13"/>
      <c r="HC805" s="13"/>
      <c r="HD805" s="13"/>
      <c r="HE805" s="13"/>
      <c r="HF805" s="13"/>
      <c r="HG805" s="13"/>
      <c r="HH805" s="13"/>
      <c r="HI805" s="13"/>
      <c r="HJ805" s="13"/>
      <c r="HK805" s="13"/>
      <c r="HL805" s="13"/>
      <c r="HM805" s="13"/>
      <c r="HN805" s="13"/>
      <c r="HO805" s="13"/>
      <c r="HP805" s="13"/>
      <c r="HQ805" s="13"/>
      <c r="HR805" s="13"/>
      <c r="HS805" s="13"/>
      <c r="HT805" s="13"/>
      <c r="HU805" s="13"/>
      <c r="HV805" s="13"/>
      <c r="HW805" s="13"/>
      <c r="HX805" s="13"/>
      <c r="HY805" s="13"/>
      <c r="HZ805" s="13"/>
      <c r="IA805" s="13"/>
      <c r="IB805" s="13"/>
      <c r="IC805" s="13"/>
      <c r="ID805" s="13"/>
      <c r="IE805" s="13"/>
      <c r="IF805" s="13"/>
      <c r="IG805" s="13"/>
      <c r="IH805" s="13"/>
      <c r="II805" s="13"/>
      <c r="IJ805" s="13"/>
      <c r="IK805" s="13"/>
      <c r="IL805" s="13"/>
      <c r="IM805" s="13"/>
      <c r="IN805" s="13"/>
      <c r="IO805" s="13"/>
      <c r="IP805" s="13"/>
      <c r="IQ805" s="13"/>
      <c r="IR805" s="13"/>
      <c r="IS805" s="13"/>
      <c r="IT805" s="13"/>
      <c r="IU805" s="13"/>
      <c r="IV805" s="13"/>
    </row>
    <row r="806" spans="1:256" s="278" customFormat="1" ht="14.25" customHeight="1" x14ac:dyDescent="0.25">
      <c r="A806" s="105" t="s">
        <v>1588</v>
      </c>
      <c r="B806" s="81" t="s">
        <v>1547</v>
      </c>
      <c r="C806" s="82" t="s">
        <v>28</v>
      </c>
      <c r="D806" s="83">
        <v>100</v>
      </c>
      <c r="E806" s="107"/>
      <c r="F806" s="33">
        <f t="shared" si="31"/>
        <v>0</v>
      </c>
      <c r="G806" s="84"/>
      <c r="H806" s="7"/>
      <c r="I806" s="13"/>
      <c r="J806" s="13"/>
      <c r="K806" s="13"/>
      <c r="L806" s="13"/>
      <c r="M806" s="13"/>
      <c r="N806" s="13"/>
      <c r="O806" s="13"/>
      <c r="P806" s="13"/>
      <c r="Q806" s="13"/>
      <c r="R806" s="13"/>
      <c r="S806" s="13"/>
      <c r="T806" s="13"/>
      <c r="U806" s="13"/>
      <c r="V806" s="13"/>
      <c r="W806" s="13"/>
      <c r="X806" s="13"/>
      <c r="Y806" s="13"/>
      <c r="Z806" s="13"/>
      <c r="AA806" s="13"/>
      <c r="AB806" s="13"/>
      <c r="AC806" s="13"/>
      <c r="AD806" s="13"/>
      <c r="AE806" s="13"/>
      <c r="AF806" s="13"/>
      <c r="AG806" s="13"/>
      <c r="AH806" s="13"/>
      <c r="AI806" s="13"/>
      <c r="AJ806" s="13"/>
      <c r="AK806" s="13"/>
      <c r="AL806" s="13"/>
      <c r="AM806" s="13"/>
      <c r="AN806" s="13"/>
      <c r="AO806" s="13"/>
      <c r="AP806" s="13"/>
      <c r="AQ806" s="13"/>
      <c r="AR806" s="13"/>
      <c r="AS806" s="13"/>
      <c r="AT806" s="13"/>
      <c r="AU806" s="13"/>
      <c r="AV806" s="13"/>
      <c r="AW806" s="13"/>
      <c r="AX806" s="13"/>
      <c r="AY806" s="13"/>
      <c r="AZ806" s="13"/>
      <c r="BA806" s="13"/>
      <c r="BB806" s="13"/>
      <c r="BC806" s="13"/>
      <c r="BD806" s="13"/>
      <c r="BE806" s="13"/>
      <c r="BF806" s="13"/>
      <c r="BG806" s="13"/>
      <c r="BH806" s="13"/>
      <c r="BI806" s="13"/>
      <c r="BJ806" s="13"/>
      <c r="BK806" s="13"/>
      <c r="BL806" s="13"/>
      <c r="BM806" s="13"/>
      <c r="BN806" s="13"/>
      <c r="BO806" s="13"/>
      <c r="BP806" s="13"/>
      <c r="BQ806" s="13"/>
      <c r="BR806" s="13"/>
      <c r="BS806" s="13"/>
      <c r="BT806" s="13"/>
      <c r="BU806" s="13"/>
      <c r="BV806" s="13"/>
      <c r="BW806" s="13"/>
      <c r="BX806" s="13"/>
      <c r="BY806" s="13"/>
      <c r="BZ806" s="13"/>
      <c r="CA806" s="13"/>
      <c r="CB806" s="13"/>
      <c r="CC806" s="13"/>
      <c r="CD806" s="13"/>
      <c r="CE806" s="13"/>
      <c r="CF806" s="13"/>
      <c r="CG806" s="13"/>
      <c r="CH806" s="13"/>
      <c r="CI806" s="13"/>
      <c r="CJ806" s="13"/>
      <c r="CK806" s="13"/>
      <c r="CL806" s="13"/>
      <c r="CM806" s="13"/>
      <c r="CN806" s="13"/>
      <c r="CO806" s="13"/>
      <c r="CP806" s="13"/>
      <c r="CQ806" s="13"/>
      <c r="CR806" s="13"/>
      <c r="CS806" s="13"/>
      <c r="CT806" s="13"/>
      <c r="CU806" s="13"/>
      <c r="CV806" s="13"/>
      <c r="CW806" s="13"/>
      <c r="CX806" s="13"/>
      <c r="CY806" s="13"/>
      <c r="CZ806" s="13"/>
      <c r="DA806" s="13"/>
      <c r="DB806" s="13"/>
      <c r="DC806" s="13"/>
      <c r="DD806" s="13"/>
      <c r="DE806" s="13"/>
      <c r="DF806" s="13"/>
      <c r="DG806" s="13"/>
      <c r="DH806" s="13"/>
      <c r="DI806" s="13"/>
      <c r="DJ806" s="13"/>
      <c r="DK806" s="13"/>
      <c r="DL806" s="13"/>
      <c r="DM806" s="13"/>
      <c r="DN806" s="13"/>
      <c r="DO806" s="13"/>
      <c r="DP806" s="13"/>
      <c r="DQ806" s="13"/>
      <c r="DR806" s="13"/>
      <c r="DS806" s="13"/>
      <c r="DT806" s="13"/>
      <c r="DU806" s="13"/>
      <c r="DV806" s="13"/>
      <c r="DW806" s="13"/>
      <c r="DX806" s="13"/>
      <c r="DY806" s="13"/>
      <c r="DZ806" s="13"/>
      <c r="EA806" s="13"/>
      <c r="EB806" s="13"/>
      <c r="EC806" s="13"/>
      <c r="ED806" s="13"/>
      <c r="EE806" s="13"/>
      <c r="EF806" s="13"/>
      <c r="EG806" s="13"/>
      <c r="EH806" s="13"/>
      <c r="EI806" s="13"/>
      <c r="EJ806" s="13"/>
      <c r="EK806" s="13"/>
      <c r="EL806" s="13"/>
      <c r="EM806" s="13"/>
      <c r="EN806" s="13"/>
      <c r="EO806" s="13"/>
      <c r="EP806" s="13"/>
      <c r="EQ806" s="13"/>
      <c r="ER806" s="13"/>
      <c r="ES806" s="13"/>
      <c r="ET806" s="13"/>
      <c r="EU806" s="13"/>
      <c r="EV806" s="13"/>
      <c r="EW806" s="13"/>
      <c r="EX806" s="13"/>
      <c r="EY806" s="13"/>
      <c r="EZ806" s="13"/>
      <c r="FA806" s="13"/>
      <c r="FB806" s="13"/>
      <c r="FC806" s="13"/>
      <c r="FD806" s="13"/>
      <c r="FE806" s="13"/>
      <c r="FF806" s="13"/>
      <c r="FG806" s="13"/>
      <c r="FH806" s="13"/>
      <c r="FI806" s="13"/>
      <c r="FJ806" s="13"/>
      <c r="FK806" s="13"/>
      <c r="FL806" s="13"/>
      <c r="FM806" s="13"/>
      <c r="FN806" s="13"/>
      <c r="FO806" s="13"/>
      <c r="FP806" s="13"/>
      <c r="FQ806" s="13"/>
      <c r="FR806" s="13"/>
      <c r="FS806" s="13"/>
      <c r="FT806" s="13"/>
      <c r="FU806" s="13"/>
      <c r="FV806" s="13"/>
      <c r="FW806" s="13"/>
      <c r="FX806" s="13"/>
      <c r="FY806" s="13"/>
      <c r="FZ806" s="13"/>
      <c r="GA806" s="13"/>
      <c r="GB806" s="13"/>
      <c r="GC806" s="13"/>
      <c r="GD806" s="13"/>
      <c r="GE806" s="13"/>
      <c r="GF806" s="13"/>
      <c r="GG806" s="13"/>
      <c r="GH806" s="13"/>
      <c r="GI806" s="13"/>
      <c r="GJ806" s="13"/>
      <c r="GK806" s="13"/>
      <c r="GL806" s="13"/>
      <c r="GM806" s="13"/>
      <c r="GN806" s="13"/>
      <c r="GO806" s="13"/>
      <c r="GP806" s="13"/>
      <c r="GQ806" s="13"/>
      <c r="GR806" s="13"/>
      <c r="GS806" s="13"/>
      <c r="GT806" s="13"/>
      <c r="GU806" s="13"/>
      <c r="GV806" s="13"/>
      <c r="GW806" s="13"/>
      <c r="GX806" s="13"/>
      <c r="GY806" s="13"/>
      <c r="GZ806" s="13"/>
      <c r="HA806" s="13"/>
      <c r="HB806" s="13"/>
      <c r="HC806" s="13"/>
      <c r="HD806" s="13"/>
      <c r="HE806" s="13"/>
      <c r="HF806" s="13"/>
      <c r="HG806" s="13"/>
      <c r="HH806" s="13"/>
      <c r="HI806" s="13"/>
      <c r="HJ806" s="13"/>
      <c r="HK806" s="13"/>
      <c r="HL806" s="13"/>
      <c r="HM806" s="13"/>
      <c r="HN806" s="13"/>
      <c r="HO806" s="13"/>
      <c r="HP806" s="13"/>
      <c r="HQ806" s="13"/>
      <c r="HR806" s="13"/>
      <c r="HS806" s="13"/>
      <c r="HT806" s="13"/>
      <c r="HU806" s="13"/>
      <c r="HV806" s="13"/>
      <c r="HW806" s="13"/>
      <c r="HX806" s="13"/>
      <c r="HY806" s="13"/>
      <c r="HZ806" s="13"/>
      <c r="IA806" s="13"/>
      <c r="IB806" s="13"/>
      <c r="IC806" s="13"/>
      <c r="ID806" s="13"/>
      <c r="IE806" s="13"/>
      <c r="IF806" s="13"/>
      <c r="IG806" s="13"/>
      <c r="IH806" s="13"/>
      <c r="II806" s="13"/>
      <c r="IJ806" s="13"/>
      <c r="IK806" s="13"/>
      <c r="IL806" s="13"/>
      <c r="IM806" s="13"/>
      <c r="IN806" s="13"/>
      <c r="IO806" s="13"/>
      <c r="IP806" s="13"/>
      <c r="IQ806" s="13"/>
      <c r="IR806" s="13"/>
      <c r="IS806" s="13"/>
      <c r="IT806" s="13"/>
      <c r="IU806" s="13"/>
      <c r="IV806" s="13"/>
    </row>
    <row r="807" spans="1:256" ht="17.25" customHeight="1" x14ac:dyDescent="0.25">
      <c r="A807" s="105" t="s">
        <v>1589</v>
      </c>
      <c r="B807" s="81" t="s">
        <v>1548</v>
      </c>
      <c r="C807" s="82" t="s">
        <v>28</v>
      </c>
      <c r="D807" s="83">
        <v>50</v>
      </c>
      <c r="E807" s="107"/>
      <c r="F807" s="33">
        <f t="shared" si="31"/>
        <v>0</v>
      </c>
      <c r="G807" s="84"/>
    </row>
    <row r="808" spans="1:256" ht="17.25" customHeight="1" x14ac:dyDescent="0.25">
      <c r="A808" s="105" t="s">
        <v>1590</v>
      </c>
      <c r="B808" s="81" t="s">
        <v>1549</v>
      </c>
      <c r="C808" s="82" t="s">
        <v>28</v>
      </c>
      <c r="D808" s="83">
        <v>100</v>
      </c>
      <c r="E808" s="107"/>
      <c r="F808" s="33">
        <f t="shared" si="31"/>
        <v>0</v>
      </c>
      <c r="G808" s="84"/>
    </row>
    <row r="809" spans="1:256" ht="15.95" customHeight="1" x14ac:dyDescent="0.25">
      <c r="A809" s="105" t="s">
        <v>1591</v>
      </c>
      <c r="B809" s="81" t="s">
        <v>1550</v>
      </c>
      <c r="C809" s="82" t="s">
        <v>28</v>
      </c>
      <c r="D809" s="83">
        <v>100</v>
      </c>
      <c r="E809" s="107"/>
      <c r="F809" s="33">
        <f t="shared" si="31"/>
        <v>0</v>
      </c>
      <c r="G809" s="84"/>
    </row>
    <row r="810" spans="1:256" ht="15.95" customHeight="1" x14ac:dyDescent="0.25">
      <c r="A810" s="105" t="s">
        <v>1592</v>
      </c>
      <c r="B810" s="81" t="s">
        <v>1551</v>
      </c>
      <c r="C810" s="82" t="s">
        <v>28</v>
      </c>
      <c r="D810" s="83">
        <v>12</v>
      </c>
      <c r="E810" s="107"/>
      <c r="F810" s="33">
        <f t="shared" si="31"/>
        <v>0</v>
      </c>
      <c r="G810" s="84"/>
    </row>
    <row r="811" spans="1:256" ht="20.25" customHeight="1" x14ac:dyDescent="0.25">
      <c r="A811" s="105" t="s">
        <v>1593</v>
      </c>
      <c r="B811" s="81" t="s">
        <v>1642</v>
      </c>
      <c r="C811" s="82" t="s">
        <v>28</v>
      </c>
      <c r="D811" s="83">
        <v>12</v>
      </c>
      <c r="E811" s="107"/>
      <c r="F811" s="33">
        <f t="shared" si="31"/>
        <v>0</v>
      </c>
      <c r="G811" s="84"/>
    </row>
    <row r="812" spans="1:256" ht="15.95" customHeight="1" x14ac:dyDescent="0.25">
      <c r="B812" s="175"/>
      <c r="C812" s="176"/>
      <c r="D812" s="85"/>
      <c r="E812" s="93"/>
      <c r="F812" s="7"/>
      <c r="G812" s="13"/>
      <c r="H812" s="13"/>
      <c r="IU812"/>
      <c r="IV812"/>
    </row>
    <row r="813" spans="1:256" ht="57.75" customHeight="1" x14ac:dyDescent="0.25">
      <c r="B813" s="409" t="s">
        <v>2112</v>
      </c>
      <c r="C813" s="409"/>
      <c r="D813" s="409"/>
      <c r="E813" s="409"/>
      <c r="F813" s="409"/>
      <c r="G813" s="409"/>
    </row>
    <row r="814" spans="1:256" ht="15.95" customHeight="1" x14ac:dyDescent="0.25">
      <c r="B814" s="180"/>
      <c r="C814" s="65"/>
      <c r="D814" s="65"/>
      <c r="E814" s="178"/>
      <c r="F814" s="43"/>
      <c r="G814" s="13"/>
    </row>
    <row r="815" spans="1:256" ht="15.95" customHeight="1" thickBot="1" x14ac:dyDescent="0.3">
      <c r="B815" s="180"/>
      <c r="C815" s="65"/>
      <c r="D815" s="65"/>
      <c r="E815" s="178"/>
      <c r="F815" s="43"/>
      <c r="G815" s="13"/>
    </row>
    <row r="816" spans="1:256" ht="15.95" customHeight="1" thickBot="1" x14ac:dyDescent="0.3">
      <c r="B816" s="95" t="s">
        <v>1693</v>
      </c>
      <c r="C816" s="96"/>
      <c r="D816" s="96"/>
      <c r="E816" s="159"/>
      <c r="F816" s="132">
        <f>SUM(F787:F798,F803:F811)</f>
        <v>0</v>
      </c>
      <c r="G816" s="13"/>
    </row>
    <row r="817" spans="1:256" s="278" customFormat="1" ht="15.95" customHeight="1" x14ac:dyDescent="0.25">
      <c r="A817" s="7"/>
      <c r="B817" s="39"/>
      <c r="C817" s="65"/>
      <c r="D817" s="65"/>
      <c r="E817" s="178"/>
      <c r="F817" s="43"/>
      <c r="G817" s="13"/>
      <c r="H817" s="7"/>
      <c r="I817" s="13"/>
      <c r="J817" s="13"/>
      <c r="K817" s="13"/>
      <c r="L817" s="13"/>
      <c r="M817" s="13"/>
      <c r="N817" s="13"/>
      <c r="O817" s="13"/>
      <c r="P817" s="13"/>
      <c r="Q817" s="13"/>
      <c r="R817" s="13"/>
      <c r="S817" s="13"/>
      <c r="T817" s="13"/>
      <c r="U817" s="13"/>
      <c r="V817" s="13"/>
      <c r="W817" s="13"/>
      <c r="X817" s="13"/>
      <c r="Y817" s="13"/>
      <c r="Z817" s="13"/>
      <c r="AA817" s="13"/>
      <c r="AB817" s="13"/>
      <c r="AC817" s="13"/>
      <c r="AD817" s="13"/>
      <c r="AE817" s="13"/>
      <c r="AF817" s="13"/>
      <c r="AG817" s="13"/>
      <c r="AH817" s="13"/>
      <c r="AI817" s="13"/>
      <c r="AJ817" s="13"/>
      <c r="AK817" s="13"/>
      <c r="AL817" s="13"/>
      <c r="AM817" s="13"/>
      <c r="AN817" s="13"/>
      <c r="AO817" s="13"/>
      <c r="AP817" s="13"/>
      <c r="AQ817" s="13"/>
      <c r="AR817" s="13"/>
      <c r="AS817" s="13"/>
      <c r="AT817" s="13"/>
      <c r="AU817" s="13"/>
      <c r="AV817" s="13"/>
      <c r="AW817" s="13"/>
      <c r="AX817" s="13"/>
      <c r="AY817" s="13"/>
      <c r="AZ817" s="13"/>
      <c r="BA817" s="13"/>
      <c r="BB817" s="13"/>
      <c r="BC817" s="13"/>
      <c r="BD817" s="13"/>
      <c r="BE817" s="13"/>
      <c r="BF817" s="13"/>
      <c r="BG817" s="13"/>
      <c r="BH817" s="13"/>
      <c r="BI817" s="13"/>
      <c r="BJ817" s="13"/>
      <c r="BK817" s="13"/>
      <c r="BL817" s="13"/>
      <c r="BM817" s="13"/>
      <c r="BN817" s="13"/>
      <c r="BO817" s="13"/>
      <c r="BP817" s="13"/>
      <c r="BQ817" s="13"/>
      <c r="BR817" s="13"/>
      <c r="BS817" s="13"/>
      <c r="BT817" s="13"/>
      <c r="BU817" s="13"/>
      <c r="BV817" s="13"/>
      <c r="BW817" s="13"/>
      <c r="BX817" s="13"/>
      <c r="BY817" s="13"/>
      <c r="BZ817" s="13"/>
      <c r="CA817" s="13"/>
      <c r="CB817" s="13"/>
      <c r="CC817" s="13"/>
      <c r="CD817" s="13"/>
      <c r="CE817" s="13"/>
      <c r="CF817" s="13"/>
      <c r="CG817" s="13"/>
      <c r="CH817" s="13"/>
      <c r="CI817" s="13"/>
      <c r="CJ817" s="13"/>
      <c r="CK817" s="13"/>
      <c r="CL817" s="13"/>
      <c r="CM817" s="13"/>
      <c r="CN817" s="13"/>
      <c r="CO817" s="13"/>
      <c r="CP817" s="13"/>
      <c r="CQ817" s="13"/>
      <c r="CR817" s="13"/>
      <c r="CS817" s="13"/>
      <c r="CT817" s="13"/>
      <c r="CU817" s="13"/>
      <c r="CV817" s="13"/>
      <c r="CW817" s="13"/>
      <c r="CX817" s="13"/>
      <c r="CY817" s="13"/>
      <c r="CZ817" s="13"/>
      <c r="DA817" s="13"/>
      <c r="DB817" s="13"/>
      <c r="DC817" s="13"/>
      <c r="DD817" s="13"/>
      <c r="DE817" s="13"/>
      <c r="DF817" s="13"/>
      <c r="DG817" s="13"/>
      <c r="DH817" s="13"/>
      <c r="DI817" s="13"/>
      <c r="DJ817" s="13"/>
      <c r="DK817" s="13"/>
      <c r="DL817" s="13"/>
      <c r="DM817" s="13"/>
      <c r="DN817" s="13"/>
      <c r="DO817" s="13"/>
      <c r="DP817" s="13"/>
      <c r="DQ817" s="13"/>
      <c r="DR817" s="13"/>
      <c r="DS817" s="13"/>
      <c r="DT817" s="13"/>
      <c r="DU817" s="13"/>
      <c r="DV817" s="13"/>
      <c r="DW817" s="13"/>
      <c r="DX817" s="13"/>
      <c r="DY817" s="13"/>
      <c r="DZ817" s="13"/>
      <c r="EA817" s="13"/>
      <c r="EB817" s="13"/>
      <c r="EC817" s="13"/>
      <c r="ED817" s="13"/>
      <c r="EE817" s="13"/>
      <c r="EF817" s="13"/>
      <c r="EG817" s="13"/>
      <c r="EH817" s="13"/>
      <c r="EI817" s="13"/>
      <c r="EJ817" s="13"/>
      <c r="EK817" s="13"/>
      <c r="EL817" s="13"/>
      <c r="EM817" s="13"/>
      <c r="EN817" s="13"/>
      <c r="EO817" s="13"/>
      <c r="EP817" s="13"/>
      <c r="EQ817" s="13"/>
      <c r="ER817" s="13"/>
      <c r="ES817" s="13"/>
      <c r="ET817" s="13"/>
      <c r="EU817" s="13"/>
      <c r="EV817" s="13"/>
      <c r="EW817" s="13"/>
      <c r="EX817" s="13"/>
      <c r="EY817" s="13"/>
      <c r="EZ817" s="13"/>
      <c r="FA817" s="13"/>
      <c r="FB817" s="13"/>
      <c r="FC817" s="13"/>
      <c r="FD817" s="13"/>
      <c r="FE817" s="13"/>
      <c r="FF817" s="13"/>
      <c r="FG817" s="13"/>
      <c r="FH817" s="13"/>
      <c r="FI817" s="13"/>
      <c r="FJ817" s="13"/>
      <c r="FK817" s="13"/>
      <c r="FL817" s="13"/>
      <c r="FM817" s="13"/>
      <c r="FN817" s="13"/>
      <c r="FO817" s="13"/>
      <c r="FP817" s="13"/>
      <c r="FQ817" s="13"/>
      <c r="FR817" s="13"/>
      <c r="FS817" s="13"/>
      <c r="FT817" s="13"/>
      <c r="FU817" s="13"/>
      <c r="FV817" s="13"/>
      <c r="FW817" s="13"/>
      <c r="FX817" s="13"/>
      <c r="FY817" s="13"/>
      <c r="FZ817" s="13"/>
      <c r="GA817" s="13"/>
      <c r="GB817" s="13"/>
      <c r="GC817" s="13"/>
      <c r="GD817" s="13"/>
      <c r="GE817" s="13"/>
      <c r="GF817" s="13"/>
      <c r="GG817" s="13"/>
      <c r="GH817" s="13"/>
      <c r="GI817" s="13"/>
      <c r="GJ817" s="13"/>
      <c r="GK817" s="13"/>
      <c r="GL817" s="13"/>
      <c r="GM817" s="13"/>
      <c r="GN817" s="13"/>
      <c r="GO817" s="13"/>
      <c r="GP817" s="13"/>
      <c r="GQ817" s="13"/>
      <c r="GR817" s="13"/>
      <c r="GS817" s="13"/>
      <c r="GT817" s="13"/>
      <c r="GU817" s="13"/>
      <c r="GV817" s="13"/>
      <c r="GW817" s="13"/>
      <c r="GX817" s="13"/>
      <c r="GY817" s="13"/>
      <c r="GZ817" s="13"/>
      <c r="HA817" s="13"/>
      <c r="HB817" s="13"/>
      <c r="HC817" s="13"/>
      <c r="HD817" s="13"/>
      <c r="HE817" s="13"/>
      <c r="HF817" s="13"/>
      <c r="HG817" s="13"/>
      <c r="HH817" s="13"/>
      <c r="HI817" s="13"/>
      <c r="HJ817" s="13"/>
      <c r="HK817" s="13"/>
      <c r="HL817" s="13"/>
      <c r="HM817" s="13"/>
      <c r="HN817" s="13"/>
      <c r="HO817" s="13"/>
      <c r="HP817" s="13"/>
      <c r="HQ817" s="13"/>
      <c r="HR817" s="13"/>
      <c r="HS817" s="13"/>
      <c r="HT817" s="13"/>
      <c r="HU817" s="13"/>
      <c r="HV817" s="13"/>
      <c r="HW817" s="13"/>
      <c r="HX817" s="13"/>
      <c r="HY817" s="13"/>
      <c r="HZ817" s="13"/>
      <c r="IA817" s="13"/>
      <c r="IB817" s="13"/>
      <c r="IC817" s="13"/>
      <c r="ID817" s="13"/>
      <c r="IE817" s="13"/>
      <c r="IF817" s="13"/>
      <c r="IG817" s="13"/>
      <c r="IH817" s="13"/>
      <c r="II817" s="13"/>
      <c r="IJ817" s="13"/>
      <c r="IK817" s="13"/>
      <c r="IL817" s="13"/>
      <c r="IM817" s="13"/>
      <c r="IN817" s="13"/>
      <c r="IO817" s="13"/>
      <c r="IP817" s="13"/>
      <c r="IQ817" s="13"/>
      <c r="IR817" s="13"/>
      <c r="IS817" s="13"/>
      <c r="IT817" s="13"/>
      <c r="IU817" s="13"/>
      <c r="IV817" s="13"/>
    </row>
    <row r="818" spans="1:256" s="278" customFormat="1" ht="15.95" customHeight="1" x14ac:dyDescent="0.25">
      <c r="A818" s="7"/>
      <c r="B818" s="171" t="s">
        <v>11</v>
      </c>
      <c r="C818" s="172"/>
      <c r="D818" s="172"/>
      <c r="E818" s="173"/>
      <c r="F818" s="172"/>
      <c r="G818" s="174"/>
      <c r="H818" s="7"/>
      <c r="I818" s="13"/>
      <c r="J818" s="13"/>
      <c r="K818" s="13"/>
      <c r="L818" s="13"/>
      <c r="M818" s="13"/>
      <c r="N818" s="13"/>
      <c r="O818" s="13"/>
      <c r="P818" s="13"/>
      <c r="Q818" s="13"/>
      <c r="R818" s="13"/>
      <c r="S818" s="13"/>
      <c r="T818" s="13"/>
      <c r="U818" s="13"/>
      <c r="V818" s="13"/>
      <c r="W818" s="13"/>
      <c r="X818" s="13"/>
      <c r="Y818" s="13"/>
      <c r="Z818" s="13"/>
      <c r="AA818" s="13"/>
      <c r="AB818" s="13"/>
      <c r="AC818" s="13"/>
      <c r="AD818" s="13"/>
      <c r="AE818" s="13"/>
      <c r="AF818" s="13"/>
      <c r="AG818" s="13"/>
      <c r="AH818" s="13"/>
      <c r="AI818" s="13"/>
      <c r="AJ818" s="13"/>
      <c r="AK818" s="13"/>
      <c r="AL818" s="13"/>
      <c r="AM818" s="13"/>
      <c r="AN818" s="13"/>
      <c r="AO818" s="13"/>
      <c r="AP818" s="13"/>
      <c r="AQ818" s="13"/>
      <c r="AR818" s="13"/>
      <c r="AS818" s="13"/>
      <c r="AT818" s="13"/>
      <c r="AU818" s="13"/>
      <c r="AV818" s="13"/>
      <c r="AW818" s="13"/>
      <c r="AX818" s="13"/>
      <c r="AY818" s="13"/>
      <c r="AZ818" s="13"/>
      <c r="BA818" s="13"/>
      <c r="BB818" s="13"/>
      <c r="BC818" s="13"/>
      <c r="BD818" s="13"/>
      <c r="BE818" s="13"/>
      <c r="BF818" s="13"/>
      <c r="BG818" s="13"/>
      <c r="BH818" s="13"/>
      <c r="BI818" s="13"/>
      <c r="BJ818" s="13"/>
      <c r="BK818" s="13"/>
      <c r="BL818" s="13"/>
      <c r="BM818" s="13"/>
      <c r="BN818" s="13"/>
      <c r="BO818" s="13"/>
      <c r="BP818" s="13"/>
      <c r="BQ818" s="13"/>
      <c r="BR818" s="13"/>
      <c r="BS818" s="13"/>
      <c r="BT818" s="13"/>
      <c r="BU818" s="13"/>
      <c r="BV818" s="13"/>
      <c r="BW818" s="13"/>
      <c r="BX818" s="13"/>
      <c r="BY818" s="13"/>
      <c r="BZ818" s="13"/>
      <c r="CA818" s="13"/>
      <c r="CB818" s="13"/>
      <c r="CC818" s="13"/>
      <c r="CD818" s="13"/>
      <c r="CE818" s="13"/>
      <c r="CF818" s="13"/>
      <c r="CG818" s="13"/>
      <c r="CH818" s="13"/>
      <c r="CI818" s="13"/>
      <c r="CJ818" s="13"/>
      <c r="CK818" s="13"/>
      <c r="CL818" s="13"/>
      <c r="CM818" s="13"/>
      <c r="CN818" s="13"/>
      <c r="CO818" s="13"/>
      <c r="CP818" s="13"/>
      <c r="CQ818" s="13"/>
      <c r="CR818" s="13"/>
      <c r="CS818" s="13"/>
      <c r="CT818" s="13"/>
      <c r="CU818" s="13"/>
      <c r="CV818" s="13"/>
      <c r="CW818" s="13"/>
      <c r="CX818" s="13"/>
      <c r="CY818" s="13"/>
      <c r="CZ818" s="13"/>
      <c r="DA818" s="13"/>
      <c r="DB818" s="13"/>
      <c r="DC818" s="13"/>
      <c r="DD818" s="13"/>
      <c r="DE818" s="13"/>
      <c r="DF818" s="13"/>
      <c r="DG818" s="13"/>
      <c r="DH818" s="13"/>
      <c r="DI818" s="13"/>
      <c r="DJ818" s="13"/>
      <c r="DK818" s="13"/>
      <c r="DL818" s="13"/>
      <c r="DM818" s="13"/>
      <c r="DN818" s="13"/>
      <c r="DO818" s="13"/>
      <c r="DP818" s="13"/>
      <c r="DQ818" s="13"/>
      <c r="DR818" s="13"/>
      <c r="DS818" s="13"/>
      <c r="DT818" s="13"/>
      <c r="DU818" s="13"/>
      <c r="DV818" s="13"/>
      <c r="DW818" s="13"/>
      <c r="DX818" s="13"/>
      <c r="DY818" s="13"/>
      <c r="DZ818" s="13"/>
      <c r="EA818" s="13"/>
      <c r="EB818" s="13"/>
      <c r="EC818" s="13"/>
      <c r="ED818" s="13"/>
      <c r="EE818" s="13"/>
      <c r="EF818" s="13"/>
      <c r="EG818" s="13"/>
      <c r="EH818" s="13"/>
      <c r="EI818" s="13"/>
      <c r="EJ818" s="13"/>
      <c r="EK818" s="13"/>
      <c r="EL818" s="13"/>
      <c r="EM818" s="13"/>
      <c r="EN818" s="13"/>
      <c r="EO818" s="13"/>
      <c r="EP818" s="13"/>
      <c r="EQ818" s="13"/>
      <c r="ER818" s="13"/>
      <c r="ES818" s="13"/>
      <c r="ET818" s="13"/>
      <c r="EU818" s="13"/>
      <c r="EV818" s="13"/>
      <c r="EW818" s="13"/>
      <c r="EX818" s="13"/>
      <c r="EY818" s="13"/>
      <c r="EZ818" s="13"/>
      <c r="FA818" s="13"/>
      <c r="FB818" s="13"/>
      <c r="FC818" s="13"/>
      <c r="FD818" s="13"/>
      <c r="FE818" s="13"/>
      <c r="FF818" s="13"/>
      <c r="FG818" s="13"/>
      <c r="FH818" s="13"/>
      <c r="FI818" s="13"/>
      <c r="FJ818" s="13"/>
      <c r="FK818" s="13"/>
      <c r="FL818" s="13"/>
      <c r="FM818" s="13"/>
      <c r="FN818" s="13"/>
      <c r="FO818" s="13"/>
      <c r="FP818" s="13"/>
      <c r="FQ818" s="13"/>
      <c r="FR818" s="13"/>
      <c r="FS818" s="13"/>
      <c r="FT818" s="13"/>
      <c r="FU818" s="13"/>
      <c r="FV818" s="13"/>
      <c r="FW818" s="13"/>
      <c r="FX818" s="13"/>
      <c r="FY818" s="13"/>
      <c r="FZ818" s="13"/>
      <c r="GA818" s="13"/>
      <c r="GB818" s="13"/>
      <c r="GC818" s="13"/>
      <c r="GD818" s="13"/>
      <c r="GE818" s="13"/>
      <c r="GF818" s="13"/>
      <c r="GG818" s="13"/>
      <c r="GH818" s="13"/>
      <c r="GI818" s="13"/>
      <c r="GJ818" s="13"/>
      <c r="GK818" s="13"/>
      <c r="GL818" s="13"/>
      <c r="GM818" s="13"/>
      <c r="GN818" s="13"/>
      <c r="GO818" s="13"/>
      <c r="GP818" s="13"/>
      <c r="GQ818" s="13"/>
      <c r="GR818" s="13"/>
      <c r="GS818" s="13"/>
      <c r="GT818" s="13"/>
      <c r="GU818" s="13"/>
      <c r="GV818" s="13"/>
      <c r="GW818" s="13"/>
      <c r="GX818" s="13"/>
      <c r="GY818" s="13"/>
      <c r="GZ818" s="13"/>
      <c r="HA818" s="13"/>
      <c r="HB818" s="13"/>
      <c r="HC818" s="13"/>
      <c r="HD818" s="13"/>
      <c r="HE818" s="13"/>
      <c r="HF818" s="13"/>
      <c r="HG818" s="13"/>
      <c r="HH818" s="13"/>
      <c r="HI818" s="13"/>
      <c r="HJ818" s="13"/>
      <c r="HK818" s="13"/>
      <c r="HL818" s="13"/>
      <c r="HM818" s="13"/>
      <c r="HN818" s="13"/>
      <c r="HO818" s="13"/>
      <c r="HP818" s="13"/>
      <c r="HQ818" s="13"/>
      <c r="HR818" s="13"/>
      <c r="HS818" s="13"/>
      <c r="HT818" s="13"/>
      <c r="HU818" s="13"/>
      <c r="HV818" s="13"/>
      <c r="HW818" s="13"/>
      <c r="HX818" s="13"/>
      <c r="HY818" s="13"/>
      <c r="HZ818" s="13"/>
      <c r="IA818" s="13"/>
      <c r="IB818" s="13"/>
      <c r="IC818" s="13"/>
      <c r="ID818" s="13"/>
      <c r="IE818" s="13"/>
      <c r="IF818" s="13"/>
      <c r="IG818" s="13"/>
      <c r="IH818" s="13"/>
      <c r="II818" s="13"/>
      <c r="IJ818" s="13"/>
      <c r="IK818" s="13"/>
      <c r="IL818" s="13"/>
      <c r="IM818" s="13"/>
      <c r="IN818" s="13"/>
      <c r="IO818" s="13"/>
      <c r="IP818" s="13"/>
      <c r="IQ818" s="13"/>
      <c r="IR818" s="13"/>
      <c r="IS818" s="13"/>
      <c r="IT818" s="13"/>
      <c r="IU818" s="13"/>
      <c r="IV818" s="13"/>
    </row>
    <row r="819" spans="1:256" ht="15.95" customHeight="1" x14ac:dyDescent="0.25">
      <c r="B819" s="90"/>
      <c r="C819" s="89"/>
      <c r="D819" s="89"/>
    </row>
    <row r="820" spans="1:256" ht="15.75" customHeight="1" x14ac:dyDescent="0.25">
      <c r="B820" s="102" t="s">
        <v>672</v>
      </c>
      <c r="D820" s="85"/>
      <c r="E820" s="42"/>
      <c r="F820" s="94"/>
      <c r="G820" s="13"/>
    </row>
    <row r="821" spans="1:256" ht="4.5" hidden="1" customHeight="1" x14ac:dyDescent="0.25">
      <c r="A821" s="103" t="s">
        <v>20</v>
      </c>
      <c r="B821" s="74" t="s">
        <v>21</v>
      </c>
      <c r="C821" s="104" t="s">
        <v>22</v>
      </c>
      <c r="D821" s="76" t="s">
        <v>23</v>
      </c>
      <c r="E821" s="92" t="s">
        <v>24</v>
      </c>
      <c r="F821" s="78" t="s">
        <v>25</v>
      </c>
      <c r="G821" s="79" t="s">
        <v>26</v>
      </c>
    </row>
    <row r="822" spans="1:256" ht="20.25" customHeight="1" x14ac:dyDescent="0.25">
      <c r="A822" s="105" t="s">
        <v>1594</v>
      </c>
      <c r="B822" s="81" t="s">
        <v>674</v>
      </c>
      <c r="C822" s="80" t="s">
        <v>1327</v>
      </c>
      <c r="D822" s="83">
        <v>30</v>
      </c>
      <c r="E822" s="107"/>
      <c r="F822" s="33">
        <f t="shared" ref="F822:F827" si="32">D822*E822</f>
        <v>0</v>
      </c>
      <c r="G822" s="84"/>
    </row>
    <row r="823" spans="1:256" ht="15.95" customHeight="1" x14ac:dyDescent="0.25">
      <c r="A823" s="105" t="s">
        <v>1595</v>
      </c>
      <c r="B823" s="81" t="s">
        <v>676</v>
      </c>
      <c r="C823" s="80" t="s">
        <v>1327</v>
      </c>
      <c r="D823" s="83">
        <v>5</v>
      </c>
      <c r="E823" s="107"/>
      <c r="F823" s="33">
        <f t="shared" si="32"/>
        <v>0</v>
      </c>
      <c r="G823" s="84"/>
    </row>
    <row r="824" spans="1:256" ht="15.95" customHeight="1" x14ac:dyDescent="0.25">
      <c r="A824" s="105" t="s">
        <v>1596</v>
      </c>
      <c r="B824" s="81" t="s">
        <v>678</v>
      </c>
      <c r="C824" s="80" t="s">
        <v>1327</v>
      </c>
      <c r="D824" s="83">
        <v>30</v>
      </c>
      <c r="E824" s="107"/>
      <c r="F824" s="33">
        <f t="shared" si="32"/>
        <v>0</v>
      </c>
      <c r="G824" s="84"/>
    </row>
    <row r="825" spans="1:256" ht="15.95" customHeight="1" x14ac:dyDescent="0.25">
      <c r="A825" s="105" t="s">
        <v>1597</v>
      </c>
      <c r="B825" s="108" t="s">
        <v>680</v>
      </c>
      <c r="C825" s="183" t="s">
        <v>1327</v>
      </c>
      <c r="D825" s="113">
        <v>30</v>
      </c>
      <c r="E825" s="93"/>
      <c r="F825" s="33">
        <f t="shared" si="32"/>
        <v>0</v>
      </c>
      <c r="G825" s="393"/>
    </row>
    <row r="826" spans="1:256" ht="15.95" customHeight="1" x14ac:dyDescent="0.25">
      <c r="A826" s="105" t="s">
        <v>1598</v>
      </c>
      <c r="B826" s="109" t="s">
        <v>682</v>
      </c>
      <c r="C826" s="105" t="s">
        <v>1327</v>
      </c>
      <c r="D826" s="114">
        <v>10</v>
      </c>
      <c r="E826" s="115"/>
      <c r="F826" s="33">
        <f t="shared" si="32"/>
        <v>0</v>
      </c>
      <c r="G826" s="116"/>
    </row>
    <row r="827" spans="1:256" ht="15.95" customHeight="1" x14ac:dyDescent="0.25">
      <c r="A827" s="105" t="s">
        <v>1599</v>
      </c>
      <c r="B827" s="109" t="s">
        <v>1781</v>
      </c>
      <c r="C827" s="105" t="s">
        <v>1327</v>
      </c>
      <c r="D827" s="114">
        <v>10</v>
      </c>
      <c r="E827" s="115"/>
      <c r="F827" s="33">
        <f t="shared" si="32"/>
        <v>0</v>
      </c>
      <c r="G827" s="116"/>
    </row>
    <row r="828" spans="1:256" ht="15.95" customHeight="1" thickBot="1" x14ac:dyDescent="0.3">
      <c r="A828" s="50"/>
      <c r="B828" s="51"/>
      <c r="C828" s="50"/>
      <c r="D828" s="258"/>
      <c r="E828" s="42"/>
      <c r="F828" s="392"/>
    </row>
    <row r="829" spans="1:256" ht="15.95" customHeight="1" thickBot="1" x14ac:dyDescent="0.3">
      <c r="B829" s="63" t="s">
        <v>683</v>
      </c>
      <c r="C829" s="97"/>
      <c r="D829" s="97"/>
      <c r="E829" s="98"/>
      <c r="F829" s="132">
        <f>SUM(F822:F827)</f>
        <v>0</v>
      </c>
      <c r="G829" s="13"/>
    </row>
    <row r="830" spans="1:256" ht="15.95" customHeight="1" x14ac:dyDescent="0.25">
      <c r="A830" s="50"/>
      <c r="B830" s="39"/>
      <c r="C830" s="85"/>
      <c r="D830" s="85"/>
      <c r="E830" s="42"/>
      <c r="F830" s="43"/>
      <c r="G830" s="13"/>
    </row>
    <row r="831" spans="1:256" ht="15.95" customHeight="1" x14ac:dyDescent="0.25">
      <c r="A831" s="50"/>
      <c r="B831" s="180" t="s">
        <v>1437</v>
      </c>
      <c r="C831" s="85"/>
      <c r="D831" s="85"/>
      <c r="E831" s="42"/>
      <c r="F831" s="94"/>
      <c r="G831" s="13"/>
    </row>
    <row r="832" spans="1:256" ht="15.95" customHeight="1" x14ac:dyDescent="0.25">
      <c r="A832" s="50"/>
      <c r="B832" s="180" t="s">
        <v>2163</v>
      </c>
      <c r="C832" s="85"/>
      <c r="D832" s="85"/>
      <c r="E832" s="42"/>
      <c r="F832" s="94"/>
      <c r="G832" s="13"/>
    </row>
    <row r="833" spans="1:10" ht="15.95" customHeight="1" x14ac:dyDescent="0.25">
      <c r="B833" s="51"/>
      <c r="G833" s="12" t="s">
        <v>509</v>
      </c>
    </row>
    <row r="834" spans="1:10" ht="15.95" customHeight="1" x14ac:dyDescent="0.25">
      <c r="B834" s="102" t="s">
        <v>684</v>
      </c>
    </row>
    <row r="835" spans="1:10" ht="15.95" customHeight="1" x14ac:dyDescent="0.25">
      <c r="A835" s="103" t="s">
        <v>20</v>
      </c>
      <c r="B835" s="74" t="s">
        <v>21</v>
      </c>
      <c r="C835" s="104" t="s">
        <v>22</v>
      </c>
      <c r="D835" s="76" t="s">
        <v>23</v>
      </c>
      <c r="E835" s="92" t="s">
        <v>24</v>
      </c>
      <c r="F835" s="78" t="s">
        <v>25</v>
      </c>
      <c r="G835" s="79" t="s">
        <v>26</v>
      </c>
    </row>
    <row r="836" spans="1:10" ht="15.95" customHeight="1" x14ac:dyDescent="0.25">
      <c r="A836" s="105" t="s">
        <v>1600</v>
      </c>
      <c r="B836" s="81" t="s">
        <v>686</v>
      </c>
      <c r="C836" s="80" t="s">
        <v>46</v>
      </c>
      <c r="D836" s="155">
        <v>15</v>
      </c>
      <c r="E836" s="107"/>
      <c r="F836" s="33">
        <f t="shared" ref="F836:F875" si="33">D836*E836</f>
        <v>0</v>
      </c>
      <c r="G836" s="84"/>
    </row>
    <row r="837" spans="1:10" ht="15.95" customHeight="1" x14ac:dyDescent="0.25">
      <c r="A837" s="105" t="s">
        <v>2164</v>
      </c>
      <c r="B837" s="81" t="s">
        <v>688</v>
      </c>
      <c r="C837" s="80" t="s">
        <v>46</v>
      </c>
      <c r="D837" s="155">
        <v>250</v>
      </c>
      <c r="E837" s="107"/>
      <c r="F837" s="33">
        <f t="shared" si="33"/>
        <v>0</v>
      </c>
      <c r="G837" s="84"/>
    </row>
    <row r="838" spans="1:10" ht="15.95" customHeight="1" x14ac:dyDescent="0.25">
      <c r="A838" s="105" t="s">
        <v>673</v>
      </c>
      <c r="B838" s="81" t="s">
        <v>690</v>
      </c>
      <c r="C838" s="80" t="s">
        <v>46</v>
      </c>
      <c r="D838" s="155">
        <v>75</v>
      </c>
      <c r="E838" s="107"/>
      <c r="F838" s="33">
        <f t="shared" si="33"/>
        <v>0</v>
      </c>
      <c r="G838" s="84"/>
    </row>
    <row r="839" spans="1:10" ht="15.95" customHeight="1" x14ac:dyDescent="0.25">
      <c r="A839" s="105" t="s">
        <v>675</v>
      </c>
      <c r="B839" s="81" t="s">
        <v>692</v>
      </c>
      <c r="C839" s="80" t="s">
        <v>46</v>
      </c>
      <c r="D839" s="155">
        <v>15</v>
      </c>
      <c r="E839" s="107"/>
      <c r="F839" s="33">
        <f t="shared" si="33"/>
        <v>0</v>
      </c>
      <c r="G839" s="84"/>
    </row>
    <row r="840" spans="1:10" ht="15.95" customHeight="1" x14ac:dyDescent="0.25">
      <c r="A840" s="105" t="s">
        <v>677</v>
      </c>
      <c r="B840" s="81" t="s">
        <v>694</v>
      </c>
      <c r="C840" s="80" t="s">
        <v>46</v>
      </c>
      <c r="D840" s="155">
        <v>15</v>
      </c>
      <c r="E840" s="107"/>
      <c r="F840" s="33">
        <f t="shared" si="33"/>
        <v>0</v>
      </c>
      <c r="G840" s="84"/>
    </row>
    <row r="841" spans="1:10" ht="15.95" customHeight="1" x14ac:dyDescent="0.25">
      <c r="A841" s="105" t="s">
        <v>679</v>
      </c>
      <c r="B841" s="81" t="s">
        <v>696</v>
      </c>
      <c r="C841" s="80" t="s">
        <v>46</v>
      </c>
      <c r="D841" s="155">
        <v>5</v>
      </c>
      <c r="E841" s="107"/>
      <c r="F841" s="33">
        <f t="shared" si="33"/>
        <v>0</v>
      </c>
      <c r="G841" s="84"/>
    </row>
    <row r="842" spans="1:10" ht="15.95" customHeight="1" x14ac:dyDescent="0.25">
      <c r="A842" s="105" t="s">
        <v>681</v>
      </c>
      <c r="B842" s="81" t="s">
        <v>701</v>
      </c>
      <c r="C842" s="80" t="s">
        <v>46</v>
      </c>
      <c r="D842" s="155">
        <v>15</v>
      </c>
      <c r="E842" s="107"/>
      <c r="F842" s="33">
        <f t="shared" si="33"/>
        <v>0</v>
      </c>
      <c r="G842" s="84"/>
    </row>
    <row r="843" spans="1:10" ht="15.95" customHeight="1" x14ac:dyDescent="0.25">
      <c r="A843" s="105" t="s">
        <v>685</v>
      </c>
      <c r="B843" s="81" t="s">
        <v>703</v>
      </c>
      <c r="C843" s="80" t="s">
        <v>46</v>
      </c>
      <c r="D843" s="155">
        <v>250</v>
      </c>
      <c r="E843" s="107"/>
      <c r="F843" s="33">
        <f t="shared" si="33"/>
        <v>0</v>
      </c>
      <c r="G843" s="84"/>
    </row>
    <row r="844" spans="1:10" ht="15.95" customHeight="1" x14ac:dyDescent="0.25">
      <c r="A844" s="105" t="s">
        <v>687</v>
      </c>
      <c r="B844" s="81" t="s">
        <v>705</v>
      </c>
      <c r="C844" s="80" t="s">
        <v>46</v>
      </c>
      <c r="D844" s="155">
        <v>75</v>
      </c>
      <c r="E844" s="107"/>
      <c r="F844" s="33">
        <f t="shared" si="33"/>
        <v>0</v>
      </c>
      <c r="G844" s="84"/>
    </row>
    <row r="845" spans="1:10" ht="15.95" customHeight="1" x14ac:dyDescent="0.25">
      <c r="A845" s="105" t="s">
        <v>689</v>
      </c>
      <c r="B845" s="81" t="s">
        <v>707</v>
      </c>
      <c r="C845" s="80" t="s">
        <v>46</v>
      </c>
      <c r="D845" s="155">
        <v>15</v>
      </c>
      <c r="E845" s="107"/>
      <c r="F845" s="33">
        <f t="shared" si="33"/>
        <v>0</v>
      </c>
      <c r="G845" s="84"/>
    </row>
    <row r="846" spans="1:10" ht="15.95" customHeight="1" x14ac:dyDescent="0.25">
      <c r="A846" s="105" t="s">
        <v>691</v>
      </c>
      <c r="B846" s="81" t="s">
        <v>709</v>
      </c>
      <c r="C846" s="80" t="s">
        <v>46</v>
      </c>
      <c r="D846" s="155">
        <v>15</v>
      </c>
      <c r="E846" s="107"/>
      <c r="F846" s="33">
        <f t="shared" si="33"/>
        <v>0</v>
      </c>
      <c r="G846" s="84"/>
    </row>
    <row r="847" spans="1:10" ht="15.95" customHeight="1" x14ac:dyDescent="0.25">
      <c r="A847" s="105" t="s">
        <v>693</v>
      </c>
      <c r="B847" s="81" t="s">
        <v>710</v>
      </c>
      <c r="C847" s="80" t="s">
        <v>46</v>
      </c>
      <c r="D847" s="155">
        <v>5</v>
      </c>
      <c r="E847" s="107"/>
      <c r="F847" s="33">
        <f t="shared" si="33"/>
        <v>0</v>
      </c>
      <c r="G847" s="84"/>
      <c r="J847" s="235"/>
    </row>
    <row r="848" spans="1:10" ht="15.95" customHeight="1" x14ac:dyDescent="0.25">
      <c r="A848" s="105" t="s">
        <v>695</v>
      </c>
      <c r="B848" s="81" t="s">
        <v>713</v>
      </c>
      <c r="C848" s="80" t="s">
        <v>46</v>
      </c>
      <c r="D848" s="155">
        <v>10</v>
      </c>
      <c r="E848" s="107"/>
      <c r="F848" s="33">
        <f t="shared" si="33"/>
        <v>0</v>
      </c>
      <c r="G848" s="84"/>
    </row>
    <row r="849" spans="1:7" ht="15.95" customHeight="1" x14ac:dyDescent="0.25">
      <c r="A849" s="105" t="s">
        <v>697</v>
      </c>
      <c r="B849" s="81" t="s">
        <v>715</v>
      </c>
      <c r="C849" s="80" t="s">
        <v>46</v>
      </c>
      <c r="D849" s="155">
        <v>50</v>
      </c>
      <c r="E849" s="107"/>
      <c r="F849" s="33">
        <f t="shared" si="33"/>
        <v>0</v>
      </c>
      <c r="G849" s="84"/>
    </row>
    <row r="850" spans="1:7" ht="15.95" customHeight="1" x14ac:dyDescent="0.25">
      <c r="A850" s="105" t="s">
        <v>698</v>
      </c>
      <c r="B850" s="81" t="s">
        <v>717</v>
      </c>
      <c r="C850" s="80" t="s">
        <v>46</v>
      </c>
      <c r="D850" s="155">
        <v>15</v>
      </c>
      <c r="E850" s="107"/>
      <c r="F850" s="33">
        <f t="shared" si="33"/>
        <v>0</v>
      </c>
      <c r="G850" s="84"/>
    </row>
    <row r="851" spans="1:7" ht="15.95" customHeight="1" x14ac:dyDescent="0.25">
      <c r="A851" s="105" t="s">
        <v>699</v>
      </c>
      <c r="B851" s="81" t="s">
        <v>719</v>
      </c>
      <c r="C851" s="80" t="s">
        <v>46</v>
      </c>
      <c r="D851" s="155">
        <v>5</v>
      </c>
      <c r="E851" s="107"/>
      <c r="F851" s="33">
        <f t="shared" si="33"/>
        <v>0</v>
      </c>
      <c r="G851" s="84"/>
    </row>
    <row r="852" spans="1:7" ht="15.95" customHeight="1" x14ac:dyDescent="0.25">
      <c r="A852" s="105" t="s">
        <v>700</v>
      </c>
      <c r="B852" s="81" t="s">
        <v>721</v>
      </c>
      <c r="C852" s="80" t="s">
        <v>46</v>
      </c>
      <c r="D852" s="155">
        <v>5</v>
      </c>
      <c r="E852" s="107"/>
      <c r="F852" s="33">
        <f t="shared" si="33"/>
        <v>0</v>
      </c>
      <c r="G852" s="84"/>
    </row>
    <row r="853" spans="1:7" ht="15.95" customHeight="1" x14ac:dyDescent="0.25">
      <c r="A853" s="105" t="s">
        <v>702</v>
      </c>
      <c r="B853" s="81" t="s">
        <v>722</v>
      </c>
      <c r="C853" s="183" t="s">
        <v>46</v>
      </c>
      <c r="D853" s="155">
        <v>4</v>
      </c>
      <c r="E853" s="107"/>
      <c r="F853" s="33">
        <f t="shared" si="33"/>
        <v>0</v>
      </c>
      <c r="G853" s="84"/>
    </row>
    <row r="854" spans="1:7" ht="15.95" customHeight="1" x14ac:dyDescent="0.25">
      <c r="A854" s="105" t="s">
        <v>704</v>
      </c>
      <c r="B854" s="126" t="s">
        <v>725</v>
      </c>
      <c r="C854" s="127" t="s">
        <v>46</v>
      </c>
      <c r="D854" s="185">
        <v>10</v>
      </c>
      <c r="E854" s="129"/>
      <c r="F854" s="33">
        <f t="shared" si="33"/>
        <v>0</v>
      </c>
      <c r="G854" s="84"/>
    </row>
    <row r="855" spans="1:7" ht="15.95" customHeight="1" x14ac:dyDescent="0.25">
      <c r="A855" s="105" t="s">
        <v>706</v>
      </c>
      <c r="B855" s="81" t="s">
        <v>727</v>
      </c>
      <c r="C855" s="80" t="s">
        <v>46</v>
      </c>
      <c r="D855" s="155">
        <v>100</v>
      </c>
      <c r="E855" s="107"/>
      <c r="F855" s="33">
        <f t="shared" si="33"/>
        <v>0</v>
      </c>
      <c r="G855" s="84"/>
    </row>
    <row r="856" spans="1:7" ht="15.95" customHeight="1" x14ac:dyDescent="0.25">
      <c r="A856" s="105" t="s">
        <v>708</v>
      </c>
      <c r="B856" s="81" t="s">
        <v>729</v>
      </c>
      <c r="C856" s="80" t="s">
        <v>46</v>
      </c>
      <c r="D856" s="155">
        <v>40</v>
      </c>
      <c r="E856" s="107"/>
      <c r="F856" s="33">
        <f t="shared" si="33"/>
        <v>0</v>
      </c>
      <c r="G856" s="84"/>
    </row>
    <row r="857" spans="1:7" ht="15.95" customHeight="1" x14ac:dyDescent="0.25">
      <c r="A857" s="105" t="s">
        <v>1601</v>
      </c>
      <c r="B857" s="81" t="s">
        <v>731</v>
      </c>
      <c r="C857" s="80" t="s">
        <v>46</v>
      </c>
      <c r="D857" s="155">
        <v>24</v>
      </c>
      <c r="E857" s="107"/>
      <c r="F857" s="33">
        <f t="shared" si="33"/>
        <v>0</v>
      </c>
      <c r="G857" s="84"/>
    </row>
    <row r="858" spans="1:7" ht="15.95" customHeight="1" x14ac:dyDescent="0.25">
      <c r="A858" s="105" t="s">
        <v>1602</v>
      </c>
      <c r="B858" s="81" t="s">
        <v>735</v>
      </c>
      <c r="C858" s="80" t="s">
        <v>46</v>
      </c>
      <c r="D858" s="155">
        <v>10</v>
      </c>
      <c r="E858" s="107"/>
      <c r="F858" s="33">
        <f t="shared" si="33"/>
        <v>0</v>
      </c>
      <c r="G858" s="84"/>
    </row>
    <row r="859" spans="1:7" ht="15.95" customHeight="1" x14ac:dyDescent="0.25">
      <c r="A859" s="105" t="s">
        <v>1603</v>
      </c>
      <c r="B859" s="81" t="s">
        <v>737</v>
      </c>
      <c r="C859" s="80" t="s">
        <v>46</v>
      </c>
      <c r="D859" s="155">
        <v>100</v>
      </c>
      <c r="E859" s="107"/>
      <c r="F859" s="33">
        <f t="shared" si="33"/>
        <v>0</v>
      </c>
      <c r="G859" s="84"/>
    </row>
    <row r="860" spans="1:7" ht="15.95" customHeight="1" x14ac:dyDescent="0.25">
      <c r="A860" s="105" t="s">
        <v>711</v>
      </c>
      <c r="B860" s="81" t="s">
        <v>739</v>
      </c>
      <c r="C860" s="80" t="s">
        <v>46</v>
      </c>
      <c r="D860" s="155">
        <v>40</v>
      </c>
      <c r="E860" s="107"/>
      <c r="F860" s="33">
        <f t="shared" si="33"/>
        <v>0</v>
      </c>
      <c r="G860" s="84"/>
    </row>
    <row r="861" spans="1:7" ht="15.95" customHeight="1" x14ac:dyDescent="0.25">
      <c r="A861" s="105" t="s">
        <v>712</v>
      </c>
      <c r="B861" s="81" t="s">
        <v>741</v>
      </c>
      <c r="C861" s="80" t="s">
        <v>46</v>
      </c>
      <c r="D861" s="155">
        <v>24</v>
      </c>
      <c r="E861" s="107"/>
      <c r="F861" s="33">
        <f t="shared" si="33"/>
        <v>0</v>
      </c>
      <c r="G861" s="84"/>
    </row>
    <row r="862" spans="1:7" ht="15.95" customHeight="1" x14ac:dyDescent="0.25">
      <c r="A862" s="105" t="s">
        <v>714</v>
      </c>
      <c r="B862" s="81" t="s">
        <v>1234</v>
      </c>
      <c r="C862" s="80" t="s">
        <v>46</v>
      </c>
      <c r="D862" s="155">
        <v>15</v>
      </c>
      <c r="E862" s="107"/>
      <c r="F862" s="33">
        <f t="shared" si="33"/>
        <v>0</v>
      </c>
      <c r="G862" s="84"/>
    </row>
    <row r="863" spans="1:7" ht="15.95" customHeight="1" x14ac:dyDescent="0.25">
      <c r="A863" s="105" t="s">
        <v>716</v>
      </c>
      <c r="B863" s="81" t="s">
        <v>1235</v>
      </c>
      <c r="C863" s="80" t="s">
        <v>46</v>
      </c>
      <c r="D863" s="155">
        <v>30</v>
      </c>
      <c r="E863" s="107"/>
      <c r="F863" s="33">
        <f t="shared" si="33"/>
        <v>0</v>
      </c>
      <c r="G863" s="84"/>
    </row>
    <row r="864" spans="1:7" ht="15.95" customHeight="1" x14ac:dyDescent="0.25">
      <c r="A864" s="105" t="s">
        <v>718</v>
      </c>
      <c r="B864" s="81" t="s">
        <v>1245</v>
      </c>
      <c r="C864" s="80" t="s">
        <v>46</v>
      </c>
      <c r="D864" s="155">
        <v>10</v>
      </c>
      <c r="E864" s="107"/>
      <c r="F864" s="33">
        <f t="shared" si="33"/>
        <v>0</v>
      </c>
      <c r="G864" s="84"/>
    </row>
    <row r="865" spans="1:7" ht="15.95" customHeight="1" x14ac:dyDescent="0.25">
      <c r="A865" s="105" t="s">
        <v>720</v>
      </c>
      <c r="B865" s="81" t="s">
        <v>1236</v>
      </c>
      <c r="C865" s="80" t="s">
        <v>46</v>
      </c>
      <c r="D865" s="155">
        <v>10</v>
      </c>
      <c r="E865" s="107"/>
      <c r="F865" s="33">
        <f t="shared" si="33"/>
        <v>0</v>
      </c>
      <c r="G865" s="84"/>
    </row>
    <row r="866" spans="1:7" ht="15.95" customHeight="1" x14ac:dyDescent="0.25">
      <c r="A866" s="105" t="s">
        <v>1604</v>
      </c>
      <c r="B866" s="81" t="s">
        <v>751</v>
      </c>
      <c r="C866" s="80" t="s">
        <v>46</v>
      </c>
      <c r="D866" s="155">
        <v>10</v>
      </c>
      <c r="E866" s="107"/>
      <c r="F866" s="33">
        <f t="shared" si="33"/>
        <v>0</v>
      </c>
      <c r="G866" s="84"/>
    </row>
    <row r="867" spans="1:7" ht="18" customHeight="1" x14ac:dyDescent="0.25">
      <c r="A867" s="105" t="s">
        <v>1605</v>
      </c>
      <c r="B867" s="81" t="s">
        <v>753</v>
      </c>
      <c r="C867" s="80" t="s">
        <v>46</v>
      </c>
      <c r="D867" s="155">
        <v>30</v>
      </c>
      <c r="E867" s="107"/>
      <c r="F867" s="33">
        <f t="shared" si="33"/>
        <v>0</v>
      </c>
      <c r="G867" s="84"/>
    </row>
    <row r="868" spans="1:7" ht="20.25" customHeight="1" x14ac:dyDescent="0.25">
      <c r="A868" s="105" t="s">
        <v>1606</v>
      </c>
      <c r="B868" s="81" t="s">
        <v>755</v>
      </c>
      <c r="C868" s="80" t="s">
        <v>46</v>
      </c>
      <c r="D868" s="155">
        <v>20</v>
      </c>
      <c r="E868" s="107"/>
      <c r="F868" s="33">
        <f t="shared" si="33"/>
        <v>0</v>
      </c>
      <c r="G868" s="84"/>
    </row>
    <row r="869" spans="1:7" ht="20.25" customHeight="1" x14ac:dyDescent="0.25">
      <c r="A869" s="105" t="s">
        <v>723</v>
      </c>
      <c r="B869" s="81" t="s">
        <v>757</v>
      </c>
      <c r="C869" s="80" t="s">
        <v>46</v>
      </c>
      <c r="D869" s="155">
        <v>5</v>
      </c>
      <c r="E869" s="107"/>
      <c r="F869" s="33">
        <f t="shared" si="33"/>
        <v>0</v>
      </c>
      <c r="G869" s="84"/>
    </row>
    <row r="870" spans="1:7" ht="18" customHeight="1" x14ac:dyDescent="0.25">
      <c r="A870" s="105" t="s">
        <v>724</v>
      </c>
      <c r="B870" s="81" t="s">
        <v>759</v>
      </c>
      <c r="C870" s="80" t="s">
        <v>46</v>
      </c>
      <c r="D870" s="155">
        <v>5</v>
      </c>
      <c r="E870" s="107"/>
      <c r="F870" s="33">
        <f t="shared" si="33"/>
        <v>0</v>
      </c>
      <c r="G870" s="84"/>
    </row>
    <row r="871" spans="1:7" ht="15.95" customHeight="1" x14ac:dyDescent="0.25">
      <c r="A871" s="105" t="s">
        <v>726</v>
      </c>
      <c r="B871" s="81" t="s">
        <v>762</v>
      </c>
      <c r="C871" s="80" t="s">
        <v>46</v>
      </c>
      <c r="D871" s="155">
        <v>5</v>
      </c>
      <c r="E871" s="107"/>
      <c r="F871" s="33">
        <f t="shared" si="33"/>
        <v>0</v>
      </c>
      <c r="G871" s="84"/>
    </row>
    <row r="872" spans="1:7" ht="15.95" customHeight="1" x14ac:dyDescent="0.25">
      <c r="A872" s="105" t="s">
        <v>728</v>
      </c>
      <c r="B872" s="81" t="s">
        <v>764</v>
      </c>
      <c r="C872" s="80" t="s">
        <v>46</v>
      </c>
      <c r="D872" s="155">
        <v>5</v>
      </c>
      <c r="E872" s="107"/>
      <c r="F872" s="33">
        <f t="shared" si="33"/>
        <v>0</v>
      </c>
      <c r="G872" s="84"/>
    </row>
    <row r="873" spans="1:7" ht="15.95" customHeight="1" x14ac:dyDescent="0.25">
      <c r="A873" s="105" t="s">
        <v>730</v>
      </c>
      <c r="B873" s="81" t="s">
        <v>766</v>
      </c>
      <c r="C873" s="80" t="s">
        <v>46</v>
      </c>
      <c r="D873" s="155">
        <v>5</v>
      </c>
      <c r="E873" s="107"/>
      <c r="F873" s="33">
        <f t="shared" si="33"/>
        <v>0</v>
      </c>
      <c r="G873" s="84"/>
    </row>
    <row r="874" spans="1:7" ht="15.95" customHeight="1" x14ac:dyDescent="0.25">
      <c r="A874" s="105" t="s">
        <v>732</v>
      </c>
      <c r="B874" s="81" t="s">
        <v>768</v>
      </c>
      <c r="C874" s="80" t="s">
        <v>46</v>
      </c>
      <c r="D874" s="155">
        <v>2</v>
      </c>
      <c r="E874" s="107"/>
      <c r="F874" s="33">
        <f t="shared" si="33"/>
        <v>0</v>
      </c>
      <c r="G874" s="84"/>
    </row>
    <row r="875" spans="1:7" ht="15.95" customHeight="1" thickBot="1" x14ac:dyDescent="0.3">
      <c r="A875" s="105" t="s">
        <v>733</v>
      </c>
      <c r="B875" s="81" t="s">
        <v>770</v>
      </c>
      <c r="C875" s="80" t="s">
        <v>46</v>
      </c>
      <c r="D875" s="155">
        <v>2</v>
      </c>
      <c r="E875" s="107"/>
      <c r="F875" s="33">
        <f t="shared" si="33"/>
        <v>0</v>
      </c>
      <c r="G875" s="84"/>
    </row>
    <row r="876" spans="1:7" ht="15.95" customHeight="1" thickBot="1" x14ac:dyDescent="0.3">
      <c r="B876" s="63" t="s">
        <v>772</v>
      </c>
      <c r="C876" s="97"/>
      <c r="D876" s="97"/>
      <c r="E876" s="98"/>
      <c r="F876" s="132">
        <f>SUM(F836:F875)</f>
        <v>0</v>
      </c>
      <c r="G876" s="13"/>
    </row>
    <row r="877" spans="1:7" ht="25.5" customHeight="1" x14ac:dyDescent="0.25">
      <c r="B877" s="403" t="s">
        <v>2115</v>
      </c>
      <c r="C877" s="403"/>
      <c r="D877" s="403"/>
      <c r="E877" s="403"/>
      <c r="F877" s="403"/>
      <c r="G877" s="186"/>
    </row>
    <row r="878" spans="1:7" ht="15.95" customHeight="1" x14ac:dyDescent="0.25">
      <c r="B878" s="15" t="s">
        <v>2116</v>
      </c>
    </row>
    <row r="879" spans="1:7" ht="15.95" customHeight="1" x14ac:dyDescent="0.25"/>
    <row r="880" spans="1:7" ht="15.95" customHeight="1" x14ac:dyDescent="0.25">
      <c r="B880" s="102" t="s">
        <v>2063</v>
      </c>
    </row>
    <row r="881" spans="1:7" ht="15.95" customHeight="1" x14ac:dyDescent="0.25">
      <c r="A881" s="103" t="s">
        <v>20</v>
      </c>
      <c r="B881" s="74" t="s">
        <v>21</v>
      </c>
      <c r="C881" s="104" t="s">
        <v>22</v>
      </c>
      <c r="D881" s="188" t="s">
        <v>23</v>
      </c>
      <c r="E881" s="189" t="s">
        <v>24</v>
      </c>
      <c r="F881" s="78" t="s">
        <v>25</v>
      </c>
      <c r="G881" s="79" t="s">
        <v>26</v>
      </c>
    </row>
    <row r="882" spans="1:7" ht="15.95" customHeight="1" x14ac:dyDescent="0.25">
      <c r="A882" s="105" t="s">
        <v>734</v>
      </c>
      <c r="B882" s="241" t="s">
        <v>1330</v>
      </c>
      <c r="C882" s="80" t="s">
        <v>46</v>
      </c>
      <c r="D882" s="155">
        <v>2</v>
      </c>
      <c r="E882" s="191"/>
      <c r="F882" s="33">
        <f t="shared" ref="F882:F945" si="34">D882*E882</f>
        <v>0</v>
      </c>
      <c r="G882" s="84"/>
    </row>
    <row r="883" spans="1:7" ht="15.95" customHeight="1" x14ac:dyDescent="0.25">
      <c r="A883" s="105" t="s">
        <v>736</v>
      </c>
      <c r="B883" s="241" t="s">
        <v>1328</v>
      </c>
      <c r="C883" s="80" t="s">
        <v>46</v>
      </c>
      <c r="D883" s="155">
        <v>5</v>
      </c>
      <c r="E883" s="191"/>
      <c r="F883" s="33">
        <f t="shared" si="34"/>
        <v>0</v>
      </c>
      <c r="G883" s="84"/>
    </row>
    <row r="884" spans="1:7" ht="15.95" customHeight="1" x14ac:dyDescent="0.25">
      <c r="A884" s="105" t="s">
        <v>738</v>
      </c>
      <c r="B884" s="241" t="s">
        <v>1329</v>
      </c>
      <c r="C884" s="80" t="s">
        <v>46</v>
      </c>
      <c r="D884" s="155">
        <v>6</v>
      </c>
      <c r="E884" s="191"/>
      <c r="F884" s="33">
        <f t="shared" si="34"/>
        <v>0</v>
      </c>
      <c r="G884" s="84"/>
    </row>
    <row r="885" spans="1:7" ht="15.95" customHeight="1" x14ac:dyDescent="0.25">
      <c r="A885" s="105" t="s">
        <v>740</v>
      </c>
      <c r="B885" s="190" t="s">
        <v>777</v>
      </c>
      <c r="C885" s="80" t="s">
        <v>46</v>
      </c>
      <c r="D885" s="155">
        <v>5</v>
      </c>
      <c r="E885" s="191"/>
      <c r="F885" s="33">
        <f t="shared" si="34"/>
        <v>0</v>
      </c>
      <c r="G885" s="84"/>
    </row>
    <row r="886" spans="1:7" ht="15.95" customHeight="1" x14ac:dyDescent="0.25">
      <c r="A886" s="105" t="s">
        <v>742</v>
      </c>
      <c r="B886" s="190" t="s">
        <v>779</v>
      </c>
      <c r="C886" s="80" t="s">
        <v>46</v>
      </c>
      <c r="D886" s="155">
        <v>5</v>
      </c>
      <c r="E886" s="191"/>
      <c r="F886" s="33">
        <f t="shared" si="34"/>
        <v>0</v>
      </c>
      <c r="G886" s="84"/>
    </row>
    <row r="887" spans="1:7" ht="15.95" customHeight="1" x14ac:dyDescent="0.25">
      <c r="A887" s="105" t="s">
        <v>743</v>
      </c>
      <c r="B887" s="190" t="s">
        <v>781</v>
      </c>
      <c r="C887" s="80" t="s">
        <v>46</v>
      </c>
      <c r="D887" s="155">
        <v>5</v>
      </c>
      <c r="E887" s="191"/>
      <c r="F887" s="33">
        <f t="shared" si="34"/>
        <v>0</v>
      </c>
      <c r="G887" s="84"/>
    </row>
    <row r="888" spans="1:7" ht="15.95" customHeight="1" x14ac:dyDescent="0.25">
      <c r="A888" s="105" t="s">
        <v>744</v>
      </c>
      <c r="B888" s="190" t="s">
        <v>783</v>
      </c>
      <c r="C888" s="80" t="s">
        <v>46</v>
      </c>
      <c r="D888" s="155">
        <v>1</v>
      </c>
      <c r="E888" s="191"/>
      <c r="F888" s="33">
        <f t="shared" si="34"/>
        <v>0</v>
      </c>
      <c r="G888" s="84"/>
    </row>
    <row r="889" spans="1:7" ht="15.95" customHeight="1" x14ac:dyDescent="0.25">
      <c r="A889" s="105" t="s">
        <v>745</v>
      </c>
      <c r="B889" s="190" t="s">
        <v>785</v>
      </c>
      <c r="C889" s="80" t="s">
        <v>46</v>
      </c>
      <c r="D889" s="155">
        <v>2</v>
      </c>
      <c r="E889" s="191"/>
      <c r="F889" s="33">
        <f t="shared" si="34"/>
        <v>0</v>
      </c>
      <c r="G889" s="84"/>
    </row>
    <row r="890" spans="1:7" ht="15.95" customHeight="1" x14ac:dyDescent="0.25">
      <c r="A890" s="105" t="s">
        <v>746</v>
      </c>
      <c r="B890" s="190" t="s">
        <v>787</v>
      </c>
      <c r="C890" s="80" t="s">
        <v>46</v>
      </c>
      <c r="D890" s="155">
        <v>2</v>
      </c>
      <c r="E890" s="191"/>
      <c r="F890" s="33">
        <f t="shared" si="34"/>
        <v>0</v>
      </c>
      <c r="G890" s="84"/>
    </row>
    <row r="891" spans="1:7" ht="15.95" customHeight="1" x14ac:dyDescent="0.25">
      <c r="A891" s="105" t="s">
        <v>747</v>
      </c>
      <c r="B891" s="190" t="s">
        <v>789</v>
      </c>
      <c r="C891" s="80" t="s">
        <v>46</v>
      </c>
      <c r="D891" s="155">
        <v>2</v>
      </c>
      <c r="E891" s="191"/>
      <c r="F891" s="33">
        <f t="shared" si="34"/>
        <v>0</v>
      </c>
      <c r="G891" s="84"/>
    </row>
    <row r="892" spans="1:7" ht="15.95" customHeight="1" x14ac:dyDescent="0.25">
      <c r="A892" s="105" t="s">
        <v>748</v>
      </c>
      <c r="B892" s="190" t="s">
        <v>791</v>
      </c>
      <c r="C892" s="80" t="s">
        <v>46</v>
      </c>
      <c r="D892" s="155">
        <v>5</v>
      </c>
      <c r="E892" s="191"/>
      <c r="F892" s="33">
        <f t="shared" si="34"/>
        <v>0</v>
      </c>
      <c r="G892" s="84"/>
    </row>
    <row r="893" spans="1:7" ht="15.95" customHeight="1" x14ac:dyDescent="0.25">
      <c r="A893" s="105" t="s">
        <v>749</v>
      </c>
      <c r="B893" s="190" t="s">
        <v>793</v>
      </c>
      <c r="C893" s="80" t="s">
        <v>46</v>
      </c>
      <c r="D893" s="155">
        <v>6</v>
      </c>
      <c r="E893" s="191"/>
      <c r="F893" s="33">
        <f t="shared" si="34"/>
        <v>0</v>
      </c>
      <c r="G893" s="84"/>
    </row>
    <row r="894" spans="1:7" ht="15.95" customHeight="1" x14ac:dyDescent="0.25">
      <c r="A894" s="105" t="s">
        <v>750</v>
      </c>
      <c r="B894" s="190" t="s">
        <v>795</v>
      </c>
      <c r="C894" s="80" t="s">
        <v>46</v>
      </c>
      <c r="D894" s="155">
        <v>5</v>
      </c>
      <c r="E894" s="191"/>
      <c r="F894" s="33">
        <f t="shared" si="34"/>
        <v>0</v>
      </c>
      <c r="G894" s="84"/>
    </row>
    <row r="895" spans="1:7" ht="15.95" customHeight="1" x14ac:dyDescent="0.25">
      <c r="A895" s="105" t="s">
        <v>752</v>
      </c>
      <c r="B895" s="190" t="s">
        <v>797</v>
      </c>
      <c r="C895" s="80" t="s">
        <v>46</v>
      </c>
      <c r="D895" s="155">
        <v>5</v>
      </c>
      <c r="E895" s="191"/>
      <c r="F895" s="33">
        <f t="shared" si="34"/>
        <v>0</v>
      </c>
      <c r="G895" s="84"/>
    </row>
    <row r="896" spans="1:7" ht="15.95" customHeight="1" x14ac:dyDescent="0.25">
      <c r="A896" s="105" t="s">
        <v>754</v>
      </c>
      <c r="B896" s="190" t="s">
        <v>799</v>
      </c>
      <c r="C896" s="80" t="s">
        <v>46</v>
      </c>
      <c r="D896" s="155">
        <v>5</v>
      </c>
      <c r="E896" s="191"/>
      <c r="F896" s="33">
        <f t="shared" si="34"/>
        <v>0</v>
      </c>
      <c r="G896" s="84"/>
    </row>
    <row r="897" spans="1:7" ht="15.95" customHeight="1" x14ac:dyDescent="0.25">
      <c r="A897" s="105" t="s">
        <v>756</v>
      </c>
      <c r="B897" s="190" t="s">
        <v>801</v>
      </c>
      <c r="C897" s="80" t="s">
        <v>46</v>
      </c>
      <c r="D897" s="155">
        <v>1</v>
      </c>
      <c r="E897" s="191"/>
      <c r="F897" s="33">
        <f t="shared" si="34"/>
        <v>0</v>
      </c>
      <c r="G897" s="84"/>
    </row>
    <row r="898" spans="1:7" ht="15.95" customHeight="1" x14ac:dyDescent="0.25">
      <c r="A898" s="105" t="s">
        <v>758</v>
      </c>
      <c r="B898" s="190" t="s">
        <v>803</v>
      </c>
      <c r="C898" s="80" t="s">
        <v>46</v>
      </c>
      <c r="D898" s="155">
        <v>2</v>
      </c>
      <c r="E898" s="191"/>
      <c r="F898" s="33">
        <f t="shared" si="34"/>
        <v>0</v>
      </c>
      <c r="G898" s="84"/>
    </row>
    <row r="899" spans="1:7" ht="15.95" customHeight="1" x14ac:dyDescent="0.25">
      <c r="A899" s="105" t="s">
        <v>760</v>
      </c>
      <c r="B899" s="190" t="s">
        <v>805</v>
      </c>
      <c r="C899" s="80" t="s">
        <v>46</v>
      </c>
      <c r="D899" s="155">
        <v>2</v>
      </c>
      <c r="E899" s="191"/>
      <c r="F899" s="33">
        <f t="shared" si="34"/>
        <v>0</v>
      </c>
      <c r="G899" s="84"/>
    </row>
    <row r="900" spans="1:7" ht="15.95" customHeight="1" x14ac:dyDescent="0.25">
      <c r="A900" s="105" t="s">
        <v>761</v>
      </c>
      <c r="B900" s="190" t="s">
        <v>807</v>
      </c>
      <c r="C900" s="80" t="s">
        <v>46</v>
      </c>
      <c r="D900" s="155">
        <v>2</v>
      </c>
      <c r="E900" s="191"/>
      <c r="F900" s="33">
        <f t="shared" si="34"/>
        <v>0</v>
      </c>
      <c r="G900" s="84"/>
    </row>
    <row r="901" spans="1:7" ht="15.95" customHeight="1" x14ac:dyDescent="0.25">
      <c r="A901" s="105" t="s">
        <v>763</v>
      </c>
      <c r="B901" s="190" t="s">
        <v>809</v>
      </c>
      <c r="C901" s="80" t="s">
        <v>46</v>
      </c>
      <c r="D901" s="155">
        <v>5</v>
      </c>
      <c r="E901" s="191"/>
      <c r="F901" s="33">
        <f t="shared" si="34"/>
        <v>0</v>
      </c>
      <c r="G901" s="84"/>
    </row>
    <row r="902" spans="1:7" ht="15.95" customHeight="1" x14ac:dyDescent="0.25">
      <c r="A902" s="105" t="s">
        <v>765</v>
      </c>
      <c r="B902" s="190" t="s">
        <v>811</v>
      </c>
      <c r="C902" s="80" t="s">
        <v>46</v>
      </c>
      <c r="D902" s="155">
        <v>6</v>
      </c>
      <c r="E902" s="191"/>
      <c r="F902" s="33">
        <f t="shared" si="34"/>
        <v>0</v>
      </c>
      <c r="G902" s="84"/>
    </row>
    <row r="903" spans="1:7" ht="15.95" customHeight="1" x14ac:dyDescent="0.25">
      <c r="A903" s="105" t="s">
        <v>767</v>
      </c>
      <c r="B903" s="190" t="s">
        <v>813</v>
      </c>
      <c r="C903" s="80" t="s">
        <v>46</v>
      </c>
      <c r="D903" s="155">
        <v>5</v>
      </c>
      <c r="E903" s="191"/>
      <c r="F903" s="33">
        <f t="shared" si="34"/>
        <v>0</v>
      </c>
      <c r="G903" s="84"/>
    </row>
    <row r="904" spans="1:7" ht="15.95" customHeight="1" x14ac:dyDescent="0.25">
      <c r="A904" s="105" t="s">
        <v>769</v>
      </c>
      <c r="B904" s="190" t="s">
        <v>815</v>
      </c>
      <c r="C904" s="80" t="s">
        <v>46</v>
      </c>
      <c r="D904" s="155">
        <v>5</v>
      </c>
      <c r="E904" s="191"/>
      <c r="F904" s="33">
        <f t="shared" si="34"/>
        <v>0</v>
      </c>
      <c r="G904" s="84"/>
    </row>
    <row r="905" spans="1:7" ht="15.95" customHeight="1" x14ac:dyDescent="0.25">
      <c r="A905" s="105" t="s">
        <v>771</v>
      </c>
      <c r="B905" s="190" t="s">
        <v>817</v>
      </c>
      <c r="C905" s="80" t="s">
        <v>46</v>
      </c>
      <c r="D905" s="155">
        <v>5</v>
      </c>
      <c r="E905" s="191"/>
      <c r="F905" s="33">
        <f t="shared" si="34"/>
        <v>0</v>
      </c>
      <c r="G905" s="84"/>
    </row>
    <row r="906" spans="1:7" ht="15.95" customHeight="1" x14ac:dyDescent="0.25">
      <c r="A906" s="105" t="s">
        <v>773</v>
      </c>
      <c r="B906" s="190" t="s">
        <v>819</v>
      </c>
      <c r="C906" s="80" t="s">
        <v>46</v>
      </c>
      <c r="D906" s="155">
        <v>1</v>
      </c>
      <c r="E906" s="191"/>
      <c r="F906" s="33">
        <f t="shared" si="34"/>
        <v>0</v>
      </c>
      <c r="G906" s="84"/>
    </row>
    <row r="907" spans="1:7" ht="15.95" customHeight="1" x14ac:dyDescent="0.25">
      <c r="A907" s="105" t="s">
        <v>774</v>
      </c>
      <c r="B907" s="190" t="s">
        <v>821</v>
      </c>
      <c r="C907" s="80" t="s">
        <v>46</v>
      </c>
      <c r="D907" s="155">
        <v>2</v>
      </c>
      <c r="E907" s="191"/>
      <c r="F907" s="33">
        <f t="shared" si="34"/>
        <v>0</v>
      </c>
      <c r="G907" s="84"/>
    </row>
    <row r="908" spans="1:7" ht="15.95" customHeight="1" x14ac:dyDescent="0.25">
      <c r="A908" s="105" t="s">
        <v>775</v>
      </c>
      <c r="B908" s="190" t="s">
        <v>823</v>
      </c>
      <c r="C908" s="80" t="s">
        <v>46</v>
      </c>
      <c r="D908" s="155">
        <v>2</v>
      </c>
      <c r="E908" s="191"/>
      <c r="F908" s="33">
        <f t="shared" si="34"/>
        <v>0</v>
      </c>
      <c r="G908" s="84"/>
    </row>
    <row r="909" spans="1:7" ht="15.95" customHeight="1" x14ac:dyDescent="0.25">
      <c r="A909" s="105" t="s">
        <v>776</v>
      </c>
      <c r="B909" s="190" t="s">
        <v>825</v>
      </c>
      <c r="C909" s="80" t="s">
        <v>46</v>
      </c>
      <c r="D909" s="155">
        <v>10</v>
      </c>
      <c r="E909" s="191"/>
      <c r="F909" s="33">
        <f t="shared" si="34"/>
        <v>0</v>
      </c>
      <c r="G909" s="84"/>
    </row>
    <row r="910" spans="1:7" ht="15.95" customHeight="1" x14ac:dyDescent="0.25">
      <c r="A910" s="105" t="s">
        <v>778</v>
      </c>
      <c r="B910" s="190" t="s">
        <v>827</v>
      </c>
      <c r="C910" s="80" t="s">
        <v>46</v>
      </c>
      <c r="D910" s="155">
        <v>10</v>
      </c>
      <c r="E910" s="191"/>
      <c r="F910" s="33">
        <f t="shared" si="34"/>
        <v>0</v>
      </c>
      <c r="G910" s="84"/>
    </row>
    <row r="911" spans="1:7" ht="15.95" customHeight="1" x14ac:dyDescent="0.25">
      <c r="A911" s="105" t="s">
        <v>780</v>
      </c>
      <c r="B911" s="190" t="s">
        <v>829</v>
      </c>
      <c r="C911" s="80" t="s">
        <v>46</v>
      </c>
      <c r="D911" s="155">
        <v>10</v>
      </c>
      <c r="E911" s="191"/>
      <c r="F911" s="33">
        <f t="shared" si="34"/>
        <v>0</v>
      </c>
      <c r="G911" s="84"/>
    </row>
    <row r="912" spans="1:7" ht="15.95" customHeight="1" x14ac:dyDescent="0.25">
      <c r="A912" s="105" t="s">
        <v>782</v>
      </c>
      <c r="B912" s="190" t="s">
        <v>831</v>
      </c>
      <c r="C912" s="80" t="s">
        <v>46</v>
      </c>
      <c r="D912" s="155">
        <v>5</v>
      </c>
      <c r="E912" s="191"/>
      <c r="F912" s="33">
        <f t="shared" si="34"/>
        <v>0</v>
      </c>
      <c r="G912" s="84"/>
    </row>
    <row r="913" spans="1:13" ht="15.95" customHeight="1" x14ac:dyDescent="0.25">
      <c r="A913" s="105" t="s">
        <v>784</v>
      </c>
      <c r="B913" s="190" t="s">
        <v>833</v>
      </c>
      <c r="C913" s="80" t="s">
        <v>46</v>
      </c>
      <c r="D913" s="155">
        <v>5</v>
      </c>
      <c r="E913" s="191"/>
      <c r="F913" s="33">
        <f t="shared" si="34"/>
        <v>0</v>
      </c>
      <c r="G913" s="84"/>
    </row>
    <row r="914" spans="1:13" ht="15.95" customHeight="1" x14ac:dyDescent="0.25">
      <c r="A914" s="105" t="s">
        <v>786</v>
      </c>
      <c r="B914" s="190" t="s">
        <v>835</v>
      </c>
      <c r="C914" s="80" t="s">
        <v>46</v>
      </c>
      <c r="D914" s="155">
        <v>5</v>
      </c>
      <c r="E914" s="191"/>
      <c r="F914" s="33">
        <f t="shared" si="34"/>
        <v>0</v>
      </c>
      <c r="G914" s="84"/>
    </row>
    <row r="915" spans="1:13" ht="15.95" customHeight="1" x14ac:dyDescent="0.25">
      <c r="A915" s="105" t="s">
        <v>788</v>
      </c>
      <c r="B915" s="190" t="s">
        <v>837</v>
      </c>
      <c r="C915" s="80" t="s">
        <v>46</v>
      </c>
      <c r="D915" s="155">
        <v>1</v>
      </c>
      <c r="E915" s="191"/>
      <c r="F915" s="33">
        <f t="shared" si="34"/>
        <v>0</v>
      </c>
      <c r="G915" s="84"/>
    </row>
    <row r="916" spans="1:13" ht="15.95" customHeight="1" x14ac:dyDescent="0.25">
      <c r="A916" s="105" t="s">
        <v>790</v>
      </c>
      <c r="B916" s="190" t="s">
        <v>839</v>
      </c>
      <c r="C916" s="80" t="s">
        <v>46</v>
      </c>
      <c r="D916" s="155">
        <v>5</v>
      </c>
      <c r="E916" s="191"/>
      <c r="F916" s="33">
        <f t="shared" si="34"/>
        <v>0</v>
      </c>
      <c r="G916" s="84"/>
    </row>
    <row r="917" spans="1:13" ht="15.95" customHeight="1" x14ac:dyDescent="0.25">
      <c r="A917" s="105" t="s">
        <v>792</v>
      </c>
      <c r="B917" s="190" t="s">
        <v>841</v>
      </c>
      <c r="C917" s="80" t="s">
        <v>46</v>
      </c>
      <c r="D917" s="155">
        <v>2</v>
      </c>
      <c r="E917" s="191"/>
      <c r="F917" s="33">
        <f t="shared" si="34"/>
        <v>0</v>
      </c>
      <c r="G917" s="84"/>
    </row>
    <row r="918" spans="1:13" ht="15.95" customHeight="1" x14ac:dyDescent="0.25">
      <c r="A918" s="105" t="s">
        <v>794</v>
      </c>
      <c r="B918" s="190" t="s">
        <v>843</v>
      </c>
      <c r="C918" s="80" t="s">
        <v>46</v>
      </c>
      <c r="D918" s="155">
        <v>10</v>
      </c>
      <c r="E918" s="191"/>
      <c r="F918" s="33">
        <f t="shared" si="34"/>
        <v>0</v>
      </c>
      <c r="G918" s="84"/>
    </row>
    <row r="919" spans="1:13" ht="15.95" customHeight="1" x14ac:dyDescent="0.25">
      <c r="A919" s="105" t="s">
        <v>796</v>
      </c>
      <c r="B919" s="190" t="s">
        <v>845</v>
      </c>
      <c r="C919" s="80" t="s">
        <v>46</v>
      </c>
      <c r="D919" s="155">
        <v>10</v>
      </c>
      <c r="E919" s="191"/>
      <c r="F919" s="33">
        <f t="shared" si="34"/>
        <v>0</v>
      </c>
      <c r="G919" s="84"/>
    </row>
    <row r="920" spans="1:13" ht="15.95" customHeight="1" x14ac:dyDescent="0.25">
      <c r="A920" s="105" t="s">
        <v>798</v>
      </c>
      <c r="B920" s="190" t="s">
        <v>847</v>
      </c>
      <c r="C920" s="80" t="s">
        <v>46</v>
      </c>
      <c r="D920" s="155">
        <v>10</v>
      </c>
      <c r="E920" s="191"/>
      <c r="F920" s="33">
        <f t="shared" si="34"/>
        <v>0</v>
      </c>
      <c r="G920" s="84"/>
    </row>
    <row r="921" spans="1:13" ht="15.95" customHeight="1" x14ac:dyDescent="0.25">
      <c r="A921" s="105" t="s">
        <v>800</v>
      </c>
      <c r="B921" s="190" t="s">
        <v>849</v>
      </c>
      <c r="C921" s="80" t="s">
        <v>46</v>
      </c>
      <c r="D921" s="155">
        <v>5</v>
      </c>
      <c r="E921" s="191"/>
      <c r="F921" s="33">
        <f t="shared" si="34"/>
        <v>0</v>
      </c>
      <c r="G921" s="84"/>
    </row>
    <row r="922" spans="1:13" ht="15.95" customHeight="1" x14ac:dyDescent="0.25">
      <c r="A922" s="105" t="s">
        <v>802</v>
      </c>
      <c r="B922" s="190" t="s">
        <v>851</v>
      </c>
      <c r="C922" s="80" t="s">
        <v>46</v>
      </c>
      <c r="D922" s="155">
        <v>5</v>
      </c>
      <c r="E922" s="191"/>
      <c r="F922" s="33">
        <f t="shared" si="34"/>
        <v>0</v>
      </c>
      <c r="G922" s="84"/>
    </row>
    <row r="923" spans="1:13" ht="15.95" customHeight="1" x14ac:dyDescent="0.25">
      <c r="A923" s="105" t="s">
        <v>804</v>
      </c>
      <c r="B923" s="190" t="s">
        <v>853</v>
      </c>
      <c r="C923" s="80" t="s">
        <v>46</v>
      </c>
      <c r="D923" s="155">
        <v>5</v>
      </c>
      <c r="E923" s="191"/>
      <c r="F923" s="33">
        <f t="shared" si="34"/>
        <v>0</v>
      </c>
      <c r="G923" s="84"/>
    </row>
    <row r="924" spans="1:13" ht="15.95" customHeight="1" x14ac:dyDescent="0.25">
      <c r="A924" s="105" t="s">
        <v>806</v>
      </c>
      <c r="B924" s="190" t="s">
        <v>855</v>
      </c>
      <c r="C924" s="80" t="s">
        <v>46</v>
      </c>
      <c r="D924" s="155">
        <v>1</v>
      </c>
      <c r="E924" s="191"/>
      <c r="F924" s="33">
        <f t="shared" si="34"/>
        <v>0</v>
      </c>
      <c r="G924" s="84"/>
    </row>
    <row r="925" spans="1:13" ht="15.95" customHeight="1" x14ac:dyDescent="0.25">
      <c r="A925" s="105" t="s">
        <v>808</v>
      </c>
      <c r="B925" s="190" t="s">
        <v>857</v>
      </c>
      <c r="C925" s="80" t="s">
        <v>46</v>
      </c>
      <c r="D925" s="155">
        <v>5</v>
      </c>
      <c r="E925" s="191"/>
      <c r="F925" s="33">
        <f t="shared" si="34"/>
        <v>0</v>
      </c>
      <c r="G925" s="84"/>
      <c r="J925" s="265"/>
      <c r="K925" s="265"/>
      <c r="L925" s="266"/>
      <c r="M925" s="264"/>
    </row>
    <row r="926" spans="1:13" ht="15.95" customHeight="1" x14ac:dyDescent="0.25">
      <c r="A926" s="105" t="s">
        <v>810</v>
      </c>
      <c r="B926" s="190" t="s">
        <v>859</v>
      </c>
      <c r="C926" s="80" t="s">
        <v>46</v>
      </c>
      <c r="D926" s="155">
        <v>2</v>
      </c>
      <c r="E926" s="191"/>
      <c r="F926" s="33">
        <f t="shared" si="34"/>
        <v>0</v>
      </c>
      <c r="G926" s="84"/>
    </row>
    <row r="927" spans="1:13" ht="15.95" customHeight="1" x14ac:dyDescent="0.25">
      <c r="A927" s="105" t="s">
        <v>812</v>
      </c>
      <c r="B927" s="190" t="s">
        <v>861</v>
      </c>
      <c r="C927" s="80" t="s">
        <v>46</v>
      </c>
      <c r="D927" s="155">
        <v>10</v>
      </c>
      <c r="E927" s="191"/>
      <c r="F927" s="33">
        <f t="shared" si="34"/>
        <v>0</v>
      </c>
      <c r="G927" s="84"/>
    </row>
    <row r="928" spans="1:13" ht="15.95" customHeight="1" x14ac:dyDescent="0.25">
      <c r="A928" s="105" t="s">
        <v>814</v>
      </c>
      <c r="B928" s="190" t="s">
        <v>863</v>
      </c>
      <c r="C928" s="80" t="s">
        <v>46</v>
      </c>
      <c r="D928" s="155">
        <v>10</v>
      </c>
      <c r="E928" s="191"/>
      <c r="F928" s="33">
        <f t="shared" si="34"/>
        <v>0</v>
      </c>
      <c r="G928" s="84"/>
    </row>
    <row r="929" spans="1:15" ht="15.95" customHeight="1" x14ac:dyDescent="0.25">
      <c r="A929" s="105" t="s">
        <v>816</v>
      </c>
      <c r="B929" s="190" t="s">
        <v>865</v>
      </c>
      <c r="C929" s="80" t="s">
        <v>46</v>
      </c>
      <c r="D929" s="155">
        <v>10</v>
      </c>
      <c r="E929" s="191"/>
      <c r="F929" s="33">
        <f t="shared" si="34"/>
        <v>0</v>
      </c>
      <c r="G929" s="84"/>
    </row>
    <row r="930" spans="1:15" ht="15.95" customHeight="1" x14ac:dyDescent="0.25">
      <c r="A930" s="105" t="s">
        <v>818</v>
      </c>
      <c r="B930" s="190" t="s">
        <v>867</v>
      </c>
      <c r="C930" s="80" t="s">
        <v>46</v>
      </c>
      <c r="D930" s="155">
        <v>10</v>
      </c>
      <c r="E930" s="191"/>
      <c r="F930" s="33">
        <f t="shared" si="34"/>
        <v>0</v>
      </c>
      <c r="G930" s="84"/>
    </row>
    <row r="931" spans="1:15" ht="15.95" customHeight="1" x14ac:dyDescent="0.25">
      <c r="A931" s="105" t="s">
        <v>820</v>
      </c>
      <c r="B931" s="190" t="s">
        <v>869</v>
      </c>
      <c r="C931" s="80" t="s">
        <v>46</v>
      </c>
      <c r="D931" s="155">
        <v>10</v>
      </c>
      <c r="E931" s="191"/>
      <c r="F931" s="33">
        <f t="shared" si="34"/>
        <v>0</v>
      </c>
      <c r="G931" s="84"/>
    </row>
    <row r="932" spans="1:15" ht="15.95" customHeight="1" x14ac:dyDescent="0.25">
      <c r="A932" s="105" t="s">
        <v>822</v>
      </c>
      <c r="B932" s="190" t="s">
        <v>871</v>
      </c>
      <c r="C932" s="80" t="s">
        <v>46</v>
      </c>
      <c r="D932" s="155">
        <v>10</v>
      </c>
      <c r="E932" s="191"/>
      <c r="F932" s="33">
        <f t="shared" si="34"/>
        <v>0</v>
      </c>
      <c r="G932" s="84"/>
    </row>
    <row r="933" spans="1:15" ht="15.95" customHeight="1" x14ac:dyDescent="0.25">
      <c r="A933" s="105" t="s">
        <v>824</v>
      </c>
      <c r="B933" s="190" t="s">
        <v>873</v>
      </c>
      <c r="C933" s="80" t="s">
        <v>46</v>
      </c>
      <c r="D933" s="155">
        <v>10</v>
      </c>
      <c r="E933" s="191"/>
      <c r="F933" s="33">
        <f t="shared" si="34"/>
        <v>0</v>
      </c>
      <c r="G933" s="84"/>
    </row>
    <row r="934" spans="1:15" ht="15.95" customHeight="1" x14ac:dyDescent="0.25">
      <c r="A934" s="105" t="s">
        <v>826</v>
      </c>
      <c r="B934" s="190" t="s">
        <v>875</v>
      </c>
      <c r="C934" s="80" t="s">
        <v>46</v>
      </c>
      <c r="D934" s="155">
        <v>10</v>
      </c>
      <c r="E934" s="191"/>
      <c r="F934" s="33">
        <f t="shared" si="34"/>
        <v>0</v>
      </c>
      <c r="G934" s="84"/>
    </row>
    <row r="935" spans="1:15" ht="15.95" customHeight="1" x14ac:dyDescent="0.25">
      <c r="A935" s="105" t="s">
        <v>828</v>
      </c>
      <c r="B935" s="190" t="s">
        <v>877</v>
      </c>
      <c r="C935" s="80" t="s">
        <v>46</v>
      </c>
      <c r="D935" s="155">
        <v>10</v>
      </c>
      <c r="E935" s="191"/>
      <c r="F935" s="33">
        <f t="shared" si="34"/>
        <v>0</v>
      </c>
      <c r="G935" s="84"/>
    </row>
    <row r="936" spans="1:15" ht="15.95" customHeight="1" x14ac:dyDescent="0.25">
      <c r="A936" s="105" t="s">
        <v>830</v>
      </c>
      <c r="B936" s="190" t="s">
        <v>879</v>
      </c>
      <c r="C936" s="80" t="s">
        <v>46</v>
      </c>
      <c r="D936" s="155">
        <v>10</v>
      </c>
      <c r="E936" s="191"/>
      <c r="F936" s="33">
        <f t="shared" si="34"/>
        <v>0</v>
      </c>
      <c r="G936" s="84"/>
    </row>
    <row r="937" spans="1:15" ht="15.95" customHeight="1" x14ac:dyDescent="0.25">
      <c r="A937" s="105" t="s">
        <v>832</v>
      </c>
      <c r="B937" s="190" t="s">
        <v>881</v>
      </c>
      <c r="C937" s="80" t="s">
        <v>46</v>
      </c>
      <c r="D937" s="155">
        <v>10</v>
      </c>
      <c r="E937" s="191"/>
      <c r="F937" s="33">
        <f t="shared" si="34"/>
        <v>0</v>
      </c>
      <c r="G937" s="84"/>
    </row>
    <row r="938" spans="1:15" ht="15.95" customHeight="1" x14ac:dyDescent="0.25">
      <c r="A938" s="105" t="s">
        <v>834</v>
      </c>
      <c r="B938" s="190" t="s">
        <v>883</v>
      </c>
      <c r="C938" s="80" t="s">
        <v>46</v>
      </c>
      <c r="D938" s="155">
        <v>10</v>
      </c>
      <c r="E938" s="191"/>
      <c r="F938" s="33">
        <f t="shared" si="34"/>
        <v>0</v>
      </c>
      <c r="G938" s="84"/>
    </row>
    <row r="939" spans="1:15" ht="15.95" customHeight="1" x14ac:dyDescent="0.25">
      <c r="A939" s="105" t="s">
        <v>836</v>
      </c>
      <c r="B939" s="190" t="s">
        <v>885</v>
      </c>
      <c r="C939" s="80" t="s">
        <v>46</v>
      </c>
      <c r="D939" s="155">
        <v>10</v>
      </c>
      <c r="E939" s="191"/>
      <c r="F939" s="33">
        <f t="shared" si="34"/>
        <v>0</v>
      </c>
      <c r="G939" s="84"/>
    </row>
    <row r="940" spans="1:15" ht="15.95" customHeight="1" x14ac:dyDescent="0.25">
      <c r="A940" s="105" t="s">
        <v>838</v>
      </c>
      <c r="B940" s="190" t="s">
        <v>887</v>
      </c>
      <c r="C940" s="80" t="s">
        <v>46</v>
      </c>
      <c r="D940" s="155">
        <v>10</v>
      </c>
      <c r="E940" s="191"/>
      <c r="F940" s="33">
        <f t="shared" si="34"/>
        <v>0</v>
      </c>
      <c r="G940" s="84"/>
    </row>
    <row r="941" spans="1:15" ht="18.75" customHeight="1" x14ac:dyDescent="0.25">
      <c r="A941" s="105" t="s">
        <v>840</v>
      </c>
      <c r="B941" s="190" t="s">
        <v>889</v>
      </c>
      <c r="C941" s="80" t="s">
        <v>46</v>
      </c>
      <c r="D941" s="155">
        <v>10</v>
      </c>
      <c r="E941" s="191"/>
      <c r="F941" s="33">
        <f t="shared" si="34"/>
        <v>0</v>
      </c>
      <c r="G941" s="84"/>
    </row>
    <row r="942" spans="1:15" ht="15" customHeight="1" x14ac:dyDescent="0.25">
      <c r="A942" s="105" t="s">
        <v>842</v>
      </c>
      <c r="B942" s="190" t="s">
        <v>891</v>
      </c>
      <c r="C942" s="80" t="s">
        <v>46</v>
      </c>
      <c r="D942" s="155">
        <v>5</v>
      </c>
      <c r="E942" s="191"/>
      <c r="F942" s="33">
        <f t="shared" si="34"/>
        <v>0</v>
      </c>
      <c r="G942" s="84"/>
      <c r="H942" s="265"/>
      <c r="I942" s="265"/>
      <c r="N942" s="267"/>
      <c r="O942" s="265"/>
    </row>
    <row r="943" spans="1:15" x14ac:dyDescent="0.25">
      <c r="A943" s="105" t="s">
        <v>844</v>
      </c>
      <c r="B943" s="190" t="s">
        <v>893</v>
      </c>
      <c r="C943" s="80" t="s">
        <v>46</v>
      </c>
      <c r="D943" s="155">
        <v>5</v>
      </c>
      <c r="E943" s="191"/>
      <c r="F943" s="33">
        <f t="shared" si="34"/>
        <v>0</v>
      </c>
      <c r="G943" s="84"/>
    </row>
    <row r="944" spans="1:15" ht="15.95" customHeight="1" x14ac:dyDescent="0.25">
      <c r="A944" s="105" t="s">
        <v>846</v>
      </c>
      <c r="B944" s="190" t="s">
        <v>895</v>
      </c>
      <c r="C944" s="80" t="s">
        <v>46</v>
      </c>
      <c r="D944" s="155">
        <v>5</v>
      </c>
      <c r="E944" s="191"/>
      <c r="F944" s="33">
        <f t="shared" si="34"/>
        <v>0</v>
      </c>
      <c r="G944" s="84"/>
    </row>
    <row r="945" spans="1:256" ht="15.95" customHeight="1" x14ac:dyDescent="0.25">
      <c r="A945" s="105" t="s">
        <v>848</v>
      </c>
      <c r="B945" s="190" t="s">
        <v>897</v>
      </c>
      <c r="C945" s="80" t="s">
        <v>46</v>
      </c>
      <c r="D945" s="155">
        <v>10</v>
      </c>
      <c r="E945" s="191"/>
      <c r="F945" s="33">
        <f t="shared" si="34"/>
        <v>0</v>
      </c>
      <c r="G945" s="84"/>
    </row>
    <row r="946" spans="1:256" ht="15.75" customHeight="1" x14ac:dyDescent="0.25">
      <c r="A946" s="105" t="s">
        <v>850</v>
      </c>
      <c r="B946" s="190" t="s">
        <v>899</v>
      </c>
      <c r="C946" s="80" t="s">
        <v>46</v>
      </c>
      <c r="D946" s="155">
        <v>10</v>
      </c>
      <c r="E946" s="191"/>
      <c r="F946" s="33">
        <f t="shared" ref="F946:F949" si="35">D946*E946</f>
        <v>0</v>
      </c>
      <c r="G946" s="84"/>
    </row>
    <row r="947" spans="1:256" ht="22.5" customHeight="1" x14ac:dyDescent="0.25">
      <c r="A947" s="105" t="s">
        <v>852</v>
      </c>
      <c r="B947" s="190" t="s">
        <v>901</v>
      </c>
      <c r="C947" s="80" t="s">
        <v>46</v>
      </c>
      <c r="D947" s="155">
        <v>5</v>
      </c>
      <c r="E947" s="191"/>
      <c r="F947" s="33">
        <f t="shared" si="35"/>
        <v>0</v>
      </c>
      <c r="G947" s="84"/>
    </row>
    <row r="948" spans="1:256" ht="15.95" customHeight="1" x14ac:dyDescent="0.25">
      <c r="A948" s="105" t="s">
        <v>854</v>
      </c>
      <c r="B948" s="190" t="s">
        <v>903</v>
      </c>
      <c r="C948" s="80" t="s">
        <v>46</v>
      </c>
      <c r="D948" s="155">
        <v>5</v>
      </c>
      <c r="E948" s="191"/>
      <c r="F948" s="33">
        <f t="shared" si="35"/>
        <v>0</v>
      </c>
      <c r="G948" s="84"/>
    </row>
    <row r="949" spans="1:256" ht="15.95" customHeight="1" thickBot="1" x14ac:dyDescent="0.3">
      <c r="A949" s="105" t="s">
        <v>856</v>
      </c>
      <c r="B949" s="192" t="s">
        <v>905</v>
      </c>
      <c r="C949" s="183" t="s">
        <v>46</v>
      </c>
      <c r="D949" s="184">
        <v>20</v>
      </c>
      <c r="E949" s="193"/>
      <c r="F949" s="33">
        <f t="shared" si="35"/>
        <v>0</v>
      </c>
      <c r="G949" s="84"/>
    </row>
    <row r="950" spans="1:256" ht="15.95" customHeight="1" thickBot="1" x14ac:dyDescent="0.3">
      <c r="B950" s="63" t="s">
        <v>907</v>
      </c>
      <c r="C950" s="97"/>
      <c r="D950" s="97"/>
      <c r="E950" s="98"/>
      <c r="F950" s="132">
        <f>SUM(F882:F949)</f>
        <v>0</v>
      </c>
      <c r="G950" s="13"/>
    </row>
    <row r="951" spans="1:256" s="278" customFormat="1" ht="25.5" customHeight="1" x14ac:dyDescent="0.25">
      <c r="A951" s="7"/>
      <c r="B951" s="403" t="s">
        <v>2064</v>
      </c>
      <c r="C951" s="403"/>
      <c r="D951" s="403"/>
      <c r="E951" s="403"/>
      <c r="F951" s="403"/>
      <c r="G951" s="186"/>
      <c r="H951" s="7"/>
      <c r="I951" s="13"/>
      <c r="J951" s="13"/>
      <c r="K951" s="13"/>
      <c r="L951" s="13"/>
      <c r="M951" s="13"/>
      <c r="N951" s="13"/>
      <c r="O951" s="13"/>
      <c r="P951" s="13"/>
      <c r="Q951" s="13"/>
      <c r="R951" s="13"/>
      <c r="S951" s="13"/>
      <c r="T951" s="13"/>
      <c r="U951" s="13"/>
      <c r="V951" s="13"/>
      <c r="W951" s="13"/>
      <c r="X951" s="13"/>
      <c r="Y951" s="13"/>
      <c r="Z951" s="13"/>
      <c r="AA951" s="13"/>
      <c r="AB951" s="13"/>
      <c r="AC951" s="13"/>
      <c r="AD951" s="13"/>
      <c r="AE951" s="13"/>
      <c r="AF951" s="13"/>
      <c r="AG951" s="13"/>
      <c r="AH951" s="13"/>
      <c r="AI951" s="13"/>
      <c r="AJ951" s="13"/>
      <c r="AK951" s="13"/>
      <c r="AL951" s="13"/>
      <c r="AM951" s="13"/>
      <c r="AN951" s="13"/>
      <c r="AO951" s="13"/>
      <c r="AP951" s="13"/>
      <c r="AQ951" s="13"/>
      <c r="AR951" s="13"/>
      <c r="AS951" s="13"/>
      <c r="AT951" s="13"/>
      <c r="AU951" s="13"/>
      <c r="AV951" s="13"/>
      <c r="AW951" s="13"/>
      <c r="AX951" s="13"/>
      <c r="AY951" s="13"/>
      <c r="AZ951" s="13"/>
      <c r="BA951" s="13"/>
      <c r="BB951" s="13"/>
      <c r="BC951" s="13"/>
      <c r="BD951" s="13"/>
      <c r="BE951" s="13"/>
      <c r="BF951" s="13"/>
      <c r="BG951" s="13"/>
      <c r="BH951" s="13"/>
      <c r="BI951" s="13"/>
      <c r="BJ951" s="13"/>
      <c r="BK951" s="13"/>
      <c r="BL951" s="13"/>
      <c r="BM951" s="13"/>
      <c r="BN951" s="13"/>
      <c r="BO951" s="13"/>
      <c r="BP951" s="13"/>
      <c r="BQ951" s="13"/>
      <c r="BR951" s="13"/>
      <c r="BS951" s="13"/>
      <c r="BT951" s="13"/>
      <c r="BU951" s="13"/>
      <c r="BV951" s="13"/>
      <c r="BW951" s="13"/>
      <c r="BX951" s="13"/>
      <c r="BY951" s="13"/>
      <c r="BZ951" s="13"/>
      <c r="CA951" s="13"/>
      <c r="CB951" s="13"/>
      <c r="CC951" s="13"/>
      <c r="CD951" s="13"/>
      <c r="CE951" s="13"/>
      <c r="CF951" s="13"/>
      <c r="CG951" s="13"/>
      <c r="CH951" s="13"/>
      <c r="CI951" s="13"/>
      <c r="CJ951" s="13"/>
      <c r="CK951" s="13"/>
      <c r="CL951" s="13"/>
      <c r="CM951" s="13"/>
      <c r="CN951" s="13"/>
      <c r="CO951" s="13"/>
      <c r="CP951" s="13"/>
      <c r="CQ951" s="13"/>
      <c r="CR951" s="13"/>
      <c r="CS951" s="13"/>
      <c r="CT951" s="13"/>
      <c r="CU951" s="13"/>
      <c r="CV951" s="13"/>
      <c r="CW951" s="13"/>
      <c r="CX951" s="13"/>
      <c r="CY951" s="13"/>
      <c r="CZ951" s="13"/>
      <c r="DA951" s="13"/>
      <c r="DB951" s="13"/>
      <c r="DC951" s="13"/>
      <c r="DD951" s="13"/>
      <c r="DE951" s="13"/>
      <c r="DF951" s="13"/>
      <c r="DG951" s="13"/>
      <c r="DH951" s="13"/>
      <c r="DI951" s="13"/>
      <c r="DJ951" s="13"/>
      <c r="DK951" s="13"/>
      <c r="DL951" s="13"/>
      <c r="DM951" s="13"/>
      <c r="DN951" s="13"/>
      <c r="DO951" s="13"/>
      <c r="DP951" s="13"/>
      <c r="DQ951" s="13"/>
      <c r="DR951" s="13"/>
      <c r="DS951" s="13"/>
      <c r="DT951" s="13"/>
      <c r="DU951" s="13"/>
      <c r="DV951" s="13"/>
      <c r="DW951" s="13"/>
      <c r="DX951" s="13"/>
      <c r="DY951" s="13"/>
      <c r="DZ951" s="13"/>
      <c r="EA951" s="13"/>
      <c r="EB951" s="13"/>
      <c r="EC951" s="13"/>
      <c r="ED951" s="13"/>
      <c r="EE951" s="13"/>
      <c r="EF951" s="13"/>
      <c r="EG951" s="13"/>
      <c r="EH951" s="13"/>
      <c r="EI951" s="13"/>
      <c r="EJ951" s="13"/>
      <c r="EK951" s="13"/>
      <c r="EL951" s="13"/>
      <c r="EM951" s="13"/>
      <c r="EN951" s="13"/>
      <c r="EO951" s="13"/>
      <c r="EP951" s="13"/>
      <c r="EQ951" s="13"/>
      <c r="ER951" s="13"/>
      <c r="ES951" s="13"/>
      <c r="ET951" s="13"/>
      <c r="EU951" s="13"/>
      <c r="EV951" s="13"/>
      <c r="EW951" s="13"/>
      <c r="EX951" s="13"/>
      <c r="EY951" s="13"/>
      <c r="EZ951" s="13"/>
      <c r="FA951" s="13"/>
      <c r="FB951" s="13"/>
      <c r="FC951" s="13"/>
      <c r="FD951" s="13"/>
      <c r="FE951" s="13"/>
      <c r="FF951" s="13"/>
      <c r="FG951" s="13"/>
      <c r="FH951" s="13"/>
      <c r="FI951" s="13"/>
      <c r="FJ951" s="13"/>
      <c r="FK951" s="13"/>
      <c r="FL951" s="13"/>
      <c r="FM951" s="13"/>
      <c r="FN951" s="13"/>
      <c r="FO951" s="13"/>
      <c r="FP951" s="13"/>
      <c r="FQ951" s="13"/>
      <c r="FR951" s="13"/>
      <c r="FS951" s="13"/>
      <c r="FT951" s="13"/>
      <c r="FU951" s="13"/>
      <c r="FV951" s="13"/>
      <c r="FW951" s="13"/>
      <c r="FX951" s="13"/>
      <c r="FY951" s="13"/>
      <c r="FZ951" s="13"/>
      <c r="GA951" s="13"/>
      <c r="GB951" s="13"/>
      <c r="GC951" s="13"/>
      <c r="GD951" s="13"/>
      <c r="GE951" s="13"/>
      <c r="GF951" s="13"/>
      <c r="GG951" s="13"/>
      <c r="GH951" s="13"/>
      <c r="GI951" s="13"/>
      <c r="GJ951" s="13"/>
      <c r="GK951" s="13"/>
      <c r="GL951" s="13"/>
      <c r="GM951" s="13"/>
      <c r="GN951" s="13"/>
      <c r="GO951" s="13"/>
      <c r="GP951" s="13"/>
      <c r="GQ951" s="13"/>
      <c r="GR951" s="13"/>
      <c r="GS951" s="13"/>
      <c r="GT951" s="13"/>
      <c r="GU951" s="13"/>
      <c r="GV951" s="13"/>
      <c r="GW951" s="13"/>
      <c r="GX951" s="13"/>
      <c r="GY951" s="13"/>
      <c r="GZ951" s="13"/>
      <c r="HA951" s="13"/>
      <c r="HB951" s="13"/>
      <c r="HC951" s="13"/>
      <c r="HD951" s="13"/>
      <c r="HE951" s="13"/>
      <c r="HF951" s="13"/>
      <c r="HG951" s="13"/>
      <c r="HH951" s="13"/>
      <c r="HI951" s="13"/>
      <c r="HJ951" s="13"/>
      <c r="HK951" s="13"/>
      <c r="HL951" s="13"/>
      <c r="HM951" s="13"/>
      <c r="HN951" s="13"/>
      <c r="HO951" s="13"/>
      <c r="HP951" s="13"/>
      <c r="HQ951" s="13"/>
      <c r="HR951" s="13"/>
      <c r="HS951" s="13"/>
      <c r="HT951" s="13"/>
      <c r="HU951" s="13"/>
      <c r="HV951" s="13"/>
      <c r="HW951" s="13"/>
      <c r="HX951" s="13"/>
      <c r="HY951" s="13"/>
      <c r="HZ951" s="13"/>
      <c r="IA951" s="13"/>
      <c r="IB951" s="13"/>
      <c r="IC951" s="13"/>
      <c r="ID951" s="13"/>
      <c r="IE951" s="13"/>
      <c r="IF951" s="13"/>
      <c r="IG951" s="13"/>
      <c r="IH951" s="13"/>
      <c r="II951" s="13"/>
      <c r="IJ951" s="13"/>
      <c r="IK951" s="13"/>
      <c r="IL951" s="13"/>
      <c r="IM951" s="13"/>
      <c r="IN951" s="13"/>
      <c r="IO951" s="13"/>
      <c r="IP951" s="13"/>
      <c r="IQ951" s="13"/>
      <c r="IR951" s="13"/>
      <c r="IS951" s="13"/>
      <c r="IT951" s="13"/>
      <c r="IU951" s="13"/>
      <c r="IV951" s="13"/>
    </row>
    <row r="952" spans="1:256" ht="15.95" customHeight="1" x14ac:dyDescent="0.25">
      <c r="B952" s="15" t="s">
        <v>1438</v>
      </c>
      <c r="G952" s="264"/>
    </row>
    <row r="953" spans="1:256" ht="15.95" customHeight="1" thickBot="1" x14ac:dyDescent="0.3"/>
    <row r="954" spans="1:256" ht="15.95" customHeight="1" thickBot="1" x14ac:dyDescent="0.3">
      <c r="B954" s="63" t="s">
        <v>908</v>
      </c>
      <c r="C954" s="64"/>
      <c r="D954" s="64"/>
      <c r="E954" s="181"/>
      <c r="F954" s="182">
        <f>+F950+F876+F829</f>
        <v>0</v>
      </c>
      <c r="G954" s="13"/>
    </row>
    <row r="955" spans="1:256" ht="15.95" customHeight="1" x14ac:dyDescent="0.25">
      <c r="B955" s="39"/>
      <c r="C955" s="65"/>
      <c r="D955" s="65"/>
      <c r="E955" s="178"/>
      <c r="F955" s="43"/>
      <c r="G955" s="13"/>
    </row>
    <row r="956" spans="1:256" ht="15.95" customHeight="1" x14ac:dyDescent="0.25">
      <c r="B956" s="171" t="s">
        <v>12</v>
      </c>
      <c r="C956" s="194"/>
      <c r="D956" s="194"/>
      <c r="E956" s="173"/>
      <c r="F956" s="172"/>
      <c r="G956" s="195"/>
    </row>
    <row r="957" spans="1:256" ht="15.95" customHeight="1" x14ac:dyDescent="0.25">
      <c r="B957" s="180"/>
      <c r="C957" s="85"/>
      <c r="D957" s="85"/>
      <c r="E957" s="151"/>
    </row>
    <row r="958" spans="1:256" ht="15.95" hidden="1" customHeight="1" thickBot="1" x14ac:dyDescent="0.25">
      <c r="B958" s="41" t="s">
        <v>909</v>
      </c>
      <c r="C958" s="40"/>
      <c r="D958" s="85"/>
      <c r="E958" s="42"/>
      <c r="F958" s="94"/>
      <c r="G958" s="13"/>
    </row>
    <row r="959" spans="1:256" ht="15.95" customHeight="1" x14ac:dyDescent="0.25">
      <c r="A959" s="103" t="s">
        <v>20</v>
      </c>
      <c r="B959" s="74" t="s">
        <v>21</v>
      </c>
      <c r="C959" s="75" t="s">
        <v>22</v>
      </c>
      <c r="D959" s="76" t="s">
        <v>23</v>
      </c>
      <c r="E959" s="92" t="s">
        <v>24</v>
      </c>
      <c r="F959" s="78" t="s">
        <v>25</v>
      </c>
      <c r="G959" s="79" t="s">
        <v>26</v>
      </c>
    </row>
    <row r="960" spans="1:256" x14ac:dyDescent="0.25">
      <c r="A960" s="105" t="s">
        <v>858</v>
      </c>
      <c r="B960" s="149" t="s">
        <v>911</v>
      </c>
      <c r="C960" s="179" t="s">
        <v>28</v>
      </c>
      <c r="D960" s="83">
        <v>12</v>
      </c>
      <c r="E960" s="107"/>
      <c r="F960" s="33">
        <f t="shared" ref="F960:F967" si="36">D960*E960</f>
        <v>0</v>
      </c>
      <c r="G960" s="84"/>
    </row>
    <row r="961" spans="1:7" ht="15.95" customHeight="1" x14ac:dyDescent="0.25">
      <c r="A961" s="105" t="s">
        <v>860</v>
      </c>
      <c r="B961" s="149" t="s">
        <v>913</v>
      </c>
      <c r="C961" s="82" t="s">
        <v>28</v>
      </c>
      <c r="D961" s="83">
        <v>18</v>
      </c>
      <c r="E961" s="107"/>
      <c r="F961" s="33">
        <f t="shared" si="36"/>
        <v>0</v>
      </c>
      <c r="G961" s="84"/>
    </row>
    <row r="962" spans="1:7" ht="15.95" customHeight="1" x14ac:dyDescent="0.25">
      <c r="A962" s="105" t="s">
        <v>862</v>
      </c>
      <c r="B962" s="149" t="s">
        <v>915</v>
      </c>
      <c r="C962" s="82" t="s">
        <v>28</v>
      </c>
      <c r="D962" s="83">
        <v>18</v>
      </c>
      <c r="E962" s="107"/>
      <c r="F962" s="33">
        <f t="shared" si="36"/>
        <v>0</v>
      </c>
      <c r="G962" s="84"/>
    </row>
    <row r="963" spans="1:7" ht="14.25" customHeight="1" x14ac:dyDescent="0.25">
      <c r="A963" s="105" t="s">
        <v>864</v>
      </c>
      <c r="B963" s="149" t="s">
        <v>917</v>
      </c>
      <c r="C963" s="82" t="s">
        <v>28</v>
      </c>
      <c r="D963" s="83">
        <v>12</v>
      </c>
      <c r="E963" s="107"/>
      <c r="F963" s="33">
        <f t="shared" si="36"/>
        <v>0</v>
      </c>
      <c r="G963" s="84"/>
    </row>
    <row r="964" spans="1:7" ht="15.95" customHeight="1" x14ac:dyDescent="0.25">
      <c r="A964" s="105" t="s">
        <v>866</v>
      </c>
      <c r="B964" s="149" t="s">
        <v>919</v>
      </c>
      <c r="C964" s="82" t="s">
        <v>28</v>
      </c>
      <c r="D964" s="83">
        <v>18</v>
      </c>
      <c r="E964" s="107"/>
      <c r="F964" s="33">
        <f t="shared" si="36"/>
        <v>0</v>
      </c>
      <c r="G964" s="84"/>
    </row>
    <row r="965" spans="1:7" ht="15.95" customHeight="1" x14ac:dyDescent="0.25">
      <c r="A965" s="105" t="s">
        <v>868</v>
      </c>
      <c r="B965" s="149" t="s">
        <v>921</v>
      </c>
      <c r="C965" s="82" t="s">
        <v>28</v>
      </c>
      <c r="D965" s="83">
        <v>18</v>
      </c>
      <c r="E965" s="107"/>
      <c r="F965" s="33">
        <f t="shared" si="36"/>
        <v>0</v>
      </c>
      <c r="G965" s="84"/>
    </row>
    <row r="966" spans="1:7" ht="15.95" customHeight="1" x14ac:dyDescent="0.25">
      <c r="A966" s="105" t="s">
        <v>870</v>
      </c>
      <c r="B966" s="149" t="s">
        <v>923</v>
      </c>
      <c r="C966" s="82" t="s">
        <v>28</v>
      </c>
      <c r="D966" s="83">
        <v>6</v>
      </c>
      <c r="E966" s="107"/>
      <c r="F966" s="33">
        <f t="shared" si="36"/>
        <v>0</v>
      </c>
      <c r="G966" s="84"/>
    </row>
    <row r="967" spans="1:7" ht="15.95" customHeight="1" x14ac:dyDescent="0.25">
      <c r="A967" s="105" t="s">
        <v>872</v>
      </c>
      <c r="B967" s="149" t="s">
        <v>925</v>
      </c>
      <c r="C967" s="82" t="s">
        <v>28</v>
      </c>
      <c r="D967" s="83">
        <v>6</v>
      </c>
      <c r="E967" s="107"/>
      <c r="F967" s="33">
        <f t="shared" si="36"/>
        <v>0</v>
      </c>
      <c r="G967" s="84"/>
    </row>
    <row r="968" spans="1:7" ht="15.95" customHeight="1" thickBot="1" x14ac:dyDescent="0.3">
      <c r="A968" s="105"/>
      <c r="B968" s="180"/>
      <c r="C968" s="85"/>
      <c r="D968" s="143"/>
      <c r="E968" s="42"/>
      <c r="F968" s="94"/>
      <c r="G968" s="13"/>
    </row>
    <row r="969" spans="1:7" ht="15.95" customHeight="1" thickBot="1" x14ac:dyDescent="0.3">
      <c r="B969" s="95" t="s">
        <v>927</v>
      </c>
      <c r="C969" s="96"/>
      <c r="D969" s="97"/>
      <c r="E969" s="196"/>
      <c r="F969" s="132">
        <f>SUM(F960:F968)</f>
        <v>0</v>
      </c>
      <c r="G969" s="13"/>
    </row>
    <row r="970" spans="1:7" ht="15.95" customHeight="1" x14ac:dyDescent="0.25">
      <c r="B970" s="412" t="s">
        <v>2165</v>
      </c>
      <c r="C970" s="412"/>
      <c r="D970" s="412"/>
      <c r="E970" s="42"/>
      <c r="F970" s="94"/>
      <c r="G970" s="13"/>
    </row>
    <row r="971" spans="1:7" ht="15.95" customHeight="1" x14ac:dyDescent="0.25">
      <c r="C971" s="89"/>
      <c r="D971" s="85"/>
      <c r="E971" s="42"/>
      <c r="F971" s="94" t="s">
        <v>509</v>
      </c>
      <c r="G971" s="13"/>
    </row>
    <row r="972" spans="1:7" ht="15.95" customHeight="1" x14ac:dyDescent="0.25">
      <c r="B972" s="171" t="s">
        <v>13</v>
      </c>
      <c r="C972" s="197"/>
      <c r="D972" s="197"/>
      <c r="E972" s="173"/>
      <c r="F972" s="172"/>
      <c r="G972" s="174"/>
    </row>
    <row r="973" spans="1:7" ht="15.95" customHeight="1" x14ac:dyDescent="0.25">
      <c r="B973" s="180"/>
      <c r="C973" s="85"/>
      <c r="D973" s="85"/>
      <c r="E973" s="151"/>
    </row>
    <row r="974" spans="1:7" ht="15.95" customHeight="1" x14ac:dyDescent="0.25">
      <c r="A974" s="103" t="s">
        <v>20</v>
      </c>
      <c r="B974" s="74" t="s">
        <v>21</v>
      </c>
      <c r="C974" s="104" t="s">
        <v>22</v>
      </c>
      <c r="D974" s="76" t="s">
        <v>23</v>
      </c>
      <c r="E974" s="92" t="s">
        <v>24</v>
      </c>
      <c r="F974" s="78" t="s">
        <v>25</v>
      </c>
      <c r="G974" s="79" t="s">
        <v>26</v>
      </c>
    </row>
    <row r="975" spans="1:7" ht="15.95" customHeight="1" x14ac:dyDescent="0.25">
      <c r="A975" s="105" t="s">
        <v>874</v>
      </c>
      <c r="B975" s="81" t="s">
        <v>929</v>
      </c>
      <c r="C975" s="80" t="s">
        <v>46</v>
      </c>
      <c r="D975" s="83">
        <v>5</v>
      </c>
      <c r="E975" s="107"/>
      <c r="F975" s="33">
        <f t="shared" ref="F975:F1038" si="37">D975*E975</f>
        <v>0</v>
      </c>
      <c r="G975" s="84"/>
    </row>
    <row r="976" spans="1:7" ht="15.95" customHeight="1" x14ac:dyDescent="0.25">
      <c r="A976" s="105" t="s">
        <v>876</v>
      </c>
      <c r="B976" s="81" t="s">
        <v>931</v>
      </c>
      <c r="C976" s="80" t="s">
        <v>46</v>
      </c>
      <c r="D976" s="83">
        <v>10</v>
      </c>
      <c r="E976" s="107"/>
      <c r="F976" s="33">
        <f t="shared" si="37"/>
        <v>0</v>
      </c>
      <c r="G976" s="84"/>
    </row>
    <row r="977" spans="1:7" ht="15.95" customHeight="1" x14ac:dyDescent="0.25">
      <c r="A977" s="105" t="s">
        <v>878</v>
      </c>
      <c r="B977" s="81" t="s">
        <v>933</v>
      </c>
      <c r="C977" s="80" t="s">
        <v>46</v>
      </c>
      <c r="D977" s="83">
        <v>10</v>
      </c>
      <c r="E977" s="107"/>
      <c r="F977" s="33">
        <f t="shared" si="37"/>
        <v>0</v>
      </c>
      <c r="G977" s="84"/>
    </row>
    <row r="978" spans="1:7" ht="15.95" customHeight="1" x14ac:dyDescent="0.25">
      <c r="A978" s="105" t="s">
        <v>880</v>
      </c>
      <c r="B978" s="81" t="s">
        <v>935</v>
      </c>
      <c r="C978" s="80" t="s">
        <v>46</v>
      </c>
      <c r="D978" s="83">
        <v>10</v>
      </c>
      <c r="E978" s="107"/>
      <c r="F978" s="33">
        <f t="shared" si="37"/>
        <v>0</v>
      </c>
      <c r="G978" s="84"/>
    </row>
    <row r="979" spans="1:7" ht="15.95" customHeight="1" x14ac:dyDescent="0.25">
      <c r="A979" s="105" t="s">
        <v>882</v>
      </c>
      <c r="B979" s="81" t="s">
        <v>937</v>
      </c>
      <c r="C979" s="80" t="s">
        <v>46</v>
      </c>
      <c r="D979" s="83">
        <v>10</v>
      </c>
      <c r="E979" s="107"/>
      <c r="F979" s="33">
        <f t="shared" si="37"/>
        <v>0</v>
      </c>
      <c r="G979" s="84"/>
    </row>
    <row r="980" spans="1:7" ht="16.5" customHeight="1" x14ac:dyDescent="0.25">
      <c r="A980" s="105" t="s">
        <v>884</v>
      </c>
      <c r="B980" s="81" t="s">
        <v>939</v>
      </c>
      <c r="C980" s="80" t="s">
        <v>46</v>
      </c>
      <c r="D980" s="83">
        <v>10</v>
      </c>
      <c r="E980" s="107"/>
      <c r="F980" s="33">
        <f t="shared" si="37"/>
        <v>0</v>
      </c>
      <c r="G980" s="84"/>
    </row>
    <row r="981" spans="1:7" ht="15.95" customHeight="1" x14ac:dyDescent="0.25">
      <c r="A981" s="105" t="s">
        <v>886</v>
      </c>
      <c r="B981" s="81" t="s">
        <v>941</v>
      </c>
      <c r="C981" s="80" t="s">
        <v>46</v>
      </c>
      <c r="D981" s="83">
        <v>5</v>
      </c>
      <c r="E981" s="107"/>
      <c r="F981" s="33">
        <f t="shared" si="37"/>
        <v>0</v>
      </c>
      <c r="G981" s="84"/>
    </row>
    <row r="982" spans="1:7" ht="15.95" customHeight="1" x14ac:dyDescent="0.25">
      <c r="A982" s="105" t="s">
        <v>888</v>
      </c>
      <c r="B982" s="81" t="s">
        <v>943</v>
      </c>
      <c r="C982" s="80" t="s">
        <v>46</v>
      </c>
      <c r="D982" s="83">
        <v>5</v>
      </c>
      <c r="E982" s="107"/>
      <c r="F982" s="33">
        <f t="shared" si="37"/>
        <v>0</v>
      </c>
      <c r="G982" s="84"/>
    </row>
    <row r="983" spans="1:7" ht="15.95" customHeight="1" x14ac:dyDescent="0.25">
      <c r="A983" s="105" t="s">
        <v>890</v>
      </c>
      <c r="B983" s="81" t="s">
        <v>947</v>
      </c>
      <c r="C983" s="80" t="s">
        <v>46</v>
      </c>
      <c r="D983" s="83">
        <v>10</v>
      </c>
      <c r="E983" s="107"/>
      <c r="F983" s="33">
        <f t="shared" si="37"/>
        <v>0</v>
      </c>
      <c r="G983" s="84"/>
    </row>
    <row r="984" spans="1:7" ht="15.95" customHeight="1" x14ac:dyDescent="0.25">
      <c r="A984" s="105" t="s">
        <v>892</v>
      </c>
      <c r="B984" s="81" t="s">
        <v>949</v>
      </c>
      <c r="C984" s="80" t="s">
        <v>46</v>
      </c>
      <c r="D984" s="83">
        <v>50</v>
      </c>
      <c r="E984" s="107"/>
      <c r="F984" s="33">
        <f t="shared" si="37"/>
        <v>0</v>
      </c>
      <c r="G984" s="84"/>
    </row>
    <row r="985" spans="1:7" ht="15.95" customHeight="1" x14ac:dyDescent="0.25">
      <c r="A985" s="105" t="s">
        <v>894</v>
      </c>
      <c r="B985" s="81" t="s">
        <v>951</v>
      </c>
      <c r="C985" s="80" t="s">
        <v>46</v>
      </c>
      <c r="D985" s="83">
        <v>210</v>
      </c>
      <c r="E985" s="107"/>
      <c r="F985" s="33">
        <f t="shared" si="37"/>
        <v>0</v>
      </c>
      <c r="G985" s="84"/>
    </row>
    <row r="986" spans="1:7" ht="15.95" customHeight="1" x14ac:dyDescent="0.25">
      <c r="A986" s="105" t="s">
        <v>896</v>
      </c>
      <c r="B986" s="81" t="s">
        <v>953</v>
      </c>
      <c r="C986" s="80" t="s">
        <v>46</v>
      </c>
      <c r="D986" s="83">
        <v>20</v>
      </c>
      <c r="E986" s="107"/>
      <c r="F986" s="33">
        <f t="shared" si="37"/>
        <v>0</v>
      </c>
      <c r="G986" s="84"/>
    </row>
    <row r="987" spans="1:7" ht="15.95" customHeight="1" x14ac:dyDescent="0.25">
      <c r="A987" s="105" t="s">
        <v>898</v>
      </c>
      <c r="B987" s="81" t="s">
        <v>955</v>
      </c>
      <c r="C987" s="80" t="s">
        <v>46</v>
      </c>
      <c r="D987" s="83">
        <v>20</v>
      </c>
      <c r="E987" s="107"/>
      <c r="F987" s="33">
        <f t="shared" si="37"/>
        <v>0</v>
      </c>
      <c r="G987" s="84"/>
    </row>
    <row r="988" spans="1:7" ht="15.95" customHeight="1" x14ac:dyDescent="0.25">
      <c r="A988" s="105" t="s">
        <v>900</v>
      </c>
      <c r="B988" s="81" t="s">
        <v>957</v>
      </c>
      <c r="C988" s="80" t="s">
        <v>46</v>
      </c>
      <c r="D988" s="83">
        <v>10</v>
      </c>
      <c r="E988" s="107"/>
      <c r="F988" s="33">
        <f t="shared" si="37"/>
        <v>0</v>
      </c>
      <c r="G988" s="84"/>
    </row>
    <row r="989" spans="1:7" ht="15.95" customHeight="1" x14ac:dyDescent="0.25">
      <c r="A989" s="105" t="s">
        <v>902</v>
      </c>
      <c r="B989" s="81" t="s">
        <v>959</v>
      </c>
      <c r="C989" s="80" t="s">
        <v>46</v>
      </c>
      <c r="D989" s="83">
        <v>10</v>
      </c>
      <c r="E989" s="107"/>
      <c r="F989" s="33">
        <f t="shared" si="37"/>
        <v>0</v>
      </c>
      <c r="G989" s="84"/>
    </row>
    <row r="990" spans="1:7" ht="15.95" customHeight="1" x14ac:dyDescent="0.25">
      <c r="A990" s="105" t="s">
        <v>904</v>
      </c>
      <c r="B990" s="81" t="s">
        <v>961</v>
      </c>
      <c r="C990" s="80" t="s">
        <v>46</v>
      </c>
      <c r="D990" s="83">
        <v>5</v>
      </c>
      <c r="E990" s="107"/>
      <c r="F990" s="33">
        <f t="shared" si="37"/>
        <v>0</v>
      </c>
      <c r="G990" s="84"/>
    </row>
    <row r="991" spans="1:7" ht="15.95" customHeight="1" x14ac:dyDescent="0.25">
      <c r="A991" s="105" t="s">
        <v>1607</v>
      </c>
      <c r="B991" s="81" t="s">
        <v>963</v>
      </c>
      <c r="C991" s="80" t="s">
        <v>46</v>
      </c>
      <c r="D991" s="83">
        <v>2</v>
      </c>
      <c r="E991" s="107"/>
      <c r="F991" s="33">
        <f t="shared" si="37"/>
        <v>0</v>
      </c>
      <c r="G991" s="84"/>
    </row>
    <row r="992" spans="1:7" ht="15.95" customHeight="1" x14ac:dyDescent="0.25">
      <c r="A992" s="105" t="s">
        <v>1608</v>
      </c>
      <c r="B992" s="108" t="s">
        <v>966</v>
      </c>
      <c r="C992" s="183" t="s">
        <v>46</v>
      </c>
      <c r="D992" s="113">
        <v>10</v>
      </c>
      <c r="E992" s="93"/>
      <c r="F992" s="33">
        <f t="shared" si="37"/>
        <v>0</v>
      </c>
      <c r="G992" s="84"/>
    </row>
    <row r="993" spans="1:7" ht="15.95" customHeight="1" x14ac:dyDescent="0.25">
      <c r="A993" s="105" t="s">
        <v>1609</v>
      </c>
      <c r="B993" s="109" t="s">
        <v>968</v>
      </c>
      <c r="C993" s="105" t="s">
        <v>46</v>
      </c>
      <c r="D993" s="114">
        <v>50</v>
      </c>
      <c r="E993" s="115"/>
      <c r="F993" s="33">
        <f t="shared" si="37"/>
        <v>0</v>
      </c>
      <c r="G993" s="84"/>
    </row>
    <row r="994" spans="1:7" ht="15.95" customHeight="1" x14ac:dyDescent="0.25">
      <c r="A994" s="105" t="s">
        <v>1610</v>
      </c>
      <c r="B994" s="109" t="s">
        <v>970</v>
      </c>
      <c r="C994" s="105" t="s">
        <v>46</v>
      </c>
      <c r="D994" s="114">
        <v>210</v>
      </c>
      <c r="E994" s="115"/>
      <c r="F994" s="33">
        <f t="shared" si="37"/>
        <v>0</v>
      </c>
      <c r="G994" s="84"/>
    </row>
    <row r="995" spans="1:7" ht="15.95" customHeight="1" x14ac:dyDescent="0.25">
      <c r="A995" s="105" t="s">
        <v>1643</v>
      </c>
      <c r="B995" s="109" t="s">
        <v>972</v>
      </c>
      <c r="C995" s="105" t="s">
        <v>46</v>
      </c>
      <c r="D995" s="114">
        <v>30</v>
      </c>
      <c r="E995" s="115"/>
      <c r="F995" s="33">
        <f t="shared" si="37"/>
        <v>0</v>
      </c>
      <c r="G995" s="84"/>
    </row>
    <row r="996" spans="1:7" ht="15.95" customHeight="1" x14ac:dyDescent="0.25">
      <c r="A996" s="105" t="s">
        <v>1644</v>
      </c>
      <c r="B996" s="126" t="s">
        <v>974</v>
      </c>
      <c r="C996" s="127" t="s">
        <v>46</v>
      </c>
      <c r="D996" s="128">
        <v>20</v>
      </c>
      <c r="E996" s="129"/>
      <c r="F996" s="33">
        <f t="shared" si="37"/>
        <v>0</v>
      </c>
      <c r="G996" s="84"/>
    </row>
    <row r="997" spans="1:7" ht="15.95" customHeight="1" x14ac:dyDescent="0.25">
      <c r="A997" s="105" t="s">
        <v>906</v>
      </c>
      <c r="B997" s="81" t="s">
        <v>976</v>
      </c>
      <c r="C997" s="80" t="s">
        <v>46</v>
      </c>
      <c r="D997" s="83">
        <v>10</v>
      </c>
      <c r="E997" s="107"/>
      <c r="F997" s="33">
        <f t="shared" si="37"/>
        <v>0</v>
      </c>
      <c r="G997" s="84"/>
    </row>
    <row r="998" spans="1:7" ht="15.95" customHeight="1" x14ac:dyDescent="0.25">
      <c r="A998" s="105" t="s">
        <v>1645</v>
      </c>
      <c r="B998" s="81" t="s">
        <v>978</v>
      </c>
      <c r="C998" s="80" t="s">
        <v>46</v>
      </c>
      <c r="D998" s="83">
        <v>10</v>
      </c>
      <c r="E998" s="107"/>
      <c r="F998" s="33">
        <f t="shared" si="37"/>
        <v>0</v>
      </c>
      <c r="G998" s="84"/>
    </row>
    <row r="999" spans="1:7" ht="15.95" customHeight="1" x14ac:dyDescent="0.25">
      <c r="A999" s="105" t="s">
        <v>1646</v>
      </c>
      <c r="B999" s="81" t="s">
        <v>980</v>
      </c>
      <c r="C999" s="80" t="s">
        <v>46</v>
      </c>
      <c r="D999" s="83">
        <v>2</v>
      </c>
      <c r="E999" s="107"/>
      <c r="F999" s="33">
        <f t="shared" si="37"/>
        <v>0</v>
      </c>
      <c r="G999" s="84"/>
    </row>
    <row r="1000" spans="1:7" ht="15.95" customHeight="1" x14ac:dyDescent="0.25">
      <c r="A1000" s="105" t="s">
        <v>1647</v>
      </c>
      <c r="B1000" s="81" t="s">
        <v>982</v>
      </c>
      <c r="C1000" s="80" t="s">
        <v>46</v>
      </c>
      <c r="D1000" s="83">
        <v>2</v>
      </c>
      <c r="E1000" s="107"/>
      <c r="F1000" s="33">
        <f t="shared" si="37"/>
        <v>0</v>
      </c>
      <c r="G1000" s="84"/>
    </row>
    <row r="1001" spans="1:7" ht="15.95" customHeight="1" x14ac:dyDescent="0.25">
      <c r="A1001" s="105" t="s">
        <v>1648</v>
      </c>
      <c r="B1001" s="81" t="s">
        <v>984</v>
      </c>
      <c r="C1001" s="80" t="s">
        <v>46</v>
      </c>
      <c r="D1001" s="83">
        <v>20</v>
      </c>
      <c r="E1001" s="107"/>
      <c r="F1001" s="33">
        <f t="shared" si="37"/>
        <v>0</v>
      </c>
      <c r="G1001" s="84"/>
    </row>
    <row r="1002" spans="1:7" ht="15.95" customHeight="1" x14ac:dyDescent="0.25">
      <c r="A1002" s="105" t="s">
        <v>1649</v>
      </c>
      <c r="B1002" s="81" t="s">
        <v>986</v>
      </c>
      <c r="C1002" s="80" t="s">
        <v>46</v>
      </c>
      <c r="D1002" s="83">
        <v>60</v>
      </c>
      <c r="E1002" s="107"/>
      <c r="F1002" s="33">
        <f t="shared" si="37"/>
        <v>0</v>
      </c>
      <c r="G1002" s="84"/>
    </row>
    <row r="1003" spans="1:7" ht="15.95" customHeight="1" x14ac:dyDescent="0.25">
      <c r="A1003" s="105" t="s">
        <v>1650</v>
      </c>
      <c r="B1003" s="81" t="s">
        <v>988</v>
      </c>
      <c r="C1003" s="80" t="s">
        <v>46</v>
      </c>
      <c r="D1003" s="83">
        <v>60</v>
      </c>
      <c r="E1003" s="107"/>
      <c r="F1003" s="33">
        <f t="shared" si="37"/>
        <v>0</v>
      </c>
      <c r="G1003" s="84"/>
    </row>
    <row r="1004" spans="1:7" ht="15.95" customHeight="1" x14ac:dyDescent="0.25">
      <c r="A1004" s="105" t="s">
        <v>1651</v>
      </c>
      <c r="B1004" s="81" t="s">
        <v>990</v>
      </c>
      <c r="C1004" s="80" t="s">
        <v>46</v>
      </c>
      <c r="D1004" s="83">
        <v>30</v>
      </c>
      <c r="E1004" s="107"/>
      <c r="F1004" s="33">
        <f t="shared" si="37"/>
        <v>0</v>
      </c>
      <c r="G1004" s="84"/>
    </row>
    <row r="1005" spans="1:7" ht="15.95" customHeight="1" x14ac:dyDescent="0.25">
      <c r="A1005" s="105" t="s">
        <v>1652</v>
      </c>
      <c r="B1005" s="81" t="s">
        <v>992</v>
      </c>
      <c r="C1005" s="80" t="s">
        <v>46</v>
      </c>
      <c r="D1005" s="83">
        <v>40</v>
      </c>
      <c r="E1005" s="107"/>
      <c r="F1005" s="33">
        <f t="shared" si="37"/>
        <v>0</v>
      </c>
      <c r="G1005" s="84"/>
    </row>
    <row r="1006" spans="1:7" ht="15.95" customHeight="1" x14ac:dyDescent="0.25">
      <c r="A1006" s="105" t="s">
        <v>1653</v>
      </c>
      <c r="B1006" s="81" t="s">
        <v>994</v>
      </c>
      <c r="C1006" s="80" t="s">
        <v>46</v>
      </c>
      <c r="D1006" s="83">
        <v>10</v>
      </c>
      <c r="E1006" s="107"/>
      <c r="F1006" s="33">
        <f t="shared" si="37"/>
        <v>0</v>
      </c>
      <c r="G1006" s="84"/>
    </row>
    <row r="1007" spans="1:7" ht="15.95" customHeight="1" x14ac:dyDescent="0.25">
      <c r="A1007" s="105" t="s">
        <v>1654</v>
      </c>
      <c r="B1007" s="81" t="s">
        <v>996</v>
      </c>
      <c r="C1007" s="80" t="s">
        <v>46</v>
      </c>
      <c r="D1007" s="83">
        <v>2</v>
      </c>
      <c r="E1007" s="107"/>
      <c r="F1007" s="33">
        <f t="shared" si="37"/>
        <v>0</v>
      </c>
      <c r="G1007" s="84"/>
    </row>
    <row r="1008" spans="1:7" ht="15.95" customHeight="1" x14ac:dyDescent="0.25">
      <c r="A1008" s="105" t="s">
        <v>1655</v>
      </c>
      <c r="B1008" s="81" t="s">
        <v>998</v>
      </c>
      <c r="C1008" s="80" t="s">
        <v>46</v>
      </c>
      <c r="D1008" s="83">
        <v>2</v>
      </c>
      <c r="E1008" s="107"/>
      <c r="F1008" s="33">
        <f t="shared" si="37"/>
        <v>0</v>
      </c>
      <c r="G1008" s="84"/>
    </row>
    <row r="1009" spans="1:7" ht="15.95" customHeight="1" x14ac:dyDescent="0.25">
      <c r="A1009" s="105" t="s">
        <v>1656</v>
      </c>
      <c r="B1009" s="81" t="s">
        <v>1000</v>
      </c>
      <c r="C1009" s="80" t="s">
        <v>46</v>
      </c>
      <c r="D1009" s="83">
        <v>2</v>
      </c>
      <c r="E1009" s="107"/>
      <c r="F1009" s="33">
        <f t="shared" si="37"/>
        <v>0</v>
      </c>
      <c r="G1009" s="84"/>
    </row>
    <row r="1010" spans="1:7" ht="15.95" customHeight="1" x14ac:dyDescent="0.25">
      <c r="A1010" s="105" t="s">
        <v>1657</v>
      </c>
      <c r="B1010" s="81" t="s">
        <v>1003</v>
      </c>
      <c r="C1010" s="80" t="s">
        <v>46</v>
      </c>
      <c r="D1010" s="83">
        <v>10</v>
      </c>
      <c r="E1010" s="107"/>
      <c r="F1010" s="33">
        <f t="shared" si="37"/>
        <v>0</v>
      </c>
      <c r="G1010" s="84"/>
    </row>
    <row r="1011" spans="1:7" ht="15.95" customHeight="1" x14ac:dyDescent="0.25">
      <c r="A1011" s="105" t="s">
        <v>1658</v>
      </c>
      <c r="B1011" s="81" t="s">
        <v>1005</v>
      </c>
      <c r="C1011" s="80" t="s">
        <v>46</v>
      </c>
      <c r="D1011" s="83">
        <v>90</v>
      </c>
      <c r="E1011" s="107"/>
      <c r="F1011" s="33">
        <f t="shared" si="37"/>
        <v>0</v>
      </c>
      <c r="G1011" s="84"/>
    </row>
    <row r="1012" spans="1:7" ht="15.95" customHeight="1" x14ac:dyDescent="0.25">
      <c r="A1012" s="105" t="s">
        <v>1659</v>
      </c>
      <c r="B1012" s="81" t="s">
        <v>1007</v>
      </c>
      <c r="C1012" s="80" t="s">
        <v>46</v>
      </c>
      <c r="D1012" s="83">
        <v>520</v>
      </c>
      <c r="E1012" s="107"/>
      <c r="F1012" s="33">
        <f t="shared" si="37"/>
        <v>0</v>
      </c>
      <c r="G1012" s="84"/>
    </row>
    <row r="1013" spans="1:7" ht="15.95" customHeight="1" x14ac:dyDescent="0.25">
      <c r="A1013" s="105" t="s">
        <v>1660</v>
      </c>
      <c r="B1013" s="81" t="s">
        <v>1009</v>
      </c>
      <c r="C1013" s="80" t="s">
        <v>46</v>
      </c>
      <c r="D1013" s="83">
        <v>170</v>
      </c>
      <c r="E1013" s="107"/>
      <c r="F1013" s="33">
        <f t="shared" si="37"/>
        <v>0</v>
      </c>
      <c r="G1013" s="84"/>
    </row>
    <row r="1014" spans="1:7" ht="15.95" customHeight="1" x14ac:dyDescent="0.25">
      <c r="A1014" s="105" t="s">
        <v>1661</v>
      </c>
      <c r="B1014" s="81" t="s">
        <v>1011</v>
      </c>
      <c r="C1014" s="80" t="s">
        <v>46</v>
      </c>
      <c r="D1014" s="83">
        <v>70</v>
      </c>
      <c r="E1014" s="107"/>
      <c r="F1014" s="33">
        <f t="shared" si="37"/>
        <v>0</v>
      </c>
      <c r="G1014" s="84"/>
    </row>
    <row r="1015" spans="1:7" ht="15.95" customHeight="1" x14ac:dyDescent="0.25">
      <c r="A1015" s="105" t="s">
        <v>1662</v>
      </c>
      <c r="B1015" s="81" t="s">
        <v>1013</v>
      </c>
      <c r="C1015" s="80" t="s">
        <v>46</v>
      </c>
      <c r="D1015" s="83">
        <v>20</v>
      </c>
      <c r="E1015" s="107"/>
      <c r="F1015" s="33">
        <f t="shared" si="37"/>
        <v>0</v>
      </c>
      <c r="G1015" s="84"/>
    </row>
    <row r="1016" spans="1:7" ht="15.95" customHeight="1" x14ac:dyDescent="0.25">
      <c r="A1016" s="105" t="s">
        <v>1663</v>
      </c>
      <c r="B1016" s="81" t="s">
        <v>1015</v>
      </c>
      <c r="C1016" s="80" t="s">
        <v>46</v>
      </c>
      <c r="D1016" s="83">
        <v>40</v>
      </c>
      <c r="E1016" s="107"/>
      <c r="F1016" s="33">
        <f t="shared" si="37"/>
        <v>0</v>
      </c>
      <c r="G1016" s="84"/>
    </row>
    <row r="1017" spans="1:7" ht="15.95" customHeight="1" x14ac:dyDescent="0.25">
      <c r="A1017" s="105" t="s">
        <v>1664</v>
      </c>
      <c r="B1017" s="81" t="s">
        <v>1017</v>
      </c>
      <c r="C1017" s="80" t="s">
        <v>46</v>
      </c>
      <c r="D1017" s="83">
        <v>2</v>
      </c>
      <c r="E1017" s="107"/>
      <c r="F1017" s="33">
        <f t="shared" si="37"/>
        <v>0</v>
      </c>
      <c r="G1017" s="84"/>
    </row>
    <row r="1018" spans="1:7" ht="15.95" customHeight="1" x14ac:dyDescent="0.25">
      <c r="A1018" s="105" t="s">
        <v>1665</v>
      </c>
      <c r="B1018" s="81" t="s">
        <v>1019</v>
      </c>
      <c r="C1018" s="80" t="s">
        <v>46</v>
      </c>
      <c r="D1018" s="83">
        <v>2</v>
      </c>
      <c r="E1018" s="107"/>
      <c r="F1018" s="33">
        <f t="shared" si="37"/>
        <v>0</v>
      </c>
      <c r="G1018" s="84"/>
    </row>
    <row r="1019" spans="1:7" ht="15.95" customHeight="1" x14ac:dyDescent="0.25">
      <c r="A1019" s="105" t="s">
        <v>1666</v>
      </c>
      <c r="B1019" s="81" t="s">
        <v>1022</v>
      </c>
      <c r="C1019" s="80" t="s">
        <v>46</v>
      </c>
      <c r="D1019" s="83">
        <v>5</v>
      </c>
      <c r="E1019" s="107"/>
      <c r="F1019" s="33">
        <f t="shared" si="37"/>
        <v>0</v>
      </c>
      <c r="G1019" s="84"/>
    </row>
    <row r="1020" spans="1:7" ht="15.95" customHeight="1" x14ac:dyDescent="0.25">
      <c r="A1020" s="105" t="s">
        <v>1667</v>
      </c>
      <c r="B1020" s="81" t="s">
        <v>1024</v>
      </c>
      <c r="C1020" s="80" t="s">
        <v>46</v>
      </c>
      <c r="D1020" s="83">
        <v>5</v>
      </c>
      <c r="E1020" s="107"/>
      <c r="F1020" s="33">
        <f t="shared" si="37"/>
        <v>0</v>
      </c>
      <c r="G1020" s="84"/>
    </row>
    <row r="1021" spans="1:7" ht="15.95" customHeight="1" x14ac:dyDescent="0.25">
      <c r="A1021" s="105" t="s">
        <v>1668</v>
      </c>
      <c r="B1021" s="81" t="s">
        <v>1026</v>
      </c>
      <c r="C1021" s="80" t="s">
        <v>46</v>
      </c>
      <c r="D1021" s="83">
        <v>600</v>
      </c>
      <c r="E1021" s="107"/>
      <c r="F1021" s="33">
        <f t="shared" si="37"/>
        <v>0</v>
      </c>
      <c r="G1021" s="84"/>
    </row>
    <row r="1022" spans="1:7" ht="15.95" customHeight="1" x14ac:dyDescent="0.25">
      <c r="A1022" s="105" t="s">
        <v>1669</v>
      </c>
      <c r="B1022" s="81" t="s">
        <v>1028</v>
      </c>
      <c r="C1022" s="80" t="s">
        <v>46</v>
      </c>
      <c r="D1022" s="83">
        <v>10</v>
      </c>
      <c r="E1022" s="107"/>
      <c r="F1022" s="33">
        <f t="shared" si="37"/>
        <v>0</v>
      </c>
      <c r="G1022" s="84"/>
    </row>
    <row r="1023" spans="1:7" ht="15.95" customHeight="1" x14ac:dyDescent="0.25">
      <c r="A1023" s="105" t="s">
        <v>1670</v>
      </c>
      <c r="B1023" s="81" t="s">
        <v>1030</v>
      </c>
      <c r="C1023" s="80" t="s">
        <v>46</v>
      </c>
      <c r="D1023" s="83">
        <v>200</v>
      </c>
      <c r="E1023" s="107"/>
      <c r="F1023" s="33">
        <f t="shared" si="37"/>
        <v>0</v>
      </c>
      <c r="G1023" s="84"/>
    </row>
    <row r="1024" spans="1:7" ht="15.95" customHeight="1" x14ac:dyDescent="0.25">
      <c r="A1024" s="105" t="s">
        <v>1671</v>
      </c>
      <c r="B1024" s="81" t="s">
        <v>1032</v>
      </c>
      <c r="C1024" s="80" t="s">
        <v>46</v>
      </c>
      <c r="D1024" s="83">
        <v>10</v>
      </c>
      <c r="E1024" s="107"/>
      <c r="F1024" s="33">
        <f t="shared" si="37"/>
        <v>0</v>
      </c>
      <c r="G1024" s="84"/>
    </row>
    <row r="1025" spans="1:7" ht="15.95" customHeight="1" x14ac:dyDescent="0.25">
      <c r="A1025" s="105" t="s">
        <v>1672</v>
      </c>
      <c r="B1025" s="81" t="s">
        <v>1034</v>
      </c>
      <c r="C1025" s="80" t="s">
        <v>46</v>
      </c>
      <c r="D1025" s="83">
        <v>30</v>
      </c>
      <c r="E1025" s="107"/>
      <c r="F1025" s="33">
        <f t="shared" si="37"/>
        <v>0</v>
      </c>
      <c r="G1025" s="84"/>
    </row>
    <row r="1026" spans="1:7" ht="15.95" customHeight="1" x14ac:dyDescent="0.25">
      <c r="A1026" s="105" t="s">
        <v>1673</v>
      </c>
      <c r="B1026" s="81" t="s">
        <v>1036</v>
      </c>
      <c r="C1026" s="80" t="s">
        <v>46</v>
      </c>
      <c r="D1026" s="83">
        <v>50</v>
      </c>
      <c r="E1026" s="107"/>
      <c r="F1026" s="33">
        <f t="shared" si="37"/>
        <v>0</v>
      </c>
      <c r="G1026" s="84"/>
    </row>
    <row r="1027" spans="1:7" ht="15.95" customHeight="1" x14ac:dyDescent="0.25">
      <c r="A1027" s="105" t="s">
        <v>1674</v>
      </c>
      <c r="B1027" s="81" t="s">
        <v>1038</v>
      </c>
      <c r="C1027" s="80" t="s">
        <v>46</v>
      </c>
      <c r="D1027" s="83">
        <v>10</v>
      </c>
      <c r="E1027" s="107"/>
      <c r="F1027" s="33">
        <f t="shared" si="37"/>
        <v>0</v>
      </c>
      <c r="G1027" s="84"/>
    </row>
    <row r="1028" spans="1:7" ht="15.95" customHeight="1" x14ac:dyDescent="0.25">
      <c r="A1028" s="105" t="s">
        <v>1675</v>
      </c>
      <c r="B1028" s="81" t="s">
        <v>1040</v>
      </c>
      <c r="C1028" s="80" t="s">
        <v>46</v>
      </c>
      <c r="D1028" s="83">
        <v>70</v>
      </c>
      <c r="E1028" s="107"/>
      <c r="F1028" s="33">
        <f t="shared" si="37"/>
        <v>0</v>
      </c>
      <c r="G1028" s="84"/>
    </row>
    <row r="1029" spans="1:7" ht="15.95" customHeight="1" x14ac:dyDescent="0.25">
      <c r="A1029" s="105" t="s">
        <v>1676</v>
      </c>
      <c r="B1029" s="81" t="s">
        <v>1041</v>
      </c>
      <c r="C1029" s="80" t="s">
        <v>46</v>
      </c>
      <c r="D1029" s="83">
        <v>90</v>
      </c>
      <c r="E1029" s="107"/>
      <c r="F1029" s="33">
        <f t="shared" si="37"/>
        <v>0</v>
      </c>
      <c r="G1029" s="84"/>
    </row>
    <row r="1030" spans="1:7" ht="15.95" customHeight="1" x14ac:dyDescent="0.25">
      <c r="A1030" s="105" t="s">
        <v>910</v>
      </c>
      <c r="B1030" s="81" t="s">
        <v>1042</v>
      </c>
      <c r="C1030" s="80" t="s">
        <v>46</v>
      </c>
      <c r="D1030" s="83">
        <v>50</v>
      </c>
      <c r="E1030" s="107"/>
      <c r="F1030" s="33">
        <f t="shared" si="37"/>
        <v>0</v>
      </c>
      <c r="G1030" s="84"/>
    </row>
    <row r="1031" spans="1:7" ht="15.95" customHeight="1" x14ac:dyDescent="0.25">
      <c r="A1031" s="105" t="s">
        <v>912</v>
      </c>
      <c r="B1031" s="81" t="s">
        <v>1043</v>
      </c>
      <c r="C1031" s="80" t="s">
        <v>46</v>
      </c>
      <c r="D1031" s="83">
        <v>10</v>
      </c>
      <c r="E1031" s="107"/>
      <c r="F1031" s="33">
        <f t="shared" si="37"/>
        <v>0</v>
      </c>
      <c r="G1031" s="84"/>
    </row>
    <row r="1032" spans="1:7" ht="15.95" customHeight="1" x14ac:dyDescent="0.25">
      <c r="A1032" s="105" t="s">
        <v>914</v>
      </c>
      <c r="B1032" s="81" t="s">
        <v>1044</v>
      </c>
      <c r="C1032" s="80" t="s">
        <v>46</v>
      </c>
      <c r="D1032" s="83">
        <v>10</v>
      </c>
      <c r="E1032" s="107"/>
      <c r="F1032" s="33">
        <f t="shared" si="37"/>
        <v>0</v>
      </c>
      <c r="G1032" s="84"/>
    </row>
    <row r="1033" spans="1:7" ht="15.95" customHeight="1" x14ac:dyDescent="0.25">
      <c r="A1033" s="105" t="s">
        <v>916</v>
      </c>
      <c r="B1033" s="81" t="s">
        <v>1045</v>
      </c>
      <c r="C1033" s="80" t="s">
        <v>46</v>
      </c>
      <c r="D1033" s="83">
        <v>10</v>
      </c>
      <c r="E1033" s="107"/>
      <c r="F1033" s="33">
        <f t="shared" si="37"/>
        <v>0</v>
      </c>
      <c r="G1033" s="84"/>
    </row>
    <row r="1034" spans="1:7" ht="15.95" customHeight="1" x14ac:dyDescent="0.25">
      <c r="A1034" s="105" t="s">
        <v>918</v>
      </c>
      <c r="B1034" s="81" t="s">
        <v>1046</v>
      </c>
      <c r="C1034" s="80" t="s">
        <v>46</v>
      </c>
      <c r="D1034" s="83">
        <v>10</v>
      </c>
      <c r="E1034" s="107"/>
      <c r="F1034" s="33">
        <f t="shared" si="37"/>
        <v>0</v>
      </c>
      <c r="G1034" s="84"/>
    </row>
    <row r="1035" spans="1:7" ht="15.95" customHeight="1" x14ac:dyDescent="0.25">
      <c r="A1035" s="105" t="s">
        <v>920</v>
      </c>
      <c r="B1035" s="81" t="s">
        <v>1047</v>
      </c>
      <c r="C1035" s="80" t="s">
        <v>46</v>
      </c>
      <c r="D1035" s="83">
        <v>30</v>
      </c>
      <c r="E1035" s="107"/>
      <c r="F1035" s="33">
        <f t="shared" si="37"/>
        <v>0</v>
      </c>
      <c r="G1035" s="84"/>
    </row>
    <row r="1036" spans="1:7" ht="15.95" customHeight="1" x14ac:dyDescent="0.25">
      <c r="A1036" s="105" t="s">
        <v>922</v>
      </c>
      <c r="B1036" s="81" t="s">
        <v>1048</v>
      </c>
      <c r="C1036" s="80" t="s">
        <v>46</v>
      </c>
      <c r="D1036" s="83">
        <v>5</v>
      </c>
      <c r="E1036" s="107"/>
      <c r="F1036" s="33">
        <f t="shared" si="37"/>
        <v>0</v>
      </c>
      <c r="G1036" s="84"/>
    </row>
    <row r="1037" spans="1:7" ht="15.95" customHeight="1" x14ac:dyDescent="0.25">
      <c r="A1037" s="105" t="s">
        <v>924</v>
      </c>
      <c r="B1037" s="81" t="s">
        <v>1049</v>
      </c>
      <c r="C1037" s="80" t="s">
        <v>46</v>
      </c>
      <c r="D1037" s="83">
        <v>5</v>
      </c>
      <c r="E1037" s="107"/>
      <c r="F1037" s="33">
        <f t="shared" si="37"/>
        <v>0</v>
      </c>
      <c r="G1037" s="84"/>
    </row>
    <row r="1038" spans="1:7" ht="15.95" customHeight="1" x14ac:dyDescent="0.25">
      <c r="A1038" s="105" t="s">
        <v>1677</v>
      </c>
      <c r="B1038" s="81" t="s">
        <v>1050</v>
      </c>
      <c r="C1038" s="80" t="s">
        <v>46</v>
      </c>
      <c r="D1038" s="83">
        <v>5</v>
      </c>
      <c r="E1038" s="107"/>
      <c r="F1038" s="33">
        <f t="shared" si="37"/>
        <v>0</v>
      </c>
      <c r="G1038" s="84"/>
    </row>
    <row r="1039" spans="1:7" ht="15.95" customHeight="1" x14ac:dyDescent="0.25">
      <c r="A1039" s="105" t="s">
        <v>1678</v>
      </c>
      <c r="B1039" s="81" t="s">
        <v>1051</v>
      </c>
      <c r="C1039" s="80" t="s">
        <v>46</v>
      </c>
      <c r="D1039" s="83">
        <v>5</v>
      </c>
      <c r="E1039" s="107"/>
      <c r="F1039" s="33">
        <f t="shared" ref="F1039:F1096" si="38">D1039*E1039</f>
        <v>0</v>
      </c>
      <c r="G1039" s="84"/>
    </row>
    <row r="1040" spans="1:7" ht="15.95" customHeight="1" x14ac:dyDescent="0.25">
      <c r="A1040" s="105" t="s">
        <v>1679</v>
      </c>
      <c r="B1040" s="81" t="s">
        <v>1052</v>
      </c>
      <c r="C1040" s="80" t="s">
        <v>46</v>
      </c>
      <c r="D1040" s="83">
        <v>5</v>
      </c>
      <c r="E1040" s="107"/>
      <c r="F1040" s="33">
        <f t="shared" si="38"/>
        <v>0</v>
      </c>
      <c r="G1040" s="84"/>
    </row>
    <row r="1041" spans="1:7" ht="15.95" customHeight="1" x14ac:dyDescent="0.25">
      <c r="A1041" s="105" t="s">
        <v>1680</v>
      </c>
      <c r="B1041" s="81" t="s">
        <v>1053</v>
      </c>
      <c r="C1041" s="80" t="s">
        <v>46</v>
      </c>
      <c r="D1041" s="83">
        <v>5</v>
      </c>
      <c r="E1041" s="107"/>
      <c r="F1041" s="33">
        <f t="shared" si="38"/>
        <v>0</v>
      </c>
      <c r="G1041" s="84"/>
    </row>
    <row r="1042" spans="1:7" ht="15.95" customHeight="1" x14ac:dyDescent="0.25">
      <c r="A1042" s="105" t="s">
        <v>1681</v>
      </c>
      <c r="B1042" s="81" t="s">
        <v>1054</v>
      </c>
      <c r="C1042" s="80" t="s">
        <v>46</v>
      </c>
      <c r="D1042" s="83">
        <v>5</v>
      </c>
      <c r="E1042" s="107"/>
      <c r="F1042" s="33">
        <f t="shared" si="38"/>
        <v>0</v>
      </c>
      <c r="G1042" s="84"/>
    </row>
    <row r="1043" spans="1:7" ht="15.95" customHeight="1" x14ac:dyDescent="0.25">
      <c r="A1043" s="105" t="s">
        <v>1682</v>
      </c>
      <c r="B1043" s="81" t="s">
        <v>1055</v>
      </c>
      <c r="C1043" s="80" t="s">
        <v>46</v>
      </c>
      <c r="D1043" s="83">
        <v>5</v>
      </c>
      <c r="E1043" s="107"/>
      <c r="F1043" s="33">
        <f t="shared" si="38"/>
        <v>0</v>
      </c>
      <c r="G1043" s="84"/>
    </row>
    <row r="1044" spans="1:7" ht="15.95" customHeight="1" x14ac:dyDescent="0.25">
      <c r="A1044" s="105" t="s">
        <v>1683</v>
      </c>
      <c r="B1044" s="81" t="s">
        <v>1056</v>
      </c>
      <c r="C1044" s="80" t="s">
        <v>46</v>
      </c>
      <c r="D1044" s="83">
        <v>20</v>
      </c>
      <c r="E1044" s="107"/>
      <c r="F1044" s="33">
        <f t="shared" si="38"/>
        <v>0</v>
      </c>
      <c r="G1044" s="84"/>
    </row>
    <row r="1045" spans="1:7" ht="15.95" customHeight="1" x14ac:dyDescent="0.25">
      <c r="A1045" s="105" t="s">
        <v>926</v>
      </c>
      <c r="B1045" s="81" t="s">
        <v>1057</v>
      </c>
      <c r="C1045" s="80" t="s">
        <v>46</v>
      </c>
      <c r="D1045" s="83">
        <v>20</v>
      </c>
      <c r="E1045" s="107"/>
      <c r="F1045" s="33">
        <f t="shared" si="38"/>
        <v>0</v>
      </c>
      <c r="G1045" s="84"/>
    </row>
    <row r="1046" spans="1:7" ht="15.95" customHeight="1" x14ac:dyDescent="0.25">
      <c r="A1046" s="105" t="s">
        <v>928</v>
      </c>
      <c r="B1046" s="81" t="s">
        <v>1058</v>
      </c>
      <c r="C1046" s="80" t="s">
        <v>46</v>
      </c>
      <c r="D1046" s="83">
        <v>20</v>
      </c>
      <c r="E1046" s="107"/>
      <c r="F1046" s="33">
        <f t="shared" si="38"/>
        <v>0</v>
      </c>
      <c r="G1046" s="84"/>
    </row>
    <row r="1047" spans="1:7" ht="15.95" customHeight="1" x14ac:dyDescent="0.25">
      <c r="A1047" s="105" t="s">
        <v>930</v>
      </c>
      <c r="B1047" s="81" t="s">
        <v>1059</v>
      </c>
      <c r="C1047" s="80" t="s">
        <v>46</v>
      </c>
      <c r="D1047" s="83">
        <v>20</v>
      </c>
      <c r="E1047" s="107"/>
      <c r="F1047" s="33">
        <f t="shared" si="38"/>
        <v>0</v>
      </c>
      <c r="G1047" s="84"/>
    </row>
    <row r="1048" spans="1:7" ht="15.95" customHeight="1" x14ac:dyDescent="0.25">
      <c r="A1048" s="105" t="s">
        <v>932</v>
      </c>
      <c r="B1048" s="81" t="s">
        <v>1060</v>
      </c>
      <c r="C1048" s="80" t="s">
        <v>46</v>
      </c>
      <c r="D1048" s="83">
        <v>5</v>
      </c>
      <c r="E1048" s="107"/>
      <c r="F1048" s="33">
        <f t="shared" si="38"/>
        <v>0</v>
      </c>
      <c r="G1048" s="84"/>
    </row>
    <row r="1049" spans="1:7" ht="15.95" customHeight="1" x14ac:dyDescent="0.25">
      <c r="A1049" s="105" t="s">
        <v>934</v>
      </c>
      <c r="B1049" s="81" t="s">
        <v>1061</v>
      </c>
      <c r="C1049" s="80" t="s">
        <v>46</v>
      </c>
      <c r="D1049" s="83">
        <v>5</v>
      </c>
      <c r="E1049" s="107"/>
      <c r="F1049" s="33">
        <f t="shared" si="38"/>
        <v>0</v>
      </c>
      <c r="G1049" s="84"/>
    </row>
    <row r="1050" spans="1:7" ht="15.95" customHeight="1" x14ac:dyDescent="0.25">
      <c r="A1050" s="105" t="s">
        <v>936</v>
      </c>
      <c r="B1050" s="81" t="s">
        <v>1062</v>
      </c>
      <c r="C1050" s="80" t="s">
        <v>46</v>
      </c>
      <c r="D1050" s="83">
        <v>5</v>
      </c>
      <c r="E1050" s="107"/>
      <c r="F1050" s="33">
        <f t="shared" si="38"/>
        <v>0</v>
      </c>
      <c r="G1050" s="84"/>
    </row>
    <row r="1051" spans="1:7" ht="15.95" customHeight="1" x14ac:dyDescent="0.25">
      <c r="A1051" s="105" t="s">
        <v>938</v>
      </c>
      <c r="B1051" s="81" t="s">
        <v>1063</v>
      </c>
      <c r="C1051" s="80" t="s">
        <v>46</v>
      </c>
      <c r="D1051" s="83">
        <v>5</v>
      </c>
      <c r="E1051" s="107"/>
      <c r="F1051" s="33">
        <f t="shared" si="38"/>
        <v>0</v>
      </c>
      <c r="G1051" s="84"/>
    </row>
    <row r="1052" spans="1:7" ht="15.95" customHeight="1" x14ac:dyDescent="0.25">
      <c r="A1052" s="105" t="s">
        <v>940</v>
      </c>
      <c r="B1052" s="81" t="s">
        <v>1064</v>
      </c>
      <c r="C1052" s="80" t="s">
        <v>46</v>
      </c>
      <c r="D1052" s="83">
        <v>5</v>
      </c>
      <c r="E1052" s="107"/>
      <c r="F1052" s="33">
        <f t="shared" si="38"/>
        <v>0</v>
      </c>
      <c r="G1052" s="84"/>
    </row>
    <row r="1053" spans="1:7" ht="15.95" customHeight="1" x14ac:dyDescent="0.25">
      <c r="A1053" s="105" t="s">
        <v>942</v>
      </c>
      <c r="B1053" s="81" t="s">
        <v>1065</v>
      </c>
      <c r="C1053" s="80" t="s">
        <v>46</v>
      </c>
      <c r="D1053" s="83">
        <v>5</v>
      </c>
      <c r="E1053" s="107"/>
      <c r="F1053" s="33">
        <f t="shared" si="38"/>
        <v>0</v>
      </c>
      <c r="G1053" s="84"/>
    </row>
    <row r="1054" spans="1:7" ht="15.95" customHeight="1" x14ac:dyDescent="0.25">
      <c r="A1054" s="105" t="s">
        <v>944</v>
      </c>
      <c r="B1054" s="81" t="s">
        <v>1066</v>
      </c>
      <c r="C1054" s="80" t="s">
        <v>46</v>
      </c>
      <c r="D1054" s="83">
        <v>2</v>
      </c>
      <c r="E1054" s="107"/>
      <c r="F1054" s="33">
        <f t="shared" si="38"/>
        <v>0</v>
      </c>
      <c r="G1054" s="84"/>
    </row>
    <row r="1055" spans="1:7" ht="15.95" customHeight="1" x14ac:dyDescent="0.25">
      <c r="A1055" s="105" t="s">
        <v>945</v>
      </c>
      <c r="B1055" s="81" t="s">
        <v>1067</v>
      </c>
      <c r="C1055" s="80" t="s">
        <v>46</v>
      </c>
      <c r="D1055" s="83">
        <v>2</v>
      </c>
      <c r="E1055" s="107"/>
      <c r="F1055" s="33">
        <f t="shared" si="38"/>
        <v>0</v>
      </c>
      <c r="G1055" s="84"/>
    </row>
    <row r="1056" spans="1:7" ht="15.95" customHeight="1" x14ac:dyDescent="0.25">
      <c r="A1056" s="105" t="s">
        <v>946</v>
      </c>
      <c r="B1056" s="81" t="s">
        <v>1068</v>
      </c>
      <c r="C1056" s="80" t="s">
        <v>46</v>
      </c>
      <c r="D1056" s="83">
        <v>5</v>
      </c>
      <c r="E1056" s="107"/>
      <c r="F1056" s="33">
        <f t="shared" si="38"/>
        <v>0</v>
      </c>
      <c r="G1056" s="84"/>
    </row>
    <row r="1057" spans="1:7" ht="15.95" customHeight="1" x14ac:dyDescent="0.25">
      <c r="A1057" s="105" t="s">
        <v>948</v>
      </c>
      <c r="B1057" s="81" t="s">
        <v>1069</v>
      </c>
      <c r="C1057" s="80" t="s">
        <v>46</v>
      </c>
      <c r="D1057" s="83">
        <v>5</v>
      </c>
      <c r="E1057" s="107"/>
      <c r="F1057" s="33">
        <f t="shared" si="38"/>
        <v>0</v>
      </c>
      <c r="G1057" s="84"/>
    </row>
    <row r="1058" spans="1:7" ht="15.95" customHeight="1" x14ac:dyDescent="0.25">
      <c r="A1058" s="105" t="s">
        <v>950</v>
      </c>
      <c r="B1058" s="81" t="s">
        <v>1070</v>
      </c>
      <c r="C1058" s="80" t="s">
        <v>46</v>
      </c>
      <c r="D1058" s="83">
        <v>5</v>
      </c>
      <c r="E1058" s="107"/>
      <c r="F1058" s="33">
        <f t="shared" si="38"/>
        <v>0</v>
      </c>
      <c r="G1058" s="84"/>
    </row>
    <row r="1059" spans="1:7" ht="15.95" customHeight="1" x14ac:dyDescent="0.25">
      <c r="A1059" s="105" t="s">
        <v>952</v>
      </c>
      <c r="B1059" s="81" t="s">
        <v>1071</v>
      </c>
      <c r="C1059" s="80" t="s">
        <v>46</v>
      </c>
      <c r="D1059" s="83">
        <v>5</v>
      </c>
      <c r="E1059" s="107"/>
      <c r="F1059" s="33">
        <f t="shared" si="38"/>
        <v>0</v>
      </c>
      <c r="G1059" s="84"/>
    </row>
    <row r="1060" spans="1:7" ht="15.95" customHeight="1" x14ac:dyDescent="0.25">
      <c r="A1060" s="105" t="s">
        <v>954</v>
      </c>
      <c r="B1060" s="81" t="s">
        <v>1072</v>
      </c>
      <c r="C1060" s="80" t="s">
        <v>46</v>
      </c>
      <c r="D1060" s="83">
        <v>5</v>
      </c>
      <c r="E1060" s="107"/>
      <c r="F1060" s="33">
        <f t="shared" si="38"/>
        <v>0</v>
      </c>
      <c r="G1060" s="84"/>
    </row>
    <row r="1061" spans="1:7" ht="15.95" customHeight="1" x14ac:dyDescent="0.25">
      <c r="A1061" s="105" t="s">
        <v>956</v>
      </c>
      <c r="B1061" s="81" t="s">
        <v>1073</v>
      </c>
      <c r="C1061" s="80" t="s">
        <v>46</v>
      </c>
      <c r="D1061" s="83">
        <v>5</v>
      </c>
      <c r="E1061" s="107"/>
      <c r="F1061" s="33">
        <f t="shared" si="38"/>
        <v>0</v>
      </c>
      <c r="G1061" s="84"/>
    </row>
    <row r="1062" spans="1:7" ht="15.95" customHeight="1" x14ac:dyDescent="0.25">
      <c r="A1062" s="105" t="s">
        <v>958</v>
      </c>
      <c r="B1062" s="81" t="s">
        <v>1074</v>
      </c>
      <c r="C1062" s="80" t="s">
        <v>46</v>
      </c>
      <c r="D1062" s="83">
        <v>5</v>
      </c>
      <c r="E1062" s="107"/>
      <c r="F1062" s="33">
        <f t="shared" si="38"/>
        <v>0</v>
      </c>
      <c r="G1062" s="84"/>
    </row>
    <row r="1063" spans="1:7" ht="15.95" customHeight="1" x14ac:dyDescent="0.25">
      <c r="A1063" s="105" t="s">
        <v>960</v>
      </c>
      <c r="B1063" s="81" t="s">
        <v>1075</v>
      </c>
      <c r="C1063" s="80" t="s">
        <v>46</v>
      </c>
      <c r="D1063" s="83">
        <v>5</v>
      </c>
      <c r="E1063" s="107"/>
      <c r="F1063" s="33">
        <f t="shared" si="38"/>
        <v>0</v>
      </c>
      <c r="G1063" s="84"/>
    </row>
    <row r="1064" spans="1:7" ht="15.95" customHeight="1" x14ac:dyDescent="0.25">
      <c r="A1064" s="105" t="s">
        <v>962</v>
      </c>
      <c r="B1064" s="81" t="s">
        <v>1076</v>
      </c>
      <c r="C1064" s="80" t="s">
        <v>46</v>
      </c>
      <c r="D1064" s="83">
        <v>5</v>
      </c>
      <c r="E1064" s="107"/>
      <c r="F1064" s="33">
        <f t="shared" si="38"/>
        <v>0</v>
      </c>
      <c r="G1064" s="84"/>
    </row>
    <row r="1065" spans="1:7" ht="15.95" customHeight="1" x14ac:dyDescent="0.25">
      <c r="A1065" s="105" t="s">
        <v>964</v>
      </c>
      <c r="B1065" s="81" t="s">
        <v>1077</v>
      </c>
      <c r="C1065" s="80" t="s">
        <v>46</v>
      </c>
      <c r="D1065" s="83">
        <v>5</v>
      </c>
      <c r="E1065" s="107"/>
      <c r="F1065" s="33">
        <f t="shared" si="38"/>
        <v>0</v>
      </c>
      <c r="G1065" s="84"/>
    </row>
    <row r="1066" spans="1:7" ht="15.95" customHeight="1" x14ac:dyDescent="0.25">
      <c r="A1066" s="105" t="s">
        <v>965</v>
      </c>
      <c r="B1066" s="81" t="s">
        <v>1078</v>
      </c>
      <c r="C1066" s="80" t="s">
        <v>46</v>
      </c>
      <c r="D1066" s="83">
        <v>40</v>
      </c>
      <c r="E1066" s="107"/>
      <c r="F1066" s="33">
        <f t="shared" si="38"/>
        <v>0</v>
      </c>
      <c r="G1066" s="84"/>
    </row>
    <row r="1067" spans="1:7" ht="15.95" customHeight="1" x14ac:dyDescent="0.25">
      <c r="A1067" s="105" t="s">
        <v>967</v>
      </c>
      <c r="B1067" s="81" t="s">
        <v>1079</v>
      </c>
      <c r="C1067" s="80" t="s">
        <v>46</v>
      </c>
      <c r="D1067" s="83">
        <v>60</v>
      </c>
      <c r="E1067" s="107"/>
      <c r="F1067" s="33">
        <f t="shared" si="38"/>
        <v>0</v>
      </c>
      <c r="G1067" s="84"/>
    </row>
    <row r="1068" spans="1:7" ht="15.95" customHeight="1" x14ac:dyDescent="0.25">
      <c r="A1068" s="105" t="s">
        <v>969</v>
      </c>
      <c r="B1068" s="81" t="s">
        <v>1080</v>
      </c>
      <c r="C1068" s="80" t="s">
        <v>46</v>
      </c>
      <c r="D1068" s="83">
        <v>10</v>
      </c>
      <c r="E1068" s="107"/>
      <c r="F1068" s="33">
        <f t="shared" si="38"/>
        <v>0</v>
      </c>
      <c r="G1068" s="84"/>
    </row>
    <row r="1069" spans="1:7" ht="15.95" customHeight="1" x14ac:dyDescent="0.25">
      <c r="A1069" s="105" t="s">
        <v>971</v>
      </c>
      <c r="B1069" s="81" t="s">
        <v>1081</v>
      </c>
      <c r="C1069" s="80" t="s">
        <v>46</v>
      </c>
      <c r="D1069" s="83">
        <v>10</v>
      </c>
      <c r="E1069" s="107"/>
      <c r="F1069" s="33">
        <f t="shared" si="38"/>
        <v>0</v>
      </c>
      <c r="G1069" s="84"/>
    </row>
    <row r="1070" spans="1:7" ht="15.95" customHeight="1" x14ac:dyDescent="0.25">
      <c r="A1070" s="105" t="s">
        <v>973</v>
      </c>
      <c r="B1070" s="81" t="s">
        <v>1082</v>
      </c>
      <c r="C1070" s="80" t="s">
        <v>46</v>
      </c>
      <c r="D1070" s="83">
        <v>5</v>
      </c>
      <c r="E1070" s="107"/>
      <c r="F1070" s="33">
        <f t="shared" si="38"/>
        <v>0</v>
      </c>
      <c r="G1070" s="84"/>
    </row>
    <row r="1071" spans="1:7" ht="15.95" customHeight="1" x14ac:dyDescent="0.25">
      <c r="A1071" s="105" t="s">
        <v>975</v>
      </c>
      <c r="B1071" s="81" t="s">
        <v>1083</v>
      </c>
      <c r="C1071" s="80" t="s">
        <v>46</v>
      </c>
      <c r="D1071" s="83">
        <v>5</v>
      </c>
      <c r="E1071" s="107"/>
      <c r="F1071" s="33">
        <f t="shared" si="38"/>
        <v>0</v>
      </c>
      <c r="G1071" s="84"/>
    </row>
    <row r="1072" spans="1:7" ht="15.95" customHeight="1" x14ac:dyDescent="0.25">
      <c r="A1072" s="105" t="s">
        <v>977</v>
      </c>
      <c r="B1072" s="81" t="s">
        <v>1084</v>
      </c>
      <c r="C1072" s="80" t="s">
        <v>46</v>
      </c>
      <c r="D1072" s="83">
        <v>5</v>
      </c>
      <c r="E1072" s="107"/>
      <c r="F1072" s="33">
        <f t="shared" si="38"/>
        <v>0</v>
      </c>
      <c r="G1072" s="84"/>
    </row>
    <row r="1073" spans="1:13" ht="15.95" customHeight="1" x14ac:dyDescent="0.25">
      <c r="A1073" s="105" t="s">
        <v>979</v>
      </c>
      <c r="B1073" s="81" t="s">
        <v>1085</v>
      </c>
      <c r="C1073" s="80" t="s">
        <v>46</v>
      </c>
      <c r="D1073" s="83">
        <v>5</v>
      </c>
      <c r="E1073" s="107"/>
      <c r="F1073" s="33">
        <f t="shared" si="38"/>
        <v>0</v>
      </c>
      <c r="G1073" s="84"/>
    </row>
    <row r="1074" spans="1:13" ht="15.95" customHeight="1" x14ac:dyDescent="0.25">
      <c r="A1074" s="105" t="s">
        <v>981</v>
      </c>
      <c r="B1074" s="81" t="s">
        <v>1086</v>
      </c>
      <c r="C1074" s="80" t="s">
        <v>46</v>
      </c>
      <c r="D1074" s="83">
        <v>5</v>
      </c>
      <c r="E1074" s="107"/>
      <c r="F1074" s="33">
        <f t="shared" si="38"/>
        <v>0</v>
      </c>
      <c r="G1074" s="84"/>
    </row>
    <row r="1075" spans="1:13" ht="15.95" customHeight="1" x14ac:dyDescent="0.25">
      <c r="A1075" s="105" t="s">
        <v>983</v>
      </c>
      <c r="B1075" s="81" t="s">
        <v>1087</v>
      </c>
      <c r="C1075" s="80" t="s">
        <v>46</v>
      </c>
      <c r="D1075" s="83">
        <v>50</v>
      </c>
      <c r="E1075" s="107"/>
      <c r="F1075" s="33">
        <f t="shared" si="38"/>
        <v>0</v>
      </c>
      <c r="G1075" s="84"/>
    </row>
    <row r="1076" spans="1:13" ht="15.95" customHeight="1" x14ac:dyDescent="0.25">
      <c r="A1076" s="105" t="s">
        <v>985</v>
      </c>
      <c r="B1076" s="81" t="s">
        <v>1088</v>
      </c>
      <c r="C1076" s="80" t="s">
        <v>46</v>
      </c>
      <c r="D1076" s="83">
        <v>70</v>
      </c>
      <c r="E1076" s="107"/>
      <c r="F1076" s="33">
        <f t="shared" si="38"/>
        <v>0</v>
      </c>
      <c r="G1076" s="84"/>
    </row>
    <row r="1077" spans="1:13" ht="15.95" customHeight="1" x14ac:dyDescent="0.25">
      <c r="A1077" s="105" t="s">
        <v>987</v>
      </c>
      <c r="B1077" s="81" t="s">
        <v>1089</v>
      </c>
      <c r="C1077" s="80" t="s">
        <v>46</v>
      </c>
      <c r="D1077" s="83">
        <v>20</v>
      </c>
      <c r="E1077" s="107"/>
      <c r="F1077" s="33">
        <f t="shared" si="38"/>
        <v>0</v>
      </c>
      <c r="G1077" s="84"/>
    </row>
    <row r="1078" spans="1:13" ht="15.95" customHeight="1" x14ac:dyDescent="0.25">
      <c r="A1078" s="105" t="s">
        <v>989</v>
      </c>
      <c r="B1078" s="81" t="s">
        <v>1090</v>
      </c>
      <c r="C1078" s="80" t="s">
        <v>46</v>
      </c>
      <c r="D1078" s="83">
        <v>10</v>
      </c>
      <c r="E1078" s="107"/>
      <c r="F1078" s="33">
        <f t="shared" si="38"/>
        <v>0</v>
      </c>
      <c r="G1078" s="84"/>
    </row>
    <row r="1079" spans="1:13" ht="15.95" customHeight="1" x14ac:dyDescent="0.25">
      <c r="A1079" s="105" t="s">
        <v>991</v>
      </c>
      <c r="B1079" s="81" t="s">
        <v>1091</v>
      </c>
      <c r="C1079" s="80" t="s">
        <v>46</v>
      </c>
      <c r="D1079" s="83">
        <v>20</v>
      </c>
      <c r="E1079" s="107"/>
      <c r="F1079" s="33">
        <f t="shared" si="38"/>
        <v>0</v>
      </c>
      <c r="G1079" s="84"/>
    </row>
    <row r="1080" spans="1:13" ht="15.95" customHeight="1" x14ac:dyDescent="0.25">
      <c r="A1080" s="105" t="s">
        <v>993</v>
      </c>
      <c r="B1080" s="81" t="s">
        <v>1092</v>
      </c>
      <c r="C1080" s="80" t="s">
        <v>46</v>
      </c>
      <c r="D1080" s="83">
        <v>5</v>
      </c>
      <c r="E1080" s="107"/>
      <c r="F1080" s="33">
        <f t="shared" si="38"/>
        <v>0</v>
      </c>
      <c r="G1080" s="84"/>
    </row>
    <row r="1081" spans="1:13" ht="15.95" customHeight="1" x14ac:dyDescent="0.25">
      <c r="A1081" s="105" t="s">
        <v>995</v>
      </c>
      <c r="B1081" s="81" t="s">
        <v>1093</v>
      </c>
      <c r="C1081" s="80" t="s">
        <v>46</v>
      </c>
      <c r="D1081" s="83">
        <v>5</v>
      </c>
      <c r="E1081" s="107"/>
      <c r="F1081" s="33">
        <f t="shared" si="38"/>
        <v>0</v>
      </c>
      <c r="G1081" s="84"/>
    </row>
    <row r="1082" spans="1:13" ht="15.95" customHeight="1" x14ac:dyDescent="0.25">
      <c r="A1082" s="105" t="s">
        <v>997</v>
      </c>
      <c r="B1082" s="81" t="s">
        <v>1094</v>
      </c>
      <c r="C1082" s="80" t="s">
        <v>46</v>
      </c>
      <c r="D1082" s="83">
        <v>2</v>
      </c>
      <c r="E1082" s="107"/>
      <c r="F1082" s="33">
        <f t="shared" si="38"/>
        <v>0</v>
      </c>
      <c r="G1082" s="84"/>
    </row>
    <row r="1083" spans="1:13" ht="15.95" customHeight="1" x14ac:dyDescent="0.25">
      <c r="A1083" s="105" t="s">
        <v>999</v>
      </c>
      <c r="B1083" s="81" t="s">
        <v>1259</v>
      </c>
      <c r="C1083" s="80" t="s">
        <v>46</v>
      </c>
      <c r="D1083" s="83">
        <v>5</v>
      </c>
      <c r="E1083" s="107"/>
      <c r="F1083" s="33">
        <f t="shared" si="38"/>
        <v>0</v>
      </c>
      <c r="G1083" s="84"/>
    </row>
    <row r="1084" spans="1:13" ht="15.95" customHeight="1" x14ac:dyDescent="0.25">
      <c r="A1084" s="105" t="s">
        <v>1001</v>
      </c>
      <c r="B1084" s="81" t="s">
        <v>1258</v>
      </c>
      <c r="C1084" s="80" t="s">
        <v>46</v>
      </c>
      <c r="D1084" s="83">
        <v>5</v>
      </c>
      <c r="E1084" s="107"/>
      <c r="F1084" s="33">
        <f t="shared" si="38"/>
        <v>0</v>
      </c>
      <c r="G1084" s="84"/>
    </row>
    <row r="1085" spans="1:13" ht="15.95" customHeight="1" x14ac:dyDescent="0.25">
      <c r="A1085" s="105" t="s">
        <v>1002</v>
      </c>
      <c r="B1085" s="81" t="s">
        <v>1260</v>
      </c>
      <c r="C1085" s="80" t="s">
        <v>46</v>
      </c>
      <c r="D1085" s="83">
        <v>5</v>
      </c>
      <c r="E1085" s="107"/>
      <c r="F1085" s="33">
        <f t="shared" si="38"/>
        <v>0</v>
      </c>
      <c r="G1085" s="84"/>
    </row>
    <row r="1086" spans="1:13" ht="15.95" customHeight="1" x14ac:dyDescent="0.25">
      <c r="A1086" s="105" t="s">
        <v>1004</v>
      </c>
      <c r="B1086" s="81" t="s">
        <v>1261</v>
      </c>
      <c r="C1086" s="80" t="s">
        <v>46</v>
      </c>
      <c r="D1086" s="83">
        <v>5</v>
      </c>
      <c r="E1086" s="107"/>
      <c r="F1086" s="33">
        <f t="shared" si="38"/>
        <v>0</v>
      </c>
      <c r="G1086" s="84"/>
      <c r="J1086" s="123"/>
      <c r="K1086" s="123"/>
      <c r="L1086" s="123"/>
      <c r="M1086" s="123"/>
    </row>
    <row r="1087" spans="1:13" ht="15.95" customHeight="1" x14ac:dyDescent="0.25">
      <c r="A1087" s="105" t="s">
        <v>1006</v>
      </c>
      <c r="B1087" s="81" t="s">
        <v>1262</v>
      </c>
      <c r="C1087" s="80" t="s">
        <v>46</v>
      </c>
      <c r="D1087" s="83">
        <v>5</v>
      </c>
      <c r="E1087" s="107"/>
      <c r="F1087" s="33">
        <f t="shared" si="38"/>
        <v>0</v>
      </c>
      <c r="G1087" s="84"/>
    </row>
    <row r="1088" spans="1:13" ht="19.5" customHeight="1" x14ac:dyDescent="0.25">
      <c r="A1088" s="105" t="s">
        <v>1008</v>
      </c>
      <c r="B1088" s="81" t="s">
        <v>1263</v>
      </c>
      <c r="C1088" s="80" t="s">
        <v>46</v>
      </c>
      <c r="D1088" s="83">
        <v>5</v>
      </c>
      <c r="E1088" s="107"/>
      <c r="F1088" s="33">
        <f t="shared" si="38"/>
        <v>0</v>
      </c>
      <c r="G1088" s="84"/>
    </row>
    <row r="1089" spans="1:256" ht="15.95" customHeight="1" x14ac:dyDescent="0.25">
      <c r="A1089" s="105" t="s">
        <v>1010</v>
      </c>
      <c r="B1089" s="81" t="s">
        <v>1264</v>
      </c>
      <c r="C1089" s="80" t="s">
        <v>46</v>
      </c>
      <c r="D1089" s="83">
        <v>1</v>
      </c>
      <c r="E1089" s="107"/>
      <c r="F1089" s="33">
        <f t="shared" si="38"/>
        <v>0</v>
      </c>
      <c r="G1089" s="84"/>
    </row>
    <row r="1090" spans="1:256" ht="15.95" customHeight="1" x14ac:dyDescent="0.25">
      <c r="A1090" s="105" t="s">
        <v>1012</v>
      </c>
      <c r="B1090" s="81" t="s">
        <v>1095</v>
      </c>
      <c r="C1090" s="80" t="s">
        <v>46</v>
      </c>
      <c r="D1090" s="83">
        <v>10</v>
      </c>
      <c r="E1090" s="107"/>
      <c r="F1090" s="33">
        <f t="shared" si="38"/>
        <v>0</v>
      </c>
      <c r="G1090" s="84"/>
    </row>
    <row r="1091" spans="1:256" ht="15.75" customHeight="1" x14ac:dyDescent="0.25">
      <c r="A1091" s="105" t="s">
        <v>1014</v>
      </c>
      <c r="B1091" s="81" t="s">
        <v>1096</v>
      </c>
      <c r="C1091" s="80" t="s">
        <v>46</v>
      </c>
      <c r="D1091" s="83">
        <v>20</v>
      </c>
      <c r="E1091" s="107"/>
      <c r="F1091" s="33">
        <f t="shared" si="38"/>
        <v>0</v>
      </c>
      <c r="G1091" s="84"/>
    </row>
    <row r="1092" spans="1:256" ht="15.95" customHeight="1" x14ac:dyDescent="0.25">
      <c r="A1092" s="105" t="s">
        <v>1016</v>
      </c>
      <c r="B1092" s="81" t="s">
        <v>1097</v>
      </c>
      <c r="C1092" s="80" t="s">
        <v>46</v>
      </c>
      <c r="D1092" s="83">
        <v>5</v>
      </c>
      <c r="E1092" s="107"/>
      <c r="F1092" s="33">
        <f t="shared" si="38"/>
        <v>0</v>
      </c>
      <c r="G1092" s="84"/>
    </row>
    <row r="1093" spans="1:256" ht="15.95" customHeight="1" x14ac:dyDescent="0.25">
      <c r="A1093" s="105" t="s">
        <v>1018</v>
      </c>
      <c r="B1093" s="81" t="s">
        <v>1098</v>
      </c>
      <c r="C1093" s="80" t="s">
        <v>46</v>
      </c>
      <c r="D1093" s="83">
        <v>5</v>
      </c>
      <c r="E1093" s="107"/>
      <c r="F1093" s="33">
        <f t="shared" si="38"/>
        <v>0</v>
      </c>
      <c r="G1093" s="84"/>
    </row>
    <row r="1094" spans="1:256" ht="15.95" customHeight="1" x14ac:dyDescent="0.25">
      <c r="A1094" s="105" t="s">
        <v>1020</v>
      </c>
      <c r="B1094" s="81" t="s">
        <v>1099</v>
      </c>
      <c r="C1094" s="80" t="s">
        <v>46</v>
      </c>
      <c r="D1094" s="83">
        <v>5</v>
      </c>
      <c r="E1094" s="107"/>
      <c r="F1094" s="33">
        <f t="shared" si="38"/>
        <v>0</v>
      </c>
      <c r="G1094" s="84"/>
    </row>
    <row r="1095" spans="1:256" ht="15.95" customHeight="1" x14ac:dyDescent="0.25">
      <c r="A1095" s="105" t="s">
        <v>1021</v>
      </c>
      <c r="B1095" s="81" t="s">
        <v>1100</v>
      </c>
      <c r="C1095" s="80" t="s">
        <v>46</v>
      </c>
      <c r="D1095" s="83">
        <v>2</v>
      </c>
      <c r="E1095" s="107"/>
      <c r="F1095" s="33">
        <f t="shared" si="38"/>
        <v>0</v>
      </c>
      <c r="G1095" s="84"/>
    </row>
    <row r="1096" spans="1:256" ht="15.95" customHeight="1" thickBot="1" x14ac:dyDescent="0.3">
      <c r="A1096" s="105" t="s">
        <v>1023</v>
      </c>
      <c r="B1096" s="108" t="s">
        <v>1101</v>
      </c>
      <c r="C1096" s="183" t="s">
        <v>46</v>
      </c>
      <c r="D1096" s="113">
        <v>1</v>
      </c>
      <c r="E1096" s="93"/>
      <c r="F1096" s="33">
        <f t="shared" si="38"/>
        <v>0</v>
      </c>
      <c r="G1096" s="84"/>
      <c r="J1096" s="123"/>
      <c r="K1096" s="123"/>
      <c r="L1096" s="123"/>
      <c r="M1096" s="123"/>
    </row>
    <row r="1097" spans="1:256" ht="15.95" customHeight="1" thickBot="1" x14ac:dyDescent="0.3">
      <c r="B1097" s="198" t="s">
        <v>1102</v>
      </c>
      <c r="C1097" s="199"/>
      <c r="D1097" s="199"/>
      <c r="E1097" s="200"/>
      <c r="F1097" s="201">
        <f>SUM(F975:F1096)</f>
        <v>0</v>
      </c>
      <c r="G1097" s="13"/>
    </row>
    <row r="1098" spans="1:256" ht="33" customHeight="1" x14ac:dyDescent="0.25">
      <c r="B1098" s="404" t="s">
        <v>2166</v>
      </c>
      <c r="C1098" s="404"/>
      <c r="D1098" s="404"/>
      <c r="E1098" s="404"/>
      <c r="F1098" s="404"/>
      <c r="G1098" s="141"/>
    </row>
    <row r="1099" spans="1:256" ht="15.95" customHeight="1" x14ac:dyDescent="0.25">
      <c r="B1099" s="39"/>
      <c r="C1099" s="65"/>
      <c r="D1099" s="65"/>
      <c r="E1099" s="178"/>
      <c r="F1099" s="43"/>
      <c r="G1099" s="13"/>
    </row>
    <row r="1100" spans="1:256" s="278" customFormat="1" ht="15.95" customHeight="1" x14ac:dyDescent="0.25">
      <c r="A1100" s="7"/>
      <c r="B1100" s="171" t="s">
        <v>14</v>
      </c>
      <c r="C1100" s="172"/>
      <c r="D1100" s="172"/>
      <c r="E1100" s="173"/>
      <c r="F1100" s="172"/>
      <c r="G1100" s="174"/>
      <c r="H1100" s="7"/>
      <c r="I1100" s="13"/>
      <c r="J1100" s="13"/>
      <c r="K1100" s="13"/>
      <c r="L1100" s="13"/>
      <c r="M1100" s="13"/>
      <c r="N1100" s="13"/>
      <c r="O1100" s="13"/>
      <c r="P1100" s="13"/>
      <c r="Q1100" s="13"/>
      <c r="R1100" s="13"/>
      <c r="S1100" s="13"/>
      <c r="T1100" s="13"/>
      <c r="U1100" s="13"/>
      <c r="V1100" s="13"/>
      <c r="W1100" s="13"/>
      <c r="X1100" s="13"/>
      <c r="Y1100" s="13"/>
      <c r="Z1100" s="13"/>
      <c r="AA1100" s="13"/>
      <c r="AB1100" s="13"/>
      <c r="AC1100" s="13"/>
      <c r="AD1100" s="13"/>
      <c r="AE1100" s="13"/>
      <c r="AF1100" s="13"/>
      <c r="AG1100" s="13"/>
      <c r="AH1100" s="13"/>
      <c r="AI1100" s="13"/>
      <c r="AJ1100" s="13"/>
      <c r="AK1100" s="13"/>
      <c r="AL1100" s="13"/>
      <c r="AM1100" s="13"/>
      <c r="AN1100" s="13"/>
      <c r="AO1100" s="13"/>
      <c r="AP1100" s="13"/>
      <c r="AQ1100" s="13"/>
      <c r="AR1100" s="13"/>
      <c r="AS1100" s="13"/>
      <c r="AT1100" s="13"/>
      <c r="AU1100" s="13"/>
      <c r="AV1100" s="13"/>
      <c r="AW1100" s="13"/>
      <c r="AX1100" s="13"/>
      <c r="AY1100" s="13"/>
      <c r="AZ1100" s="13"/>
      <c r="BA1100" s="13"/>
      <c r="BB1100" s="13"/>
      <c r="BC1100" s="13"/>
      <c r="BD1100" s="13"/>
      <c r="BE1100" s="13"/>
      <c r="BF1100" s="13"/>
      <c r="BG1100" s="13"/>
      <c r="BH1100" s="13"/>
      <c r="BI1100" s="13"/>
      <c r="BJ1100" s="13"/>
      <c r="BK1100" s="13"/>
      <c r="BL1100" s="13"/>
      <c r="BM1100" s="13"/>
      <c r="BN1100" s="13"/>
      <c r="BO1100" s="13"/>
      <c r="BP1100" s="13"/>
      <c r="BQ1100" s="13"/>
      <c r="BR1100" s="13"/>
      <c r="BS1100" s="13"/>
      <c r="BT1100" s="13"/>
      <c r="BU1100" s="13"/>
      <c r="BV1100" s="13"/>
      <c r="BW1100" s="13"/>
      <c r="BX1100" s="13"/>
      <c r="BY1100" s="13"/>
      <c r="BZ1100" s="13"/>
      <c r="CA1100" s="13"/>
      <c r="CB1100" s="13"/>
      <c r="CC1100" s="13"/>
      <c r="CD1100" s="13"/>
      <c r="CE1100" s="13"/>
      <c r="CF1100" s="13"/>
      <c r="CG1100" s="13"/>
      <c r="CH1100" s="13"/>
      <c r="CI1100" s="13"/>
      <c r="CJ1100" s="13"/>
      <c r="CK1100" s="13"/>
      <c r="CL1100" s="13"/>
      <c r="CM1100" s="13"/>
      <c r="CN1100" s="13"/>
      <c r="CO1100" s="13"/>
      <c r="CP1100" s="13"/>
      <c r="CQ1100" s="13"/>
      <c r="CR1100" s="13"/>
      <c r="CS1100" s="13"/>
      <c r="CT1100" s="13"/>
      <c r="CU1100" s="13"/>
      <c r="CV1100" s="13"/>
      <c r="CW1100" s="13"/>
      <c r="CX1100" s="13"/>
      <c r="CY1100" s="13"/>
      <c r="CZ1100" s="13"/>
      <c r="DA1100" s="13"/>
      <c r="DB1100" s="13"/>
      <c r="DC1100" s="13"/>
      <c r="DD1100" s="13"/>
      <c r="DE1100" s="13"/>
      <c r="DF1100" s="13"/>
      <c r="DG1100" s="13"/>
      <c r="DH1100" s="13"/>
      <c r="DI1100" s="13"/>
      <c r="DJ1100" s="13"/>
      <c r="DK1100" s="13"/>
      <c r="DL1100" s="13"/>
      <c r="DM1100" s="13"/>
      <c r="DN1100" s="13"/>
      <c r="DO1100" s="13"/>
      <c r="DP1100" s="13"/>
      <c r="DQ1100" s="13"/>
      <c r="DR1100" s="13"/>
      <c r="DS1100" s="13"/>
      <c r="DT1100" s="13"/>
      <c r="DU1100" s="13"/>
      <c r="DV1100" s="13"/>
      <c r="DW1100" s="13"/>
      <c r="DX1100" s="13"/>
      <c r="DY1100" s="13"/>
      <c r="DZ1100" s="13"/>
      <c r="EA1100" s="13"/>
      <c r="EB1100" s="13"/>
      <c r="EC1100" s="13"/>
      <c r="ED1100" s="13"/>
      <c r="EE1100" s="13"/>
      <c r="EF1100" s="13"/>
      <c r="EG1100" s="13"/>
      <c r="EH1100" s="13"/>
      <c r="EI1100" s="13"/>
      <c r="EJ1100" s="13"/>
      <c r="EK1100" s="13"/>
      <c r="EL1100" s="13"/>
      <c r="EM1100" s="13"/>
      <c r="EN1100" s="13"/>
      <c r="EO1100" s="13"/>
      <c r="EP1100" s="13"/>
      <c r="EQ1100" s="13"/>
      <c r="ER1100" s="13"/>
      <c r="ES1100" s="13"/>
      <c r="ET1100" s="13"/>
      <c r="EU1100" s="13"/>
      <c r="EV1100" s="13"/>
      <c r="EW1100" s="13"/>
      <c r="EX1100" s="13"/>
      <c r="EY1100" s="13"/>
      <c r="EZ1100" s="13"/>
      <c r="FA1100" s="13"/>
      <c r="FB1100" s="13"/>
      <c r="FC1100" s="13"/>
      <c r="FD1100" s="13"/>
      <c r="FE1100" s="13"/>
      <c r="FF1100" s="13"/>
      <c r="FG1100" s="13"/>
      <c r="FH1100" s="13"/>
      <c r="FI1100" s="13"/>
      <c r="FJ1100" s="13"/>
      <c r="FK1100" s="13"/>
      <c r="FL1100" s="13"/>
      <c r="FM1100" s="13"/>
      <c r="FN1100" s="13"/>
      <c r="FO1100" s="13"/>
      <c r="FP1100" s="13"/>
      <c r="FQ1100" s="13"/>
      <c r="FR1100" s="13"/>
      <c r="FS1100" s="13"/>
      <c r="FT1100" s="13"/>
      <c r="FU1100" s="13"/>
      <c r="FV1100" s="13"/>
      <c r="FW1100" s="13"/>
      <c r="FX1100" s="13"/>
      <c r="FY1100" s="13"/>
      <c r="FZ1100" s="13"/>
      <c r="GA1100" s="13"/>
      <c r="GB1100" s="13"/>
      <c r="GC1100" s="13"/>
      <c r="GD1100" s="13"/>
      <c r="GE1100" s="13"/>
      <c r="GF1100" s="13"/>
      <c r="GG1100" s="13"/>
      <c r="GH1100" s="13"/>
      <c r="GI1100" s="13"/>
      <c r="GJ1100" s="13"/>
      <c r="GK1100" s="13"/>
      <c r="GL1100" s="13"/>
      <c r="GM1100" s="13"/>
      <c r="GN1100" s="13"/>
      <c r="GO1100" s="13"/>
      <c r="GP1100" s="13"/>
      <c r="GQ1100" s="13"/>
      <c r="GR1100" s="13"/>
      <c r="GS1100" s="13"/>
      <c r="GT1100" s="13"/>
      <c r="GU1100" s="13"/>
      <c r="GV1100" s="13"/>
      <c r="GW1100" s="13"/>
      <c r="GX1100" s="13"/>
      <c r="GY1100" s="13"/>
      <c r="GZ1100" s="13"/>
      <c r="HA1100" s="13"/>
      <c r="HB1100" s="13"/>
      <c r="HC1100" s="13"/>
      <c r="HD1100" s="13"/>
      <c r="HE1100" s="13"/>
      <c r="HF1100" s="13"/>
      <c r="HG1100" s="13"/>
      <c r="HH1100" s="13"/>
      <c r="HI1100" s="13"/>
      <c r="HJ1100" s="13"/>
      <c r="HK1100" s="13"/>
      <c r="HL1100" s="13"/>
      <c r="HM1100" s="13"/>
      <c r="HN1100" s="13"/>
      <c r="HO1100" s="13"/>
      <c r="HP1100" s="13"/>
      <c r="HQ1100" s="13"/>
      <c r="HR1100" s="13"/>
      <c r="HS1100" s="13"/>
      <c r="HT1100" s="13"/>
      <c r="HU1100" s="13"/>
      <c r="HV1100" s="13"/>
      <c r="HW1100" s="13"/>
      <c r="HX1100" s="13"/>
      <c r="HY1100" s="13"/>
      <c r="HZ1100" s="13"/>
      <c r="IA1100" s="13"/>
      <c r="IB1100" s="13"/>
      <c r="IC1100" s="13"/>
      <c r="ID1100" s="13"/>
      <c r="IE1100" s="13"/>
      <c r="IF1100" s="13"/>
      <c r="IG1100" s="13"/>
      <c r="IH1100" s="13"/>
      <c r="II1100" s="13"/>
      <c r="IJ1100" s="13"/>
      <c r="IK1100" s="13"/>
      <c r="IL1100" s="13"/>
      <c r="IM1100" s="13"/>
      <c r="IN1100" s="13"/>
      <c r="IO1100" s="13"/>
      <c r="IP1100" s="13"/>
      <c r="IQ1100" s="13"/>
      <c r="IR1100" s="13"/>
      <c r="IS1100" s="13"/>
      <c r="IT1100" s="13"/>
      <c r="IU1100" s="13"/>
      <c r="IV1100" s="13"/>
    </row>
    <row r="1101" spans="1:256" s="123" customFormat="1" ht="15.95" customHeight="1" x14ac:dyDescent="0.2">
      <c r="A1101" s="7"/>
      <c r="B1101" s="180"/>
      <c r="C1101" s="85"/>
      <c r="D1101" s="85"/>
      <c r="E1101" s="151"/>
      <c r="F1101" s="11"/>
      <c r="G1101" s="12"/>
      <c r="H1101" s="122"/>
      <c r="J1101" s="13"/>
      <c r="K1101" s="13"/>
      <c r="L1101" s="13"/>
      <c r="M1101" s="13"/>
    </row>
    <row r="1102" spans="1:256" ht="42" customHeight="1" x14ac:dyDescent="0.25">
      <c r="A1102" s="103" t="s">
        <v>20</v>
      </c>
      <c r="B1102" s="74" t="s">
        <v>21</v>
      </c>
      <c r="C1102" s="75" t="s">
        <v>22</v>
      </c>
      <c r="D1102" s="76" t="s">
        <v>23</v>
      </c>
      <c r="E1102" s="77" t="s">
        <v>24</v>
      </c>
      <c r="F1102" s="78" t="s">
        <v>25</v>
      </c>
      <c r="G1102" s="79" t="s">
        <v>26</v>
      </c>
    </row>
    <row r="1103" spans="1:256" ht="15.95" customHeight="1" x14ac:dyDescent="0.25">
      <c r="A1103" s="105" t="s">
        <v>1025</v>
      </c>
      <c r="B1103" s="149" t="s">
        <v>1103</v>
      </c>
      <c r="C1103" s="179" t="s">
        <v>28</v>
      </c>
      <c r="D1103" s="83">
        <v>12</v>
      </c>
      <c r="E1103" s="57"/>
      <c r="F1103" s="33">
        <f t="shared" ref="F1103:F1110" si="39">D1103*E1103</f>
        <v>0</v>
      </c>
      <c r="G1103" s="79"/>
    </row>
    <row r="1104" spans="1:256" ht="15.75" customHeight="1" x14ac:dyDescent="0.25">
      <c r="A1104" s="105" t="s">
        <v>1027</v>
      </c>
      <c r="B1104" s="149" t="s">
        <v>1104</v>
      </c>
      <c r="C1104" s="179" t="s">
        <v>28</v>
      </c>
      <c r="D1104" s="83">
        <v>12</v>
      </c>
      <c r="E1104" s="57"/>
      <c r="F1104" s="33">
        <f t="shared" si="39"/>
        <v>0</v>
      </c>
      <c r="G1104" s="79"/>
    </row>
    <row r="1105" spans="1:13" ht="15.75" customHeight="1" x14ac:dyDescent="0.25">
      <c r="A1105" s="105" t="s">
        <v>1029</v>
      </c>
      <c r="B1105" s="149" t="s">
        <v>1105</v>
      </c>
      <c r="C1105" s="179" t="s">
        <v>28</v>
      </c>
      <c r="D1105" s="83">
        <v>12</v>
      </c>
      <c r="E1105" s="57"/>
      <c r="F1105" s="33">
        <f t="shared" si="39"/>
        <v>0</v>
      </c>
      <c r="G1105" s="79"/>
    </row>
    <row r="1106" spans="1:13" ht="15.75" customHeight="1" x14ac:dyDescent="0.25">
      <c r="A1106" s="105" t="s">
        <v>1031</v>
      </c>
      <c r="B1106" s="149" t="s">
        <v>1106</v>
      </c>
      <c r="C1106" s="179" t="s">
        <v>1107</v>
      </c>
      <c r="D1106" s="83">
        <v>4</v>
      </c>
      <c r="E1106" s="57"/>
      <c r="F1106" s="33">
        <f t="shared" si="39"/>
        <v>0</v>
      </c>
      <c r="G1106" s="84"/>
    </row>
    <row r="1107" spans="1:13" ht="15" customHeight="1" x14ac:dyDescent="0.25">
      <c r="A1107" s="105" t="s">
        <v>1033</v>
      </c>
      <c r="B1107" s="149" t="s">
        <v>1108</v>
      </c>
      <c r="C1107" s="179" t="s">
        <v>1107</v>
      </c>
      <c r="D1107" s="83">
        <v>4</v>
      </c>
      <c r="E1107" s="57"/>
      <c r="F1107" s="33">
        <f t="shared" si="39"/>
        <v>0</v>
      </c>
      <c r="G1107" s="84"/>
    </row>
    <row r="1108" spans="1:13" ht="15.95" customHeight="1" x14ac:dyDescent="0.25">
      <c r="A1108" s="105" t="s">
        <v>1035</v>
      </c>
      <c r="B1108" s="149" t="s">
        <v>1109</v>
      </c>
      <c r="C1108" s="179" t="s">
        <v>1107</v>
      </c>
      <c r="D1108" s="83">
        <v>4</v>
      </c>
      <c r="E1108" s="57"/>
      <c r="F1108" s="33">
        <f t="shared" si="39"/>
        <v>0</v>
      </c>
      <c r="G1108" s="84"/>
    </row>
    <row r="1109" spans="1:13" ht="15.95" customHeight="1" x14ac:dyDescent="0.25">
      <c r="A1109" s="105" t="s">
        <v>1037</v>
      </c>
      <c r="B1109" s="149" t="s">
        <v>1110</v>
      </c>
      <c r="C1109" s="179" t="s">
        <v>1107</v>
      </c>
      <c r="D1109" s="83">
        <v>4</v>
      </c>
      <c r="E1109" s="57"/>
      <c r="F1109" s="33">
        <f t="shared" si="39"/>
        <v>0</v>
      </c>
      <c r="G1109" s="84"/>
    </row>
    <row r="1110" spans="1:13" ht="15.95" customHeight="1" thickBot="1" x14ac:dyDescent="0.3">
      <c r="A1110" s="105" t="s">
        <v>1039</v>
      </c>
      <c r="B1110" s="149" t="s">
        <v>1782</v>
      </c>
      <c r="C1110" s="179" t="s">
        <v>1107</v>
      </c>
      <c r="D1110" s="83">
        <v>2</v>
      </c>
      <c r="E1110" s="57"/>
      <c r="F1110" s="33">
        <f t="shared" si="39"/>
        <v>0</v>
      </c>
      <c r="G1110" s="84"/>
    </row>
    <row r="1111" spans="1:13" ht="15.95" customHeight="1" thickBot="1" x14ac:dyDescent="0.3">
      <c r="A1111" s="123"/>
      <c r="B1111" s="63" t="s">
        <v>1111</v>
      </c>
      <c r="C1111" s="64"/>
      <c r="D1111" s="64"/>
      <c r="E1111" s="159"/>
      <c r="F1111" s="182">
        <f>SUM(F1103:F1110)</f>
        <v>0</v>
      </c>
      <c r="G1111" s="202"/>
    </row>
    <row r="1112" spans="1:13" ht="33.75" customHeight="1" x14ac:dyDescent="0.25">
      <c r="A1112" s="122"/>
      <c r="B1112" s="405" t="s">
        <v>2167</v>
      </c>
      <c r="C1112" s="405"/>
      <c r="D1112" s="405"/>
      <c r="E1112" s="405"/>
      <c r="F1112" s="405"/>
      <c r="G1112" s="405"/>
    </row>
    <row r="1113" spans="1:13" ht="15.95" customHeight="1" thickBot="1" x14ac:dyDescent="0.3">
      <c r="B1113" s="39"/>
      <c r="C1113" s="65"/>
      <c r="D1113" s="65"/>
      <c r="E1113" s="178"/>
      <c r="F1113" s="43"/>
      <c r="G1113" s="13"/>
    </row>
    <row r="1114" spans="1:13" s="123" customFormat="1" ht="15.95" customHeight="1" thickBot="1" x14ac:dyDescent="0.25">
      <c r="A1114" s="52" t="s">
        <v>1</v>
      </c>
      <c r="B1114" s="53" t="s">
        <v>15</v>
      </c>
      <c r="C1114" s="54"/>
      <c r="D1114" s="55"/>
      <c r="E1114" s="56"/>
      <c r="F1114" s="55"/>
      <c r="G1114" s="203"/>
      <c r="H1114" s="122"/>
      <c r="J1114" s="13"/>
      <c r="K1114" s="13"/>
      <c r="L1114" s="13"/>
      <c r="M1114" s="13"/>
    </row>
    <row r="1115" spans="1:13" s="123" customFormat="1" ht="15.95" customHeight="1" x14ac:dyDescent="0.2">
      <c r="A1115" s="7"/>
      <c r="B1115" s="90"/>
      <c r="C1115" s="89"/>
      <c r="D1115" s="85"/>
      <c r="E1115" s="42"/>
      <c r="F1115" s="94"/>
      <c r="G1115" s="13"/>
      <c r="H1115" s="122"/>
      <c r="J1115" s="13"/>
      <c r="K1115" s="13"/>
      <c r="L1115" s="13"/>
      <c r="M1115" s="13"/>
    </row>
    <row r="1116" spans="1:13" s="123" customFormat="1" ht="15.95" customHeight="1" x14ac:dyDescent="0.2">
      <c r="A1116" s="7"/>
      <c r="B1116" s="204" t="s">
        <v>16</v>
      </c>
      <c r="C1116" s="205"/>
      <c r="D1116" s="205"/>
      <c r="E1116" s="206"/>
      <c r="F1116" s="205"/>
      <c r="G1116" s="207"/>
      <c r="H1116" s="122"/>
      <c r="J1116" s="13"/>
      <c r="K1116" s="13"/>
      <c r="L1116" s="13"/>
      <c r="M1116" s="13"/>
    </row>
    <row r="1117" spans="1:13" s="123" customFormat="1" ht="15.95" customHeight="1" x14ac:dyDescent="0.2">
      <c r="A1117" s="7"/>
      <c r="B1117" s="139"/>
      <c r="C1117" s="139"/>
      <c r="D1117" s="139"/>
      <c r="E1117" s="141"/>
      <c r="F1117" s="139"/>
      <c r="G1117" s="141"/>
      <c r="H1117" s="122"/>
      <c r="J1117" s="13"/>
      <c r="K1117" s="13"/>
      <c r="L1117" s="13"/>
      <c r="M1117" s="13"/>
    </row>
    <row r="1118" spans="1:13" s="123" customFormat="1" ht="15.75" customHeight="1" x14ac:dyDescent="0.2">
      <c r="A1118" s="103" t="s">
        <v>20</v>
      </c>
      <c r="B1118" s="117" t="s">
        <v>21</v>
      </c>
      <c r="C1118" s="119" t="s">
        <v>22</v>
      </c>
      <c r="D1118" s="208" t="s">
        <v>23</v>
      </c>
      <c r="E1118" s="209" t="s">
        <v>24</v>
      </c>
      <c r="F1118" s="210" t="s">
        <v>25</v>
      </c>
      <c r="G1118" s="209" t="s">
        <v>26</v>
      </c>
      <c r="H1118" s="122"/>
      <c r="J1118" s="13"/>
      <c r="K1118" s="13"/>
      <c r="L1118" s="13"/>
      <c r="M1118" s="13"/>
    </row>
    <row r="1119" spans="1:13" s="123" customFormat="1" ht="15.95" customHeight="1" x14ac:dyDescent="0.2">
      <c r="A1119" s="105" t="s">
        <v>1713</v>
      </c>
      <c r="B1119" s="126" t="s">
        <v>1246</v>
      </c>
      <c r="C1119" s="127" t="s">
        <v>1107</v>
      </c>
      <c r="D1119" s="128">
        <v>10</v>
      </c>
      <c r="E1119" s="129"/>
      <c r="F1119" s="33">
        <f t="shared" ref="F1119:F1123" si="40">D1119*E1119</f>
        <v>0</v>
      </c>
      <c r="G1119" s="130"/>
      <c r="H1119" s="122"/>
      <c r="J1119" s="13"/>
      <c r="K1119" s="13"/>
      <c r="L1119" s="13"/>
      <c r="M1119" s="13"/>
    </row>
    <row r="1120" spans="1:13" ht="15.95" customHeight="1" x14ac:dyDescent="0.25">
      <c r="A1120" s="105" t="s">
        <v>1714</v>
      </c>
      <c r="B1120" s="81" t="s">
        <v>1247</v>
      </c>
      <c r="C1120" s="80" t="s">
        <v>1107</v>
      </c>
      <c r="D1120" s="83">
        <v>10</v>
      </c>
      <c r="E1120" s="107"/>
      <c r="F1120" s="33">
        <f t="shared" si="40"/>
        <v>0</v>
      </c>
      <c r="G1120" s="130"/>
    </row>
    <row r="1121" spans="1:256" ht="15" customHeight="1" x14ac:dyDescent="0.25">
      <c r="A1121" s="105" t="s">
        <v>1715</v>
      </c>
      <c r="B1121" s="81" t="s">
        <v>1248</v>
      </c>
      <c r="C1121" s="80" t="s">
        <v>1107</v>
      </c>
      <c r="D1121" s="83">
        <v>10</v>
      </c>
      <c r="E1121" s="107"/>
      <c r="F1121" s="33">
        <f t="shared" si="40"/>
        <v>0</v>
      </c>
      <c r="G1121" s="130"/>
    </row>
    <row r="1122" spans="1:256" ht="15.95" customHeight="1" x14ac:dyDescent="0.25">
      <c r="A1122" s="105" t="s">
        <v>1716</v>
      </c>
      <c r="B1122" s="81" t="s">
        <v>1249</v>
      </c>
      <c r="C1122" s="80" t="s">
        <v>1107</v>
      </c>
      <c r="D1122" s="83">
        <v>5</v>
      </c>
      <c r="E1122" s="107"/>
      <c r="F1122" s="33">
        <f t="shared" si="40"/>
        <v>0</v>
      </c>
      <c r="G1122" s="130"/>
    </row>
    <row r="1123" spans="1:256" ht="15.95" customHeight="1" thickBot="1" x14ac:dyDescent="0.3">
      <c r="A1123" s="105" t="s">
        <v>1717</v>
      </c>
      <c r="B1123" s="81" t="s">
        <v>1250</v>
      </c>
      <c r="C1123" s="80" t="s">
        <v>1107</v>
      </c>
      <c r="D1123" s="83">
        <v>2</v>
      </c>
      <c r="E1123" s="107"/>
      <c r="F1123" s="33">
        <f t="shared" si="40"/>
        <v>0</v>
      </c>
      <c r="G1123" s="130"/>
    </row>
    <row r="1124" spans="1:256" ht="15.95" customHeight="1" thickBot="1" x14ac:dyDescent="0.3">
      <c r="A1124" s="123"/>
      <c r="B1124" s="63" t="s">
        <v>1112</v>
      </c>
      <c r="C1124" s="64"/>
      <c r="D1124" s="64"/>
      <c r="E1124" s="159"/>
      <c r="F1124" s="182">
        <f>SUM(F1119:F1123)</f>
        <v>0</v>
      </c>
      <c r="G1124" s="130"/>
    </row>
    <row r="1125" spans="1:256" ht="15.95" customHeight="1" x14ac:dyDescent="0.25">
      <c r="A1125" s="123"/>
      <c r="B1125" s="180" t="s">
        <v>1783</v>
      </c>
      <c r="C1125" s="65"/>
      <c r="D1125" s="65"/>
      <c r="E1125" s="134"/>
      <c r="F1125" s="43"/>
    </row>
    <row r="1126" spans="1:256" ht="15.95" customHeight="1" x14ac:dyDescent="0.25">
      <c r="A1126" s="123"/>
      <c r="B1126" s="400" t="s">
        <v>1784</v>
      </c>
      <c r="C1126" s="39"/>
      <c r="D1126" s="39"/>
      <c r="E1126" s="39"/>
      <c r="F1126" s="39"/>
      <c r="G1126" s="39"/>
      <c r="J1126" s="123"/>
      <c r="K1126" s="123"/>
      <c r="L1126" s="123"/>
      <c r="M1126" s="123"/>
    </row>
    <row r="1127" spans="1:256" ht="15.95" customHeight="1" x14ac:dyDescent="0.25">
      <c r="A1127" s="123"/>
      <c r="B1127" s="401" t="s">
        <v>2168</v>
      </c>
      <c r="C1127" s="39"/>
      <c r="D1127" s="39"/>
      <c r="E1127" s="39"/>
      <c r="F1127" s="39"/>
      <c r="G1127" s="39"/>
    </row>
    <row r="1128" spans="1:256" ht="15.95" customHeight="1" x14ac:dyDescent="0.25">
      <c r="A1128" s="123"/>
      <c r="B1128" s="400" t="s">
        <v>1785</v>
      </c>
      <c r="C1128" s="39"/>
      <c r="D1128" s="39"/>
      <c r="E1128" s="39"/>
      <c r="F1128" s="39"/>
      <c r="G1128" s="39"/>
    </row>
    <row r="1129" spans="1:256" s="278" customFormat="1" ht="21" customHeight="1" x14ac:dyDescent="0.25">
      <c r="A1129" s="123"/>
      <c r="B1129" s="396"/>
      <c r="C1129" s="39"/>
      <c r="D1129" s="39"/>
      <c r="E1129" s="39"/>
      <c r="F1129" s="39"/>
      <c r="G1129" s="39"/>
      <c r="H1129" s="7"/>
      <c r="I1129" s="13"/>
      <c r="J1129" s="13"/>
      <c r="K1129" s="13"/>
      <c r="L1129" s="13"/>
      <c r="M1129" s="13"/>
      <c r="N1129" s="13"/>
      <c r="O1129" s="13"/>
      <c r="P1129" s="13"/>
      <c r="Q1129" s="13"/>
      <c r="R1129" s="13"/>
      <c r="S1129" s="13"/>
      <c r="T1129" s="13"/>
      <c r="U1129" s="13"/>
      <c r="V1129" s="13"/>
      <c r="W1129" s="13"/>
      <c r="X1129" s="13"/>
      <c r="Y1129" s="13"/>
      <c r="Z1129" s="13"/>
      <c r="AA1129" s="13"/>
      <c r="AB1129" s="13"/>
      <c r="AC1129" s="13"/>
      <c r="AD1129" s="13"/>
      <c r="AE1129" s="13"/>
      <c r="AF1129" s="13"/>
      <c r="AG1129" s="13"/>
      <c r="AH1129" s="13"/>
      <c r="AI1129" s="13"/>
      <c r="AJ1129" s="13"/>
      <c r="AK1129" s="13"/>
      <c r="AL1129" s="13"/>
      <c r="AM1129" s="13"/>
      <c r="AN1129" s="13"/>
      <c r="AO1129" s="13"/>
      <c r="AP1129" s="13"/>
      <c r="AQ1129" s="13"/>
      <c r="AR1129" s="13"/>
      <c r="AS1129" s="13"/>
      <c r="AT1129" s="13"/>
      <c r="AU1129" s="13"/>
      <c r="AV1129" s="13"/>
      <c r="AW1129" s="13"/>
      <c r="AX1129" s="13"/>
      <c r="AY1129" s="13"/>
      <c r="AZ1129" s="13"/>
      <c r="BA1129" s="13"/>
      <c r="BB1129" s="13"/>
      <c r="BC1129" s="13"/>
      <c r="BD1129" s="13"/>
      <c r="BE1129" s="13"/>
      <c r="BF1129" s="13"/>
      <c r="BG1129" s="13"/>
      <c r="BH1129" s="13"/>
      <c r="BI1129" s="13"/>
      <c r="BJ1129" s="13"/>
      <c r="BK1129" s="13"/>
      <c r="BL1129" s="13"/>
      <c r="BM1129" s="13"/>
      <c r="BN1129" s="13"/>
      <c r="BO1129" s="13"/>
      <c r="BP1129" s="13"/>
      <c r="BQ1129" s="13"/>
      <c r="BR1129" s="13"/>
      <c r="BS1129" s="13"/>
      <c r="BT1129" s="13"/>
      <c r="BU1129" s="13"/>
      <c r="BV1129" s="13"/>
      <c r="BW1129" s="13"/>
      <c r="BX1129" s="13"/>
      <c r="BY1129" s="13"/>
      <c r="BZ1129" s="13"/>
      <c r="CA1129" s="13"/>
      <c r="CB1129" s="13"/>
      <c r="CC1129" s="13"/>
      <c r="CD1129" s="13"/>
      <c r="CE1129" s="13"/>
      <c r="CF1129" s="13"/>
      <c r="CG1129" s="13"/>
      <c r="CH1129" s="13"/>
      <c r="CI1129" s="13"/>
      <c r="CJ1129" s="13"/>
      <c r="CK1129" s="13"/>
      <c r="CL1129" s="13"/>
      <c r="CM1129" s="13"/>
      <c r="CN1129" s="13"/>
      <c r="CO1129" s="13"/>
      <c r="CP1129" s="13"/>
      <c r="CQ1129" s="13"/>
      <c r="CR1129" s="13"/>
      <c r="CS1129" s="13"/>
      <c r="CT1129" s="13"/>
      <c r="CU1129" s="13"/>
      <c r="CV1129" s="13"/>
      <c r="CW1129" s="13"/>
      <c r="CX1129" s="13"/>
      <c r="CY1129" s="13"/>
      <c r="CZ1129" s="13"/>
      <c r="DA1129" s="13"/>
      <c r="DB1129" s="13"/>
      <c r="DC1129" s="13"/>
      <c r="DD1129" s="13"/>
      <c r="DE1129" s="13"/>
      <c r="DF1129" s="13"/>
      <c r="DG1129" s="13"/>
      <c r="DH1129" s="13"/>
      <c r="DI1129" s="13"/>
      <c r="DJ1129" s="13"/>
      <c r="DK1129" s="13"/>
      <c r="DL1129" s="13"/>
      <c r="DM1129" s="13"/>
      <c r="DN1129" s="13"/>
      <c r="DO1129" s="13"/>
      <c r="DP1129" s="13"/>
      <c r="DQ1129" s="13"/>
      <c r="DR1129" s="13"/>
      <c r="DS1129" s="13"/>
      <c r="DT1129" s="13"/>
      <c r="DU1129" s="13"/>
      <c r="DV1129" s="13"/>
      <c r="DW1129" s="13"/>
      <c r="DX1129" s="13"/>
      <c r="DY1129" s="13"/>
      <c r="DZ1129" s="13"/>
      <c r="EA1129" s="13"/>
      <c r="EB1129" s="13"/>
      <c r="EC1129" s="13"/>
      <c r="ED1129" s="13"/>
      <c r="EE1129" s="13"/>
      <c r="EF1129" s="13"/>
      <c r="EG1129" s="13"/>
      <c r="EH1129" s="13"/>
      <c r="EI1129" s="13"/>
      <c r="EJ1129" s="13"/>
      <c r="EK1129" s="13"/>
      <c r="EL1129" s="13"/>
      <c r="EM1129" s="13"/>
      <c r="EN1129" s="13"/>
      <c r="EO1129" s="13"/>
      <c r="EP1129" s="13"/>
      <c r="EQ1129" s="13"/>
      <c r="ER1129" s="13"/>
      <c r="ES1129" s="13"/>
      <c r="ET1129" s="13"/>
      <c r="EU1129" s="13"/>
      <c r="EV1129" s="13"/>
      <c r="EW1129" s="13"/>
      <c r="EX1129" s="13"/>
      <c r="EY1129" s="13"/>
      <c r="EZ1129" s="13"/>
      <c r="FA1129" s="13"/>
      <c r="FB1129" s="13"/>
      <c r="FC1129" s="13"/>
      <c r="FD1129" s="13"/>
      <c r="FE1129" s="13"/>
      <c r="FF1129" s="13"/>
      <c r="FG1129" s="13"/>
      <c r="FH1129" s="13"/>
      <c r="FI1129" s="13"/>
      <c r="FJ1129" s="13"/>
      <c r="FK1129" s="13"/>
      <c r="FL1129" s="13"/>
      <c r="FM1129" s="13"/>
      <c r="FN1129" s="13"/>
      <c r="FO1129" s="13"/>
      <c r="FP1129" s="13"/>
      <c r="FQ1129" s="13"/>
      <c r="FR1129" s="13"/>
      <c r="FS1129" s="13"/>
      <c r="FT1129" s="13"/>
      <c r="FU1129" s="13"/>
      <c r="FV1129" s="13"/>
      <c r="FW1129" s="13"/>
      <c r="FX1129" s="13"/>
      <c r="FY1129" s="13"/>
      <c r="FZ1129" s="13"/>
      <c r="GA1129" s="13"/>
      <c r="GB1129" s="13"/>
      <c r="GC1129" s="13"/>
      <c r="GD1129" s="13"/>
      <c r="GE1129" s="13"/>
      <c r="GF1129" s="13"/>
      <c r="GG1129" s="13"/>
      <c r="GH1129" s="13"/>
      <c r="GI1129" s="13"/>
      <c r="GJ1129" s="13"/>
      <c r="GK1129" s="13"/>
      <c r="GL1129" s="13"/>
      <c r="GM1129" s="13"/>
      <c r="GN1129" s="13"/>
      <c r="GO1129" s="13"/>
      <c r="GP1129" s="13"/>
      <c r="GQ1129" s="13"/>
      <c r="GR1129" s="13"/>
      <c r="GS1129" s="13"/>
      <c r="GT1129" s="13"/>
      <c r="GU1129" s="13"/>
      <c r="GV1129" s="13"/>
      <c r="GW1129" s="13"/>
      <c r="GX1129" s="13"/>
      <c r="GY1129" s="13"/>
      <c r="GZ1129" s="13"/>
      <c r="HA1129" s="13"/>
      <c r="HB1129" s="13"/>
      <c r="HC1129" s="13"/>
      <c r="HD1129" s="13"/>
      <c r="HE1129" s="13"/>
      <c r="HF1129" s="13"/>
      <c r="HG1129" s="13"/>
      <c r="HH1129" s="13"/>
      <c r="HI1129" s="13"/>
      <c r="HJ1129" s="13"/>
      <c r="HK1129" s="13"/>
      <c r="HL1129" s="13"/>
      <c r="HM1129" s="13"/>
      <c r="HN1129" s="13"/>
      <c r="HO1129" s="13"/>
      <c r="HP1129" s="13"/>
      <c r="HQ1129" s="13"/>
      <c r="HR1129" s="13"/>
      <c r="HS1129" s="13"/>
      <c r="HT1129" s="13"/>
      <c r="HU1129" s="13"/>
      <c r="HV1129" s="13"/>
      <c r="HW1129" s="13"/>
      <c r="HX1129" s="13"/>
      <c r="HY1129" s="13"/>
      <c r="HZ1129" s="13"/>
      <c r="IA1129" s="13"/>
      <c r="IB1129" s="13"/>
      <c r="IC1129" s="13"/>
      <c r="ID1129" s="13"/>
      <c r="IE1129" s="13"/>
      <c r="IF1129" s="13"/>
      <c r="IG1129" s="13"/>
      <c r="IH1129" s="13"/>
      <c r="II1129" s="13"/>
      <c r="IJ1129" s="13"/>
      <c r="IK1129" s="13"/>
      <c r="IL1129" s="13"/>
      <c r="IM1129" s="13"/>
      <c r="IN1129" s="13"/>
      <c r="IO1129" s="13"/>
      <c r="IP1129" s="13"/>
      <c r="IQ1129" s="13"/>
      <c r="IR1129" s="13"/>
      <c r="IS1129" s="13"/>
      <c r="IT1129" s="13"/>
      <c r="IU1129" s="13"/>
      <c r="IV1129" s="13"/>
    </row>
    <row r="1130" spans="1:256" ht="12" customHeight="1" x14ac:dyDescent="0.25">
      <c r="B1130" s="204" t="s">
        <v>2021</v>
      </c>
      <c r="C1130" s="205"/>
      <c r="D1130" s="205"/>
      <c r="E1130" s="206"/>
      <c r="F1130" s="205"/>
      <c r="G1130" s="207"/>
    </row>
    <row r="1131" spans="1:256" ht="15.95" customHeight="1" x14ac:dyDescent="0.25">
      <c r="B1131" s="139"/>
      <c r="C1131" s="139"/>
      <c r="D1131" s="139"/>
      <c r="E1131" s="141"/>
      <c r="F1131" s="139"/>
      <c r="G1131" s="141"/>
    </row>
    <row r="1132" spans="1:256" ht="15.95" customHeight="1" x14ac:dyDescent="0.25">
      <c r="B1132" s="102" t="s">
        <v>2022</v>
      </c>
      <c r="C1132" s="89"/>
      <c r="D1132" s="85"/>
      <c r="E1132" s="42"/>
      <c r="F1132" s="94"/>
      <c r="G1132" s="13"/>
    </row>
    <row r="1133" spans="1:256" s="397" customFormat="1" ht="15.95" customHeight="1" x14ac:dyDescent="0.25">
      <c r="A1133" s="103" t="s">
        <v>20</v>
      </c>
      <c r="B1133" s="74" t="s">
        <v>21</v>
      </c>
      <c r="C1133" s="104" t="s">
        <v>22</v>
      </c>
      <c r="D1133" s="76" t="s">
        <v>23</v>
      </c>
      <c r="E1133" s="92" t="s">
        <v>24</v>
      </c>
      <c r="F1133" s="78" t="s">
        <v>25</v>
      </c>
      <c r="G1133" s="79" t="s">
        <v>26</v>
      </c>
      <c r="H1133" s="7"/>
      <c r="I1133" s="13"/>
      <c r="J1133" s="13"/>
      <c r="K1133" s="13"/>
      <c r="L1133" s="13"/>
      <c r="M1133" s="13"/>
      <c r="N1133" s="13"/>
      <c r="O1133" s="13"/>
      <c r="P1133" s="13"/>
      <c r="Q1133" s="13"/>
      <c r="R1133" s="13"/>
      <c r="S1133" s="13"/>
      <c r="T1133" s="13"/>
      <c r="U1133" s="13"/>
      <c r="V1133" s="13"/>
      <c r="W1133" s="13"/>
      <c r="X1133" s="13"/>
      <c r="Y1133" s="13"/>
      <c r="Z1133" s="13"/>
      <c r="AA1133" s="13"/>
      <c r="AB1133" s="13"/>
      <c r="AC1133" s="13"/>
      <c r="AD1133" s="13"/>
      <c r="AE1133" s="13"/>
      <c r="AF1133" s="13"/>
      <c r="AG1133" s="13"/>
      <c r="AH1133" s="13"/>
      <c r="AI1133" s="13"/>
      <c r="AJ1133" s="13"/>
      <c r="AK1133" s="13"/>
      <c r="AL1133" s="13"/>
      <c r="AM1133" s="13"/>
      <c r="AN1133" s="13"/>
      <c r="AO1133" s="13"/>
      <c r="AP1133" s="13"/>
      <c r="AQ1133" s="13"/>
      <c r="AR1133" s="13"/>
      <c r="AS1133" s="13"/>
      <c r="AT1133" s="13"/>
      <c r="AU1133" s="13"/>
      <c r="AV1133" s="13"/>
      <c r="AW1133" s="13"/>
      <c r="AX1133" s="13"/>
      <c r="AY1133" s="13"/>
      <c r="AZ1133" s="13"/>
      <c r="BA1133" s="13"/>
      <c r="BB1133" s="13"/>
      <c r="BC1133" s="13"/>
      <c r="BD1133" s="13"/>
      <c r="BE1133" s="13"/>
      <c r="BF1133" s="13"/>
      <c r="BG1133" s="13"/>
      <c r="BH1133" s="13"/>
      <c r="BI1133" s="13"/>
      <c r="BJ1133" s="13"/>
      <c r="BK1133" s="13"/>
      <c r="BL1133" s="13"/>
      <c r="BM1133" s="13"/>
      <c r="BN1133" s="13"/>
      <c r="BO1133" s="13"/>
      <c r="BP1133" s="13"/>
      <c r="BQ1133" s="13"/>
      <c r="BR1133" s="13"/>
      <c r="BS1133" s="13"/>
      <c r="BT1133" s="13"/>
      <c r="BU1133" s="13"/>
      <c r="BV1133" s="13"/>
      <c r="BW1133" s="13"/>
      <c r="BX1133" s="13"/>
      <c r="BY1133" s="13"/>
      <c r="BZ1133" s="13"/>
      <c r="CA1133" s="13"/>
      <c r="CB1133" s="13"/>
      <c r="CC1133" s="13"/>
      <c r="CD1133" s="13"/>
      <c r="CE1133" s="13"/>
      <c r="CF1133" s="13"/>
      <c r="CG1133" s="13"/>
      <c r="CH1133" s="13"/>
      <c r="CI1133" s="13"/>
      <c r="CJ1133" s="13"/>
      <c r="CK1133" s="13"/>
      <c r="CL1133" s="13"/>
      <c r="CM1133" s="13"/>
      <c r="CN1133" s="13"/>
      <c r="CO1133" s="13"/>
      <c r="CP1133" s="13"/>
      <c r="CQ1133" s="13"/>
      <c r="CR1133" s="13"/>
      <c r="CS1133" s="13"/>
      <c r="CT1133" s="13"/>
      <c r="CU1133" s="13"/>
      <c r="CV1133" s="13"/>
      <c r="CW1133" s="13"/>
      <c r="CX1133" s="13"/>
      <c r="CY1133" s="13"/>
      <c r="CZ1133" s="13"/>
      <c r="DA1133" s="13"/>
      <c r="DB1133" s="13"/>
      <c r="DC1133" s="13"/>
      <c r="DD1133" s="13"/>
      <c r="DE1133" s="13"/>
      <c r="DF1133" s="13"/>
      <c r="DG1133" s="13"/>
      <c r="DH1133" s="13"/>
      <c r="DI1133" s="13"/>
      <c r="DJ1133" s="13"/>
      <c r="DK1133" s="13"/>
      <c r="DL1133" s="13"/>
      <c r="DM1133" s="13"/>
      <c r="DN1133" s="13"/>
      <c r="DO1133" s="13"/>
      <c r="DP1133" s="13"/>
      <c r="DQ1133" s="13"/>
      <c r="DR1133" s="13"/>
      <c r="DS1133" s="13"/>
      <c r="DT1133" s="13"/>
      <c r="DU1133" s="13"/>
      <c r="DV1133" s="13"/>
      <c r="DW1133" s="13"/>
      <c r="DX1133" s="13"/>
      <c r="DY1133" s="13"/>
      <c r="DZ1133" s="13"/>
      <c r="EA1133" s="13"/>
      <c r="EB1133" s="13"/>
      <c r="EC1133" s="13"/>
      <c r="ED1133" s="13"/>
      <c r="EE1133" s="13"/>
      <c r="EF1133" s="13"/>
      <c r="EG1133" s="13"/>
      <c r="EH1133" s="13"/>
      <c r="EI1133" s="13"/>
      <c r="EJ1133" s="13"/>
      <c r="EK1133" s="13"/>
      <c r="EL1133" s="13"/>
      <c r="EM1133" s="13"/>
      <c r="EN1133" s="13"/>
      <c r="EO1133" s="13"/>
      <c r="EP1133" s="13"/>
      <c r="EQ1133" s="13"/>
      <c r="ER1133" s="13"/>
      <c r="ES1133" s="13"/>
      <c r="ET1133" s="13"/>
      <c r="EU1133" s="13"/>
      <c r="EV1133" s="13"/>
      <c r="EW1133" s="13"/>
      <c r="EX1133" s="13"/>
      <c r="EY1133" s="13"/>
      <c r="EZ1133" s="13"/>
      <c r="FA1133" s="13"/>
      <c r="FB1133" s="13"/>
      <c r="FC1133" s="13"/>
      <c r="FD1133" s="13"/>
      <c r="FE1133" s="13"/>
      <c r="FF1133" s="13"/>
      <c r="FG1133" s="13"/>
      <c r="FH1133" s="13"/>
      <c r="FI1133" s="13"/>
      <c r="FJ1133" s="13"/>
      <c r="FK1133" s="13"/>
      <c r="FL1133" s="13"/>
      <c r="FM1133" s="13"/>
      <c r="FN1133" s="13"/>
      <c r="FO1133" s="13"/>
      <c r="FP1133" s="13"/>
      <c r="FQ1133" s="13"/>
      <c r="FR1133" s="13"/>
      <c r="FS1133" s="13"/>
      <c r="FT1133" s="13"/>
      <c r="FU1133" s="13"/>
      <c r="FV1133" s="13"/>
      <c r="FW1133" s="13"/>
      <c r="FX1133" s="13"/>
      <c r="FY1133" s="13"/>
      <c r="FZ1133" s="13"/>
      <c r="GA1133" s="13"/>
      <c r="GB1133" s="13"/>
      <c r="GC1133" s="13"/>
      <c r="GD1133" s="13"/>
      <c r="GE1133" s="13"/>
      <c r="GF1133" s="13"/>
      <c r="GG1133" s="13"/>
      <c r="GH1133" s="13"/>
      <c r="GI1133" s="13"/>
      <c r="GJ1133" s="13"/>
      <c r="GK1133" s="13"/>
      <c r="GL1133" s="13"/>
      <c r="GM1133" s="13"/>
      <c r="GN1133" s="13"/>
      <c r="GO1133" s="13"/>
      <c r="GP1133" s="13"/>
      <c r="GQ1133" s="13"/>
      <c r="GR1133" s="13"/>
      <c r="GS1133" s="13"/>
      <c r="GT1133" s="13"/>
      <c r="GU1133" s="13"/>
      <c r="GV1133" s="13"/>
      <c r="GW1133" s="13"/>
      <c r="GX1133" s="13"/>
      <c r="GY1133" s="13"/>
      <c r="GZ1133" s="13"/>
      <c r="HA1133" s="13"/>
      <c r="HB1133" s="13"/>
      <c r="HC1133" s="13"/>
      <c r="HD1133" s="13"/>
      <c r="HE1133" s="13"/>
      <c r="HF1133" s="13"/>
      <c r="HG1133" s="13"/>
      <c r="HH1133" s="13"/>
      <c r="HI1133" s="13"/>
      <c r="HJ1133" s="13"/>
      <c r="HK1133" s="13"/>
      <c r="HL1133" s="13"/>
      <c r="HM1133" s="13"/>
      <c r="HN1133" s="13"/>
      <c r="HO1133" s="13"/>
      <c r="HP1133" s="13"/>
      <c r="HQ1133" s="13"/>
      <c r="HR1133" s="13"/>
      <c r="HS1133" s="13"/>
      <c r="HT1133" s="13"/>
      <c r="HU1133" s="13"/>
      <c r="HV1133" s="13"/>
      <c r="HW1133" s="13"/>
      <c r="HX1133" s="13"/>
      <c r="HY1133" s="13"/>
      <c r="HZ1133" s="13"/>
      <c r="IA1133" s="13"/>
      <c r="IB1133" s="13"/>
      <c r="IC1133" s="13"/>
      <c r="ID1133" s="13"/>
      <c r="IE1133" s="13"/>
      <c r="IF1133" s="13"/>
      <c r="IG1133" s="13"/>
      <c r="IH1133" s="13"/>
      <c r="II1133" s="13"/>
      <c r="IJ1133" s="13"/>
      <c r="IK1133" s="13"/>
      <c r="IL1133" s="13"/>
      <c r="IM1133" s="13"/>
      <c r="IN1133" s="13"/>
      <c r="IO1133" s="13"/>
      <c r="IP1133" s="13"/>
      <c r="IQ1133" s="13"/>
      <c r="IR1133" s="13"/>
      <c r="IS1133" s="13"/>
      <c r="IT1133" s="13"/>
      <c r="IU1133" s="13"/>
      <c r="IV1133" s="13"/>
    </row>
    <row r="1134" spans="1:256" s="397" customFormat="1" ht="15.95" customHeight="1" x14ac:dyDescent="0.25">
      <c r="A1134" s="105" t="s">
        <v>1718</v>
      </c>
      <c r="B1134" s="81" t="s">
        <v>2023</v>
      </c>
      <c r="C1134" s="80" t="s">
        <v>46</v>
      </c>
      <c r="D1134" s="83">
        <v>50</v>
      </c>
      <c r="E1134" s="107"/>
      <c r="F1134" s="33">
        <f t="shared" ref="F1134:F1138" si="41">D1134*E1134</f>
        <v>0</v>
      </c>
      <c r="G1134" s="130"/>
      <c r="H1134" s="7"/>
      <c r="I1134" s="13"/>
      <c r="J1134" s="13"/>
      <c r="K1134" s="13"/>
      <c r="L1134" s="13"/>
      <c r="M1134" s="13"/>
      <c r="N1134" s="13"/>
      <c r="O1134" s="13"/>
      <c r="P1134" s="13"/>
      <c r="Q1134" s="13"/>
      <c r="R1134" s="13"/>
      <c r="S1134" s="13"/>
      <c r="T1134" s="13"/>
      <c r="U1134" s="13"/>
      <c r="V1134" s="13"/>
      <c r="W1134" s="13"/>
      <c r="X1134" s="13"/>
      <c r="Y1134" s="13"/>
      <c r="Z1134" s="13"/>
      <c r="AA1134" s="13"/>
      <c r="AB1134" s="13"/>
      <c r="AC1134" s="13"/>
      <c r="AD1134" s="13"/>
      <c r="AE1134" s="13"/>
      <c r="AF1134" s="13"/>
      <c r="AG1134" s="13"/>
      <c r="AH1134" s="13"/>
      <c r="AI1134" s="13"/>
      <c r="AJ1134" s="13"/>
      <c r="AK1134" s="13"/>
      <c r="AL1134" s="13"/>
      <c r="AM1134" s="13"/>
      <c r="AN1134" s="13"/>
      <c r="AO1134" s="13"/>
      <c r="AP1134" s="13"/>
      <c r="AQ1134" s="13"/>
      <c r="AR1134" s="13"/>
      <c r="AS1134" s="13"/>
      <c r="AT1134" s="13"/>
      <c r="AU1134" s="13"/>
      <c r="AV1134" s="13"/>
      <c r="AW1134" s="13"/>
      <c r="AX1134" s="13"/>
      <c r="AY1134" s="13"/>
      <c r="AZ1134" s="13"/>
      <c r="BA1134" s="13"/>
      <c r="BB1134" s="13"/>
      <c r="BC1134" s="13"/>
      <c r="BD1134" s="13"/>
      <c r="BE1134" s="13"/>
      <c r="BF1134" s="13"/>
      <c r="BG1134" s="13"/>
      <c r="BH1134" s="13"/>
      <c r="BI1134" s="13"/>
      <c r="BJ1134" s="13"/>
      <c r="BK1134" s="13"/>
      <c r="BL1134" s="13"/>
      <c r="BM1134" s="13"/>
      <c r="BN1134" s="13"/>
      <c r="BO1134" s="13"/>
      <c r="BP1134" s="13"/>
      <c r="BQ1134" s="13"/>
      <c r="BR1134" s="13"/>
      <c r="BS1134" s="13"/>
      <c r="BT1134" s="13"/>
      <c r="BU1134" s="13"/>
      <c r="BV1134" s="13"/>
      <c r="BW1134" s="13"/>
      <c r="BX1134" s="13"/>
      <c r="BY1134" s="13"/>
      <c r="BZ1134" s="13"/>
      <c r="CA1134" s="13"/>
      <c r="CB1134" s="13"/>
      <c r="CC1134" s="13"/>
      <c r="CD1134" s="13"/>
      <c r="CE1134" s="13"/>
      <c r="CF1134" s="13"/>
      <c r="CG1134" s="13"/>
      <c r="CH1134" s="13"/>
      <c r="CI1134" s="13"/>
      <c r="CJ1134" s="13"/>
      <c r="CK1134" s="13"/>
      <c r="CL1134" s="13"/>
      <c r="CM1134" s="13"/>
      <c r="CN1134" s="13"/>
      <c r="CO1134" s="13"/>
      <c r="CP1134" s="13"/>
      <c r="CQ1134" s="13"/>
      <c r="CR1134" s="13"/>
      <c r="CS1134" s="13"/>
      <c r="CT1134" s="13"/>
      <c r="CU1134" s="13"/>
      <c r="CV1134" s="13"/>
      <c r="CW1134" s="13"/>
      <c r="CX1134" s="13"/>
      <c r="CY1134" s="13"/>
      <c r="CZ1134" s="13"/>
      <c r="DA1134" s="13"/>
      <c r="DB1134" s="13"/>
      <c r="DC1134" s="13"/>
      <c r="DD1134" s="13"/>
      <c r="DE1134" s="13"/>
      <c r="DF1134" s="13"/>
      <c r="DG1134" s="13"/>
      <c r="DH1134" s="13"/>
      <c r="DI1134" s="13"/>
      <c r="DJ1134" s="13"/>
      <c r="DK1134" s="13"/>
      <c r="DL1134" s="13"/>
      <c r="DM1134" s="13"/>
      <c r="DN1134" s="13"/>
      <c r="DO1134" s="13"/>
      <c r="DP1134" s="13"/>
      <c r="DQ1134" s="13"/>
      <c r="DR1134" s="13"/>
      <c r="DS1134" s="13"/>
      <c r="DT1134" s="13"/>
      <c r="DU1134" s="13"/>
      <c r="DV1134" s="13"/>
      <c r="DW1134" s="13"/>
      <c r="DX1134" s="13"/>
      <c r="DY1134" s="13"/>
      <c r="DZ1134" s="13"/>
      <c r="EA1134" s="13"/>
      <c r="EB1134" s="13"/>
      <c r="EC1134" s="13"/>
      <c r="ED1134" s="13"/>
      <c r="EE1134" s="13"/>
      <c r="EF1134" s="13"/>
      <c r="EG1134" s="13"/>
      <c r="EH1134" s="13"/>
      <c r="EI1134" s="13"/>
      <c r="EJ1134" s="13"/>
      <c r="EK1134" s="13"/>
      <c r="EL1134" s="13"/>
      <c r="EM1134" s="13"/>
      <c r="EN1134" s="13"/>
      <c r="EO1134" s="13"/>
      <c r="EP1134" s="13"/>
      <c r="EQ1134" s="13"/>
      <c r="ER1134" s="13"/>
      <c r="ES1134" s="13"/>
      <c r="ET1134" s="13"/>
      <c r="EU1134" s="13"/>
      <c r="EV1134" s="13"/>
      <c r="EW1134" s="13"/>
      <c r="EX1134" s="13"/>
      <c r="EY1134" s="13"/>
      <c r="EZ1134" s="13"/>
      <c r="FA1134" s="13"/>
      <c r="FB1134" s="13"/>
      <c r="FC1134" s="13"/>
      <c r="FD1134" s="13"/>
      <c r="FE1134" s="13"/>
      <c r="FF1134" s="13"/>
      <c r="FG1134" s="13"/>
      <c r="FH1134" s="13"/>
      <c r="FI1134" s="13"/>
      <c r="FJ1134" s="13"/>
      <c r="FK1134" s="13"/>
      <c r="FL1134" s="13"/>
      <c r="FM1134" s="13"/>
      <c r="FN1134" s="13"/>
      <c r="FO1134" s="13"/>
      <c r="FP1134" s="13"/>
      <c r="FQ1134" s="13"/>
      <c r="FR1134" s="13"/>
      <c r="FS1134" s="13"/>
      <c r="FT1134" s="13"/>
      <c r="FU1134" s="13"/>
      <c r="FV1134" s="13"/>
      <c r="FW1134" s="13"/>
      <c r="FX1134" s="13"/>
      <c r="FY1134" s="13"/>
      <c r="FZ1134" s="13"/>
      <c r="GA1134" s="13"/>
      <c r="GB1134" s="13"/>
      <c r="GC1134" s="13"/>
      <c r="GD1134" s="13"/>
      <c r="GE1134" s="13"/>
      <c r="GF1134" s="13"/>
      <c r="GG1134" s="13"/>
      <c r="GH1134" s="13"/>
      <c r="GI1134" s="13"/>
      <c r="GJ1134" s="13"/>
      <c r="GK1134" s="13"/>
      <c r="GL1134" s="13"/>
      <c r="GM1134" s="13"/>
      <c r="GN1134" s="13"/>
      <c r="GO1134" s="13"/>
      <c r="GP1134" s="13"/>
      <c r="GQ1134" s="13"/>
      <c r="GR1134" s="13"/>
      <c r="GS1134" s="13"/>
      <c r="GT1134" s="13"/>
      <c r="GU1134" s="13"/>
      <c r="GV1134" s="13"/>
      <c r="GW1134" s="13"/>
      <c r="GX1134" s="13"/>
      <c r="GY1134" s="13"/>
      <c r="GZ1134" s="13"/>
      <c r="HA1134" s="13"/>
      <c r="HB1134" s="13"/>
      <c r="HC1134" s="13"/>
      <c r="HD1134" s="13"/>
      <c r="HE1134" s="13"/>
      <c r="HF1134" s="13"/>
      <c r="HG1134" s="13"/>
      <c r="HH1134" s="13"/>
      <c r="HI1134" s="13"/>
      <c r="HJ1134" s="13"/>
      <c r="HK1134" s="13"/>
      <c r="HL1134" s="13"/>
      <c r="HM1134" s="13"/>
      <c r="HN1134" s="13"/>
      <c r="HO1134" s="13"/>
      <c r="HP1134" s="13"/>
      <c r="HQ1134" s="13"/>
      <c r="HR1134" s="13"/>
      <c r="HS1134" s="13"/>
      <c r="HT1134" s="13"/>
      <c r="HU1134" s="13"/>
      <c r="HV1134" s="13"/>
      <c r="HW1134" s="13"/>
      <c r="HX1134" s="13"/>
      <c r="HY1134" s="13"/>
      <c r="HZ1134" s="13"/>
      <c r="IA1134" s="13"/>
      <c r="IB1134" s="13"/>
      <c r="IC1134" s="13"/>
      <c r="ID1134" s="13"/>
      <c r="IE1134" s="13"/>
      <c r="IF1134" s="13"/>
      <c r="IG1134" s="13"/>
      <c r="IH1134" s="13"/>
      <c r="II1134" s="13"/>
      <c r="IJ1134" s="13"/>
      <c r="IK1134" s="13"/>
      <c r="IL1134" s="13"/>
      <c r="IM1134" s="13"/>
      <c r="IN1134" s="13"/>
      <c r="IO1134" s="13"/>
      <c r="IP1134" s="13"/>
      <c r="IQ1134" s="13"/>
      <c r="IR1134" s="13"/>
      <c r="IS1134" s="13"/>
      <c r="IT1134" s="13"/>
      <c r="IU1134" s="13"/>
      <c r="IV1134" s="13"/>
    </row>
    <row r="1135" spans="1:256" s="397" customFormat="1" ht="15.95" customHeight="1" x14ac:dyDescent="0.25">
      <c r="A1135" s="105" t="s">
        <v>1719</v>
      </c>
      <c r="B1135" s="81" t="s">
        <v>2024</v>
      </c>
      <c r="C1135" s="80" t="s">
        <v>46</v>
      </c>
      <c r="D1135" s="83">
        <v>5</v>
      </c>
      <c r="E1135" s="107"/>
      <c r="F1135" s="33">
        <f t="shared" si="41"/>
        <v>0</v>
      </c>
      <c r="G1135" s="130"/>
      <c r="H1135" s="7"/>
      <c r="I1135" s="13"/>
      <c r="J1135" s="13"/>
      <c r="K1135" s="13"/>
      <c r="L1135" s="13"/>
      <c r="M1135" s="13"/>
      <c r="N1135" s="13"/>
      <c r="O1135" s="13"/>
      <c r="P1135" s="13"/>
      <c r="Q1135" s="13"/>
      <c r="R1135" s="13"/>
      <c r="S1135" s="13"/>
      <c r="T1135" s="13"/>
      <c r="U1135" s="13"/>
      <c r="V1135" s="13"/>
      <c r="W1135" s="13"/>
      <c r="X1135" s="13"/>
      <c r="Y1135" s="13"/>
      <c r="Z1135" s="13"/>
      <c r="AA1135" s="13"/>
      <c r="AB1135" s="13"/>
      <c r="AC1135" s="13"/>
      <c r="AD1135" s="13"/>
      <c r="AE1135" s="13"/>
      <c r="AF1135" s="13"/>
      <c r="AG1135" s="13"/>
      <c r="AH1135" s="13"/>
      <c r="AI1135" s="13"/>
      <c r="AJ1135" s="13"/>
      <c r="AK1135" s="13"/>
      <c r="AL1135" s="13"/>
      <c r="AM1135" s="13"/>
      <c r="AN1135" s="13"/>
      <c r="AO1135" s="13"/>
      <c r="AP1135" s="13"/>
      <c r="AQ1135" s="13"/>
      <c r="AR1135" s="13"/>
      <c r="AS1135" s="13"/>
      <c r="AT1135" s="13"/>
      <c r="AU1135" s="13"/>
      <c r="AV1135" s="13"/>
      <c r="AW1135" s="13"/>
      <c r="AX1135" s="13"/>
      <c r="AY1135" s="13"/>
      <c r="AZ1135" s="13"/>
      <c r="BA1135" s="13"/>
      <c r="BB1135" s="13"/>
      <c r="BC1135" s="13"/>
      <c r="BD1135" s="13"/>
      <c r="BE1135" s="13"/>
      <c r="BF1135" s="13"/>
      <c r="BG1135" s="13"/>
      <c r="BH1135" s="13"/>
      <c r="BI1135" s="13"/>
      <c r="BJ1135" s="13"/>
      <c r="BK1135" s="13"/>
      <c r="BL1135" s="13"/>
      <c r="BM1135" s="13"/>
      <c r="BN1135" s="13"/>
      <c r="BO1135" s="13"/>
      <c r="BP1135" s="13"/>
      <c r="BQ1135" s="13"/>
      <c r="BR1135" s="13"/>
      <c r="BS1135" s="13"/>
      <c r="BT1135" s="13"/>
      <c r="BU1135" s="13"/>
      <c r="BV1135" s="13"/>
      <c r="BW1135" s="13"/>
      <c r="BX1135" s="13"/>
      <c r="BY1135" s="13"/>
      <c r="BZ1135" s="13"/>
      <c r="CA1135" s="13"/>
      <c r="CB1135" s="13"/>
      <c r="CC1135" s="13"/>
      <c r="CD1135" s="13"/>
      <c r="CE1135" s="13"/>
      <c r="CF1135" s="13"/>
      <c r="CG1135" s="13"/>
      <c r="CH1135" s="13"/>
      <c r="CI1135" s="13"/>
      <c r="CJ1135" s="13"/>
      <c r="CK1135" s="13"/>
      <c r="CL1135" s="13"/>
      <c r="CM1135" s="13"/>
      <c r="CN1135" s="13"/>
      <c r="CO1135" s="13"/>
      <c r="CP1135" s="13"/>
      <c r="CQ1135" s="13"/>
      <c r="CR1135" s="13"/>
      <c r="CS1135" s="13"/>
      <c r="CT1135" s="13"/>
      <c r="CU1135" s="13"/>
      <c r="CV1135" s="13"/>
      <c r="CW1135" s="13"/>
      <c r="CX1135" s="13"/>
      <c r="CY1135" s="13"/>
      <c r="CZ1135" s="13"/>
      <c r="DA1135" s="13"/>
      <c r="DB1135" s="13"/>
      <c r="DC1135" s="13"/>
      <c r="DD1135" s="13"/>
      <c r="DE1135" s="13"/>
      <c r="DF1135" s="13"/>
      <c r="DG1135" s="13"/>
      <c r="DH1135" s="13"/>
      <c r="DI1135" s="13"/>
      <c r="DJ1135" s="13"/>
      <c r="DK1135" s="13"/>
      <c r="DL1135" s="13"/>
      <c r="DM1135" s="13"/>
      <c r="DN1135" s="13"/>
      <c r="DO1135" s="13"/>
      <c r="DP1135" s="13"/>
      <c r="DQ1135" s="13"/>
      <c r="DR1135" s="13"/>
      <c r="DS1135" s="13"/>
      <c r="DT1135" s="13"/>
      <c r="DU1135" s="13"/>
      <c r="DV1135" s="13"/>
      <c r="DW1135" s="13"/>
      <c r="DX1135" s="13"/>
      <c r="DY1135" s="13"/>
      <c r="DZ1135" s="13"/>
      <c r="EA1135" s="13"/>
      <c r="EB1135" s="13"/>
      <c r="EC1135" s="13"/>
      <c r="ED1135" s="13"/>
      <c r="EE1135" s="13"/>
      <c r="EF1135" s="13"/>
      <c r="EG1135" s="13"/>
      <c r="EH1135" s="13"/>
      <c r="EI1135" s="13"/>
      <c r="EJ1135" s="13"/>
      <c r="EK1135" s="13"/>
      <c r="EL1135" s="13"/>
      <c r="EM1135" s="13"/>
      <c r="EN1135" s="13"/>
      <c r="EO1135" s="13"/>
      <c r="EP1135" s="13"/>
      <c r="EQ1135" s="13"/>
      <c r="ER1135" s="13"/>
      <c r="ES1135" s="13"/>
      <c r="ET1135" s="13"/>
      <c r="EU1135" s="13"/>
      <c r="EV1135" s="13"/>
      <c r="EW1135" s="13"/>
      <c r="EX1135" s="13"/>
      <c r="EY1135" s="13"/>
      <c r="EZ1135" s="13"/>
      <c r="FA1135" s="13"/>
      <c r="FB1135" s="13"/>
      <c r="FC1135" s="13"/>
      <c r="FD1135" s="13"/>
      <c r="FE1135" s="13"/>
      <c r="FF1135" s="13"/>
      <c r="FG1135" s="13"/>
      <c r="FH1135" s="13"/>
      <c r="FI1135" s="13"/>
      <c r="FJ1135" s="13"/>
      <c r="FK1135" s="13"/>
      <c r="FL1135" s="13"/>
      <c r="FM1135" s="13"/>
      <c r="FN1135" s="13"/>
      <c r="FO1135" s="13"/>
      <c r="FP1135" s="13"/>
      <c r="FQ1135" s="13"/>
      <c r="FR1135" s="13"/>
      <c r="FS1135" s="13"/>
      <c r="FT1135" s="13"/>
      <c r="FU1135" s="13"/>
      <c r="FV1135" s="13"/>
      <c r="FW1135" s="13"/>
      <c r="FX1135" s="13"/>
      <c r="FY1135" s="13"/>
      <c r="FZ1135" s="13"/>
      <c r="GA1135" s="13"/>
      <c r="GB1135" s="13"/>
      <c r="GC1135" s="13"/>
      <c r="GD1135" s="13"/>
      <c r="GE1135" s="13"/>
      <c r="GF1135" s="13"/>
      <c r="GG1135" s="13"/>
      <c r="GH1135" s="13"/>
      <c r="GI1135" s="13"/>
      <c r="GJ1135" s="13"/>
      <c r="GK1135" s="13"/>
      <c r="GL1135" s="13"/>
      <c r="GM1135" s="13"/>
      <c r="GN1135" s="13"/>
      <c r="GO1135" s="13"/>
      <c r="GP1135" s="13"/>
      <c r="GQ1135" s="13"/>
      <c r="GR1135" s="13"/>
      <c r="GS1135" s="13"/>
      <c r="GT1135" s="13"/>
      <c r="GU1135" s="13"/>
      <c r="GV1135" s="13"/>
      <c r="GW1135" s="13"/>
      <c r="GX1135" s="13"/>
      <c r="GY1135" s="13"/>
      <c r="GZ1135" s="13"/>
      <c r="HA1135" s="13"/>
      <c r="HB1135" s="13"/>
      <c r="HC1135" s="13"/>
      <c r="HD1135" s="13"/>
      <c r="HE1135" s="13"/>
      <c r="HF1135" s="13"/>
      <c r="HG1135" s="13"/>
      <c r="HH1135" s="13"/>
      <c r="HI1135" s="13"/>
      <c r="HJ1135" s="13"/>
      <c r="HK1135" s="13"/>
      <c r="HL1135" s="13"/>
      <c r="HM1135" s="13"/>
      <c r="HN1135" s="13"/>
      <c r="HO1135" s="13"/>
      <c r="HP1135" s="13"/>
      <c r="HQ1135" s="13"/>
      <c r="HR1135" s="13"/>
      <c r="HS1135" s="13"/>
      <c r="HT1135" s="13"/>
      <c r="HU1135" s="13"/>
      <c r="HV1135" s="13"/>
      <c r="HW1135" s="13"/>
      <c r="HX1135" s="13"/>
      <c r="HY1135" s="13"/>
      <c r="HZ1135" s="13"/>
      <c r="IA1135" s="13"/>
      <c r="IB1135" s="13"/>
      <c r="IC1135" s="13"/>
      <c r="ID1135" s="13"/>
      <c r="IE1135" s="13"/>
      <c r="IF1135" s="13"/>
      <c r="IG1135" s="13"/>
      <c r="IH1135" s="13"/>
      <c r="II1135" s="13"/>
      <c r="IJ1135" s="13"/>
      <c r="IK1135" s="13"/>
      <c r="IL1135" s="13"/>
      <c r="IM1135" s="13"/>
      <c r="IN1135" s="13"/>
      <c r="IO1135" s="13"/>
      <c r="IP1135" s="13"/>
      <c r="IQ1135" s="13"/>
      <c r="IR1135" s="13"/>
      <c r="IS1135" s="13"/>
      <c r="IT1135" s="13"/>
      <c r="IU1135" s="13"/>
      <c r="IV1135" s="13"/>
    </row>
    <row r="1136" spans="1:256" s="397" customFormat="1" ht="15.95" customHeight="1" x14ac:dyDescent="0.25">
      <c r="A1136" s="105" t="s">
        <v>1720</v>
      </c>
      <c r="B1136" s="149" t="s">
        <v>2025</v>
      </c>
      <c r="C1136" s="80" t="s">
        <v>46</v>
      </c>
      <c r="D1136" s="83">
        <v>15</v>
      </c>
      <c r="E1136" s="107"/>
      <c r="F1136" s="33">
        <f t="shared" si="41"/>
        <v>0</v>
      </c>
      <c r="G1136" s="130"/>
      <c r="H1136" s="7"/>
      <c r="I1136" s="13"/>
      <c r="J1136" s="13"/>
      <c r="K1136" s="13"/>
      <c r="L1136" s="13"/>
      <c r="M1136" s="13"/>
      <c r="N1136" s="13"/>
      <c r="O1136" s="13"/>
      <c r="P1136" s="13"/>
      <c r="Q1136" s="13"/>
      <c r="R1136" s="13"/>
      <c r="S1136" s="13"/>
      <c r="T1136" s="13"/>
      <c r="U1136" s="13"/>
      <c r="V1136" s="13"/>
      <c r="W1136" s="13"/>
      <c r="X1136" s="13"/>
      <c r="Y1136" s="13"/>
      <c r="Z1136" s="13"/>
      <c r="AA1136" s="13"/>
      <c r="AB1136" s="13"/>
      <c r="AC1136" s="13"/>
      <c r="AD1136" s="13"/>
      <c r="AE1136" s="13"/>
      <c r="AF1136" s="13"/>
      <c r="AG1136" s="13"/>
      <c r="AH1136" s="13"/>
      <c r="AI1136" s="13"/>
      <c r="AJ1136" s="13"/>
      <c r="AK1136" s="13"/>
      <c r="AL1136" s="13"/>
      <c r="AM1136" s="13"/>
      <c r="AN1136" s="13"/>
      <c r="AO1136" s="13"/>
      <c r="AP1136" s="13"/>
      <c r="AQ1136" s="13"/>
      <c r="AR1136" s="13"/>
      <c r="AS1136" s="13"/>
      <c r="AT1136" s="13"/>
      <c r="AU1136" s="13"/>
      <c r="AV1136" s="13"/>
      <c r="AW1136" s="13"/>
      <c r="AX1136" s="13"/>
      <c r="AY1136" s="13"/>
      <c r="AZ1136" s="13"/>
      <c r="BA1136" s="13"/>
      <c r="BB1136" s="13"/>
      <c r="BC1136" s="13"/>
      <c r="BD1136" s="13"/>
      <c r="BE1136" s="13"/>
      <c r="BF1136" s="13"/>
      <c r="BG1136" s="13"/>
      <c r="BH1136" s="13"/>
      <c r="BI1136" s="13"/>
      <c r="BJ1136" s="13"/>
      <c r="BK1136" s="13"/>
      <c r="BL1136" s="13"/>
      <c r="BM1136" s="13"/>
      <c r="BN1136" s="13"/>
      <c r="BO1136" s="13"/>
      <c r="BP1136" s="13"/>
      <c r="BQ1136" s="13"/>
      <c r="BR1136" s="13"/>
      <c r="BS1136" s="13"/>
      <c r="BT1136" s="13"/>
      <c r="BU1136" s="13"/>
      <c r="BV1136" s="13"/>
      <c r="BW1136" s="13"/>
      <c r="BX1136" s="13"/>
      <c r="BY1136" s="13"/>
      <c r="BZ1136" s="13"/>
      <c r="CA1136" s="13"/>
      <c r="CB1136" s="13"/>
      <c r="CC1136" s="13"/>
      <c r="CD1136" s="13"/>
      <c r="CE1136" s="13"/>
      <c r="CF1136" s="13"/>
      <c r="CG1136" s="13"/>
      <c r="CH1136" s="13"/>
      <c r="CI1136" s="13"/>
      <c r="CJ1136" s="13"/>
      <c r="CK1136" s="13"/>
      <c r="CL1136" s="13"/>
      <c r="CM1136" s="13"/>
      <c r="CN1136" s="13"/>
      <c r="CO1136" s="13"/>
      <c r="CP1136" s="13"/>
      <c r="CQ1136" s="13"/>
      <c r="CR1136" s="13"/>
      <c r="CS1136" s="13"/>
      <c r="CT1136" s="13"/>
      <c r="CU1136" s="13"/>
      <c r="CV1136" s="13"/>
      <c r="CW1136" s="13"/>
      <c r="CX1136" s="13"/>
      <c r="CY1136" s="13"/>
      <c r="CZ1136" s="13"/>
      <c r="DA1136" s="13"/>
      <c r="DB1136" s="13"/>
      <c r="DC1136" s="13"/>
      <c r="DD1136" s="13"/>
      <c r="DE1136" s="13"/>
      <c r="DF1136" s="13"/>
      <c r="DG1136" s="13"/>
      <c r="DH1136" s="13"/>
      <c r="DI1136" s="13"/>
      <c r="DJ1136" s="13"/>
      <c r="DK1136" s="13"/>
      <c r="DL1136" s="13"/>
      <c r="DM1136" s="13"/>
      <c r="DN1136" s="13"/>
      <c r="DO1136" s="13"/>
      <c r="DP1136" s="13"/>
      <c r="DQ1136" s="13"/>
      <c r="DR1136" s="13"/>
      <c r="DS1136" s="13"/>
      <c r="DT1136" s="13"/>
      <c r="DU1136" s="13"/>
      <c r="DV1136" s="13"/>
      <c r="DW1136" s="13"/>
      <c r="DX1136" s="13"/>
      <c r="DY1136" s="13"/>
      <c r="DZ1136" s="13"/>
      <c r="EA1136" s="13"/>
      <c r="EB1136" s="13"/>
      <c r="EC1136" s="13"/>
      <c r="ED1136" s="13"/>
      <c r="EE1136" s="13"/>
      <c r="EF1136" s="13"/>
      <c r="EG1136" s="13"/>
      <c r="EH1136" s="13"/>
      <c r="EI1136" s="13"/>
      <c r="EJ1136" s="13"/>
      <c r="EK1136" s="13"/>
      <c r="EL1136" s="13"/>
      <c r="EM1136" s="13"/>
      <c r="EN1136" s="13"/>
      <c r="EO1136" s="13"/>
      <c r="EP1136" s="13"/>
      <c r="EQ1136" s="13"/>
      <c r="ER1136" s="13"/>
      <c r="ES1136" s="13"/>
      <c r="ET1136" s="13"/>
      <c r="EU1136" s="13"/>
      <c r="EV1136" s="13"/>
      <c r="EW1136" s="13"/>
      <c r="EX1136" s="13"/>
      <c r="EY1136" s="13"/>
      <c r="EZ1136" s="13"/>
      <c r="FA1136" s="13"/>
      <c r="FB1136" s="13"/>
      <c r="FC1136" s="13"/>
      <c r="FD1136" s="13"/>
      <c r="FE1136" s="13"/>
      <c r="FF1136" s="13"/>
      <c r="FG1136" s="13"/>
      <c r="FH1136" s="13"/>
      <c r="FI1136" s="13"/>
      <c r="FJ1136" s="13"/>
      <c r="FK1136" s="13"/>
      <c r="FL1136" s="13"/>
      <c r="FM1136" s="13"/>
      <c r="FN1136" s="13"/>
      <c r="FO1136" s="13"/>
      <c r="FP1136" s="13"/>
      <c r="FQ1136" s="13"/>
      <c r="FR1136" s="13"/>
      <c r="FS1136" s="13"/>
      <c r="FT1136" s="13"/>
      <c r="FU1136" s="13"/>
      <c r="FV1136" s="13"/>
      <c r="FW1136" s="13"/>
      <c r="FX1136" s="13"/>
      <c r="FY1136" s="13"/>
      <c r="FZ1136" s="13"/>
      <c r="GA1136" s="13"/>
      <c r="GB1136" s="13"/>
      <c r="GC1136" s="13"/>
      <c r="GD1136" s="13"/>
      <c r="GE1136" s="13"/>
      <c r="GF1136" s="13"/>
      <c r="GG1136" s="13"/>
      <c r="GH1136" s="13"/>
      <c r="GI1136" s="13"/>
      <c r="GJ1136" s="13"/>
      <c r="GK1136" s="13"/>
      <c r="GL1136" s="13"/>
      <c r="GM1136" s="13"/>
      <c r="GN1136" s="13"/>
      <c r="GO1136" s="13"/>
      <c r="GP1136" s="13"/>
      <c r="GQ1136" s="13"/>
      <c r="GR1136" s="13"/>
      <c r="GS1136" s="13"/>
      <c r="GT1136" s="13"/>
      <c r="GU1136" s="13"/>
      <c r="GV1136" s="13"/>
      <c r="GW1136" s="13"/>
      <c r="GX1136" s="13"/>
      <c r="GY1136" s="13"/>
      <c r="GZ1136" s="13"/>
      <c r="HA1136" s="13"/>
      <c r="HB1136" s="13"/>
      <c r="HC1136" s="13"/>
      <c r="HD1136" s="13"/>
      <c r="HE1136" s="13"/>
      <c r="HF1136" s="13"/>
      <c r="HG1136" s="13"/>
      <c r="HH1136" s="13"/>
      <c r="HI1136" s="13"/>
      <c r="HJ1136" s="13"/>
      <c r="HK1136" s="13"/>
      <c r="HL1136" s="13"/>
      <c r="HM1136" s="13"/>
      <c r="HN1136" s="13"/>
      <c r="HO1136" s="13"/>
      <c r="HP1136" s="13"/>
      <c r="HQ1136" s="13"/>
      <c r="HR1136" s="13"/>
      <c r="HS1136" s="13"/>
      <c r="HT1136" s="13"/>
      <c r="HU1136" s="13"/>
      <c r="HV1136" s="13"/>
      <c r="HW1136" s="13"/>
      <c r="HX1136" s="13"/>
      <c r="HY1136" s="13"/>
      <c r="HZ1136" s="13"/>
      <c r="IA1136" s="13"/>
      <c r="IB1136" s="13"/>
      <c r="IC1136" s="13"/>
      <c r="ID1136" s="13"/>
      <c r="IE1136" s="13"/>
      <c r="IF1136" s="13"/>
      <c r="IG1136" s="13"/>
      <c r="IH1136" s="13"/>
      <c r="II1136" s="13"/>
      <c r="IJ1136" s="13"/>
      <c r="IK1136" s="13"/>
      <c r="IL1136" s="13"/>
      <c r="IM1136" s="13"/>
      <c r="IN1136" s="13"/>
      <c r="IO1136" s="13"/>
      <c r="IP1136" s="13"/>
      <c r="IQ1136" s="13"/>
      <c r="IR1136" s="13"/>
      <c r="IS1136" s="13"/>
      <c r="IT1136" s="13"/>
      <c r="IU1136" s="13"/>
      <c r="IV1136" s="13"/>
    </row>
    <row r="1137" spans="1:256" s="397" customFormat="1" ht="15.95" customHeight="1" x14ac:dyDescent="0.25">
      <c r="A1137" s="105" t="s">
        <v>1721</v>
      </c>
      <c r="B1137" s="149" t="s">
        <v>2026</v>
      </c>
      <c r="C1137" s="80" t="s">
        <v>46</v>
      </c>
      <c r="D1137" s="83">
        <v>10</v>
      </c>
      <c r="E1137" s="107"/>
      <c r="F1137" s="33">
        <f t="shared" si="41"/>
        <v>0</v>
      </c>
      <c r="G1137" s="130"/>
      <c r="H1137" s="7"/>
      <c r="I1137" s="13"/>
      <c r="J1137" s="13"/>
      <c r="K1137" s="13"/>
      <c r="L1137" s="13"/>
      <c r="M1137" s="13"/>
      <c r="N1137" s="13"/>
      <c r="O1137" s="13"/>
      <c r="P1137" s="13"/>
      <c r="Q1137" s="13"/>
      <c r="R1137" s="13"/>
      <c r="S1137" s="13"/>
      <c r="T1137" s="13"/>
      <c r="U1137" s="13"/>
      <c r="V1137" s="13"/>
      <c r="W1137" s="13"/>
      <c r="X1137" s="13"/>
      <c r="Y1137" s="13"/>
      <c r="Z1137" s="13"/>
      <c r="AA1137" s="13"/>
      <c r="AB1137" s="13"/>
      <c r="AC1137" s="13"/>
      <c r="AD1137" s="13"/>
      <c r="AE1137" s="13"/>
      <c r="AF1137" s="13"/>
      <c r="AG1137" s="13"/>
      <c r="AH1137" s="13"/>
      <c r="AI1137" s="13"/>
      <c r="AJ1137" s="13"/>
      <c r="AK1137" s="13"/>
      <c r="AL1137" s="13"/>
      <c r="AM1137" s="13"/>
      <c r="AN1137" s="13"/>
      <c r="AO1137" s="13"/>
      <c r="AP1137" s="13"/>
      <c r="AQ1137" s="13"/>
      <c r="AR1137" s="13"/>
      <c r="AS1137" s="13"/>
      <c r="AT1137" s="13"/>
      <c r="AU1137" s="13"/>
      <c r="AV1137" s="13"/>
      <c r="AW1137" s="13"/>
      <c r="AX1137" s="13"/>
      <c r="AY1137" s="13"/>
      <c r="AZ1137" s="13"/>
      <c r="BA1137" s="13"/>
      <c r="BB1137" s="13"/>
      <c r="BC1137" s="13"/>
      <c r="BD1137" s="13"/>
      <c r="BE1137" s="13"/>
      <c r="BF1137" s="13"/>
      <c r="BG1137" s="13"/>
      <c r="BH1137" s="13"/>
      <c r="BI1137" s="13"/>
      <c r="BJ1137" s="13"/>
      <c r="BK1137" s="13"/>
      <c r="BL1137" s="13"/>
      <c r="BM1137" s="13"/>
      <c r="BN1137" s="13"/>
      <c r="BO1137" s="13"/>
      <c r="BP1137" s="13"/>
      <c r="BQ1137" s="13"/>
      <c r="BR1137" s="13"/>
      <c r="BS1137" s="13"/>
      <c r="BT1137" s="13"/>
      <c r="BU1137" s="13"/>
      <c r="BV1137" s="13"/>
      <c r="BW1137" s="13"/>
      <c r="BX1137" s="13"/>
      <c r="BY1137" s="13"/>
      <c r="BZ1137" s="13"/>
      <c r="CA1137" s="13"/>
      <c r="CB1137" s="13"/>
      <c r="CC1137" s="13"/>
      <c r="CD1137" s="13"/>
      <c r="CE1137" s="13"/>
      <c r="CF1137" s="13"/>
      <c r="CG1137" s="13"/>
      <c r="CH1137" s="13"/>
      <c r="CI1137" s="13"/>
      <c r="CJ1137" s="13"/>
      <c r="CK1137" s="13"/>
      <c r="CL1137" s="13"/>
      <c r="CM1137" s="13"/>
      <c r="CN1137" s="13"/>
      <c r="CO1137" s="13"/>
      <c r="CP1137" s="13"/>
      <c r="CQ1137" s="13"/>
      <c r="CR1137" s="13"/>
      <c r="CS1137" s="13"/>
      <c r="CT1137" s="13"/>
      <c r="CU1137" s="13"/>
      <c r="CV1137" s="13"/>
      <c r="CW1137" s="13"/>
      <c r="CX1137" s="13"/>
      <c r="CY1137" s="13"/>
      <c r="CZ1137" s="13"/>
      <c r="DA1137" s="13"/>
      <c r="DB1137" s="13"/>
      <c r="DC1137" s="13"/>
      <c r="DD1137" s="13"/>
      <c r="DE1137" s="13"/>
      <c r="DF1137" s="13"/>
      <c r="DG1137" s="13"/>
      <c r="DH1137" s="13"/>
      <c r="DI1137" s="13"/>
      <c r="DJ1137" s="13"/>
      <c r="DK1137" s="13"/>
      <c r="DL1137" s="13"/>
      <c r="DM1137" s="13"/>
      <c r="DN1137" s="13"/>
      <c r="DO1137" s="13"/>
      <c r="DP1137" s="13"/>
      <c r="DQ1137" s="13"/>
      <c r="DR1137" s="13"/>
      <c r="DS1137" s="13"/>
      <c r="DT1137" s="13"/>
      <c r="DU1137" s="13"/>
      <c r="DV1137" s="13"/>
      <c r="DW1137" s="13"/>
      <c r="DX1137" s="13"/>
      <c r="DY1137" s="13"/>
      <c r="DZ1137" s="13"/>
      <c r="EA1137" s="13"/>
      <c r="EB1137" s="13"/>
      <c r="EC1137" s="13"/>
      <c r="ED1137" s="13"/>
      <c r="EE1137" s="13"/>
      <c r="EF1137" s="13"/>
      <c r="EG1137" s="13"/>
      <c r="EH1137" s="13"/>
      <c r="EI1137" s="13"/>
      <c r="EJ1137" s="13"/>
      <c r="EK1137" s="13"/>
      <c r="EL1137" s="13"/>
      <c r="EM1137" s="13"/>
      <c r="EN1137" s="13"/>
      <c r="EO1137" s="13"/>
      <c r="EP1137" s="13"/>
      <c r="EQ1137" s="13"/>
      <c r="ER1137" s="13"/>
      <c r="ES1137" s="13"/>
      <c r="ET1137" s="13"/>
      <c r="EU1137" s="13"/>
      <c r="EV1137" s="13"/>
      <c r="EW1137" s="13"/>
      <c r="EX1137" s="13"/>
      <c r="EY1137" s="13"/>
      <c r="EZ1137" s="13"/>
      <c r="FA1137" s="13"/>
      <c r="FB1137" s="13"/>
      <c r="FC1137" s="13"/>
      <c r="FD1137" s="13"/>
      <c r="FE1137" s="13"/>
      <c r="FF1137" s="13"/>
      <c r="FG1137" s="13"/>
      <c r="FH1137" s="13"/>
      <c r="FI1137" s="13"/>
      <c r="FJ1137" s="13"/>
      <c r="FK1137" s="13"/>
      <c r="FL1137" s="13"/>
      <c r="FM1137" s="13"/>
      <c r="FN1137" s="13"/>
      <c r="FO1137" s="13"/>
      <c r="FP1137" s="13"/>
      <c r="FQ1137" s="13"/>
      <c r="FR1137" s="13"/>
      <c r="FS1137" s="13"/>
      <c r="FT1137" s="13"/>
      <c r="FU1137" s="13"/>
      <c r="FV1137" s="13"/>
      <c r="FW1137" s="13"/>
      <c r="FX1137" s="13"/>
      <c r="FY1137" s="13"/>
      <c r="FZ1137" s="13"/>
      <c r="GA1137" s="13"/>
      <c r="GB1137" s="13"/>
      <c r="GC1137" s="13"/>
      <c r="GD1137" s="13"/>
      <c r="GE1137" s="13"/>
      <c r="GF1137" s="13"/>
      <c r="GG1137" s="13"/>
      <c r="GH1137" s="13"/>
      <c r="GI1137" s="13"/>
      <c r="GJ1137" s="13"/>
      <c r="GK1137" s="13"/>
      <c r="GL1137" s="13"/>
      <c r="GM1137" s="13"/>
      <c r="GN1137" s="13"/>
      <c r="GO1137" s="13"/>
      <c r="GP1137" s="13"/>
      <c r="GQ1137" s="13"/>
      <c r="GR1137" s="13"/>
      <c r="GS1137" s="13"/>
      <c r="GT1137" s="13"/>
      <c r="GU1137" s="13"/>
      <c r="GV1137" s="13"/>
      <c r="GW1137" s="13"/>
      <c r="GX1137" s="13"/>
      <c r="GY1137" s="13"/>
      <c r="GZ1137" s="13"/>
      <c r="HA1137" s="13"/>
      <c r="HB1137" s="13"/>
      <c r="HC1137" s="13"/>
      <c r="HD1137" s="13"/>
      <c r="HE1137" s="13"/>
      <c r="HF1137" s="13"/>
      <c r="HG1137" s="13"/>
      <c r="HH1137" s="13"/>
      <c r="HI1137" s="13"/>
      <c r="HJ1137" s="13"/>
      <c r="HK1137" s="13"/>
      <c r="HL1137" s="13"/>
      <c r="HM1137" s="13"/>
      <c r="HN1137" s="13"/>
      <c r="HO1137" s="13"/>
      <c r="HP1137" s="13"/>
      <c r="HQ1137" s="13"/>
      <c r="HR1137" s="13"/>
      <c r="HS1137" s="13"/>
      <c r="HT1137" s="13"/>
      <c r="HU1137" s="13"/>
      <c r="HV1137" s="13"/>
      <c r="HW1137" s="13"/>
      <c r="HX1137" s="13"/>
      <c r="HY1137" s="13"/>
      <c r="HZ1137" s="13"/>
      <c r="IA1137" s="13"/>
      <c r="IB1137" s="13"/>
      <c r="IC1137" s="13"/>
      <c r="ID1137" s="13"/>
      <c r="IE1137" s="13"/>
      <c r="IF1137" s="13"/>
      <c r="IG1137" s="13"/>
      <c r="IH1137" s="13"/>
      <c r="II1137" s="13"/>
      <c r="IJ1137" s="13"/>
      <c r="IK1137" s="13"/>
      <c r="IL1137" s="13"/>
      <c r="IM1137" s="13"/>
      <c r="IN1137" s="13"/>
      <c r="IO1137" s="13"/>
      <c r="IP1137" s="13"/>
      <c r="IQ1137" s="13"/>
      <c r="IR1137" s="13"/>
      <c r="IS1137" s="13"/>
      <c r="IT1137" s="13"/>
      <c r="IU1137" s="13"/>
      <c r="IV1137" s="13"/>
    </row>
    <row r="1138" spans="1:256" s="397" customFormat="1" ht="15.95" customHeight="1" x14ac:dyDescent="0.25">
      <c r="A1138" s="105" t="s">
        <v>1722</v>
      </c>
      <c r="B1138" s="149" t="s">
        <v>2027</v>
      </c>
      <c r="C1138" s="80" t="s">
        <v>46</v>
      </c>
      <c r="D1138" s="83">
        <v>10</v>
      </c>
      <c r="E1138" s="107"/>
      <c r="F1138" s="33">
        <f t="shared" si="41"/>
        <v>0</v>
      </c>
      <c r="G1138" s="130"/>
      <c r="H1138" s="7"/>
      <c r="I1138" s="13"/>
      <c r="J1138" s="13"/>
      <c r="K1138" s="13"/>
      <c r="L1138" s="13"/>
      <c r="M1138" s="13"/>
      <c r="N1138" s="13"/>
      <c r="O1138" s="13"/>
      <c r="P1138" s="13"/>
      <c r="Q1138" s="13"/>
      <c r="R1138" s="13"/>
      <c r="S1138" s="13"/>
      <c r="T1138" s="13"/>
      <c r="U1138" s="13"/>
      <c r="V1138" s="13"/>
      <c r="W1138" s="13"/>
      <c r="X1138" s="13"/>
      <c r="Y1138" s="13"/>
      <c r="Z1138" s="13"/>
      <c r="AA1138" s="13"/>
      <c r="AB1138" s="13"/>
      <c r="AC1138" s="13"/>
      <c r="AD1138" s="13"/>
      <c r="AE1138" s="13"/>
      <c r="AF1138" s="13"/>
      <c r="AG1138" s="13"/>
      <c r="AH1138" s="13"/>
      <c r="AI1138" s="13"/>
      <c r="AJ1138" s="13"/>
      <c r="AK1138" s="13"/>
      <c r="AL1138" s="13"/>
      <c r="AM1138" s="13"/>
      <c r="AN1138" s="13"/>
      <c r="AO1138" s="13"/>
      <c r="AP1138" s="13"/>
      <c r="AQ1138" s="13"/>
      <c r="AR1138" s="13"/>
      <c r="AS1138" s="13"/>
      <c r="AT1138" s="13"/>
      <c r="AU1138" s="13"/>
      <c r="AV1138" s="13"/>
      <c r="AW1138" s="13"/>
      <c r="AX1138" s="13"/>
      <c r="AY1138" s="13"/>
      <c r="AZ1138" s="13"/>
      <c r="BA1138" s="13"/>
      <c r="BB1138" s="13"/>
      <c r="BC1138" s="13"/>
      <c r="BD1138" s="13"/>
      <c r="BE1138" s="13"/>
      <c r="BF1138" s="13"/>
      <c r="BG1138" s="13"/>
      <c r="BH1138" s="13"/>
      <c r="BI1138" s="13"/>
      <c r="BJ1138" s="13"/>
      <c r="BK1138" s="13"/>
      <c r="BL1138" s="13"/>
      <c r="BM1138" s="13"/>
      <c r="BN1138" s="13"/>
      <c r="BO1138" s="13"/>
      <c r="BP1138" s="13"/>
      <c r="BQ1138" s="13"/>
      <c r="BR1138" s="13"/>
      <c r="BS1138" s="13"/>
      <c r="BT1138" s="13"/>
      <c r="BU1138" s="13"/>
      <c r="BV1138" s="13"/>
      <c r="BW1138" s="13"/>
      <c r="BX1138" s="13"/>
      <c r="BY1138" s="13"/>
      <c r="BZ1138" s="13"/>
      <c r="CA1138" s="13"/>
      <c r="CB1138" s="13"/>
      <c r="CC1138" s="13"/>
      <c r="CD1138" s="13"/>
      <c r="CE1138" s="13"/>
      <c r="CF1138" s="13"/>
      <c r="CG1138" s="13"/>
      <c r="CH1138" s="13"/>
      <c r="CI1138" s="13"/>
      <c r="CJ1138" s="13"/>
      <c r="CK1138" s="13"/>
      <c r="CL1138" s="13"/>
      <c r="CM1138" s="13"/>
      <c r="CN1138" s="13"/>
      <c r="CO1138" s="13"/>
      <c r="CP1138" s="13"/>
      <c r="CQ1138" s="13"/>
      <c r="CR1138" s="13"/>
      <c r="CS1138" s="13"/>
      <c r="CT1138" s="13"/>
      <c r="CU1138" s="13"/>
      <c r="CV1138" s="13"/>
      <c r="CW1138" s="13"/>
      <c r="CX1138" s="13"/>
      <c r="CY1138" s="13"/>
      <c r="CZ1138" s="13"/>
      <c r="DA1138" s="13"/>
      <c r="DB1138" s="13"/>
      <c r="DC1138" s="13"/>
      <c r="DD1138" s="13"/>
      <c r="DE1138" s="13"/>
      <c r="DF1138" s="13"/>
      <c r="DG1138" s="13"/>
      <c r="DH1138" s="13"/>
      <c r="DI1138" s="13"/>
      <c r="DJ1138" s="13"/>
      <c r="DK1138" s="13"/>
      <c r="DL1138" s="13"/>
      <c r="DM1138" s="13"/>
      <c r="DN1138" s="13"/>
      <c r="DO1138" s="13"/>
      <c r="DP1138" s="13"/>
      <c r="DQ1138" s="13"/>
      <c r="DR1138" s="13"/>
      <c r="DS1138" s="13"/>
      <c r="DT1138" s="13"/>
      <c r="DU1138" s="13"/>
      <c r="DV1138" s="13"/>
      <c r="DW1138" s="13"/>
      <c r="DX1138" s="13"/>
      <c r="DY1138" s="13"/>
      <c r="DZ1138" s="13"/>
      <c r="EA1138" s="13"/>
      <c r="EB1138" s="13"/>
      <c r="EC1138" s="13"/>
      <c r="ED1138" s="13"/>
      <c r="EE1138" s="13"/>
      <c r="EF1138" s="13"/>
      <c r="EG1138" s="13"/>
      <c r="EH1138" s="13"/>
      <c r="EI1138" s="13"/>
      <c r="EJ1138" s="13"/>
      <c r="EK1138" s="13"/>
      <c r="EL1138" s="13"/>
      <c r="EM1138" s="13"/>
      <c r="EN1138" s="13"/>
      <c r="EO1138" s="13"/>
      <c r="EP1138" s="13"/>
      <c r="EQ1138" s="13"/>
      <c r="ER1138" s="13"/>
      <c r="ES1138" s="13"/>
      <c r="ET1138" s="13"/>
      <c r="EU1138" s="13"/>
      <c r="EV1138" s="13"/>
      <c r="EW1138" s="13"/>
      <c r="EX1138" s="13"/>
      <c r="EY1138" s="13"/>
      <c r="EZ1138" s="13"/>
      <c r="FA1138" s="13"/>
      <c r="FB1138" s="13"/>
      <c r="FC1138" s="13"/>
      <c r="FD1138" s="13"/>
      <c r="FE1138" s="13"/>
      <c r="FF1138" s="13"/>
      <c r="FG1138" s="13"/>
      <c r="FH1138" s="13"/>
      <c r="FI1138" s="13"/>
      <c r="FJ1138" s="13"/>
      <c r="FK1138" s="13"/>
      <c r="FL1138" s="13"/>
      <c r="FM1138" s="13"/>
      <c r="FN1138" s="13"/>
      <c r="FO1138" s="13"/>
      <c r="FP1138" s="13"/>
      <c r="FQ1138" s="13"/>
      <c r="FR1138" s="13"/>
      <c r="FS1138" s="13"/>
      <c r="FT1138" s="13"/>
      <c r="FU1138" s="13"/>
      <c r="FV1138" s="13"/>
      <c r="FW1138" s="13"/>
      <c r="FX1138" s="13"/>
      <c r="FY1138" s="13"/>
      <c r="FZ1138" s="13"/>
      <c r="GA1138" s="13"/>
      <c r="GB1138" s="13"/>
      <c r="GC1138" s="13"/>
      <c r="GD1138" s="13"/>
      <c r="GE1138" s="13"/>
      <c r="GF1138" s="13"/>
      <c r="GG1138" s="13"/>
      <c r="GH1138" s="13"/>
      <c r="GI1138" s="13"/>
      <c r="GJ1138" s="13"/>
      <c r="GK1138" s="13"/>
      <c r="GL1138" s="13"/>
      <c r="GM1138" s="13"/>
      <c r="GN1138" s="13"/>
      <c r="GO1138" s="13"/>
      <c r="GP1138" s="13"/>
      <c r="GQ1138" s="13"/>
      <c r="GR1138" s="13"/>
      <c r="GS1138" s="13"/>
      <c r="GT1138" s="13"/>
      <c r="GU1138" s="13"/>
      <c r="GV1138" s="13"/>
      <c r="GW1138" s="13"/>
      <c r="GX1138" s="13"/>
      <c r="GY1138" s="13"/>
      <c r="GZ1138" s="13"/>
      <c r="HA1138" s="13"/>
      <c r="HB1138" s="13"/>
      <c r="HC1138" s="13"/>
      <c r="HD1138" s="13"/>
      <c r="HE1138" s="13"/>
      <c r="HF1138" s="13"/>
      <c r="HG1138" s="13"/>
      <c r="HH1138" s="13"/>
      <c r="HI1138" s="13"/>
      <c r="HJ1138" s="13"/>
      <c r="HK1138" s="13"/>
      <c r="HL1138" s="13"/>
      <c r="HM1138" s="13"/>
      <c r="HN1138" s="13"/>
      <c r="HO1138" s="13"/>
      <c r="HP1138" s="13"/>
      <c r="HQ1138" s="13"/>
      <c r="HR1138" s="13"/>
      <c r="HS1138" s="13"/>
      <c r="HT1138" s="13"/>
      <c r="HU1138" s="13"/>
      <c r="HV1138" s="13"/>
      <c r="HW1138" s="13"/>
      <c r="HX1138" s="13"/>
      <c r="HY1138" s="13"/>
      <c r="HZ1138" s="13"/>
      <c r="IA1138" s="13"/>
      <c r="IB1138" s="13"/>
      <c r="IC1138" s="13"/>
      <c r="ID1138" s="13"/>
      <c r="IE1138" s="13"/>
      <c r="IF1138" s="13"/>
      <c r="IG1138" s="13"/>
      <c r="IH1138" s="13"/>
      <c r="II1138" s="13"/>
      <c r="IJ1138" s="13"/>
      <c r="IK1138" s="13"/>
      <c r="IL1138" s="13"/>
      <c r="IM1138" s="13"/>
      <c r="IN1138" s="13"/>
      <c r="IO1138" s="13"/>
      <c r="IP1138" s="13"/>
      <c r="IQ1138" s="13"/>
      <c r="IR1138" s="13"/>
      <c r="IS1138" s="13"/>
      <c r="IT1138" s="13"/>
      <c r="IU1138" s="13"/>
      <c r="IV1138" s="13"/>
    </row>
    <row r="1139" spans="1:256" s="397" customFormat="1" ht="27.75" customHeight="1" x14ac:dyDescent="0.25">
      <c r="A1139" s="7"/>
      <c r="B1139" s="408" t="s">
        <v>2028</v>
      </c>
      <c r="C1139" s="408"/>
      <c r="D1139" s="408"/>
      <c r="E1139" s="408"/>
      <c r="F1139" s="408"/>
      <c r="G1139" s="408"/>
      <c r="H1139" s="7"/>
      <c r="I1139" s="13"/>
      <c r="J1139" s="13"/>
      <c r="K1139" s="13"/>
      <c r="L1139" s="13"/>
      <c r="M1139" s="13"/>
      <c r="N1139" s="13"/>
      <c r="O1139" s="13"/>
      <c r="P1139" s="13"/>
      <c r="Q1139" s="13"/>
      <c r="R1139" s="13"/>
      <c r="S1139" s="13"/>
      <c r="T1139" s="13"/>
      <c r="U1139" s="13"/>
      <c r="V1139" s="13"/>
      <c r="W1139" s="13"/>
      <c r="X1139" s="13"/>
      <c r="Y1139" s="13"/>
      <c r="Z1139" s="13"/>
      <c r="AA1139" s="13"/>
      <c r="AB1139" s="13"/>
      <c r="AC1139" s="13"/>
      <c r="AD1139" s="13"/>
      <c r="AE1139" s="13"/>
      <c r="AF1139" s="13"/>
      <c r="AG1139" s="13"/>
      <c r="AH1139" s="13"/>
      <c r="AI1139" s="13"/>
      <c r="AJ1139" s="13"/>
      <c r="AK1139" s="13"/>
      <c r="AL1139" s="13"/>
      <c r="AM1139" s="13"/>
      <c r="AN1139" s="13"/>
      <c r="AO1139" s="13"/>
      <c r="AP1139" s="13"/>
      <c r="AQ1139" s="13"/>
      <c r="AR1139" s="13"/>
      <c r="AS1139" s="13"/>
      <c r="AT1139" s="13"/>
      <c r="AU1139" s="13"/>
      <c r="AV1139" s="13"/>
      <c r="AW1139" s="13"/>
      <c r="AX1139" s="13"/>
      <c r="AY1139" s="13"/>
      <c r="AZ1139" s="13"/>
      <c r="BA1139" s="13"/>
      <c r="BB1139" s="13"/>
      <c r="BC1139" s="13"/>
      <c r="BD1139" s="13"/>
      <c r="BE1139" s="13"/>
      <c r="BF1139" s="13"/>
      <c r="BG1139" s="13"/>
      <c r="BH1139" s="13"/>
      <c r="BI1139" s="13"/>
      <c r="BJ1139" s="13"/>
      <c r="BK1139" s="13"/>
      <c r="BL1139" s="13"/>
      <c r="BM1139" s="13"/>
      <c r="BN1139" s="13"/>
      <c r="BO1139" s="13"/>
      <c r="BP1139" s="13"/>
      <c r="BQ1139" s="13"/>
      <c r="BR1139" s="13"/>
      <c r="BS1139" s="13"/>
      <c r="BT1139" s="13"/>
      <c r="BU1139" s="13"/>
      <c r="BV1139" s="13"/>
      <c r="BW1139" s="13"/>
      <c r="BX1139" s="13"/>
      <c r="BY1139" s="13"/>
      <c r="BZ1139" s="13"/>
      <c r="CA1139" s="13"/>
      <c r="CB1139" s="13"/>
      <c r="CC1139" s="13"/>
      <c r="CD1139" s="13"/>
      <c r="CE1139" s="13"/>
      <c r="CF1139" s="13"/>
      <c r="CG1139" s="13"/>
      <c r="CH1139" s="13"/>
      <c r="CI1139" s="13"/>
      <c r="CJ1139" s="13"/>
      <c r="CK1139" s="13"/>
      <c r="CL1139" s="13"/>
      <c r="CM1139" s="13"/>
      <c r="CN1139" s="13"/>
      <c r="CO1139" s="13"/>
      <c r="CP1139" s="13"/>
      <c r="CQ1139" s="13"/>
      <c r="CR1139" s="13"/>
      <c r="CS1139" s="13"/>
      <c r="CT1139" s="13"/>
      <c r="CU1139" s="13"/>
      <c r="CV1139" s="13"/>
      <c r="CW1139" s="13"/>
      <c r="CX1139" s="13"/>
      <c r="CY1139" s="13"/>
      <c r="CZ1139" s="13"/>
      <c r="DA1139" s="13"/>
      <c r="DB1139" s="13"/>
      <c r="DC1139" s="13"/>
      <c r="DD1139" s="13"/>
      <c r="DE1139" s="13"/>
      <c r="DF1139" s="13"/>
      <c r="DG1139" s="13"/>
      <c r="DH1139" s="13"/>
      <c r="DI1139" s="13"/>
      <c r="DJ1139" s="13"/>
      <c r="DK1139" s="13"/>
      <c r="DL1139" s="13"/>
      <c r="DM1139" s="13"/>
      <c r="DN1139" s="13"/>
      <c r="DO1139" s="13"/>
      <c r="DP1139" s="13"/>
      <c r="DQ1139" s="13"/>
      <c r="DR1139" s="13"/>
      <c r="DS1139" s="13"/>
      <c r="DT1139" s="13"/>
      <c r="DU1139" s="13"/>
      <c r="DV1139" s="13"/>
      <c r="DW1139" s="13"/>
      <c r="DX1139" s="13"/>
      <c r="DY1139" s="13"/>
      <c r="DZ1139" s="13"/>
      <c r="EA1139" s="13"/>
      <c r="EB1139" s="13"/>
      <c r="EC1139" s="13"/>
      <c r="ED1139" s="13"/>
      <c r="EE1139" s="13"/>
      <c r="EF1139" s="13"/>
      <c r="EG1139" s="13"/>
      <c r="EH1139" s="13"/>
      <c r="EI1139" s="13"/>
      <c r="EJ1139" s="13"/>
      <c r="EK1139" s="13"/>
      <c r="EL1139" s="13"/>
      <c r="EM1139" s="13"/>
      <c r="EN1139" s="13"/>
      <c r="EO1139" s="13"/>
      <c r="EP1139" s="13"/>
      <c r="EQ1139" s="13"/>
      <c r="ER1139" s="13"/>
      <c r="ES1139" s="13"/>
      <c r="ET1139" s="13"/>
      <c r="EU1139" s="13"/>
      <c r="EV1139" s="13"/>
      <c r="EW1139" s="13"/>
      <c r="EX1139" s="13"/>
      <c r="EY1139" s="13"/>
      <c r="EZ1139" s="13"/>
      <c r="FA1139" s="13"/>
      <c r="FB1139" s="13"/>
      <c r="FC1139" s="13"/>
      <c r="FD1139" s="13"/>
      <c r="FE1139" s="13"/>
      <c r="FF1139" s="13"/>
      <c r="FG1139" s="13"/>
      <c r="FH1139" s="13"/>
      <c r="FI1139" s="13"/>
      <c r="FJ1139" s="13"/>
      <c r="FK1139" s="13"/>
      <c r="FL1139" s="13"/>
      <c r="FM1139" s="13"/>
      <c r="FN1139" s="13"/>
      <c r="FO1139" s="13"/>
      <c r="FP1139" s="13"/>
      <c r="FQ1139" s="13"/>
      <c r="FR1139" s="13"/>
      <c r="FS1139" s="13"/>
      <c r="FT1139" s="13"/>
      <c r="FU1139" s="13"/>
      <c r="FV1139" s="13"/>
      <c r="FW1139" s="13"/>
      <c r="FX1139" s="13"/>
      <c r="FY1139" s="13"/>
      <c r="FZ1139" s="13"/>
      <c r="GA1139" s="13"/>
      <c r="GB1139" s="13"/>
      <c r="GC1139" s="13"/>
      <c r="GD1139" s="13"/>
      <c r="GE1139" s="13"/>
      <c r="GF1139" s="13"/>
      <c r="GG1139" s="13"/>
      <c r="GH1139" s="13"/>
      <c r="GI1139" s="13"/>
      <c r="GJ1139" s="13"/>
      <c r="GK1139" s="13"/>
      <c r="GL1139" s="13"/>
      <c r="GM1139" s="13"/>
      <c r="GN1139" s="13"/>
      <c r="GO1139" s="13"/>
      <c r="GP1139" s="13"/>
      <c r="GQ1139" s="13"/>
      <c r="GR1139" s="13"/>
      <c r="GS1139" s="13"/>
      <c r="GT1139" s="13"/>
      <c r="GU1139" s="13"/>
      <c r="GV1139" s="13"/>
      <c r="GW1139" s="13"/>
      <c r="GX1139" s="13"/>
      <c r="GY1139" s="13"/>
      <c r="GZ1139" s="13"/>
      <c r="HA1139" s="13"/>
      <c r="HB1139" s="13"/>
      <c r="HC1139" s="13"/>
      <c r="HD1139" s="13"/>
      <c r="HE1139" s="13"/>
      <c r="HF1139" s="13"/>
      <c r="HG1139" s="13"/>
      <c r="HH1139" s="13"/>
      <c r="HI1139" s="13"/>
      <c r="HJ1139" s="13"/>
      <c r="HK1139" s="13"/>
      <c r="HL1139" s="13"/>
      <c r="HM1139" s="13"/>
      <c r="HN1139" s="13"/>
      <c r="HO1139" s="13"/>
      <c r="HP1139" s="13"/>
      <c r="HQ1139" s="13"/>
      <c r="HR1139" s="13"/>
      <c r="HS1139" s="13"/>
      <c r="HT1139" s="13"/>
      <c r="HU1139" s="13"/>
      <c r="HV1139" s="13"/>
      <c r="HW1139" s="13"/>
      <c r="HX1139" s="13"/>
      <c r="HY1139" s="13"/>
      <c r="HZ1139" s="13"/>
      <c r="IA1139" s="13"/>
      <c r="IB1139" s="13"/>
      <c r="IC1139" s="13"/>
      <c r="ID1139" s="13"/>
      <c r="IE1139" s="13"/>
      <c r="IF1139" s="13"/>
      <c r="IG1139" s="13"/>
      <c r="IH1139" s="13"/>
      <c r="II1139" s="13"/>
      <c r="IJ1139" s="13"/>
      <c r="IK1139" s="13"/>
      <c r="IL1139" s="13"/>
      <c r="IM1139" s="13"/>
      <c r="IN1139" s="13"/>
      <c r="IO1139" s="13"/>
      <c r="IP1139" s="13"/>
      <c r="IQ1139" s="13"/>
      <c r="IR1139" s="13"/>
      <c r="IS1139" s="13"/>
      <c r="IT1139" s="13"/>
      <c r="IU1139" s="13"/>
      <c r="IV1139" s="13"/>
    </row>
    <row r="1140" spans="1:256" ht="33" customHeight="1" x14ac:dyDescent="0.25">
      <c r="B1140" s="244"/>
      <c r="C1140" s="242"/>
      <c r="D1140" s="242"/>
      <c r="E1140" s="245"/>
      <c r="F1140" s="246"/>
      <c r="G1140" s="247"/>
    </row>
    <row r="1141" spans="1:256" x14ac:dyDescent="0.25">
      <c r="B1141" s="102" t="s">
        <v>2029</v>
      </c>
      <c r="C1141" s="269"/>
      <c r="D1141" s="89"/>
    </row>
    <row r="1142" spans="1:256" x14ac:dyDescent="0.25">
      <c r="A1142" s="103" t="s">
        <v>20</v>
      </c>
      <c r="B1142" s="74" t="s">
        <v>21</v>
      </c>
      <c r="C1142" s="104" t="s">
        <v>22</v>
      </c>
      <c r="D1142" s="76" t="s">
        <v>23</v>
      </c>
      <c r="E1142" s="92" t="s">
        <v>24</v>
      </c>
      <c r="F1142" s="78" t="s">
        <v>25</v>
      </c>
      <c r="G1142" s="79" t="s">
        <v>26</v>
      </c>
    </row>
    <row r="1143" spans="1:256" x14ac:dyDescent="0.25">
      <c r="A1143" s="105" t="s">
        <v>1723</v>
      </c>
      <c r="B1143" s="81" t="s">
        <v>2030</v>
      </c>
      <c r="C1143" s="80" t="s">
        <v>46</v>
      </c>
      <c r="D1143" s="83">
        <v>5</v>
      </c>
      <c r="E1143" s="107"/>
      <c r="F1143" s="33">
        <f t="shared" ref="F1143:F1149" si="42">D1143*E1143</f>
        <v>0</v>
      </c>
      <c r="G1143" s="130"/>
    </row>
    <row r="1144" spans="1:256" x14ac:dyDescent="0.25">
      <c r="A1144" s="105" t="s">
        <v>1724</v>
      </c>
      <c r="B1144" s="81" t="s">
        <v>2031</v>
      </c>
      <c r="C1144" s="80" t="s">
        <v>46</v>
      </c>
      <c r="D1144" s="83">
        <v>25</v>
      </c>
      <c r="E1144" s="107"/>
      <c r="F1144" s="33">
        <f t="shared" si="42"/>
        <v>0</v>
      </c>
      <c r="G1144" s="130"/>
    </row>
    <row r="1145" spans="1:256" x14ac:dyDescent="0.25">
      <c r="A1145" s="105" t="s">
        <v>1725</v>
      </c>
      <c r="B1145" s="149" t="s">
        <v>2032</v>
      </c>
      <c r="C1145" s="80" t="s">
        <v>46</v>
      </c>
      <c r="D1145" s="83">
        <v>5</v>
      </c>
      <c r="E1145" s="107"/>
      <c r="F1145" s="33">
        <f t="shared" si="42"/>
        <v>0</v>
      </c>
      <c r="G1145" s="130"/>
    </row>
    <row r="1146" spans="1:256" x14ac:dyDescent="0.25">
      <c r="A1146" s="105" t="s">
        <v>1726</v>
      </c>
      <c r="B1146" s="149" t="s">
        <v>2033</v>
      </c>
      <c r="C1146" s="80" t="s">
        <v>46</v>
      </c>
      <c r="D1146" s="83">
        <v>20</v>
      </c>
      <c r="E1146" s="107"/>
      <c r="F1146" s="33">
        <f t="shared" si="42"/>
        <v>0</v>
      </c>
      <c r="G1146" s="130"/>
    </row>
    <row r="1147" spans="1:256" x14ac:dyDescent="0.25">
      <c r="A1147" s="105" t="s">
        <v>1727</v>
      </c>
      <c r="B1147" s="149" t="s">
        <v>2034</v>
      </c>
      <c r="C1147" s="80" t="s">
        <v>46</v>
      </c>
      <c r="D1147" s="83">
        <v>10</v>
      </c>
      <c r="E1147" s="107"/>
      <c r="F1147" s="33">
        <f t="shared" si="42"/>
        <v>0</v>
      </c>
      <c r="G1147" s="130"/>
    </row>
    <row r="1148" spans="1:256" x14ac:dyDescent="0.25">
      <c r="A1148" s="105" t="s">
        <v>1728</v>
      </c>
      <c r="B1148" s="149" t="s">
        <v>2035</v>
      </c>
      <c r="C1148" s="80" t="s">
        <v>46</v>
      </c>
      <c r="D1148" s="83">
        <v>5</v>
      </c>
      <c r="E1148" s="107"/>
      <c r="F1148" s="33">
        <f t="shared" si="42"/>
        <v>0</v>
      </c>
      <c r="G1148" s="130"/>
    </row>
    <row r="1149" spans="1:256" x14ac:dyDescent="0.25">
      <c r="A1149" s="105" t="s">
        <v>1729</v>
      </c>
      <c r="B1149" s="149" t="s">
        <v>2036</v>
      </c>
      <c r="C1149" s="80" t="s">
        <v>46</v>
      </c>
      <c r="D1149" s="83">
        <v>2</v>
      </c>
      <c r="E1149" s="107"/>
      <c r="F1149" s="33">
        <f t="shared" si="42"/>
        <v>0</v>
      </c>
      <c r="G1149" s="130"/>
    </row>
    <row r="1150" spans="1:256" ht="33" customHeight="1" x14ac:dyDescent="0.25">
      <c r="B1150" s="408" t="s">
        <v>2037</v>
      </c>
      <c r="C1150" s="408"/>
      <c r="D1150" s="408"/>
      <c r="E1150" s="408"/>
      <c r="F1150" s="408"/>
      <c r="G1150" s="408"/>
    </row>
    <row r="1151" spans="1:256" x14ac:dyDescent="0.25">
      <c r="B1151" s="398"/>
      <c r="C1151" s="398"/>
      <c r="D1151" s="398"/>
      <c r="E1151" s="398"/>
      <c r="F1151" s="398"/>
      <c r="G1151" s="398"/>
    </row>
    <row r="1152" spans="1:256" x14ac:dyDescent="0.25">
      <c r="B1152" s="102" t="s">
        <v>2038</v>
      </c>
      <c r="C1152" s="269"/>
      <c r="D1152" s="89"/>
    </row>
    <row r="1153" spans="1:13" x14ac:dyDescent="0.25">
      <c r="A1153" s="103" t="s">
        <v>20</v>
      </c>
      <c r="B1153" s="74" t="s">
        <v>21</v>
      </c>
      <c r="C1153" s="104" t="s">
        <v>22</v>
      </c>
      <c r="D1153" s="76" t="s">
        <v>23</v>
      </c>
      <c r="E1153" s="92" t="s">
        <v>24</v>
      </c>
      <c r="F1153" s="78" t="s">
        <v>25</v>
      </c>
      <c r="G1153" s="79" t="s">
        <v>26</v>
      </c>
    </row>
    <row r="1154" spans="1:13" x14ac:dyDescent="0.25">
      <c r="A1154" s="105" t="s">
        <v>1730</v>
      </c>
      <c r="B1154" s="270" t="s">
        <v>1292</v>
      </c>
      <c r="C1154" s="80" t="s">
        <v>46</v>
      </c>
      <c r="D1154" s="128">
        <v>15</v>
      </c>
      <c r="E1154" s="107"/>
      <c r="F1154" s="33">
        <f t="shared" ref="F1154:F1170" si="43">D1154*E1154</f>
        <v>0</v>
      </c>
      <c r="G1154" s="130"/>
    </row>
    <row r="1155" spans="1:13" x14ac:dyDescent="0.25">
      <c r="A1155" s="105" t="s">
        <v>1731</v>
      </c>
      <c r="B1155" s="149" t="s">
        <v>1293</v>
      </c>
      <c r="C1155" s="80" t="s">
        <v>46</v>
      </c>
      <c r="D1155" s="83">
        <v>15</v>
      </c>
      <c r="E1155" s="107"/>
      <c r="F1155" s="33">
        <f t="shared" si="43"/>
        <v>0</v>
      </c>
      <c r="G1155" s="130"/>
    </row>
    <row r="1156" spans="1:13" x14ac:dyDescent="0.25">
      <c r="A1156" s="105" t="s">
        <v>1732</v>
      </c>
      <c r="B1156" s="149" t="s">
        <v>1611</v>
      </c>
      <c r="C1156" s="80" t="s">
        <v>46</v>
      </c>
      <c r="D1156" s="83">
        <v>5</v>
      </c>
      <c r="E1156" s="107"/>
      <c r="F1156" s="33">
        <f t="shared" si="43"/>
        <v>0</v>
      </c>
      <c r="G1156" s="130"/>
    </row>
    <row r="1157" spans="1:13" x14ac:dyDescent="0.25">
      <c r="A1157" s="105" t="s">
        <v>1733</v>
      </c>
      <c r="B1157" s="149" t="s">
        <v>1612</v>
      </c>
      <c r="C1157" s="80" t="s">
        <v>46</v>
      </c>
      <c r="D1157" s="83">
        <v>5</v>
      </c>
      <c r="E1157" s="107"/>
      <c r="F1157" s="33">
        <f t="shared" si="43"/>
        <v>0</v>
      </c>
      <c r="G1157" s="130"/>
    </row>
    <row r="1158" spans="1:13" x14ac:dyDescent="0.25">
      <c r="A1158" s="105" t="s">
        <v>1734</v>
      </c>
      <c r="B1158" s="149" t="s">
        <v>1274</v>
      </c>
      <c r="C1158" s="80" t="s">
        <v>46</v>
      </c>
      <c r="D1158" s="83">
        <v>20</v>
      </c>
      <c r="E1158" s="107"/>
      <c r="F1158" s="33">
        <f t="shared" si="43"/>
        <v>0</v>
      </c>
      <c r="G1158" s="130"/>
    </row>
    <row r="1159" spans="1:13" x14ac:dyDescent="0.25">
      <c r="A1159" s="105" t="s">
        <v>1735</v>
      </c>
      <c r="B1159" s="149" t="s">
        <v>1275</v>
      </c>
      <c r="C1159" s="80" t="s">
        <v>46</v>
      </c>
      <c r="D1159" s="83">
        <v>10</v>
      </c>
      <c r="E1159" s="107"/>
      <c r="F1159" s="33">
        <f t="shared" si="43"/>
        <v>0</v>
      </c>
      <c r="G1159" s="130"/>
    </row>
    <row r="1160" spans="1:13" x14ac:dyDescent="0.25">
      <c r="A1160" s="105" t="s">
        <v>1736</v>
      </c>
      <c r="B1160" s="149" t="s">
        <v>1276</v>
      </c>
      <c r="C1160" s="80" t="s">
        <v>46</v>
      </c>
      <c r="D1160" s="83">
        <v>10</v>
      </c>
      <c r="E1160" s="107"/>
      <c r="F1160" s="33">
        <f t="shared" si="43"/>
        <v>0</v>
      </c>
      <c r="G1160" s="130"/>
    </row>
    <row r="1161" spans="1:13" x14ac:dyDescent="0.25">
      <c r="A1161" s="105" t="s">
        <v>1737</v>
      </c>
      <c r="B1161" s="149" t="s">
        <v>1277</v>
      </c>
      <c r="C1161" s="80" t="s">
        <v>46</v>
      </c>
      <c r="D1161" s="83">
        <v>5</v>
      </c>
      <c r="E1161" s="107"/>
      <c r="F1161" s="33">
        <f t="shared" si="43"/>
        <v>0</v>
      </c>
      <c r="G1161" s="130"/>
    </row>
    <row r="1162" spans="1:13" x14ac:dyDescent="0.25">
      <c r="A1162" s="105" t="s">
        <v>1738</v>
      </c>
      <c r="B1162" s="149" t="s">
        <v>1278</v>
      </c>
      <c r="C1162" s="80" t="s">
        <v>46</v>
      </c>
      <c r="D1162" s="83">
        <v>2</v>
      </c>
      <c r="E1162" s="107"/>
      <c r="F1162" s="33">
        <f t="shared" si="43"/>
        <v>0</v>
      </c>
      <c r="G1162" s="130"/>
    </row>
    <row r="1163" spans="1:13" ht="19.5" customHeight="1" x14ac:dyDescent="0.25">
      <c r="A1163" s="105" t="s">
        <v>1788</v>
      </c>
      <c r="B1163" s="149" t="s">
        <v>1279</v>
      </c>
      <c r="C1163" s="80" t="s">
        <v>46</v>
      </c>
      <c r="D1163" s="83">
        <v>2</v>
      </c>
      <c r="E1163" s="107"/>
      <c r="F1163" s="33">
        <f t="shared" si="43"/>
        <v>0</v>
      </c>
      <c r="G1163" s="130"/>
    </row>
    <row r="1164" spans="1:13" x14ac:dyDescent="0.25">
      <c r="A1164" s="105" t="s">
        <v>1789</v>
      </c>
      <c r="B1164" s="149" t="s">
        <v>1280</v>
      </c>
      <c r="C1164" s="80" t="s">
        <v>46</v>
      </c>
      <c r="D1164" s="83">
        <v>2</v>
      </c>
      <c r="E1164" s="107"/>
      <c r="F1164" s="33">
        <f t="shared" si="43"/>
        <v>0</v>
      </c>
      <c r="G1164" s="130"/>
    </row>
    <row r="1165" spans="1:13" s="123" customFormat="1" ht="15.95" customHeight="1" x14ac:dyDescent="0.2">
      <c r="A1165" s="105" t="s">
        <v>1790</v>
      </c>
      <c r="B1165" s="149" t="s">
        <v>1281</v>
      </c>
      <c r="C1165" s="80" t="s">
        <v>46</v>
      </c>
      <c r="D1165" s="83">
        <v>1</v>
      </c>
      <c r="E1165" s="107"/>
      <c r="F1165" s="33">
        <f t="shared" si="43"/>
        <v>0</v>
      </c>
      <c r="G1165" s="130"/>
      <c r="H1165" s="122"/>
      <c r="J1165" s="13"/>
      <c r="K1165" s="13"/>
      <c r="L1165" s="13"/>
      <c r="M1165" s="13"/>
    </row>
    <row r="1166" spans="1:13" ht="15.75" customHeight="1" x14ac:dyDescent="0.25">
      <c r="A1166" s="105" t="s">
        <v>1792</v>
      </c>
      <c r="B1166" s="149" t="s">
        <v>1613</v>
      </c>
      <c r="C1166" s="80" t="s">
        <v>46</v>
      </c>
      <c r="D1166" s="83">
        <v>10</v>
      </c>
      <c r="E1166" s="107"/>
      <c r="F1166" s="33">
        <f t="shared" si="43"/>
        <v>0</v>
      </c>
      <c r="G1166" s="130"/>
    </row>
    <row r="1167" spans="1:13" ht="15.75" customHeight="1" x14ac:dyDescent="0.25">
      <c r="A1167" s="105" t="s">
        <v>1793</v>
      </c>
      <c r="B1167" s="149" t="s">
        <v>1614</v>
      </c>
      <c r="C1167" s="80" t="s">
        <v>46</v>
      </c>
      <c r="D1167" s="83">
        <v>10</v>
      </c>
      <c r="E1167" s="107"/>
      <c r="F1167" s="33">
        <f t="shared" si="43"/>
        <v>0</v>
      </c>
      <c r="G1167" s="130"/>
    </row>
    <row r="1168" spans="1:13" ht="17.25" customHeight="1" x14ac:dyDescent="0.25">
      <c r="A1168" s="105" t="s">
        <v>1794</v>
      </c>
      <c r="B1168" s="149" t="s">
        <v>1615</v>
      </c>
      <c r="C1168" s="80" t="s">
        <v>46</v>
      </c>
      <c r="D1168" s="83">
        <v>10</v>
      </c>
      <c r="E1168" s="107"/>
      <c r="F1168" s="33">
        <f t="shared" si="43"/>
        <v>0</v>
      </c>
      <c r="G1168" s="130"/>
      <c r="J1168" s="123"/>
      <c r="K1168" s="123"/>
      <c r="L1168" s="123"/>
      <c r="M1168" s="123"/>
    </row>
    <row r="1169" spans="1:7" ht="15.95" customHeight="1" x14ac:dyDescent="0.25">
      <c r="A1169" s="105" t="s">
        <v>1795</v>
      </c>
      <c r="B1169" s="149" t="s">
        <v>1616</v>
      </c>
      <c r="C1169" s="80" t="s">
        <v>46</v>
      </c>
      <c r="D1169" s="83">
        <v>5</v>
      </c>
      <c r="E1169" s="107"/>
      <c r="F1169" s="33">
        <f t="shared" si="43"/>
        <v>0</v>
      </c>
      <c r="G1169" s="130"/>
    </row>
    <row r="1170" spans="1:7" ht="15.95" customHeight="1" x14ac:dyDescent="0.25">
      <c r="A1170" s="105" t="s">
        <v>1796</v>
      </c>
      <c r="B1170" s="149" t="s">
        <v>1617</v>
      </c>
      <c r="C1170" s="80" t="s">
        <v>46</v>
      </c>
      <c r="D1170" s="83">
        <v>2</v>
      </c>
      <c r="E1170" s="107"/>
      <c r="F1170" s="33">
        <f t="shared" si="43"/>
        <v>0</v>
      </c>
      <c r="G1170" s="130"/>
    </row>
    <row r="1171" spans="1:7" ht="15.95" customHeight="1" x14ac:dyDescent="0.25">
      <c r="B1171" s="180" t="s">
        <v>2039</v>
      </c>
      <c r="C1171" s="398"/>
      <c r="D1171" s="398"/>
      <c r="E1171" s="398"/>
      <c r="F1171" s="398"/>
      <c r="G1171" s="398"/>
    </row>
    <row r="1172" spans="1:7" ht="15.95" customHeight="1" x14ac:dyDescent="0.25">
      <c r="B1172" s="180" t="s">
        <v>1618</v>
      </c>
      <c r="C1172" s="398"/>
      <c r="D1172" s="398"/>
      <c r="E1172" s="398"/>
      <c r="F1172" s="398"/>
      <c r="G1172" s="398"/>
    </row>
    <row r="1173" spans="1:7" ht="24.75" customHeight="1" x14ac:dyDescent="0.25">
      <c r="B1173" s="405" t="s">
        <v>2169</v>
      </c>
      <c r="C1173" s="405"/>
      <c r="D1173" s="405"/>
      <c r="E1173" s="405"/>
      <c r="F1173" s="405"/>
      <c r="G1173" s="405"/>
    </row>
    <row r="1174" spans="1:7" ht="15.95" customHeight="1" thickBot="1" x14ac:dyDescent="0.3">
      <c r="B1174" s="398"/>
      <c r="C1174" s="398"/>
      <c r="D1174" s="398"/>
      <c r="E1174" s="398"/>
      <c r="F1174" s="398"/>
      <c r="G1174" s="398"/>
    </row>
    <row r="1175" spans="1:7" ht="15.95" customHeight="1" thickBot="1" x14ac:dyDescent="0.3">
      <c r="B1175" s="63" t="s">
        <v>2040</v>
      </c>
      <c r="C1175" s="64"/>
      <c r="D1175" s="64"/>
      <c r="E1175" s="159"/>
      <c r="F1175" s="182">
        <f>SUM(F1154:F1170,F1143:F1149,F1134:F1138)</f>
        <v>0</v>
      </c>
      <c r="G1175" s="123"/>
    </row>
    <row r="1176" spans="1:7" ht="15.95" customHeight="1" x14ac:dyDescent="0.25">
      <c r="A1176" s="122"/>
      <c r="B1176" s="244"/>
      <c r="C1176" s="242"/>
      <c r="D1176" s="242"/>
      <c r="E1176" s="245"/>
      <c r="F1176" s="246"/>
      <c r="G1176" s="247"/>
    </row>
    <row r="1177" spans="1:7" ht="15.95" customHeight="1" x14ac:dyDescent="0.25">
      <c r="B1177" s="204" t="s">
        <v>2041</v>
      </c>
      <c r="C1177" s="205"/>
      <c r="D1177" s="205"/>
      <c r="E1177" s="206"/>
      <c r="F1177" s="205"/>
      <c r="G1177" s="207"/>
    </row>
    <row r="1178" spans="1:7" ht="15.95" customHeight="1" x14ac:dyDescent="0.25">
      <c r="B1178" s="139"/>
      <c r="C1178" s="139"/>
      <c r="D1178" s="139"/>
      <c r="E1178" s="141"/>
      <c r="F1178" s="139"/>
      <c r="G1178" s="141"/>
    </row>
    <row r="1179" spans="1:7" ht="15.95" customHeight="1" x14ac:dyDescent="0.25">
      <c r="A1179" s="103" t="s">
        <v>20</v>
      </c>
      <c r="B1179" s="74" t="s">
        <v>21</v>
      </c>
      <c r="C1179" s="104" t="s">
        <v>22</v>
      </c>
      <c r="D1179" s="76" t="s">
        <v>23</v>
      </c>
      <c r="E1179" s="92" t="s">
        <v>24</v>
      </c>
      <c r="F1179" s="78" t="s">
        <v>25</v>
      </c>
      <c r="G1179" s="79" t="s">
        <v>26</v>
      </c>
    </row>
    <row r="1180" spans="1:7" ht="15.95" customHeight="1" x14ac:dyDescent="0.25">
      <c r="A1180" s="105" t="s">
        <v>1797</v>
      </c>
      <c r="B1180" s="81" t="s">
        <v>1113</v>
      </c>
      <c r="C1180" s="80" t="s">
        <v>46</v>
      </c>
      <c r="D1180" s="83">
        <v>100</v>
      </c>
      <c r="E1180" s="107"/>
      <c r="F1180" s="33">
        <f t="shared" ref="F1180:F1194" si="44">D1180*E1180</f>
        <v>0</v>
      </c>
      <c r="G1180" s="84"/>
    </row>
    <row r="1181" spans="1:7" ht="15.95" customHeight="1" x14ac:dyDescent="0.25">
      <c r="A1181" s="105" t="s">
        <v>1798</v>
      </c>
      <c r="B1181" s="81" t="s">
        <v>1114</v>
      </c>
      <c r="C1181" s="80" t="s">
        <v>46</v>
      </c>
      <c r="D1181" s="83">
        <v>10</v>
      </c>
      <c r="E1181" s="107"/>
      <c r="F1181" s="33">
        <f t="shared" si="44"/>
        <v>0</v>
      </c>
      <c r="G1181" s="84"/>
    </row>
    <row r="1182" spans="1:7" ht="15.95" customHeight="1" x14ac:dyDescent="0.25">
      <c r="A1182" s="105" t="s">
        <v>1799</v>
      </c>
      <c r="B1182" s="81" t="s">
        <v>1115</v>
      </c>
      <c r="C1182" s="80" t="s">
        <v>46</v>
      </c>
      <c r="D1182" s="83">
        <v>10</v>
      </c>
      <c r="E1182" s="107"/>
      <c r="F1182" s="33">
        <f t="shared" si="44"/>
        <v>0</v>
      </c>
      <c r="G1182" s="84"/>
    </row>
    <row r="1183" spans="1:7" ht="15.95" customHeight="1" x14ac:dyDescent="0.25">
      <c r="A1183" s="105" t="s">
        <v>1800</v>
      </c>
      <c r="B1183" s="81" t="s">
        <v>1116</v>
      </c>
      <c r="C1183" s="80" t="s">
        <v>46</v>
      </c>
      <c r="D1183" s="83">
        <v>10</v>
      </c>
      <c r="E1183" s="107"/>
      <c r="F1183" s="33">
        <f t="shared" si="44"/>
        <v>0</v>
      </c>
      <c r="G1183" s="84"/>
    </row>
    <row r="1184" spans="1:7" ht="15.95" customHeight="1" x14ac:dyDescent="0.25">
      <c r="A1184" s="105" t="s">
        <v>1801</v>
      </c>
      <c r="B1184" s="81" t="s">
        <v>1117</v>
      </c>
      <c r="C1184" s="80" t="s">
        <v>46</v>
      </c>
      <c r="D1184" s="83">
        <v>10</v>
      </c>
      <c r="E1184" s="107"/>
      <c r="F1184" s="33">
        <f t="shared" si="44"/>
        <v>0</v>
      </c>
      <c r="G1184" s="84"/>
    </row>
    <row r="1185" spans="1:13" s="123" customFormat="1" ht="15.95" customHeight="1" x14ac:dyDescent="0.2">
      <c r="A1185" s="105" t="s">
        <v>1802</v>
      </c>
      <c r="B1185" s="81" t="s">
        <v>1118</v>
      </c>
      <c r="C1185" s="80" t="s">
        <v>46</v>
      </c>
      <c r="D1185" s="83">
        <v>550</v>
      </c>
      <c r="E1185" s="107"/>
      <c r="F1185" s="33">
        <f t="shared" si="44"/>
        <v>0</v>
      </c>
      <c r="G1185" s="84"/>
      <c r="H1185" s="122"/>
      <c r="J1185" s="13"/>
      <c r="K1185" s="13"/>
      <c r="L1185" s="13"/>
      <c r="M1185" s="13"/>
    </row>
    <row r="1186" spans="1:13" ht="17.25" customHeight="1" x14ac:dyDescent="0.25">
      <c r="A1186" s="105" t="s">
        <v>1810</v>
      </c>
      <c r="B1186" s="81" t="s">
        <v>1119</v>
      </c>
      <c r="C1186" s="80" t="s">
        <v>46</v>
      </c>
      <c r="D1186" s="83">
        <v>40</v>
      </c>
      <c r="E1186" s="107"/>
      <c r="F1186" s="33">
        <f t="shared" si="44"/>
        <v>0</v>
      </c>
      <c r="G1186" s="84"/>
    </row>
    <row r="1187" spans="1:13" ht="15.75" customHeight="1" x14ac:dyDescent="0.25">
      <c r="A1187" s="105" t="s">
        <v>1811</v>
      </c>
      <c r="B1187" s="81" t="s">
        <v>1120</v>
      </c>
      <c r="C1187" s="80" t="s">
        <v>46</v>
      </c>
      <c r="D1187" s="83">
        <v>20</v>
      </c>
      <c r="E1187" s="107"/>
      <c r="F1187" s="33">
        <f t="shared" si="44"/>
        <v>0</v>
      </c>
      <c r="G1187" s="84"/>
    </row>
    <row r="1188" spans="1:13" ht="15.75" customHeight="1" x14ac:dyDescent="0.25">
      <c r="A1188" s="105" t="s">
        <v>1812</v>
      </c>
      <c r="B1188" s="81" t="s">
        <v>1121</v>
      </c>
      <c r="C1188" s="80" t="s">
        <v>46</v>
      </c>
      <c r="D1188" s="83">
        <v>15</v>
      </c>
      <c r="E1188" s="107"/>
      <c r="F1188" s="33">
        <f t="shared" si="44"/>
        <v>0</v>
      </c>
      <c r="G1188" s="84"/>
    </row>
    <row r="1189" spans="1:13" ht="17.25" customHeight="1" x14ac:dyDescent="0.25">
      <c r="A1189" s="105" t="s">
        <v>1813</v>
      </c>
      <c r="B1189" s="81" t="s">
        <v>1122</v>
      </c>
      <c r="C1189" s="80" t="s">
        <v>46</v>
      </c>
      <c r="D1189" s="83">
        <v>10</v>
      </c>
      <c r="E1189" s="107"/>
      <c r="F1189" s="33">
        <f t="shared" si="44"/>
        <v>0</v>
      </c>
      <c r="G1189" s="84"/>
    </row>
    <row r="1190" spans="1:13" ht="15.75" customHeight="1" x14ac:dyDescent="0.25">
      <c r="A1190" s="105" t="s">
        <v>1814</v>
      </c>
      <c r="B1190" s="81" t="s">
        <v>1123</v>
      </c>
      <c r="C1190" s="80" t="s">
        <v>46</v>
      </c>
      <c r="D1190" s="83">
        <v>30</v>
      </c>
      <c r="E1190" s="107"/>
      <c r="F1190" s="33">
        <f t="shared" si="44"/>
        <v>0</v>
      </c>
      <c r="G1190" s="84"/>
    </row>
    <row r="1191" spans="1:13" ht="15.75" customHeight="1" x14ac:dyDescent="0.25">
      <c r="A1191" s="105" t="s">
        <v>1815</v>
      </c>
      <c r="B1191" s="81" t="s">
        <v>1124</v>
      </c>
      <c r="C1191" s="80" t="s">
        <v>46</v>
      </c>
      <c r="D1191" s="83">
        <v>650</v>
      </c>
      <c r="E1191" s="107"/>
      <c r="F1191" s="33">
        <f t="shared" si="44"/>
        <v>0</v>
      </c>
      <c r="G1191" s="84"/>
    </row>
    <row r="1192" spans="1:13" ht="15.75" customHeight="1" x14ac:dyDescent="0.25">
      <c r="A1192" s="105" t="s">
        <v>1816</v>
      </c>
      <c r="B1192" s="81" t="s">
        <v>1125</v>
      </c>
      <c r="C1192" s="80" t="s">
        <v>46</v>
      </c>
      <c r="D1192" s="83">
        <v>50</v>
      </c>
      <c r="E1192" s="107"/>
      <c r="F1192" s="33">
        <f t="shared" si="44"/>
        <v>0</v>
      </c>
      <c r="G1192" s="84"/>
    </row>
    <row r="1193" spans="1:13" ht="15.75" customHeight="1" x14ac:dyDescent="0.25">
      <c r="A1193" s="105" t="s">
        <v>1817</v>
      </c>
      <c r="B1193" s="81" t="s">
        <v>1126</v>
      </c>
      <c r="C1193" s="80" t="s">
        <v>46</v>
      </c>
      <c r="D1193" s="83">
        <v>25</v>
      </c>
      <c r="E1193" s="107"/>
      <c r="F1193" s="33">
        <f t="shared" si="44"/>
        <v>0</v>
      </c>
      <c r="G1193" s="84"/>
    </row>
    <row r="1194" spans="1:13" ht="15.75" customHeight="1" x14ac:dyDescent="0.25">
      <c r="A1194" s="105" t="s">
        <v>1820</v>
      </c>
      <c r="B1194" s="81" t="s">
        <v>1127</v>
      </c>
      <c r="C1194" s="80" t="s">
        <v>46</v>
      </c>
      <c r="D1194" s="83">
        <v>20</v>
      </c>
      <c r="E1194" s="107"/>
      <c r="F1194" s="33">
        <f t="shared" si="44"/>
        <v>0</v>
      </c>
      <c r="G1194" s="84"/>
    </row>
    <row r="1195" spans="1:13" ht="15.75" customHeight="1" x14ac:dyDescent="0.25">
      <c r="A1195" s="123"/>
      <c r="B1195" s="211" t="s">
        <v>1128</v>
      </c>
      <c r="C1195" s="212"/>
      <c r="D1195" s="212"/>
      <c r="E1195" s="213"/>
      <c r="F1195" s="86">
        <f>SUM(F1180:F1194)</f>
        <v>0</v>
      </c>
      <c r="G1195" s="123"/>
    </row>
    <row r="1196" spans="1:13" ht="15.75" customHeight="1" x14ac:dyDescent="0.25">
      <c r="A1196" s="122"/>
      <c r="B1196" s="51" t="s">
        <v>1619</v>
      </c>
      <c r="C1196" s="50"/>
      <c r="D1196" s="85"/>
      <c r="E1196" s="42"/>
      <c r="F1196" s="94"/>
      <c r="G1196" s="13"/>
    </row>
    <row r="1197" spans="1:13" ht="15.75" customHeight="1" x14ac:dyDescent="0.25">
      <c r="B1197" s="139"/>
      <c r="C1197" s="139"/>
      <c r="D1197" s="139"/>
      <c r="E1197" s="141"/>
      <c r="F1197" s="139"/>
      <c r="G1197" s="141"/>
    </row>
    <row r="1198" spans="1:13" ht="15.75" customHeight="1" x14ac:dyDescent="0.25">
      <c r="B1198" s="204" t="s">
        <v>2042</v>
      </c>
      <c r="C1198" s="214"/>
      <c r="D1198" s="214"/>
      <c r="E1198" s="206"/>
      <c r="F1198" s="205"/>
      <c r="G1198" s="207"/>
    </row>
    <row r="1199" spans="1:13" ht="15.75" customHeight="1" x14ac:dyDescent="0.25">
      <c r="B1199" s="139"/>
      <c r="C1199" s="139"/>
      <c r="D1199" s="139"/>
      <c r="E1199" s="141"/>
      <c r="F1199" s="139"/>
      <c r="G1199" s="141"/>
    </row>
    <row r="1200" spans="1:13" ht="15.75" customHeight="1" x14ac:dyDescent="0.25">
      <c r="B1200" s="135" t="s">
        <v>2043</v>
      </c>
      <c r="C1200" s="136"/>
      <c r="D1200" s="136"/>
      <c r="E1200" s="137"/>
      <c r="F1200" s="138"/>
      <c r="G1200" s="13"/>
    </row>
    <row r="1201" spans="1:256" ht="15.75" customHeight="1" x14ac:dyDescent="0.25">
      <c r="A1201" s="103" t="s">
        <v>20</v>
      </c>
      <c r="B1201" s="74" t="s">
        <v>21</v>
      </c>
      <c r="C1201" s="104" t="s">
        <v>22</v>
      </c>
      <c r="D1201" s="76" t="s">
        <v>23</v>
      </c>
      <c r="E1201" s="92" t="s">
        <v>24</v>
      </c>
      <c r="F1201" s="78" t="s">
        <v>25</v>
      </c>
      <c r="G1201" s="79" t="s">
        <v>26</v>
      </c>
    </row>
    <row r="1202" spans="1:256" ht="15.75" customHeight="1" x14ac:dyDescent="0.25">
      <c r="A1202" s="105" t="s">
        <v>1924</v>
      </c>
      <c r="B1202" s="81" t="s">
        <v>1129</v>
      </c>
      <c r="C1202" s="80" t="s">
        <v>46</v>
      </c>
      <c r="D1202" s="83">
        <v>20</v>
      </c>
      <c r="E1202" s="107"/>
      <c r="F1202" s="33">
        <f t="shared" ref="F1202:F1203" si="45">D1202*E1202</f>
        <v>0</v>
      </c>
      <c r="G1202" s="84"/>
    </row>
    <row r="1203" spans="1:256" ht="15.75" customHeight="1" x14ac:dyDescent="0.25">
      <c r="A1203" s="105" t="s">
        <v>1925</v>
      </c>
      <c r="B1203" s="81" t="s">
        <v>1130</v>
      </c>
      <c r="C1203" s="80" t="s">
        <v>46</v>
      </c>
      <c r="D1203" s="83">
        <v>15</v>
      </c>
      <c r="E1203" s="107"/>
      <c r="F1203" s="33">
        <f t="shared" si="45"/>
        <v>0</v>
      </c>
      <c r="G1203" s="84"/>
    </row>
    <row r="1204" spans="1:256" ht="15.75" customHeight="1" x14ac:dyDescent="0.25">
      <c r="B1204" s="51"/>
      <c r="C1204" s="50"/>
      <c r="D1204" s="85"/>
      <c r="E1204" s="42" t="s">
        <v>509</v>
      </c>
      <c r="F1204" s="94"/>
      <c r="G1204" s="13"/>
    </row>
    <row r="1205" spans="1:256" s="278" customFormat="1" ht="38.25" customHeight="1" x14ac:dyDescent="0.25">
      <c r="A1205" s="7"/>
      <c r="B1205" s="135" t="s">
        <v>2044</v>
      </c>
      <c r="C1205" s="215"/>
      <c r="D1205" s="136"/>
      <c r="E1205" s="216"/>
      <c r="F1205" s="138" t="s">
        <v>509</v>
      </c>
      <c r="G1205" s="137"/>
      <c r="H1205" s="7"/>
      <c r="I1205" s="13"/>
      <c r="J1205" s="13"/>
      <c r="K1205" s="13"/>
      <c r="L1205" s="13"/>
      <c r="M1205" s="13"/>
      <c r="N1205" s="13"/>
      <c r="O1205" s="13"/>
      <c r="P1205" s="13"/>
      <c r="Q1205" s="13"/>
      <c r="R1205" s="13"/>
      <c r="S1205" s="13"/>
      <c r="T1205" s="13"/>
      <c r="U1205" s="13"/>
      <c r="V1205" s="13"/>
      <c r="W1205" s="13"/>
      <c r="X1205" s="13"/>
      <c r="Y1205" s="13"/>
      <c r="Z1205" s="13"/>
      <c r="AA1205" s="13"/>
      <c r="AB1205" s="13"/>
      <c r="AC1205" s="13"/>
      <c r="AD1205" s="13"/>
      <c r="AE1205" s="13"/>
      <c r="AF1205" s="13"/>
      <c r="AG1205" s="13"/>
      <c r="AH1205" s="13"/>
      <c r="AI1205" s="13"/>
      <c r="AJ1205" s="13"/>
      <c r="AK1205" s="13"/>
      <c r="AL1205" s="13"/>
      <c r="AM1205" s="13"/>
      <c r="AN1205" s="13"/>
      <c r="AO1205" s="13"/>
      <c r="AP1205" s="13"/>
      <c r="AQ1205" s="13"/>
      <c r="AR1205" s="13"/>
      <c r="AS1205" s="13"/>
      <c r="AT1205" s="13"/>
      <c r="AU1205" s="13"/>
      <c r="AV1205" s="13"/>
      <c r="AW1205" s="13"/>
      <c r="AX1205" s="13"/>
      <c r="AY1205" s="13"/>
      <c r="AZ1205" s="13"/>
      <c r="BA1205" s="13"/>
      <c r="BB1205" s="13"/>
      <c r="BC1205" s="13"/>
      <c r="BD1205" s="13"/>
      <c r="BE1205" s="13"/>
      <c r="BF1205" s="13"/>
      <c r="BG1205" s="13"/>
      <c r="BH1205" s="13"/>
      <c r="BI1205" s="13"/>
      <c r="BJ1205" s="13"/>
      <c r="BK1205" s="13"/>
      <c r="BL1205" s="13"/>
      <c r="BM1205" s="13"/>
      <c r="BN1205" s="13"/>
      <c r="BO1205" s="13"/>
      <c r="BP1205" s="13"/>
      <c r="BQ1205" s="13"/>
      <c r="BR1205" s="13"/>
      <c r="BS1205" s="13"/>
      <c r="BT1205" s="13"/>
      <c r="BU1205" s="13"/>
      <c r="BV1205" s="13"/>
      <c r="BW1205" s="13"/>
      <c r="BX1205" s="13"/>
      <c r="BY1205" s="13"/>
      <c r="BZ1205" s="13"/>
      <c r="CA1205" s="13"/>
      <c r="CB1205" s="13"/>
      <c r="CC1205" s="13"/>
      <c r="CD1205" s="13"/>
      <c r="CE1205" s="13"/>
      <c r="CF1205" s="13"/>
      <c r="CG1205" s="13"/>
      <c r="CH1205" s="13"/>
      <c r="CI1205" s="13"/>
      <c r="CJ1205" s="13"/>
      <c r="CK1205" s="13"/>
      <c r="CL1205" s="13"/>
      <c r="CM1205" s="13"/>
      <c r="CN1205" s="13"/>
      <c r="CO1205" s="13"/>
      <c r="CP1205" s="13"/>
      <c r="CQ1205" s="13"/>
      <c r="CR1205" s="13"/>
      <c r="CS1205" s="13"/>
      <c r="CT1205" s="13"/>
      <c r="CU1205" s="13"/>
      <c r="CV1205" s="13"/>
      <c r="CW1205" s="13"/>
      <c r="CX1205" s="13"/>
      <c r="CY1205" s="13"/>
      <c r="CZ1205" s="13"/>
      <c r="DA1205" s="13"/>
      <c r="DB1205" s="13"/>
      <c r="DC1205" s="13"/>
      <c r="DD1205" s="13"/>
      <c r="DE1205" s="13"/>
      <c r="DF1205" s="13"/>
      <c r="DG1205" s="13"/>
      <c r="DH1205" s="13"/>
      <c r="DI1205" s="13"/>
      <c r="DJ1205" s="13"/>
      <c r="DK1205" s="13"/>
      <c r="DL1205" s="13"/>
      <c r="DM1205" s="13"/>
      <c r="DN1205" s="13"/>
      <c r="DO1205" s="13"/>
      <c r="DP1205" s="13"/>
      <c r="DQ1205" s="13"/>
      <c r="DR1205" s="13"/>
      <c r="DS1205" s="13"/>
      <c r="DT1205" s="13"/>
      <c r="DU1205" s="13"/>
      <c r="DV1205" s="13"/>
      <c r="DW1205" s="13"/>
      <c r="DX1205" s="13"/>
      <c r="DY1205" s="13"/>
      <c r="DZ1205" s="13"/>
      <c r="EA1205" s="13"/>
      <c r="EB1205" s="13"/>
      <c r="EC1205" s="13"/>
      <c r="ED1205" s="13"/>
      <c r="EE1205" s="13"/>
      <c r="EF1205" s="13"/>
      <c r="EG1205" s="13"/>
      <c r="EH1205" s="13"/>
      <c r="EI1205" s="13"/>
      <c r="EJ1205" s="13"/>
      <c r="EK1205" s="13"/>
      <c r="EL1205" s="13"/>
      <c r="EM1205" s="13"/>
      <c r="EN1205" s="13"/>
      <c r="EO1205" s="13"/>
      <c r="EP1205" s="13"/>
      <c r="EQ1205" s="13"/>
      <c r="ER1205" s="13"/>
      <c r="ES1205" s="13"/>
      <c r="ET1205" s="13"/>
      <c r="EU1205" s="13"/>
      <c r="EV1205" s="13"/>
      <c r="EW1205" s="13"/>
      <c r="EX1205" s="13"/>
      <c r="EY1205" s="13"/>
      <c r="EZ1205" s="13"/>
      <c r="FA1205" s="13"/>
      <c r="FB1205" s="13"/>
      <c r="FC1205" s="13"/>
      <c r="FD1205" s="13"/>
      <c r="FE1205" s="13"/>
      <c r="FF1205" s="13"/>
      <c r="FG1205" s="13"/>
      <c r="FH1205" s="13"/>
      <c r="FI1205" s="13"/>
      <c r="FJ1205" s="13"/>
      <c r="FK1205" s="13"/>
      <c r="FL1205" s="13"/>
      <c r="FM1205" s="13"/>
      <c r="FN1205" s="13"/>
      <c r="FO1205" s="13"/>
      <c r="FP1205" s="13"/>
      <c r="FQ1205" s="13"/>
      <c r="FR1205" s="13"/>
      <c r="FS1205" s="13"/>
      <c r="FT1205" s="13"/>
      <c r="FU1205" s="13"/>
      <c r="FV1205" s="13"/>
      <c r="FW1205" s="13"/>
      <c r="FX1205" s="13"/>
      <c r="FY1205" s="13"/>
      <c r="FZ1205" s="13"/>
      <c r="GA1205" s="13"/>
      <c r="GB1205" s="13"/>
      <c r="GC1205" s="13"/>
      <c r="GD1205" s="13"/>
      <c r="GE1205" s="13"/>
      <c r="GF1205" s="13"/>
      <c r="GG1205" s="13"/>
      <c r="GH1205" s="13"/>
      <c r="GI1205" s="13"/>
      <c r="GJ1205" s="13"/>
      <c r="GK1205" s="13"/>
      <c r="GL1205" s="13"/>
      <c r="GM1205" s="13"/>
      <c r="GN1205" s="13"/>
      <c r="GO1205" s="13"/>
      <c r="GP1205" s="13"/>
      <c r="GQ1205" s="13"/>
      <c r="GR1205" s="13"/>
      <c r="GS1205" s="13"/>
      <c r="GT1205" s="13"/>
      <c r="GU1205" s="13"/>
      <c r="GV1205" s="13"/>
      <c r="GW1205" s="13"/>
      <c r="GX1205" s="13"/>
      <c r="GY1205" s="13"/>
      <c r="GZ1205" s="13"/>
      <c r="HA1205" s="13"/>
      <c r="HB1205" s="13"/>
      <c r="HC1205" s="13"/>
      <c r="HD1205" s="13"/>
      <c r="HE1205" s="13"/>
      <c r="HF1205" s="13"/>
      <c r="HG1205" s="13"/>
      <c r="HH1205" s="13"/>
      <c r="HI1205" s="13"/>
      <c r="HJ1205" s="13"/>
      <c r="HK1205" s="13"/>
      <c r="HL1205" s="13"/>
      <c r="HM1205" s="13"/>
      <c r="HN1205" s="13"/>
      <c r="HO1205" s="13"/>
      <c r="HP1205" s="13"/>
      <c r="HQ1205" s="13"/>
      <c r="HR1205" s="13"/>
      <c r="HS1205" s="13"/>
      <c r="HT1205" s="13"/>
      <c r="HU1205" s="13"/>
      <c r="HV1205" s="13"/>
      <c r="HW1205" s="13"/>
      <c r="HX1205" s="13"/>
      <c r="HY1205" s="13"/>
      <c r="HZ1205" s="13"/>
      <c r="IA1205" s="13"/>
      <c r="IB1205" s="13"/>
      <c r="IC1205" s="13"/>
      <c r="ID1205" s="13"/>
      <c r="IE1205" s="13"/>
      <c r="IF1205" s="13"/>
      <c r="IG1205" s="13"/>
      <c r="IH1205" s="13"/>
      <c r="II1205" s="13"/>
      <c r="IJ1205" s="13"/>
      <c r="IK1205" s="13"/>
      <c r="IL1205" s="13"/>
      <c r="IM1205" s="13"/>
      <c r="IN1205" s="13"/>
      <c r="IO1205" s="13"/>
      <c r="IP1205" s="13"/>
      <c r="IQ1205" s="13"/>
      <c r="IR1205" s="13"/>
      <c r="IS1205" s="13"/>
      <c r="IT1205" s="13"/>
      <c r="IU1205" s="13"/>
      <c r="IV1205" s="13"/>
    </row>
    <row r="1206" spans="1:256" ht="15" customHeight="1" x14ac:dyDescent="0.25">
      <c r="A1206" s="103" t="s">
        <v>20</v>
      </c>
      <c r="B1206" s="74" t="s">
        <v>21</v>
      </c>
      <c r="C1206" s="104" t="s">
        <v>22</v>
      </c>
      <c r="D1206" s="76" t="s">
        <v>23</v>
      </c>
      <c r="E1206" s="92" t="s">
        <v>24</v>
      </c>
      <c r="F1206" s="78" t="s">
        <v>25</v>
      </c>
      <c r="G1206" s="79" t="s">
        <v>26</v>
      </c>
    </row>
    <row r="1207" spans="1:256" s="278" customFormat="1" ht="15.75" customHeight="1" x14ac:dyDescent="0.25">
      <c r="A1207" s="105" t="s">
        <v>1926</v>
      </c>
      <c r="B1207" s="81" t="s">
        <v>1131</v>
      </c>
      <c r="C1207" s="80" t="s">
        <v>46</v>
      </c>
      <c r="D1207" s="83">
        <v>100</v>
      </c>
      <c r="E1207" s="107"/>
      <c r="F1207" s="33">
        <f t="shared" ref="F1207:F1214" si="46">D1207*E1207</f>
        <v>0</v>
      </c>
      <c r="G1207" s="84"/>
      <c r="H1207" s="7"/>
      <c r="I1207" s="13"/>
      <c r="J1207" s="13"/>
      <c r="K1207" s="13"/>
      <c r="L1207" s="13"/>
      <c r="M1207" s="13"/>
      <c r="N1207" s="13"/>
      <c r="O1207" s="13"/>
      <c r="P1207" s="13"/>
      <c r="Q1207" s="13"/>
      <c r="R1207" s="13"/>
      <c r="S1207" s="13"/>
      <c r="T1207" s="13"/>
      <c r="U1207" s="13"/>
      <c r="V1207" s="13"/>
      <c r="W1207" s="13"/>
      <c r="X1207" s="13"/>
      <c r="Y1207" s="13"/>
      <c r="Z1207" s="13"/>
      <c r="AA1207" s="13"/>
      <c r="AB1207" s="13"/>
      <c r="AC1207" s="13"/>
      <c r="AD1207" s="13"/>
      <c r="AE1207" s="13"/>
      <c r="AF1207" s="13"/>
      <c r="AG1207" s="13"/>
      <c r="AH1207" s="13"/>
      <c r="AI1207" s="13"/>
      <c r="AJ1207" s="13"/>
      <c r="AK1207" s="13"/>
      <c r="AL1207" s="13"/>
      <c r="AM1207" s="13"/>
      <c r="AN1207" s="13"/>
      <c r="AO1207" s="13"/>
      <c r="AP1207" s="13"/>
      <c r="AQ1207" s="13"/>
      <c r="AR1207" s="13"/>
      <c r="AS1207" s="13"/>
      <c r="AT1207" s="13"/>
      <c r="AU1207" s="13"/>
      <c r="AV1207" s="13"/>
      <c r="AW1207" s="13"/>
      <c r="AX1207" s="13"/>
      <c r="AY1207" s="13"/>
      <c r="AZ1207" s="13"/>
      <c r="BA1207" s="13"/>
      <c r="BB1207" s="13"/>
      <c r="BC1207" s="13"/>
      <c r="BD1207" s="13"/>
      <c r="BE1207" s="13"/>
      <c r="BF1207" s="13"/>
      <c r="BG1207" s="13"/>
      <c r="BH1207" s="13"/>
      <c r="BI1207" s="13"/>
      <c r="BJ1207" s="13"/>
      <c r="BK1207" s="13"/>
      <c r="BL1207" s="13"/>
      <c r="BM1207" s="13"/>
      <c r="BN1207" s="13"/>
      <c r="BO1207" s="13"/>
      <c r="BP1207" s="13"/>
      <c r="BQ1207" s="13"/>
      <c r="BR1207" s="13"/>
      <c r="BS1207" s="13"/>
      <c r="BT1207" s="13"/>
      <c r="BU1207" s="13"/>
      <c r="BV1207" s="13"/>
      <c r="BW1207" s="13"/>
      <c r="BX1207" s="13"/>
      <c r="BY1207" s="13"/>
      <c r="BZ1207" s="13"/>
      <c r="CA1207" s="13"/>
      <c r="CB1207" s="13"/>
      <c r="CC1207" s="13"/>
      <c r="CD1207" s="13"/>
      <c r="CE1207" s="13"/>
      <c r="CF1207" s="13"/>
      <c r="CG1207" s="13"/>
      <c r="CH1207" s="13"/>
      <c r="CI1207" s="13"/>
      <c r="CJ1207" s="13"/>
      <c r="CK1207" s="13"/>
      <c r="CL1207" s="13"/>
      <c r="CM1207" s="13"/>
      <c r="CN1207" s="13"/>
      <c r="CO1207" s="13"/>
      <c r="CP1207" s="13"/>
      <c r="CQ1207" s="13"/>
      <c r="CR1207" s="13"/>
      <c r="CS1207" s="13"/>
      <c r="CT1207" s="13"/>
      <c r="CU1207" s="13"/>
      <c r="CV1207" s="13"/>
      <c r="CW1207" s="13"/>
      <c r="CX1207" s="13"/>
      <c r="CY1207" s="13"/>
      <c r="CZ1207" s="13"/>
      <c r="DA1207" s="13"/>
      <c r="DB1207" s="13"/>
      <c r="DC1207" s="13"/>
      <c r="DD1207" s="13"/>
      <c r="DE1207" s="13"/>
      <c r="DF1207" s="13"/>
      <c r="DG1207" s="13"/>
      <c r="DH1207" s="13"/>
      <c r="DI1207" s="13"/>
      <c r="DJ1207" s="13"/>
      <c r="DK1207" s="13"/>
      <c r="DL1207" s="13"/>
      <c r="DM1207" s="13"/>
      <c r="DN1207" s="13"/>
      <c r="DO1207" s="13"/>
      <c r="DP1207" s="13"/>
      <c r="DQ1207" s="13"/>
      <c r="DR1207" s="13"/>
      <c r="DS1207" s="13"/>
      <c r="DT1207" s="13"/>
      <c r="DU1207" s="13"/>
      <c r="DV1207" s="13"/>
      <c r="DW1207" s="13"/>
      <c r="DX1207" s="13"/>
      <c r="DY1207" s="13"/>
      <c r="DZ1207" s="13"/>
      <c r="EA1207" s="13"/>
      <c r="EB1207" s="13"/>
      <c r="EC1207" s="13"/>
      <c r="ED1207" s="13"/>
      <c r="EE1207" s="13"/>
      <c r="EF1207" s="13"/>
      <c r="EG1207" s="13"/>
      <c r="EH1207" s="13"/>
      <c r="EI1207" s="13"/>
      <c r="EJ1207" s="13"/>
      <c r="EK1207" s="13"/>
      <c r="EL1207" s="13"/>
      <c r="EM1207" s="13"/>
      <c r="EN1207" s="13"/>
      <c r="EO1207" s="13"/>
      <c r="EP1207" s="13"/>
      <c r="EQ1207" s="13"/>
      <c r="ER1207" s="13"/>
      <c r="ES1207" s="13"/>
      <c r="ET1207" s="13"/>
      <c r="EU1207" s="13"/>
      <c r="EV1207" s="13"/>
      <c r="EW1207" s="13"/>
      <c r="EX1207" s="13"/>
      <c r="EY1207" s="13"/>
      <c r="EZ1207" s="13"/>
      <c r="FA1207" s="13"/>
      <c r="FB1207" s="13"/>
      <c r="FC1207" s="13"/>
      <c r="FD1207" s="13"/>
      <c r="FE1207" s="13"/>
      <c r="FF1207" s="13"/>
      <c r="FG1207" s="13"/>
      <c r="FH1207" s="13"/>
      <c r="FI1207" s="13"/>
      <c r="FJ1207" s="13"/>
      <c r="FK1207" s="13"/>
      <c r="FL1207" s="13"/>
      <c r="FM1207" s="13"/>
      <c r="FN1207" s="13"/>
      <c r="FO1207" s="13"/>
      <c r="FP1207" s="13"/>
      <c r="FQ1207" s="13"/>
      <c r="FR1207" s="13"/>
      <c r="FS1207" s="13"/>
      <c r="FT1207" s="13"/>
      <c r="FU1207" s="13"/>
      <c r="FV1207" s="13"/>
      <c r="FW1207" s="13"/>
      <c r="FX1207" s="13"/>
      <c r="FY1207" s="13"/>
      <c r="FZ1207" s="13"/>
      <c r="GA1207" s="13"/>
      <c r="GB1207" s="13"/>
      <c r="GC1207" s="13"/>
      <c r="GD1207" s="13"/>
      <c r="GE1207" s="13"/>
      <c r="GF1207" s="13"/>
      <c r="GG1207" s="13"/>
      <c r="GH1207" s="13"/>
      <c r="GI1207" s="13"/>
      <c r="GJ1207" s="13"/>
      <c r="GK1207" s="13"/>
      <c r="GL1207" s="13"/>
      <c r="GM1207" s="13"/>
      <c r="GN1207" s="13"/>
      <c r="GO1207" s="13"/>
      <c r="GP1207" s="13"/>
      <c r="GQ1207" s="13"/>
      <c r="GR1207" s="13"/>
      <c r="GS1207" s="13"/>
      <c r="GT1207" s="13"/>
      <c r="GU1207" s="13"/>
      <c r="GV1207" s="13"/>
      <c r="GW1207" s="13"/>
      <c r="GX1207" s="13"/>
      <c r="GY1207" s="13"/>
      <c r="GZ1207" s="13"/>
      <c r="HA1207" s="13"/>
      <c r="HB1207" s="13"/>
      <c r="HC1207" s="13"/>
      <c r="HD1207" s="13"/>
      <c r="HE1207" s="13"/>
      <c r="HF1207" s="13"/>
      <c r="HG1207" s="13"/>
      <c r="HH1207" s="13"/>
      <c r="HI1207" s="13"/>
      <c r="HJ1207" s="13"/>
      <c r="HK1207" s="13"/>
      <c r="HL1207" s="13"/>
      <c r="HM1207" s="13"/>
      <c r="HN1207" s="13"/>
      <c r="HO1207" s="13"/>
      <c r="HP1207" s="13"/>
      <c r="HQ1207" s="13"/>
      <c r="HR1207" s="13"/>
      <c r="HS1207" s="13"/>
      <c r="HT1207" s="13"/>
      <c r="HU1207" s="13"/>
      <c r="HV1207" s="13"/>
      <c r="HW1207" s="13"/>
      <c r="HX1207" s="13"/>
      <c r="HY1207" s="13"/>
      <c r="HZ1207" s="13"/>
      <c r="IA1207" s="13"/>
      <c r="IB1207" s="13"/>
      <c r="IC1207" s="13"/>
      <c r="ID1207" s="13"/>
      <c r="IE1207" s="13"/>
      <c r="IF1207" s="13"/>
      <c r="IG1207" s="13"/>
      <c r="IH1207" s="13"/>
      <c r="II1207" s="13"/>
      <c r="IJ1207" s="13"/>
      <c r="IK1207" s="13"/>
      <c r="IL1207" s="13"/>
      <c r="IM1207" s="13"/>
      <c r="IN1207" s="13"/>
      <c r="IO1207" s="13"/>
      <c r="IP1207" s="13"/>
      <c r="IQ1207" s="13"/>
      <c r="IR1207" s="13"/>
      <c r="IS1207" s="13"/>
      <c r="IT1207" s="13"/>
      <c r="IU1207" s="13"/>
      <c r="IV1207" s="13"/>
    </row>
    <row r="1208" spans="1:256" ht="15.95" customHeight="1" x14ac:dyDescent="0.25">
      <c r="A1208" s="105" t="s">
        <v>1927</v>
      </c>
      <c r="B1208" s="81" t="s">
        <v>1132</v>
      </c>
      <c r="C1208" s="80" t="s">
        <v>46</v>
      </c>
      <c r="D1208" s="83">
        <v>250</v>
      </c>
      <c r="E1208" s="107"/>
      <c r="F1208" s="33">
        <f t="shared" si="46"/>
        <v>0</v>
      </c>
      <c r="G1208" s="84"/>
    </row>
    <row r="1209" spans="1:256" ht="15.95" customHeight="1" x14ac:dyDescent="0.25">
      <c r="A1209" s="105" t="s">
        <v>1928</v>
      </c>
      <c r="B1209" s="81" t="s">
        <v>1133</v>
      </c>
      <c r="C1209" s="80" t="s">
        <v>46</v>
      </c>
      <c r="D1209" s="83">
        <v>50</v>
      </c>
      <c r="E1209" s="107"/>
      <c r="F1209" s="33">
        <f t="shared" si="46"/>
        <v>0</v>
      </c>
      <c r="G1209" s="84"/>
    </row>
    <row r="1210" spans="1:256" ht="15.95" customHeight="1" x14ac:dyDescent="0.25">
      <c r="A1210" s="105" t="s">
        <v>1929</v>
      </c>
      <c r="B1210" s="81" t="s">
        <v>1134</v>
      </c>
      <c r="C1210" s="80" t="s">
        <v>46</v>
      </c>
      <c r="D1210" s="83">
        <v>20</v>
      </c>
      <c r="E1210" s="107"/>
      <c r="F1210" s="33">
        <f t="shared" si="46"/>
        <v>0</v>
      </c>
      <c r="G1210" s="84"/>
    </row>
    <row r="1211" spans="1:256" ht="15.95" customHeight="1" x14ac:dyDescent="0.25">
      <c r="A1211" s="105" t="s">
        <v>1930</v>
      </c>
      <c r="B1211" s="81" t="s">
        <v>1135</v>
      </c>
      <c r="C1211" s="166" t="s">
        <v>46</v>
      </c>
      <c r="D1211" s="83">
        <v>20</v>
      </c>
      <c r="E1211" s="93"/>
      <c r="F1211" s="33">
        <f t="shared" si="46"/>
        <v>0</v>
      </c>
      <c r="G1211" s="84"/>
    </row>
    <row r="1212" spans="1:256" ht="21.75" customHeight="1" x14ac:dyDescent="0.25">
      <c r="A1212" s="105" t="s">
        <v>1931</v>
      </c>
      <c r="B1212" s="81" t="s">
        <v>1136</v>
      </c>
      <c r="C1212" s="82" t="s">
        <v>46</v>
      </c>
      <c r="D1212" s="83">
        <v>15</v>
      </c>
      <c r="E1212" s="107"/>
      <c r="F1212" s="33">
        <f t="shared" si="46"/>
        <v>0</v>
      </c>
      <c r="G1212" s="84"/>
    </row>
    <row r="1213" spans="1:256" ht="14.25" customHeight="1" x14ac:dyDescent="0.25">
      <c r="A1213" s="105" t="s">
        <v>1932</v>
      </c>
      <c r="B1213" s="81" t="s">
        <v>1137</v>
      </c>
      <c r="C1213" s="80" t="s">
        <v>46</v>
      </c>
      <c r="D1213" s="83">
        <v>1</v>
      </c>
      <c r="E1213" s="107"/>
      <c r="F1213" s="33">
        <f t="shared" si="46"/>
        <v>0</v>
      </c>
      <c r="G1213" s="84"/>
      <c r="J1213" s="243"/>
      <c r="K1213" s="243"/>
    </row>
    <row r="1214" spans="1:256" ht="15.75" customHeight="1" x14ac:dyDescent="0.25">
      <c r="A1214" s="105" t="s">
        <v>1933</v>
      </c>
      <c r="B1214" s="81" t="s">
        <v>1138</v>
      </c>
      <c r="C1214" s="80" t="s">
        <v>46</v>
      </c>
      <c r="D1214" s="83">
        <v>1</v>
      </c>
      <c r="E1214" s="107"/>
      <c r="F1214" s="33">
        <f t="shared" si="46"/>
        <v>0</v>
      </c>
      <c r="G1214" s="84"/>
    </row>
    <row r="1215" spans="1:256" ht="36" customHeight="1" x14ac:dyDescent="0.25">
      <c r="B1215" s="408" t="s">
        <v>1791</v>
      </c>
      <c r="C1215" s="408"/>
      <c r="D1215" s="408"/>
      <c r="E1215" s="408"/>
      <c r="F1215" s="408"/>
      <c r="G1215" s="408"/>
    </row>
    <row r="1216" spans="1:256" ht="15.75" customHeight="1" x14ac:dyDescent="0.25">
      <c r="B1216" s="268"/>
      <c r="C1216" s="268"/>
      <c r="D1216" s="268"/>
      <c r="E1216" s="268"/>
      <c r="F1216" s="268"/>
      <c r="G1216" s="268"/>
    </row>
    <row r="1217" spans="1:256" ht="15.75" customHeight="1" x14ac:dyDescent="0.25">
      <c r="B1217" s="135" t="s">
        <v>2045</v>
      </c>
      <c r="C1217" s="136"/>
      <c r="D1217" s="136"/>
      <c r="E1217" s="137"/>
      <c r="F1217" s="138"/>
      <c r="G1217" s="243"/>
    </row>
    <row r="1218" spans="1:256" ht="15.75" customHeight="1" x14ac:dyDescent="0.25">
      <c r="A1218" s="103" t="s">
        <v>20</v>
      </c>
      <c r="B1218" s="74" t="s">
        <v>21</v>
      </c>
      <c r="C1218" s="104" t="s">
        <v>22</v>
      </c>
      <c r="D1218" s="76" t="s">
        <v>23</v>
      </c>
      <c r="E1218" s="92" t="s">
        <v>24</v>
      </c>
      <c r="F1218" s="78" t="s">
        <v>25</v>
      </c>
      <c r="G1218" s="79" t="s">
        <v>26</v>
      </c>
    </row>
    <row r="1219" spans="1:256" ht="15.75" customHeight="1" x14ac:dyDescent="0.25">
      <c r="A1219" s="105" t="s">
        <v>1934</v>
      </c>
      <c r="B1219" s="81" t="s">
        <v>1621</v>
      </c>
      <c r="C1219" s="80" t="s">
        <v>46</v>
      </c>
      <c r="D1219" s="83">
        <v>40</v>
      </c>
      <c r="E1219" s="107"/>
      <c r="F1219" s="33">
        <f t="shared" ref="F1219:F1221" si="47">D1219*E1219</f>
        <v>0</v>
      </c>
      <c r="G1219" s="84"/>
      <c r="J1219" s="249"/>
    </row>
    <row r="1220" spans="1:256" ht="15" customHeight="1" x14ac:dyDescent="0.25">
      <c r="A1220" s="105" t="s">
        <v>1935</v>
      </c>
      <c r="B1220" s="81" t="s">
        <v>1620</v>
      </c>
      <c r="C1220" s="80" t="s">
        <v>46</v>
      </c>
      <c r="D1220" s="83">
        <v>300</v>
      </c>
      <c r="E1220" s="107"/>
      <c r="F1220" s="33">
        <f t="shared" si="47"/>
        <v>0</v>
      </c>
      <c r="G1220" s="84"/>
    </row>
    <row r="1221" spans="1:256" ht="23.25" customHeight="1" x14ac:dyDescent="0.25">
      <c r="A1221" s="105" t="s">
        <v>1936</v>
      </c>
      <c r="B1221" s="81" t="s">
        <v>1622</v>
      </c>
      <c r="C1221" s="80" t="s">
        <v>46</v>
      </c>
      <c r="D1221" s="83">
        <v>10</v>
      </c>
      <c r="E1221" s="107"/>
      <c r="F1221" s="33">
        <f t="shared" si="47"/>
        <v>0</v>
      </c>
      <c r="G1221" s="84"/>
    </row>
    <row r="1222" spans="1:256" s="278" customFormat="1" ht="23.25" customHeight="1" x14ac:dyDescent="0.25">
      <c r="A1222" s="7"/>
      <c r="B1222" s="408" t="s">
        <v>1687</v>
      </c>
      <c r="C1222" s="408"/>
      <c r="D1222" s="408"/>
      <c r="E1222" s="87"/>
      <c r="F1222" s="260"/>
      <c r="G1222" s="248"/>
      <c r="H1222" s="7"/>
      <c r="I1222" s="13"/>
      <c r="J1222" s="13"/>
      <c r="K1222" s="13"/>
      <c r="L1222" s="13"/>
      <c r="M1222" s="13"/>
      <c r="N1222" s="13"/>
      <c r="O1222" s="13"/>
      <c r="P1222" s="13"/>
      <c r="Q1222" s="13"/>
      <c r="R1222" s="13"/>
      <c r="S1222" s="13"/>
      <c r="T1222" s="13"/>
      <c r="U1222" s="13"/>
      <c r="V1222" s="13"/>
      <c r="W1222" s="13"/>
      <c r="X1222" s="13"/>
      <c r="Y1222" s="13"/>
      <c r="Z1222" s="13"/>
      <c r="AA1222" s="13"/>
      <c r="AB1222" s="13"/>
      <c r="AC1222" s="13"/>
      <c r="AD1222" s="13"/>
      <c r="AE1222" s="13"/>
      <c r="AF1222" s="13"/>
      <c r="AG1222" s="13"/>
      <c r="AH1222" s="13"/>
      <c r="AI1222" s="13"/>
      <c r="AJ1222" s="13"/>
      <c r="AK1222" s="13"/>
      <c r="AL1222" s="13"/>
      <c r="AM1222" s="13"/>
      <c r="AN1222" s="13"/>
      <c r="AO1222" s="13"/>
      <c r="AP1222" s="13"/>
      <c r="AQ1222" s="13"/>
      <c r="AR1222" s="13"/>
      <c r="AS1222" s="13"/>
      <c r="AT1222" s="13"/>
      <c r="AU1222" s="13"/>
      <c r="AV1222" s="13"/>
      <c r="AW1222" s="13"/>
      <c r="AX1222" s="13"/>
      <c r="AY1222" s="13"/>
      <c r="AZ1222" s="13"/>
      <c r="BA1222" s="13"/>
      <c r="BB1222" s="13"/>
      <c r="BC1222" s="13"/>
      <c r="BD1222" s="13"/>
      <c r="BE1222" s="13"/>
      <c r="BF1222" s="13"/>
      <c r="BG1222" s="13"/>
      <c r="BH1222" s="13"/>
      <c r="BI1222" s="13"/>
      <c r="BJ1222" s="13"/>
      <c r="BK1222" s="13"/>
      <c r="BL1222" s="13"/>
      <c r="BM1222" s="13"/>
      <c r="BN1222" s="13"/>
      <c r="BO1222" s="13"/>
      <c r="BP1222" s="13"/>
      <c r="BQ1222" s="13"/>
      <c r="BR1222" s="13"/>
      <c r="BS1222" s="13"/>
      <c r="BT1222" s="13"/>
      <c r="BU1222" s="13"/>
      <c r="BV1222" s="13"/>
      <c r="BW1222" s="13"/>
      <c r="BX1222" s="13"/>
      <c r="BY1222" s="13"/>
      <c r="BZ1222" s="13"/>
      <c r="CA1222" s="13"/>
      <c r="CB1222" s="13"/>
      <c r="CC1222" s="13"/>
      <c r="CD1222" s="13"/>
      <c r="CE1222" s="13"/>
      <c r="CF1222" s="13"/>
      <c r="CG1222" s="13"/>
      <c r="CH1222" s="13"/>
      <c r="CI1222" s="13"/>
      <c r="CJ1222" s="13"/>
      <c r="CK1222" s="13"/>
      <c r="CL1222" s="13"/>
      <c r="CM1222" s="13"/>
      <c r="CN1222" s="13"/>
      <c r="CO1222" s="13"/>
      <c r="CP1222" s="13"/>
      <c r="CQ1222" s="13"/>
      <c r="CR1222" s="13"/>
      <c r="CS1222" s="13"/>
      <c r="CT1222" s="13"/>
      <c r="CU1222" s="13"/>
      <c r="CV1222" s="13"/>
      <c r="CW1222" s="13"/>
      <c r="CX1222" s="13"/>
      <c r="CY1222" s="13"/>
      <c r="CZ1222" s="13"/>
      <c r="DA1222" s="13"/>
      <c r="DB1222" s="13"/>
      <c r="DC1222" s="13"/>
      <c r="DD1222" s="13"/>
      <c r="DE1222" s="13"/>
      <c r="DF1222" s="13"/>
      <c r="DG1222" s="13"/>
      <c r="DH1222" s="13"/>
      <c r="DI1222" s="13"/>
      <c r="DJ1222" s="13"/>
      <c r="DK1222" s="13"/>
      <c r="DL1222" s="13"/>
      <c r="DM1222" s="13"/>
      <c r="DN1222" s="13"/>
      <c r="DO1222" s="13"/>
      <c r="DP1222" s="13"/>
      <c r="DQ1222" s="13"/>
      <c r="DR1222" s="13"/>
      <c r="DS1222" s="13"/>
      <c r="DT1222" s="13"/>
      <c r="DU1222" s="13"/>
      <c r="DV1222" s="13"/>
      <c r="DW1222" s="13"/>
      <c r="DX1222" s="13"/>
      <c r="DY1222" s="13"/>
      <c r="DZ1222" s="13"/>
      <c r="EA1222" s="13"/>
      <c r="EB1222" s="13"/>
      <c r="EC1222" s="13"/>
      <c r="ED1222" s="13"/>
      <c r="EE1222" s="13"/>
      <c r="EF1222" s="13"/>
      <c r="EG1222" s="13"/>
      <c r="EH1222" s="13"/>
      <c r="EI1222" s="13"/>
      <c r="EJ1222" s="13"/>
      <c r="EK1222" s="13"/>
      <c r="EL1222" s="13"/>
      <c r="EM1222" s="13"/>
      <c r="EN1222" s="13"/>
      <c r="EO1222" s="13"/>
      <c r="EP1222" s="13"/>
      <c r="EQ1222" s="13"/>
      <c r="ER1222" s="13"/>
      <c r="ES1222" s="13"/>
      <c r="ET1222" s="13"/>
      <c r="EU1222" s="13"/>
      <c r="EV1222" s="13"/>
      <c r="EW1222" s="13"/>
      <c r="EX1222" s="13"/>
      <c r="EY1222" s="13"/>
      <c r="EZ1222" s="13"/>
      <c r="FA1222" s="13"/>
      <c r="FB1222" s="13"/>
      <c r="FC1222" s="13"/>
      <c r="FD1222" s="13"/>
      <c r="FE1222" s="13"/>
      <c r="FF1222" s="13"/>
      <c r="FG1222" s="13"/>
      <c r="FH1222" s="13"/>
      <c r="FI1222" s="13"/>
      <c r="FJ1222" s="13"/>
      <c r="FK1222" s="13"/>
      <c r="FL1222" s="13"/>
      <c r="FM1222" s="13"/>
      <c r="FN1222" s="13"/>
      <c r="FO1222" s="13"/>
      <c r="FP1222" s="13"/>
      <c r="FQ1222" s="13"/>
      <c r="FR1222" s="13"/>
      <c r="FS1222" s="13"/>
      <c r="FT1222" s="13"/>
      <c r="FU1222" s="13"/>
      <c r="FV1222" s="13"/>
      <c r="FW1222" s="13"/>
      <c r="FX1222" s="13"/>
      <c r="FY1222" s="13"/>
      <c r="FZ1222" s="13"/>
      <c r="GA1222" s="13"/>
      <c r="GB1222" s="13"/>
      <c r="GC1222" s="13"/>
      <c r="GD1222" s="13"/>
      <c r="GE1222" s="13"/>
      <c r="GF1222" s="13"/>
      <c r="GG1222" s="13"/>
      <c r="GH1222" s="13"/>
      <c r="GI1222" s="13"/>
      <c r="GJ1222" s="13"/>
      <c r="GK1222" s="13"/>
      <c r="GL1222" s="13"/>
      <c r="GM1222" s="13"/>
      <c r="GN1222" s="13"/>
      <c r="GO1222" s="13"/>
      <c r="GP1222" s="13"/>
      <c r="GQ1222" s="13"/>
      <c r="GR1222" s="13"/>
      <c r="GS1222" s="13"/>
      <c r="GT1222" s="13"/>
      <c r="GU1222" s="13"/>
      <c r="GV1222" s="13"/>
      <c r="GW1222" s="13"/>
      <c r="GX1222" s="13"/>
      <c r="GY1222" s="13"/>
      <c r="GZ1222" s="13"/>
      <c r="HA1222" s="13"/>
      <c r="HB1222" s="13"/>
      <c r="HC1222" s="13"/>
      <c r="HD1222" s="13"/>
      <c r="HE1222" s="13"/>
      <c r="HF1222" s="13"/>
      <c r="HG1222" s="13"/>
      <c r="HH1222" s="13"/>
      <c r="HI1222" s="13"/>
      <c r="HJ1222" s="13"/>
      <c r="HK1222" s="13"/>
      <c r="HL1222" s="13"/>
      <c r="HM1222" s="13"/>
      <c r="HN1222" s="13"/>
      <c r="HO1222" s="13"/>
      <c r="HP1222" s="13"/>
      <c r="HQ1222" s="13"/>
      <c r="HR1222" s="13"/>
      <c r="HS1222" s="13"/>
      <c r="HT1222" s="13"/>
      <c r="HU1222" s="13"/>
      <c r="HV1222" s="13"/>
      <c r="HW1222" s="13"/>
      <c r="HX1222" s="13"/>
      <c r="HY1222" s="13"/>
      <c r="HZ1222" s="13"/>
      <c r="IA1222" s="13"/>
      <c r="IB1222" s="13"/>
      <c r="IC1222" s="13"/>
      <c r="ID1222" s="13"/>
      <c r="IE1222" s="13"/>
      <c r="IF1222" s="13"/>
      <c r="IG1222" s="13"/>
      <c r="IH1222" s="13"/>
      <c r="II1222" s="13"/>
      <c r="IJ1222" s="13"/>
      <c r="IK1222" s="13"/>
      <c r="IL1222" s="13"/>
      <c r="IM1222" s="13"/>
      <c r="IN1222" s="13"/>
      <c r="IO1222" s="13"/>
      <c r="IP1222" s="13"/>
      <c r="IQ1222" s="13"/>
      <c r="IR1222" s="13"/>
      <c r="IS1222" s="13"/>
      <c r="IT1222" s="13"/>
      <c r="IU1222" s="13"/>
      <c r="IV1222" s="13"/>
    </row>
    <row r="1223" spans="1:256" s="278" customFormat="1" ht="15" customHeight="1" thickBot="1" x14ac:dyDescent="0.3">
      <c r="A1223" s="7"/>
      <c r="B1223" s="88"/>
      <c r="C1223" s="88"/>
      <c r="D1223" s="88"/>
      <c r="E1223" s="87"/>
      <c r="F1223" s="88"/>
      <c r="G1223" s="87"/>
      <c r="H1223" s="7"/>
      <c r="I1223" s="13"/>
      <c r="J1223" s="13"/>
      <c r="K1223" s="13"/>
      <c r="L1223" s="13"/>
      <c r="M1223" s="13"/>
      <c r="N1223" s="13"/>
      <c r="O1223" s="13"/>
      <c r="P1223" s="13"/>
      <c r="Q1223" s="13"/>
      <c r="R1223" s="13"/>
      <c r="S1223" s="13"/>
      <c r="T1223" s="13"/>
      <c r="U1223" s="13"/>
      <c r="V1223" s="13"/>
      <c r="W1223" s="13"/>
      <c r="X1223" s="13"/>
      <c r="Y1223" s="13"/>
      <c r="Z1223" s="13"/>
      <c r="AA1223" s="13"/>
      <c r="AB1223" s="13"/>
      <c r="AC1223" s="13"/>
      <c r="AD1223" s="13"/>
      <c r="AE1223" s="13"/>
      <c r="AF1223" s="13"/>
      <c r="AG1223" s="13"/>
      <c r="AH1223" s="13"/>
      <c r="AI1223" s="13"/>
      <c r="AJ1223" s="13"/>
      <c r="AK1223" s="13"/>
      <c r="AL1223" s="13"/>
      <c r="AM1223" s="13"/>
      <c r="AN1223" s="13"/>
      <c r="AO1223" s="13"/>
      <c r="AP1223" s="13"/>
      <c r="AQ1223" s="13"/>
      <c r="AR1223" s="13"/>
      <c r="AS1223" s="13"/>
      <c r="AT1223" s="13"/>
      <c r="AU1223" s="13"/>
      <c r="AV1223" s="13"/>
      <c r="AW1223" s="13"/>
      <c r="AX1223" s="13"/>
      <c r="AY1223" s="13"/>
      <c r="AZ1223" s="13"/>
      <c r="BA1223" s="13"/>
      <c r="BB1223" s="13"/>
      <c r="BC1223" s="13"/>
      <c r="BD1223" s="13"/>
      <c r="BE1223" s="13"/>
      <c r="BF1223" s="13"/>
      <c r="BG1223" s="13"/>
      <c r="BH1223" s="13"/>
      <c r="BI1223" s="13"/>
      <c r="BJ1223" s="13"/>
      <c r="BK1223" s="13"/>
      <c r="BL1223" s="13"/>
      <c r="BM1223" s="13"/>
      <c r="BN1223" s="13"/>
      <c r="BO1223" s="13"/>
      <c r="BP1223" s="13"/>
      <c r="BQ1223" s="13"/>
      <c r="BR1223" s="13"/>
      <c r="BS1223" s="13"/>
      <c r="BT1223" s="13"/>
      <c r="BU1223" s="13"/>
      <c r="BV1223" s="13"/>
      <c r="BW1223" s="13"/>
      <c r="BX1223" s="13"/>
      <c r="BY1223" s="13"/>
      <c r="BZ1223" s="13"/>
      <c r="CA1223" s="13"/>
      <c r="CB1223" s="13"/>
      <c r="CC1223" s="13"/>
      <c r="CD1223" s="13"/>
      <c r="CE1223" s="13"/>
      <c r="CF1223" s="13"/>
      <c r="CG1223" s="13"/>
      <c r="CH1223" s="13"/>
      <c r="CI1223" s="13"/>
      <c r="CJ1223" s="13"/>
      <c r="CK1223" s="13"/>
      <c r="CL1223" s="13"/>
      <c r="CM1223" s="13"/>
      <c r="CN1223" s="13"/>
      <c r="CO1223" s="13"/>
      <c r="CP1223" s="13"/>
      <c r="CQ1223" s="13"/>
      <c r="CR1223" s="13"/>
      <c r="CS1223" s="13"/>
      <c r="CT1223" s="13"/>
      <c r="CU1223" s="13"/>
      <c r="CV1223" s="13"/>
      <c r="CW1223" s="13"/>
      <c r="CX1223" s="13"/>
      <c r="CY1223" s="13"/>
      <c r="CZ1223" s="13"/>
      <c r="DA1223" s="13"/>
      <c r="DB1223" s="13"/>
      <c r="DC1223" s="13"/>
      <c r="DD1223" s="13"/>
      <c r="DE1223" s="13"/>
      <c r="DF1223" s="13"/>
      <c r="DG1223" s="13"/>
      <c r="DH1223" s="13"/>
      <c r="DI1223" s="13"/>
      <c r="DJ1223" s="13"/>
      <c r="DK1223" s="13"/>
      <c r="DL1223" s="13"/>
      <c r="DM1223" s="13"/>
      <c r="DN1223" s="13"/>
      <c r="DO1223" s="13"/>
      <c r="DP1223" s="13"/>
      <c r="DQ1223" s="13"/>
      <c r="DR1223" s="13"/>
      <c r="DS1223" s="13"/>
      <c r="DT1223" s="13"/>
      <c r="DU1223" s="13"/>
      <c r="DV1223" s="13"/>
      <c r="DW1223" s="13"/>
      <c r="DX1223" s="13"/>
      <c r="DY1223" s="13"/>
      <c r="DZ1223" s="13"/>
      <c r="EA1223" s="13"/>
      <c r="EB1223" s="13"/>
      <c r="EC1223" s="13"/>
      <c r="ED1223" s="13"/>
      <c r="EE1223" s="13"/>
      <c r="EF1223" s="13"/>
      <c r="EG1223" s="13"/>
      <c r="EH1223" s="13"/>
      <c r="EI1223" s="13"/>
      <c r="EJ1223" s="13"/>
      <c r="EK1223" s="13"/>
      <c r="EL1223" s="13"/>
      <c r="EM1223" s="13"/>
      <c r="EN1223" s="13"/>
      <c r="EO1223" s="13"/>
      <c r="EP1223" s="13"/>
      <c r="EQ1223" s="13"/>
      <c r="ER1223" s="13"/>
      <c r="ES1223" s="13"/>
      <c r="ET1223" s="13"/>
      <c r="EU1223" s="13"/>
      <c r="EV1223" s="13"/>
      <c r="EW1223" s="13"/>
      <c r="EX1223" s="13"/>
      <c r="EY1223" s="13"/>
      <c r="EZ1223" s="13"/>
      <c r="FA1223" s="13"/>
      <c r="FB1223" s="13"/>
      <c r="FC1223" s="13"/>
      <c r="FD1223" s="13"/>
      <c r="FE1223" s="13"/>
      <c r="FF1223" s="13"/>
      <c r="FG1223" s="13"/>
      <c r="FH1223" s="13"/>
      <c r="FI1223" s="13"/>
      <c r="FJ1223" s="13"/>
      <c r="FK1223" s="13"/>
      <c r="FL1223" s="13"/>
      <c r="FM1223" s="13"/>
      <c r="FN1223" s="13"/>
      <c r="FO1223" s="13"/>
      <c r="FP1223" s="13"/>
      <c r="FQ1223" s="13"/>
      <c r="FR1223" s="13"/>
      <c r="FS1223" s="13"/>
      <c r="FT1223" s="13"/>
      <c r="FU1223" s="13"/>
      <c r="FV1223" s="13"/>
      <c r="FW1223" s="13"/>
      <c r="FX1223" s="13"/>
      <c r="FY1223" s="13"/>
      <c r="FZ1223" s="13"/>
      <c r="GA1223" s="13"/>
      <c r="GB1223" s="13"/>
      <c r="GC1223" s="13"/>
      <c r="GD1223" s="13"/>
      <c r="GE1223" s="13"/>
      <c r="GF1223" s="13"/>
      <c r="GG1223" s="13"/>
      <c r="GH1223" s="13"/>
      <c r="GI1223" s="13"/>
      <c r="GJ1223" s="13"/>
      <c r="GK1223" s="13"/>
      <c r="GL1223" s="13"/>
      <c r="GM1223" s="13"/>
      <c r="GN1223" s="13"/>
      <c r="GO1223" s="13"/>
      <c r="GP1223" s="13"/>
      <c r="GQ1223" s="13"/>
      <c r="GR1223" s="13"/>
      <c r="GS1223" s="13"/>
      <c r="GT1223" s="13"/>
      <c r="GU1223" s="13"/>
      <c r="GV1223" s="13"/>
      <c r="GW1223" s="13"/>
      <c r="GX1223" s="13"/>
      <c r="GY1223" s="13"/>
      <c r="GZ1223" s="13"/>
      <c r="HA1223" s="13"/>
      <c r="HB1223" s="13"/>
      <c r="HC1223" s="13"/>
      <c r="HD1223" s="13"/>
      <c r="HE1223" s="13"/>
      <c r="HF1223" s="13"/>
      <c r="HG1223" s="13"/>
      <c r="HH1223" s="13"/>
      <c r="HI1223" s="13"/>
      <c r="HJ1223" s="13"/>
      <c r="HK1223" s="13"/>
      <c r="HL1223" s="13"/>
      <c r="HM1223" s="13"/>
      <c r="HN1223" s="13"/>
      <c r="HO1223" s="13"/>
      <c r="HP1223" s="13"/>
      <c r="HQ1223" s="13"/>
      <c r="HR1223" s="13"/>
      <c r="HS1223" s="13"/>
      <c r="HT1223" s="13"/>
      <c r="HU1223" s="13"/>
      <c r="HV1223" s="13"/>
      <c r="HW1223" s="13"/>
      <c r="HX1223" s="13"/>
      <c r="HY1223" s="13"/>
      <c r="HZ1223" s="13"/>
      <c r="IA1223" s="13"/>
      <c r="IB1223" s="13"/>
      <c r="IC1223" s="13"/>
      <c r="ID1223" s="13"/>
      <c r="IE1223" s="13"/>
      <c r="IF1223" s="13"/>
      <c r="IG1223" s="13"/>
      <c r="IH1223" s="13"/>
      <c r="II1223" s="13"/>
      <c r="IJ1223" s="13"/>
      <c r="IK1223" s="13"/>
      <c r="IL1223" s="13"/>
      <c r="IM1223" s="13"/>
      <c r="IN1223" s="13"/>
      <c r="IO1223" s="13"/>
      <c r="IP1223" s="13"/>
      <c r="IQ1223" s="13"/>
      <c r="IR1223" s="13"/>
      <c r="IS1223" s="13"/>
      <c r="IT1223" s="13"/>
      <c r="IU1223" s="13"/>
      <c r="IV1223" s="13"/>
    </row>
    <row r="1224" spans="1:256" s="278" customFormat="1" ht="15.75" customHeight="1" thickBot="1" x14ac:dyDescent="0.3">
      <c r="A1224" s="7"/>
      <c r="B1224" s="95" t="s">
        <v>1139</v>
      </c>
      <c r="C1224" s="96"/>
      <c r="D1224" s="96"/>
      <c r="E1224" s="196"/>
      <c r="F1224" s="132">
        <f>SUM(F1219:F1221,F1207:F1214,F1202:F1203)</f>
        <v>0</v>
      </c>
      <c r="G1224" s="13"/>
      <c r="H1224" s="7"/>
      <c r="I1224" s="13"/>
      <c r="J1224" s="243"/>
      <c r="K1224" s="243"/>
      <c r="L1224" s="13"/>
      <c r="M1224" s="13"/>
      <c r="N1224" s="13"/>
      <c r="O1224" s="13"/>
      <c r="P1224" s="13"/>
      <c r="Q1224" s="13"/>
      <c r="R1224" s="13"/>
      <c r="S1224" s="13"/>
      <c r="T1224" s="13"/>
      <c r="U1224" s="13"/>
      <c r="V1224" s="13"/>
      <c r="W1224" s="13"/>
      <c r="X1224" s="13"/>
      <c r="Y1224" s="13"/>
      <c r="Z1224" s="13"/>
      <c r="AA1224" s="13"/>
      <c r="AB1224" s="13"/>
      <c r="AC1224" s="13"/>
      <c r="AD1224" s="13"/>
      <c r="AE1224" s="13"/>
      <c r="AF1224" s="13"/>
      <c r="AG1224" s="13"/>
      <c r="AH1224" s="13"/>
      <c r="AI1224" s="13"/>
      <c r="AJ1224" s="13"/>
      <c r="AK1224" s="13"/>
      <c r="AL1224" s="13"/>
      <c r="AM1224" s="13"/>
      <c r="AN1224" s="13"/>
      <c r="AO1224" s="13"/>
      <c r="AP1224" s="13"/>
      <c r="AQ1224" s="13"/>
      <c r="AR1224" s="13"/>
      <c r="AS1224" s="13"/>
      <c r="AT1224" s="13"/>
      <c r="AU1224" s="13"/>
      <c r="AV1224" s="13"/>
      <c r="AW1224" s="13"/>
      <c r="AX1224" s="13"/>
      <c r="AY1224" s="13"/>
      <c r="AZ1224" s="13"/>
      <c r="BA1224" s="13"/>
      <c r="BB1224" s="13"/>
      <c r="BC1224" s="13"/>
      <c r="BD1224" s="13"/>
      <c r="BE1224" s="13"/>
      <c r="BF1224" s="13"/>
      <c r="BG1224" s="13"/>
      <c r="BH1224" s="13"/>
      <c r="BI1224" s="13"/>
      <c r="BJ1224" s="13"/>
      <c r="BK1224" s="13"/>
      <c r="BL1224" s="13"/>
      <c r="BM1224" s="13"/>
      <c r="BN1224" s="13"/>
      <c r="BO1224" s="13"/>
      <c r="BP1224" s="13"/>
      <c r="BQ1224" s="13"/>
      <c r="BR1224" s="13"/>
      <c r="BS1224" s="13"/>
      <c r="BT1224" s="13"/>
      <c r="BU1224" s="13"/>
      <c r="BV1224" s="13"/>
      <c r="BW1224" s="13"/>
      <c r="BX1224" s="13"/>
      <c r="BY1224" s="13"/>
      <c r="BZ1224" s="13"/>
      <c r="CA1224" s="13"/>
      <c r="CB1224" s="13"/>
      <c r="CC1224" s="13"/>
      <c r="CD1224" s="13"/>
      <c r="CE1224" s="13"/>
      <c r="CF1224" s="13"/>
      <c r="CG1224" s="13"/>
      <c r="CH1224" s="13"/>
      <c r="CI1224" s="13"/>
      <c r="CJ1224" s="13"/>
      <c r="CK1224" s="13"/>
      <c r="CL1224" s="13"/>
      <c r="CM1224" s="13"/>
      <c r="CN1224" s="13"/>
      <c r="CO1224" s="13"/>
      <c r="CP1224" s="13"/>
      <c r="CQ1224" s="13"/>
      <c r="CR1224" s="13"/>
      <c r="CS1224" s="13"/>
      <c r="CT1224" s="13"/>
      <c r="CU1224" s="13"/>
      <c r="CV1224" s="13"/>
      <c r="CW1224" s="13"/>
      <c r="CX1224" s="13"/>
      <c r="CY1224" s="13"/>
      <c r="CZ1224" s="13"/>
      <c r="DA1224" s="13"/>
      <c r="DB1224" s="13"/>
      <c r="DC1224" s="13"/>
      <c r="DD1224" s="13"/>
      <c r="DE1224" s="13"/>
      <c r="DF1224" s="13"/>
      <c r="DG1224" s="13"/>
      <c r="DH1224" s="13"/>
      <c r="DI1224" s="13"/>
      <c r="DJ1224" s="13"/>
      <c r="DK1224" s="13"/>
      <c r="DL1224" s="13"/>
      <c r="DM1224" s="13"/>
      <c r="DN1224" s="13"/>
      <c r="DO1224" s="13"/>
      <c r="DP1224" s="13"/>
      <c r="DQ1224" s="13"/>
      <c r="DR1224" s="13"/>
      <c r="DS1224" s="13"/>
      <c r="DT1224" s="13"/>
      <c r="DU1224" s="13"/>
      <c r="DV1224" s="13"/>
      <c r="DW1224" s="13"/>
      <c r="DX1224" s="13"/>
      <c r="DY1224" s="13"/>
      <c r="DZ1224" s="13"/>
      <c r="EA1224" s="13"/>
      <c r="EB1224" s="13"/>
      <c r="EC1224" s="13"/>
      <c r="ED1224" s="13"/>
      <c r="EE1224" s="13"/>
      <c r="EF1224" s="13"/>
      <c r="EG1224" s="13"/>
      <c r="EH1224" s="13"/>
      <c r="EI1224" s="13"/>
      <c r="EJ1224" s="13"/>
      <c r="EK1224" s="13"/>
      <c r="EL1224" s="13"/>
      <c r="EM1224" s="13"/>
      <c r="EN1224" s="13"/>
      <c r="EO1224" s="13"/>
      <c r="EP1224" s="13"/>
      <c r="EQ1224" s="13"/>
      <c r="ER1224" s="13"/>
      <c r="ES1224" s="13"/>
      <c r="ET1224" s="13"/>
      <c r="EU1224" s="13"/>
      <c r="EV1224" s="13"/>
      <c r="EW1224" s="13"/>
      <c r="EX1224" s="13"/>
      <c r="EY1224" s="13"/>
      <c r="EZ1224" s="13"/>
      <c r="FA1224" s="13"/>
      <c r="FB1224" s="13"/>
      <c r="FC1224" s="13"/>
      <c r="FD1224" s="13"/>
      <c r="FE1224" s="13"/>
      <c r="FF1224" s="13"/>
      <c r="FG1224" s="13"/>
      <c r="FH1224" s="13"/>
      <c r="FI1224" s="13"/>
      <c r="FJ1224" s="13"/>
      <c r="FK1224" s="13"/>
      <c r="FL1224" s="13"/>
      <c r="FM1224" s="13"/>
      <c r="FN1224" s="13"/>
      <c r="FO1224" s="13"/>
      <c r="FP1224" s="13"/>
      <c r="FQ1224" s="13"/>
      <c r="FR1224" s="13"/>
      <c r="FS1224" s="13"/>
      <c r="FT1224" s="13"/>
      <c r="FU1224" s="13"/>
      <c r="FV1224" s="13"/>
      <c r="FW1224" s="13"/>
      <c r="FX1224" s="13"/>
      <c r="FY1224" s="13"/>
      <c r="FZ1224" s="13"/>
      <c r="GA1224" s="13"/>
      <c r="GB1224" s="13"/>
      <c r="GC1224" s="13"/>
      <c r="GD1224" s="13"/>
      <c r="GE1224" s="13"/>
      <c r="GF1224" s="13"/>
      <c r="GG1224" s="13"/>
      <c r="GH1224" s="13"/>
      <c r="GI1224" s="13"/>
      <c r="GJ1224" s="13"/>
      <c r="GK1224" s="13"/>
      <c r="GL1224" s="13"/>
      <c r="GM1224" s="13"/>
      <c r="GN1224" s="13"/>
      <c r="GO1224" s="13"/>
      <c r="GP1224" s="13"/>
      <c r="GQ1224" s="13"/>
      <c r="GR1224" s="13"/>
      <c r="GS1224" s="13"/>
      <c r="GT1224" s="13"/>
      <c r="GU1224" s="13"/>
      <c r="GV1224" s="13"/>
      <c r="GW1224" s="13"/>
      <c r="GX1224" s="13"/>
      <c r="GY1224" s="13"/>
      <c r="GZ1224" s="13"/>
      <c r="HA1224" s="13"/>
      <c r="HB1224" s="13"/>
      <c r="HC1224" s="13"/>
      <c r="HD1224" s="13"/>
      <c r="HE1224" s="13"/>
      <c r="HF1224" s="13"/>
      <c r="HG1224" s="13"/>
      <c r="HH1224" s="13"/>
      <c r="HI1224" s="13"/>
      <c r="HJ1224" s="13"/>
      <c r="HK1224" s="13"/>
      <c r="HL1224" s="13"/>
      <c r="HM1224" s="13"/>
      <c r="HN1224" s="13"/>
      <c r="HO1224" s="13"/>
      <c r="HP1224" s="13"/>
      <c r="HQ1224" s="13"/>
      <c r="HR1224" s="13"/>
      <c r="HS1224" s="13"/>
      <c r="HT1224" s="13"/>
      <c r="HU1224" s="13"/>
      <c r="HV1224" s="13"/>
      <c r="HW1224" s="13"/>
      <c r="HX1224" s="13"/>
      <c r="HY1224" s="13"/>
      <c r="HZ1224" s="13"/>
      <c r="IA1224" s="13"/>
      <c r="IB1224" s="13"/>
      <c r="IC1224" s="13"/>
      <c r="ID1224" s="13"/>
      <c r="IE1224" s="13"/>
      <c r="IF1224" s="13"/>
      <c r="IG1224" s="13"/>
      <c r="IH1224" s="13"/>
      <c r="II1224" s="13"/>
      <c r="IJ1224" s="13"/>
      <c r="IK1224" s="13"/>
      <c r="IL1224" s="13"/>
      <c r="IM1224" s="13"/>
      <c r="IN1224" s="13"/>
      <c r="IO1224" s="13"/>
      <c r="IP1224" s="13"/>
      <c r="IQ1224" s="13"/>
      <c r="IR1224" s="13"/>
      <c r="IS1224" s="13"/>
      <c r="IT1224" s="13"/>
      <c r="IU1224" s="13"/>
      <c r="IV1224" s="13"/>
    </row>
    <row r="1225" spans="1:256" s="278" customFormat="1" ht="15.75" customHeight="1" x14ac:dyDescent="0.25">
      <c r="A1225" s="7"/>
      <c r="B1225" s="41"/>
      <c r="C1225" s="40"/>
      <c r="D1225" s="40"/>
      <c r="E1225" s="42"/>
      <c r="F1225" s="43"/>
      <c r="G1225" s="13"/>
      <c r="H1225" s="7"/>
      <c r="I1225" s="13"/>
      <c r="J1225" s="13"/>
      <c r="K1225" s="13"/>
      <c r="L1225" s="13"/>
      <c r="M1225" s="13"/>
      <c r="N1225" s="13"/>
      <c r="O1225" s="13"/>
      <c r="P1225" s="13"/>
      <c r="Q1225" s="13"/>
      <c r="R1225" s="13"/>
      <c r="S1225" s="13"/>
      <c r="T1225" s="13"/>
      <c r="U1225" s="13"/>
      <c r="V1225" s="13"/>
      <c r="W1225" s="13"/>
      <c r="X1225" s="13"/>
      <c r="Y1225" s="13"/>
      <c r="Z1225" s="13"/>
      <c r="AA1225" s="13"/>
      <c r="AB1225" s="13"/>
      <c r="AC1225" s="13"/>
      <c r="AD1225" s="13"/>
      <c r="AE1225" s="13"/>
      <c r="AF1225" s="13"/>
      <c r="AG1225" s="13"/>
      <c r="AH1225" s="13"/>
      <c r="AI1225" s="13"/>
      <c r="AJ1225" s="13"/>
      <c r="AK1225" s="13"/>
      <c r="AL1225" s="13"/>
      <c r="AM1225" s="13"/>
      <c r="AN1225" s="13"/>
      <c r="AO1225" s="13"/>
      <c r="AP1225" s="13"/>
      <c r="AQ1225" s="13"/>
      <c r="AR1225" s="13"/>
      <c r="AS1225" s="13"/>
      <c r="AT1225" s="13"/>
      <c r="AU1225" s="13"/>
      <c r="AV1225" s="13"/>
      <c r="AW1225" s="13"/>
      <c r="AX1225" s="13"/>
      <c r="AY1225" s="13"/>
      <c r="AZ1225" s="13"/>
      <c r="BA1225" s="13"/>
      <c r="BB1225" s="13"/>
      <c r="BC1225" s="13"/>
      <c r="BD1225" s="13"/>
      <c r="BE1225" s="13"/>
      <c r="BF1225" s="13"/>
      <c r="BG1225" s="13"/>
      <c r="BH1225" s="13"/>
      <c r="BI1225" s="13"/>
      <c r="BJ1225" s="13"/>
      <c r="BK1225" s="13"/>
      <c r="BL1225" s="13"/>
      <c r="BM1225" s="13"/>
      <c r="BN1225" s="13"/>
      <c r="BO1225" s="13"/>
      <c r="BP1225" s="13"/>
      <c r="BQ1225" s="13"/>
      <c r="BR1225" s="13"/>
      <c r="BS1225" s="13"/>
      <c r="BT1225" s="13"/>
      <c r="BU1225" s="13"/>
      <c r="BV1225" s="13"/>
      <c r="BW1225" s="13"/>
      <c r="BX1225" s="13"/>
      <c r="BY1225" s="13"/>
      <c r="BZ1225" s="13"/>
      <c r="CA1225" s="13"/>
      <c r="CB1225" s="13"/>
      <c r="CC1225" s="13"/>
      <c r="CD1225" s="13"/>
      <c r="CE1225" s="13"/>
      <c r="CF1225" s="13"/>
      <c r="CG1225" s="13"/>
      <c r="CH1225" s="13"/>
      <c r="CI1225" s="13"/>
      <c r="CJ1225" s="13"/>
      <c r="CK1225" s="13"/>
      <c r="CL1225" s="13"/>
      <c r="CM1225" s="13"/>
      <c r="CN1225" s="13"/>
      <c r="CO1225" s="13"/>
      <c r="CP1225" s="13"/>
      <c r="CQ1225" s="13"/>
      <c r="CR1225" s="13"/>
      <c r="CS1225" s="13"/>
      <c r="CT1225" s="13"/>
      <c r="CU1225" s="13"/>
      <c r="CV1225" s="13"/>
      <c r="CW1225" s="13"/>
      <c r="CX1225" s="13"/>
      <c r="CY1225" s="13"/>
      <c r="CZ1225" s="13"/>
      <c r="DA1225" s="13"/>
      <c r="DB1225" s="13"/>
      <c r="DC1225" s="13"/>
      <c r="DD1225" s="13"/>
      <c r="DE1225" s="13"/>
      <c r="DF1225" s="13"/>
      <c r="DG1225" s="13"/>
      <c r="DH1225" s="13"/>
      <c r="DI1225" s="13"/>
      <c r="DJ1225" s="13"/>
      <c r="DK1225" s="13"/>
      <c r="DL1225" s="13"/>
      <c r="DM1225" s="13"/>
      <c r="DN1225" s="13"/>
      <c r="DO1225" s="13"/>
      <c r="DP1225" s="13"/>
      <c r="DQ1225" s="13"/>
      <c r="DR1225" s="13"/>
      <c r="DS1225" s="13"/>
      <c r="DT1225" s="13"/>
      <c r="DU1225" s="13"/>
      <c r="DV1225" s="13"/>
      <c r="DW1225" s="13"/>
      <c r="DX1225" s="13"/>
      <c r="DY1225" s="13"/>
      <c r="DZ1225" s="13"/>
      <c r="EA1225" s="13"/>
      <c r="EB1225" s="13"/>
      <c r="EC1225" s="13"/>
      <c r="ED1225" s="13"/>
      <c r="EE1225" s="13"/>
      <c r="EF1225" s="13"/>
      <c r="EG1225" s="13"/>
      <c r="EH1225" s="13"/>
      <c r="EI1225" s="13"/>
      <c r="EJ1225" s="13"/>
      <c r="EK1225" s="13"/>
      <c r="EL1225" s="13"/>
      <c r="EM1225" s="13"/>
      <c r="EN1225" s="13"/>
      <c r="EO1225" s="13"/>
      <c r="EP1225" s="13"/>
      <c r="EQ1225" s="13"/>
      <c r="ER1225" s="13"/>
      <c r="ES1225" s="13"/>
      <c r="ET1225" s="13"/>
      <c r="EU1225" s="13"/>
      <c r="EV1225" s="13"/>
      <c r="EW1225" s="13"/>
      <c r="EX1225" s="13"/>
      <c r="EY1225" s="13"/>
      <c r="EZ1225" s="13"/>
      <c r="FA1225" s="13"/>
      <c r="FB1225" s="13"/>
      <c r="FC1225" s="13"/>
      <c r="FD1225" s="13"/>
      <c r="FE1225" s="13"/>
      <c r="FF1225" s="13"/>
      <c r="FG1225" s="13"/>
      <c r="FH1225" s="13"/>
      <c r="FI1225" s="13"/>
      <c r="FJ1225" s="13"/>
      <c r="FK1225" s="13"/>
      <c r="FL1225" s="13"/>
      <c r="FM1225" s="13"/>
      <c r="FN1225" s="13"/>
      <c r="FO1225" s="13"/>
      <c r="FP1225" s="13"/>
      <c r="FQ1225" s="13"/>
      <c r="FR1225" s="13"/>
      <c r="FS1225" s="13"/>
      <c r="FT1225" s="13"/>
      <c r="FU1225" s="13"/>
      <c r="FV1225" s="13"/>
      <c r="FW1225" s="13"/>
      <c r="FX1225" s="13"/>
      <c r="FY1225" s="13"/>
      <c r="FZ1225" s="13"/>
      <c r="GA1225" s="13"/>
      <c r="GB1225" s="13"/>
      <c r="GC1225" s="13"/>
      <c r="GD1225" s="13"/>
      <c r="GE1225" s="13"/>
      <c r="GF1225" s="13"/>
      <c r="GG1225" s="13"/>
      <c r="GH1225" s="13"/>
      <c r="GI1225" s="13"/>
      <c r="GJ1225" s="13"/>
      <c r="GK1225" s="13"/>
      <c r="GL1225" s="13"/>
      <c r="GM1225" s="13"/>
      <c r="GN1225" s="13"/>
      <c r="GO1225" s="13"/>
      <c r="GP1225" s="13"/>
      <c r="GQ1225" s="13"/>
      <c r="GR1225" s="13"/>
      <c r="GS1225" s="13"/>
      <c r="GT1225" s="13"/>
      <c r="GU1225" s="13"/>
      <c r="GV1225" s="13"/>
      <c r="GW1225" s="13"/>
      <c r="GX1225" s="13"/>
      <c r="GY1225" s="13"/>
      <c r="GZ1225" s="13"/>
      <c r="HA1225" s="13"/>
      <c r="HB1225" s="13"/>
      <c r="HC1225" s="13"/>
      <c r="HD1225" s="13"/>
      <c r="HE1225" s="13"/>
      <c r="HF1225" s="13"/>
      <c r="HG1225" s="13"/>
      <c r="HH1225" s="13"/>
      <c r="HI1225" s="13"/>
      <c r="HJ1225" s="13"/>
      <c r="HK1225" s="13"/>
      <c r="HL1225" s="13"/>
      <c r="HM1225" s="13"/>
      <c r="HN1225" s="13"/>
      <c r="HO1225" s="13"/>
      <c r="HP1225" s="13"/>
      <c r="HQ1225" s="13"/>
      <c r="HR1225" s="13"/>
      <c r="HS1225" s="13"/>
      <c r="HT1225" s="13"/>
      <c r="HU1225" s="13"/>
      <c r="HV1225" s="13"/>
      <c r="HW1225" s="13"/>
      <c r="HX1225" s="13"/>
      <c r="HY1225" s="13"/>
      <c r="HZ1225" s="13"/>
      <c r="IA1225" s="13"/>
      <c r="IB1225" s="13"/>
      <c r="IC1225" s="13"/>
      <c r="ID1225" s="13"/>
      <c r="IE1225" s="13"/>
      <c r="IF1225" s="13"/>
      <c r="IG1225" s="13"/>
      <c r="IH1225" s="13"/>
      <c r="II1225" s="13"/>
      <c r="IJ1225" s="13"/>
      <c r="IK1225" s="13"/>
      <c r="IL1225" s="13"/>
      <c r="IM1225" s="13"/>
      <c r="IN1225" s="13"/>
      <c r="IO1225" s="13"/>
      <c r="IP1225" s="13"/>
      <c r="IQ1225" s="13"/>
      <c r="IR1225" s="13"/>
      <c r="IS1225" s="13"/>
      <c r="IT1225" s="13"/>
      <c r="IU1225" s="13"/>
      <c r="IV1225" s="13"/>
    </row>
    <row r="1226" spans="1:256" s="278" customFormat="1" ht="15.75" customHeight="1" thickBot="1" x14ac:dyDescent="0.3">
      <c r="A1226" s="7"/>
      <c r="B1226" s="41"/>
      <c r="C1226" s="40"/>
      <c r="D1226" s="40"/>
      <c r="E1226" s="42"/>
      <c r="F1226" s="43"/>
      <c r="G1226" s="13"/>
      <c r="H1226" s="7"/>
      <c r="I1226" s="13"/>
      <c r="J1226" s="13"/>
      <c r="K1226" s="13"/>
      <c r="L1226" s="13"/>
      <c r="M1226" s="13"/>
      <c r="N1226" s="13"/>
      <c r="O1226" s="13"/>
      <c r="P1226" s="13"/>
      <c r="Q1226" s="13"/>
      <c r="R1226" s="13"/>
      <c r="S1226" s="13"/>
      <c r="T1226" s="13"/>
      <c r="U1226" s="13"/>
      <c r="V1226" s="13"/>
      <c r="W1226" s="13"/>
      <c r="X1226" s="13"/>
      <c r="Y1226" s="13"/>
      <c r="Z1226" s="13"/>
      <c r="AA1226" s="13"/>
      <c r="AB1226" s="13"/>
      <c r="AC1226" s="13"/>
      <c r="AD1226" s="13"/>
      <c r="AE1226" s="13"/>
      <c r="AF1226" s="13"/>
      <c r="AG1226" s="13"/>
      <c r="AH1226" s="13"/>
      <c r="AI1226" s="13"/>
      <c r="AJ1226" s="13"/>
      <c r="AK1226" s="13"/>
      <c r="AL1226" s="13"/>
      <c r="AM1226" s="13"/>
      <c r="AN1226" s="13"/>
      <c r="AO1226" s="13"/>
      <c r="AP1226" s="13"/>
      <c r="AQ1226" s="13"/>
      <c r="AR1226" s="13"/>
      <c r="AS1226" s="13"/>
      <c r="AT1226" s="13"/>
      <c r="AU1226" s="13"/>
      <c r="AV1226" s="13"/>
      <c r="AW1226" s="13"/>
      <c r="AX1226" s="13"/>
      <c r="AY1226" s="13"/>
      <c r="AZ1226" s="13"/>
      <c r="BA1226" s="13"/>
      <c r="BB1226" s="13"/>
      <c r="BC1226" s="13"/>
      <c r="BD1226" s="13"/>
      <c r="BE1226" s="13"/>
      <c r="BF1226" s="13"/>
      <c r="BG1226" s="13"/>
      <c r="BH1226" s="13"/>
      <c r="BI1226" s="13"/>
      <c r="BJ1226" s="13"/>
      <c r="BK1226" s="13"/>
      <c r="BL1226" s="13"/>
      <c r="BM1226" s="13"/>
      <c r="BN1226" s="13"/>
      <c r="BO1226" s="13"/>
      <c r="BP1226" s="13"/>
      <c r="BQ1226" s="13"/>
      <c r="BR1226" s="13"/>
      <c r="BS1226" s="13"/>
      <c r="BT1226" s="13"/>
      <c r="BU1226" s="13"/>
      <c r="BV1226" s="13"/>
      <c r="BW1226" s="13"/>
      <c r="BX1226" s="13"/>
      <c r="BY1226" s="13"/>
      <c r="BZ1226" s="13"/>
      <c r="CA1226" s="13"/>
      <c r="CB1226" s="13"/>
      <c r="CC1226" s="13"/>
      <c r="CD1226" s="13"/>
      <c r="CE1226" s="13"/>
      <c r="CF1226" s="13"/>
      <c r="CG1226" s="13"/>
      <c r="CH1226" s="13"/>
      <c r="CI1226" s="13"/>
      <c r="CJ1226" s="13"/>
      <c r="CK1226" s="13"/>
      <c r="CL1226" s="13"/>
      <c r="CM1226" s="13"/>
      <c r="CN1226" s="13"/>
      <c r="CO1226" s="13"/>
      <c r="CP1226" s="13"/>
      <c r="CQ1226" s="13"/>
      <c r="CR1226" s="13"/>
      <c r="CS1226" s="13"/>
      <c r="CT1226" s="13"/>
      <c r="CU1226" s="13"/>
      <c r="CV1226" s="13"/>
      <c r="CW1226" s="13"/>
      <c r="CX1226" s="13"/>
      <c r="CY1226" s="13"/>
      <c r="CZ1226" s="13"/>
      <c r="DA1226" s="13"/>
      <c r="DB1226" s="13"/>
      <c r="DC1226" s="13"/>
      <c r="DD1226" s="13"/>
      <c r="DE1226" s="13"/>
      <c r="DF1226" s="13"/>
      <c r="DG1226" s="13"/>
      <c r="DH1226" s="13"/>
      <c r="DI1226" s="13"/>
      <c r="DJ1226" s="13"/>
      <c r="DK1226" s="13"/>
      <c r="DL1226" s="13"/>
      <c r="DM1226" s="13"/>
      <c r="DN1226" s="13"/>
      <c r="DO1226" s="13"/>
      <c r="DP1226" s="13"/>
      <c r="DQ1226" s="13"/>
      <c r="DR1226" s="13"/>
      <c r="DS1226" s="13"/>
      <c r="DT1226" s="13"/>
      <c r="DU1226" s="13"/>
      <c r="DV1226" s="13"/>
      <c r="DW1226" s="13"/>
      <c r="DX1226" s="13"/>
      <c r="DY1226" s="13"/>
      <c r="DZ1226" s="13"/>
      <c r="EA1226" s="13"/>
      <c r="EB1226" s="13"/>
      <c r="EC1226" s="13"/>
      <c r="ED1226" s="13"/>
      <c r="EE1226" s="13"/>
      <c r="EF1226" s="13"/>
      <c r="EG1226" s="13"/>
      <c r="EH1226" s="13"/>
      <c r="EI1226" s="13"/>
      <c r="EJ1226" s="13"/>
      <c r="EK1226" s="13"/>
      <c r="EL1226" s="13"/>
      <c r="EM1226" s="13"/>
      <c r="EN1226" s="13"/>
      <c r="EO1226" s="13"/>
      <c r="EP1226" s="13"/>
      <c r="EQ1226" s="13"/>
      <c r="ER1226" s="13"/>
      <c r="ES1226" s="13"/>
      <c r="ET1226" s="13"/>
      <c r="EU1226" s="13"/>
      <c r="EV1226" s="13"/>
      <c r="EW1226" s="13"/>
      <c r="EX1226" s="13"/>
      <c r="EY1226" s="13"/>
      <c r="EZ1226" s="13"/>
      <c r="FA1226" s="13"/>
      <c r="FB1226" s="13"/>
      <c r="FC1226" s="13"/>
      <c r="FD1226" s="13"/>
      <c r="FE1226" s="13"/>
      <c r="FF1226" s="13"/>
      <c r="FG1226" s="13"/>
      <c r="FH1226" s="13"/>
      <c r="FI1226" s="13"/>
      <c r="FJ1226" s="13"/>
      <c r="FK1226" s="13"/>
      <c r="FL1226" s="13"/>
      <c r="FM1226" s="13"/>
      <c r="FN1226" s="13"/>
      <c r="FO1226" s="13"/>
      <c r="FP1226" s="13"/>
      <c r="FQ1226" s="13"/>
      <c r="FR1226" s="13"/>
      <c r="FS1226" s="13"/>
      <c r="FT1226" s="13"/>
      <c r="FU1226" s="13"/>
      <c r="FV1226" s="13"/>
      <c r="FW1226" s="13"/>
      <c r="FX1226" s="13"/>
      <c r="FY1226" s="13"/>
      <c r="FZ1226" s="13"/>
      <c r="GA1226" s="13"/>
      <c r="GB1226" s="13"/>
      <c r="GC1226" s="13"/>
      <c r="GD1226" s="13"/>
      <c r="GE1226" s="13"/>
      <c r="GF1226" s="13"/>
      <c r="GG1226" s="13"/>
      <c r="GH1226" s="13"/>
      <c r="GI1226" s="13"/>
      <c r="GJ1226" s="13"/>
      <c r="GK1226" s="13"/>
      <c r="GL1226" s="13"/>
      <c r="GM1226" s="13"/>
      <c r="GN1226" s="13"/>
      <c r="GO1226" s="13"/>
      <c r="GP1226" s="13"/>
      <c r="GQ1226" s="13"/>
      <c r="GR1226" s="13"/>
      <c r="GS1226" s="13"/>
      <c r="GT1226" s="13"/>
      <c r="GU1226" s="13"/>
      <c r="GV1226" s="13"/>
      <c r="GW1226" s="13"/>
      <c r="GX1226" s="13"/>
      <c r="GY1226" s="13"/>
      <c r="GZ1226" s="13"/>
      <c r="HA1226" s="13"/>
      <c r="HB1226" s="13"/>
      <c r="HC1226" s="13"/>
      <c r="HD1226" s="13"/>
      <c r="HE1226" s="13"/>
      <c r="HF1226" s="13"/>
      <c r="HG1226" s="13"/>
      <c r="HH1226" s="13"/>
      <c r="HI1226" s="13"/>
      <c r="HJ1226" s="13"/>
      <c r="HK1226" s="13"/>
      <c r="HL1226" s="13"/>
      <c r="HM1226" s="13"/>
      <c r="HN1226" s="13"/>
      <c r="HO1226" s="13"/>
      <c r="HP1226" s="13"/>
      <c r="HQ1226" s="13"/>
      <c r="HR1226" s="13"/>
      <c r="HS1226" s="13"/>
      <c r="HT1226" s="13"/>
      <c r="HU1226" s="13"/>
      <c r="HV1226" s="13"/>
      <c r="HW1226" s="13"/>
      <c r="HX1226" s="13"/>
      <c r="HY1226" s="13"/>
      <c r="HZ1226" s="13"/>
      <c r="IA1226" s="13"/>
      <c r="IB1226" s="13"/>
      <c r="IC1226" s="13"/>
      <c r="ID1226" s="13"/>
      <c r="IE1226" s="13"/>
      <c r="IF1226" s="13"/>
      <c r="IG1226" s="13"/>
      <c r="IH1226" s="13"/>
      <c r="II1226" s="13"/>
      <c r="IJ1226" s="13"/>
      <c r="IK1226" s="13"/>
      <c r="IL1226" s="13"/>
      <c r="IM1226" s="13"/>
      <c r="IN1226" s="13"/>
      <c r="IO1226" s="13"/>
      <c r="IP1226" s="13"/>
      <c r="IQ1226" s="13"/>
      <c r="IR1226" s="13"/>
      <c r="IS1226" s="13"/>
      <c r="IT1226" s="13"/>
      <c r="IU1226" s="13"/>
      <c r="IV1226" s="13"/>
    </row>
    <row r="1227" spans="1:256" s="278" customFormat="1" ht="15.75" customHeight="1" thickBot="1" x14ac:dyDescent="0.3">
      <c r="A1227" s="58" t="s">
        <v>1</v>
      </c>
      <c r="B1227" s="59" t="s">
        <v>1230</v>
      </c>
      <c r="C1227" s="60"/>
      <c r="D1227" s="61"/>
      <c r="E1227" s="62"/>
      <c r="F1227" s="217"/>
      <c r="G1227" s="218"/>
      <c r="H1227" s="7"/>
      <c r="I1227" s="13"/>
      <c r="J1227" s="13"/>
      <c r="K1227" s="13"/>
      <c r="L1227" s="13"/>
      <c r="M1227" s="13"/>
      <c r="N1227" s="13"/>
      <c r="O1227" s="13"/>
      <c r="P1227" s="13"/>
      <c r="Q1227" s="13"/>
      <c r="R1227" s="13"/>
      <c r="S1227" s="13"/>
      <c r="T1227" s="13"/>
      <c r="U1227" s="13"/>
      <c r="V1227" s="13"/>
      <c r="W1227" s="13"/>
      <c r="X1227" s="13"/>
      <c r="Y1227" s="13"/>
      <c r="Z1227" s="13"/>
      <c r="AA1227" s="13"/>
      <c r="AB1227" s="13"/>
      <c r="AC1227" s="13"/>
      <c r="AD1227" s="13"/>
      <c r="AE1227" s="13"/>
      <c r="AF1227" s="13"/>
      <c r="AG1227" s="13"/>
      <c r="AH1227" s="13"/>
      <c r="AI1227" s="13"/>
      <c r="AJ1227" s="13"/>
      <c r="AK1227" s="13"/>
      <c r="AL1227" s="13"/>
      <c r="AM1227" s="13"/>
      <c r="AN1227" s="13"/>
      <c r="AO1227" s="13"/>
      <c r="AP1227" s="13"/>
      <c r="AQ1227" s="13"/>
      <c r="AR1227" s="13"/>
      <c r="AS1227" s="13"/>
      <c r="AT1227" s="13"/>
      <c r="AU1227" s="13"/>
      <c r="AV1227" s="13"/>
      <c r="AW1227" s="13"/>
      <c r="AX1227" s="13"/>
      <c r="AY1227" s="13"/>
      <c r="AZ1227" s="13"/>
      <c r="BA1227" s="13"/>
      <c r="BB1227" s="13"/>
      <c r="BC1227" s="13"/>
      <c r="BD1227" s="13"/>
      <c r="BE1227" s="13"/>
      <c r="BF1227" s="13"/>
      <c r="BG1227" s="13"/>
      <c r="BH1227" s="13"/>
      <c r="BI1227" s="13"/>
      <c r="BJ1227" s="13"/>
      <c r="BK1227" s="13"/>
      <c r="BL1227" s="13"/>
      <c r="BM1227" s="13"/>
      <c r="BN1227" s="13"/>
      <c r="BO1227" s="13"/>
      <c r="BP1227" s="13"/>
      <c r="BQ1227" s="13"/>
      <c r="BR1227" s="13"/>
      <c r="BS1227" s="13"/>
      <c r="BT1227" s="13"/>
      <c r="BU1227" s="13"/>
      <c r="BV1227" s="13"/>
      <c r="BW1227" s="13"/>
      <c r="BX1227" s="13"/>
      <c r="BY1227" s="13"/>
      <c r="BZ1227" s="13"/>
      <c r="CA1227" s="13"/>
      <c r="CB1227" s="13"/>
      <c r="CC1227" s="13"/>
      <c r="CD1227" s="13"/>
      <c r="CE1227" s="13"/>
      <c r="CF1227" s="13"/>
      <c r="CG1227" s="13"/>
      <c r="CH1227" s="13"/>
      <c r="CI1227" s="13"/>
      <c r="CJ1227" s="13"/>
      <c r="CK1227" s="13"/>
      <c r="CL1227" s="13"/>
      <c r="CM1227" s="13"/>
      <c r="CN1227" s="13"/>
      <c r="CO1227" s="13"/>
      <c r="CP1227" s="13"/>
      <c r="CQ1227" s="13"/>
      <c r="CR1227" s="13"/>
      <c r="CS1227" s="13"/>
      <c r="CT1227" s="13"/>
      <c r="CU1227" s="13"/>
      <c r="CV1227" s="13"/>
      <c r="CW1227" s="13"/>
      <c r="CX1227" s="13"/>
      <c r="CY1227" s="13"/>
      <c r="CZ1227" s="13"/>
      <c r="DA1227" s="13"/>
      <c r="DB1227" s="13"/>
      <c r="DC1227" s="13"/>
      <c r="DD1227" s="13"/>
      <c r="DE1227" s="13"/>
      <c r="DF1227" s="13"/>
      <c r="DG1227" s="13"/>
      <c r="DH1227" s="13"/>
      <c r="DI1227" s="13"/>
      <c r="DJ1227" s="13"/>
      <c r="DK1227" s="13"/>
      <c r="DL1227" s="13"/>
      <c r="DM1227" s="13"/>
      <c r="DN1227" s="13"/>
      <c r="DO1227" s="13"/>
      <c r="DP1227" s="13"/>
      <c r="DQ1227" s="13"/>
      <c r="DR1227" s="13"/>
      <c r="DS1227" s="13"/>
      <c r="DT1227" s="13"/>
      <c r="DU1227" s="13"/>
      <c r="DV1227" s="13"/>
      <c r="DW1227" s="13"/>
      <c r="DX1227" s="13"/>
      <c r="DY1227" s="13"/>
      <c r="DZ1227" s="13"/>
      <c r="EA1227" s="13"/>
      <c r="EB1227" s="13"/>
      <c r="EC1227" s="13"/>
      <c r="ED1227" s="13"/>
      <c r="EE1227" s="13"/>
      <c r="EF1227" s="13"/>
      <c r="EG1227" s="13"/>
      <c r="EH1227" s="13"/>
      <c r="EI1227" s="13"/>
      <c r="EJ1227" s="13"/>
      <c r="EK1227" s="13"/>
      <c r="EL1227" s="13"/>
      <c r="EM1227" s="13"/>
      <c r="EN1227" s="13"/>
      <c r="EO1227" s="13"/>
      <c r="EP1227" s="13"/>
      <c r="EQ1227" s="13"/>
      <c r="ER1227" s="13"/>
      <c r="ES1227" s="13"/>
      <c r="ET1227" s="13"/>
      <c r="EU1227" s="13"/>
      <c r="EV1227" s="13"/>
      <c r="EW1227" s="13"/>
      <c r="EX1227" s="13"/>
      <c r="EY1227" s="13"/>
      <c r="EZ1227" s="13"/>
      <c r="FA1227" s="13"/>
      <c r="FB1227" s="13"/>
      <c r="FC1227" s="13"/>
      <c r="FD1227" s="13"/>
      <c r="FE1227" s="13"/>
      <c r="FF1227" s="13"/>
      <c r="FG1227" s="13"/>
      <c r="FH1227" s="13"/>
      <c r="FI1227" s="13"/>
      <c r="FJ1227" s="13"/>
      <c r="FK1227" s="13"/>
      <c r="FL1227" s="13"/>
      <c r="FM1227" s="13"/>
      <c r="FN1227" s="13"/>
      <c r="FO1227" s="13"/>
      <c r="FP1227" s="13"/>
      <c r="FQ1227" s="13"/>
      <c r="FR1227" s="13"/>
      <c r="FS1227" s="13"/>
      <c r="FT1227" s="13"/>
      <c r="FU1227" s="13"/>
      <c r="FV1227" s="13"/>
      <c r="FW1227" s="13"/>
      <c r="FX1227" s="13"/>
      <c r="FY1227" s="13"/>
      <c r="FZ1227" s="13"/>
      <c r="GA1227" s="13"/>
      <c r="GB1227" s="13"/>
      <c r="GC1227" s="13"/>
      <c r="GD1227" s="13"/>
      <c r="GE1227" s="13"/>
      <c r="GF1227" s="13"/>
      <c r="GG1227" s="13"/>
      <c r="GH1227" s="13"/>
      <c r="GI1227" s="13"/>
      <c r="GJ1227" s="13"/>
      <c r="GK1227" s="13"/>
      <c r="GL1227" s="13"/>
      <c r="GM1227" s="13"/>
      <c r="GN1227" s="13"/>
      <c r="GO1227" s="13"/>
      <c r="GP1227" s="13"/>
      <c r="GQ1227" s="13"/>
      <c r="GR1227" s="13"/>
      <c r="GS1227" s="13"/>
      <c r="GT1227" s="13"/>
      <c r="GU1227" s="13"/>
      <c r="GV1227" s="13"/>
      <c r="GW1227" s="13"/>
      <c r="GX1227" s="13"/>
      <c r="GY1227" s="13"/>
      <c r="GZ1227" s="13"/>
      <c r="HA1227" s="13"/>
      <c r="HB1227" s="13"/>
      <c r="HC1227" s="13"/>
      <c r="HD1227" s="13"/>
      <c r="HE1227" s="13"/>
      <c r="HF1227" s="13"/>
      <c r="HG1227" s="13"/>
      <c r="HH1227" s="13"/>
      <c r="HI1227" s="13"/>
      <c r="HJ1227" s="13"/>
      <c r="HK1227" s="13"/>
      <c r="HL1227" s="13"/>
      <c r="HM1227" s="13"/>
      <c r="HN1227" s="13"/>
      <c r="HO1227" s="13"/>
      <c r="HP1227" s="13"/>
      <c r="HQ1227" s="13"/>
      <c r="HR1227" s="13"/>
      <c r="HS1227" s="13"/>
      <c r="HT1227" s="13"/>
      <c r="HU1227" s="13"/>
      <c r="HV1227" s="13"/>
      <c r="HW1227" s="13"/>
      <c r="HX1227" s="13"/>
      <c r="HY1227" s="13"/>
      <c r="HZ1227" s="13"/>
      <c r="IA1227" s="13"/>
      <c r="IB1227" s="13"/>
      <c r="IC1227" s="13"/>
      <c r="ID1227" s="13"/>
      <c r="IE1227" s="13"/>
      <c r="IF1227" s="13"/>
      <c r="IG1227" s="13"/>
      <c r="IH1227" s="13"/>
      <c r="II1227" s="13"/>
      <c r="IJ1227" s="13"/>
      <c r="IK1227" s="13"/>
      <c r="IL1227" s="13"/>
      <c r="IM1227" s="13"/>
      <c r="IN1227" s="13"/>
      <c r="IO1227" s="13"/>
      <c r="IP1227" s="13"/>
      <c r="IQ1227" s="13"/>
      <c r="IR1227" s="13"/>
      <c r="IS1227" s="13"/>
      <c r="IT1227" s="13"/>
      <c r="IU1227" s="13"/>
      <c r="IV1227" s="13"/>
    </row>
    <row r="1228" spans="1:256" s="278" customFormat="1" ht="15.75" customHeight="1" x14ac:dyDescent="0.25">
      <c r="A1228" s="7"/>
      <c r="B1228" s="90"/>
      <c r="C1228" s="89"/>
      <c r="D1228" s="89"/>
      <c r="E1228" s="10"/>
      <c r="F1228" s="11"/>
      <c r="G1228" s="12"/>
      <c r="H1228" s="7"/>
      <c r="I1228" s="13"/>
      <c r="J1228" s="13"/>
      <c r="K1228" s="13"/>
      <c r="L1228" s="13"/>
      <c r="M1228" s="13"/>
      <c r="N1228" s="13"/>
      <c r="O1228" s="13"/>
      <c r="P1228" s="13"/>
      <c r="Q1228" s="13"/>
      <c r="R1228" s="13"/>
      <c r="S1228" s="13"/>
      <c r="T1228" s="13"/>
      <c r="U1228" s="13"/>
      <c r="V1228" s="13"/>
      <c r="W1228" s="13"/>
      <c r="X1228" s="13"/>
      <c r="Y1228" s="13"/>
      <c r="Z1228" s="13"/>
      <c r="AA1228" s="13"/>
      <c r="AB1228" s="13"/>
      <c r="AC1228" s="13"/>
      <c r="AD1228" s="13"/>
      <c r="AE1228" s="13"/>
      <c r="AF1228" s="13"/>
      <c r="AG1228" s="13"/>
      <c r="AH1228" s="13"/>
      <c r="AI1228" s="13"/>
      <c r="AJ1228" s="13"/>
      <c r="AK1228" s="13"/>
      <c r="AL1228" s="13"/>
      <c r="AM1228" s="13"/>
      <c r="AN1228" s="13"/>
      <c r="AO1228" s="13"/>
      <c r="AP1228" s="13"/>
      <c r="AQ1228" s="13"/>
      <c r="AR1228" s="13"/>
      <c r="AS1228" s="13"/>
      <c r="AT1228" s="13"/>
      <c r="AU1228" s="13"/>
      <c r="AV1228" s="13"/>
      <c r="AW1228" s="13"/>
      <c r="AX1228" s="13"/>
      <c r="AY1228" s="13"/>
      <c r="AZ1228" s="13"/>
      <c r="BA1228" s="13"/>
      <c r="BB1228" s="13"/>
      <c r="BC1228" s="13"/>
      <c r="BD1228" s="13"/>
      <c r="BE1228" s="13"/>
      <c r="BF1228" s="13"/>
      <c r="BG1228" s="13"/>
      <c r="BH1228" s="13"/>
      <c r="BI1228" s="13"/>
      <c r="BJ1228" s="13"/>
      <c r="BK1228" s="13"/>
      <c r="BL1228" s="13"/>
      <c r="BM1228" s="13"/>
      <c r="BN1228" s="13"/>
      <c r="BO1228" s="13"/>
      <c r="BP1228" s="13"/>
      <c r="BQ1228" s="13"/>
      <c r="BR1228" s="13"/>
      <c r="BS1228" s="13"/>
      <c r="BT1228" s="13"/>
      <c r="BU1228" s="13"/>
      <c r="BV1228" s="13"/>
      <c r="BW1228" s="13"/>
      <c r="BX1228" s="13"/>
      <c r="BY1228" s="13"/>
      <c r="BZ1228" s="13"/>
      <c r="CA1228" s="13"/>
      <c r="CB1228" s="13"/>
      <c r="CC1228" s="13"/>
      <c r="CD1228" s="13"/>
      <c r="CE1228" s="13"/>
      <c r="CF1228" s="13"/>
      <c r="CG1228" s="13"/>
      <c r="CH1228" s="13"/>
      <c r="CI1228" s="13"/>
      <c r="CJ1228" s="13"/>
      <c r="CK1228" s="13"/>
      <c r="CL1228" s="13"/>
      <c r="CM1228" s="13"/>
      <c r="CN1228" s="13"/>
      <c r="CO1228" s="13"/>
      <c r="CP1228" s="13"/>
      <c r="CQ1228" s="13"/>
      <c r="CR1228" s="13"/>
      <c r="CS1228" s="13"/>
      <c r="CT1228" s="13"/>
      <c r="CU1228" s="13"/>
      <c r="CV1228" s="13"/>
      <c r="CW1228" s="13"/>
      <c r="CX1228" s="13"/>
      <c r="CY1228" s="13"/>
      <c r="CZ1228" s="13"/>
      <c r="DA1228" s="13"/>
      <c r="DB1228" s="13"/>
      <c r="DC1228" s="13"/>
      <c r="DD1228" s="13"/>
      <c r="DE1228" s="13"/>
      <c r="DF1228" s="13"/>
      <c r="DG1228" s="13"/>
      <c r="DH1228" s="13"/>
      <c r="DI1228" s="13"/>
      <c r="DJ1228" s="13"/>
      <c r="DK1228" s="13"/>
      <c r="DL1228" s="13"/>
      <c r="DM1228" s="13"/>
      <c r="DN1228" s="13"/>
      <c r="DO1228" s="13"/>
      <c r="DP1228" s="13"/>
      <c r="DQ1228" s="13"/>
      <c r="DR1228" s="13"/>
      <c r="DS1228" s="13"/>
      <c r="DT1228" s="13"/>
      <c r="DU1228" s="13"/>
      <c r="DV1228" s="13"/>
      <c r="DW1228" s="13"/>
      <c r="DX1228" s="13"/>
      <c r="DY1228" s="13"/>
      <c r="DZ1228" s="13"/>
      <c r="EA1228" s="13"/>
      <c r="EB1228" s="13"/>
      <c r="EC1228" s="13"/>
      <c r="ED1228" s="13"/>
      <c r="EE1228" s="13"/>
      <c r="EF1228" s="13"/>
      <c r="EG1228" s="13"/>
      <c r="EH1228" s="13"/>
      <c r="EI1228" s="13"/>
      <c r="EJ1228" s="13"/>
      <c r="EK1228" s="13"/>
      <c r="EL1228" s="13"/>
      <c r="EM1228" s="13"/>
      <c r="EN1228" s="13"/>
      <c r="EO1228" s="13"/>
      <c r="EP1228" s="13"/>
      <c r="EQ1228" s="13"/>
      <c r="ER1228" s="13"/>
      <c r="ES1228" s="13"/>
      <c r="ET1228" s="13"/>
      <c r="EU1228" s="13"/>
      <c r="EV1228" s="13"/>
      <c r="EW1228" s="13"/>
      <c r="EX1228" s="13"/>
      <c r="EY1228" s="13"/>
      <c r="EZ1228" s="13"/>
      <c r="FA1228" s="13"/>
      <c r="FB1228" s="13"/>
      <c r="FC1228" s="13"/>
      <c r="FD1228" s="13"/>
      <c r="FE1228" s="13"/>
      <c r="FF1228" s="13"/>
      <c r="FG1228" s="13"/>
      <c r="FH1228" s="13"/>
      <c r="FI1228" s="13"/>
      <c r="FJ1228" s="13"/>
      <c r="FK1228" s="13"/>
      <c r="FL1228" s="13"/>
      <c r="FM1228" s="13"/>
      <c r="FN1228" s="13"/>
      <c r="FO1228" s="13"/>
      <c r="FP1228" s="13"/>
      <c r="FQ1228" s="13"/>
      <c r="FR1228" s="13"/>
      <c r="FS1228" s="13"/>
      <c r="FT1228" s="13"/>
      <c r="FU1228" s="13"/>
      <c r="FV1228" s="13"/>
      <c r="FW1228" s="13"/>
      <c r="FX1228" s="13"/>
      <c r="FY1228" s="13"/>
      <c r="FZ1228" s="13"/>
      <c r="GA1228" s="13"/>
      <c r="GB1228" s="13"/>
      <c r="GC1228" s="13"/>
      <c r="GD1228" s="13"/>
      <c r="GE1228" s="13"/>
      <c r="GF1228" s="13"/>
      <c r="GG1228" s="13"/>
      <c r="GH1228" s="13"/>
      <c r="GI1228" s="13"/>
      <c r="GJ1228" s="13"/>
      <c r="GK1228" s="13"/>
      <c r="GL1228" s="13"/>
      <c r="GM1228" s="13"/>
      <c r="GN1228" s="13"/>
      <c r="GO1228" s="13"/>
      <c r="GP1228" s="13"/>
      <c r="GQ1228" s="13"/>
      <c r="GR1228" s="13"/>
      <c r="GS1228" s="13"/>
      <c r="GT1228" s="13"/>
      <c r="GU1228" s="13"/>
      <c r="GV1228" s="13"/>
      <c r="GW1228" s="13"/>
      <c r="GX1228" s="13"/>
      <c r="GY1228" s="13"/>
      <c r="GZ1228" s="13"/>
      <c r="HA1228" s="13"/>
      <c r="HB1228" s="13"/>
      <c r="HC1228" s="13"/>
      <c r="HD1228" s="13"/>
      <c r="HE1228" s="13"/>
      <c r="HF1228" s="13"/>
      <c r="HG1228" s="13"/>
      <c r="HH1228" s="13"/>
      <c r="HI1228" s="13"/>
      <c r="HJ1228" s="13"/>
      <c r="HK1228" s="13"/>
      <c r="HL1228" s="13"/>
      <c r="HM1228" s="13"/>
      <c r="HN1228" s="13"/>
      <c r="HO1228" s="13"/>
      <c r="HP1228" s="13"/>
      <c r="HQ1228" s="13"/>
      <c r="HR1228" s="13"/>
      <c r="HS1228" s="13"/>
      <c r="HT1228" s="13"/>
      <c r="HU1228" s="13"/>
      <c r="HV1228" s="13"/>
      <c r="HW1228" s="13"/>
      <c r="HX1228" s="13"/>
      <c r="HY1228" s="13"/>
      <c r="HZ1228" s="13"/>
      <c r="IA1228" s="13"/>
      <c r="IB1228" s="13"/>
      <c r="IC1228" s="13"/>
      <c r="ID1228" s="13"/>
      <c r="IE1228" s="13"/>
      <c r="IF1228" s="13"/>
      <c r="IG1228" s="13"/>
      <c r="IH1228" s="13"/>
      <c r="II1228" s="13"/>
      <c r="IJ1228" s="13"/>
      <c r="IK1228" s="13"/>
      <c r="IL1228" s="13"/>
      <c r="IM1228" s="13"/>
      <c r="IN1228" s="13"/>
      <c r="IO1228" s="13"/>
      <c r="IP1228" s="13"/>
      <c r="IQ1228" s="13"/>
      <c r="IR1228" s="13"/>
      <c r="IS1228" s="13"/>
      <c r="IT1228" s="13"/>
      <c r="IU1228" s="13"/>
      <c r="IV1228" s="13"/>
    </row>
    <row r="1229" spans="1:256" s="278" customFormat="1" ht="15.75" customHeight="1" x14ac:dyDescent="0.25">
      <c r="A1229" s="7"/>
      <c r="B1229" s="219" t="s">
        <v>17</v>
      </c>
      <c r="C1229" s="220"/>
      <c r="D1229" s="221"/>
      <c r="E1229" s="222"/>
      <c r="F1229" s="223"/>
      <c r="G1229" s="224"/>
      <c r="H1229" s="7"/>
      <c r="I1229" s="13"/>
      <c r="J1229" s="13"/>
      <c r="K1229" s="13"/>
      <c r="L1229" s="13"/>
      <c r="M1229" s="13"/>
      <c r="N1229" s="13"/>
      <c r="O1229" s="13"/>
      <c r="P1229" s="13"/>
      <c r="Q1229" s="13"/>
      <c r="R1229" s="13"/>
      <c r="S1229" s="13"/>
      <c r="T1229" s="13"/>
      <c r="U1229" s="13"/>
      <c r="V1229" s="13"/>
      <c r="W1229" s="13"/>
      <c r="X1229" s="13"/>
      <c r="Y1229" s="13"/>
      <c r="Z1229" s="13"/>
      <c r="AA1229" s="13"/>
      <c r="AB1229" s="13"/>
      <c r="AC1229" s="13"/>
      <c r="AD1229" s="13"/>
      <c r="AE1229" s="13"/>
      <c r="AF1229" s="13"/>
      <c r="AG1229" s="13"/>
      <c r="AH1229" s="13"/>
      <c r="AI1229" s="13"/>
      <c r="AJ1229" s="13"/>
      <c r="AK1229" s="13"/>
      <c r="AL1229" s="13"/>
      <c r="AM1229" s="13"/>
      <c r="AN1229" s="13"/>
      <c r="AO1229" s="13"/>
      <c r="AP1229" s="13"/>
      <c r="AQ1229" s="13"/>
      <c r="AR1229" s="13"/>
      <c r="AS1229" s="13"/>
      <c r="AT1229" s="13"/>
      <c r="AU1229" s="13"/>
      <c r="AV1229" s="13"/>
      <c r="AW1229" s="13"/>
      <c r="AX1229" s="13"/>
      <c r="AY1229" s="13"/>
      <c r="AZ1229" s="13"/>
      <c r="BA1229" s="13"/>
      <c r="BB1229" s="13"/>
      <c r="BC1229" s="13"/>
      <c r="BD1229" s="13"/>
      <c r="BE1229" s="13"/>
      <c r="BF1229" s="13"/>
      <c r="BG1229" s="13"/>
      <c r="BH1229" s="13"/>
      <c r="BI1229" s="13"/>
      <c r="BJ1229" s="13"/>
      <c r="BK1229" s="13"/>
      <c r="BL1229" s="13"/>
      <c r="BM1229" s="13"/>
      <c r="BN1229" s="13"/>
      <c r="BO1229" s="13"/>
      <c r="BP1229" s="13"/>
      <c r="BQ1229" s="13"/>
      <c r="BR1229" s="13"/>
      <c r="BS1229" s="13"/>
      <c r="BT1229" s="13"/>
      <c r="BU1229" s="13"/>
      <c r="BV1229" s="13"/>
      <c r="BW1229" s="13"/>
      <c r="BX1229" s="13"/>
      <c r="BY1229" s="13"/>
      <c r="BZ1229" s="13"/>
      <c r="CA1229" s="13"/>
      <c r="CB1229" s="13"/>
      <c r="CC1229" s="13"/>
      <c r="CD1229" s="13"/>
      <c r="CE1229" s="13"/>
      <c r="CF1229" s="13"/>
      <c r="CG1229" s="13"/>
      <c r="CH1229" s="13"/>
      <c r="CI1229" s="13"/>
      <c r="CJ1229" s="13"/>
      <c r="CK1229" s="13"/>
      <c r="CL1229" s="13"/>
      <c r="CM1229" s="13"/>
      <c r="CN1229" s="13"/>
      <c r="CO1229" s="13"/>
      <c r="CP1229" s="13"/>
      <c r="CQ1229" s="13"/>
      <c r="CR1229" s="13"/>
      <c r="CS1229" s="13"/>
      <c r="CT1229" s="13"/>
      <c r="CU1229" s="13"/>
      <c r="CV1229" s="13"/>
      <c r="CW1229" s="13"/>
      <c r="CX1229" s="13"/>
      <c r="CY1229" s="13"/>
      <c r="CZ1229" s="13"/>
      <c r="DA1229" s="13"/>
      <c r="DB1229" s="13"/>
      <c r="DC1229" s="13"/>
      <c r="DD1229" s="13"/>
      <c r="DE1229" s="13"/>
      <c r="DF1229" s="13"/>
      <c r="DG1229" s="13"/>
      <c r="DH1229" s="13"/>
      <c r="DI1229" s="13"/>
      <c r="DJ1229" s="13"/>
      <c r="DK1229" s="13"/>
      <c r="DL1229" s="13"/>
      <c r="DM1229" s="13"/>
      <c r="DN1229" s="13"/>
      <c r="DO1229" s="13"/>
      <c r="DP1229" s="13"/>
      <c r="DQ1229" s="13"/>
      <c r="DR1229" s="13"/>
      <c r="DS1229" s="13"/>
      <c r="DT1229" s="13"/>
      <c r="DU1229" s="13"/>
      <c r="DV1229" s="13"/>
      <c r="DW1229" s="13"/>
      <c r="DX1229" s="13"/>
      <c r="DY1229" s="13"/>
      <c r="DZ1229" s="13"/>
      <c r="EA1229" s="13"/>
      <c r="EB1229" s="13"/>
      <c r="EC1229" s="13"/>
      <c r="ED1229" s="13"/>
      <c r="EE1229" s="13"/>
      <c r="EF1229" s="13"/>
      <c r="EG1229" s="13"/>
      <c r="EH1229" s="13"/>
      <c r="EI1229" s="13"/>
      <c r="EJ1229" s="13"/>
      <c r="EK1229" s="13"/>
      <c r="EL1229" s="13"/>
      <c r="EM1229" s="13"/>
      <c r="EN1229" s="13"/>
      <c r="EO1229" s="13"/>
      <c r="EP1229" s="13"/>
      <c r="EQ1229" s="13"/>
      <c r="ER1229" s="13"/>
      <c r="ES1229" s="13"/>
      <c r="ET1229" s="13"/>
      <c r="EU1229" s="13"/>
      <c r="EV1229" s="13"/>
      <c r="EW1229" s="13"/>
      <c r="EX1229" s="13"/>
      <c r="EY1229" s="13"/>
      <c r="EZ1229" s="13"/>
      <c r="FA1229" s="13"/>
      <c r="FB1229" s="13"/>
      <c r="FC1229" s="13"/>
      <c r="FD1229" s="13"/>
      <c r="FE1229" s="13"/>
      <c r="FF1229" s="13"/>
      <c r="FG1229" s="13"/>
      <c r="FH1229" s="13"/>
      <c r="FI1229" s="13"/>
      <c r="FJ1229" s="13"/>
      <c r="FK1229" s="13"/>
      <c r="FL1229" s="13"/>
      <c r="FM1229" s="13"/>
      <c r="FN1229" s="13"/>
      <c r="FO1229" s="13"/>
      <c r="FP1229" s="13"/>
      <c r="FQ1229" s="13"/>
      <c r="FR1229" s="13"/>
      <c r="FS1229" s="13"/>
      <c r="FT1229" s="13"/>
      <c r="FU1229" s="13"/>
      <c r="FV1229" s="13"/>
      <c r="FW1229" s="13"/>
      <c r="FX1229" s="13"/>
      <c r="FY1229" s="13"/>
      <c r="FZ1229" s="13"/>
      <c r="GA1229" s="13"/>
      <c r="GB1229" s="13"/>
      <c r="GC1229" s="13"/>
      <c r="GD1229" s="13"/>
      <c r="GE1229" s="13"/>
      <c r="GF1229" s="13"/>
      <c r="GG1229" s="13"/>
      <c r="GH1229" s="13"/>
      <c r="GI1229" s="13"/>
      <c r="GJ1229" s="13"/>
      <c r="GK1229" s="13"/>
      <c r="GL1229" s="13"/>
      <c r="GM1229" s="13"/>
      <c r="GN1229" s="13"/>
      <c r="GO1229" s="13"/>
      <c r="GP1229" s="13"/>
      <c r="GQ1229" s="13"/>
      <c r="GR1229" s="13"/>
      <c r="GS1229" s="13"/>
      <c r="GT1229" s="13"/>
      <c r="GU1229" s="13"/>
      <c r="GV1229" s="13"/>
      <c r="GW1229" s="13"/>
      <c r="GX1229" s="13"/>
      <c r="GY1229" s="13"/>
      <c r="GZ1229" s="13"/>
      <c r="HA1229" s="13"/>
      <c r="HB1229" s="13"/>
      <c r="HC1229" s="13"/>
      <c r="HD1229" s="13"/>
      <c r="HE1229" s="13"/>
      <c r="HF1229" s="13"/>
      <c r="HG1229" s="13"/>
      <c r="HH1229" s="13"/>
      <c r="HI1229" s="13"/>
      <c r="HJ1229" s="13"/>
      <c r="HK1229" s="13"/>
      <c r="HL1229" s="13"/>
      <c r="HM1229" s="13"/>
      <c r="HN1229" s="13"/>
      <c r="HO1229" s="13"/>
      <c r="HP1229" s="13"/>
      <c r="HQ1229" s="13"/>
      <c r="HR1229" s="13"/>
      <c r="HS1229" s="13"/>
      <c r="HT1229" s="13"/>
      <c r="HU1229" s="13"/>
      <c r="HV1229" s="13"/>
      <c r="HW1229" s="13"/>
      <c r="HX1229" s="13"/>
      <c r="HY1229" s="13"/>
      <c r="HZ1229" s="13"/>
      <c r="IA1229" s="13"/>
      <c r="IB1229" s="13"/>
      <c r="IC1229" s="13"/>
      <c r="ID1229" s="13"/>
      <c r="IE1229" s="13"/>
      <c r="IF1229" s="13"/>
      <c r="IG1229" s="13"/>
      <c r="IH1229" s="13"/>
      <c r="II1229" s="13"/>
      <c r="IJ1229" s="13"/>
      <c r="IK1229" s="13"/>
      <c r="IL1229" s="13"/>
      <c r="IM1229" s="13"/>
      <c r="IN1229" s="13"/>
      <c r="IO1229" s="13"/>
      <c r="IP1229" s="13"/>
      <c r="IQ1229" s="13"/>
      <c r="IR1229" s="13"/>
      <c r="IS1229" s="13"/>
      <c r="IT1229" s="13"/>
      <c r="IU1229" s="13"/>
      <c r="IV1229" s="13"/>
    </row>
    <row r="1230" spans="1:256" s="278" customFormat="1" ht="16.5" customHeight="1" x14ac:dyDescent="0.25">
      <c r="A1230" s="7"/>
      <c r="B1230" s="277"/>
      <c r="C1230" s="277"/>
      <c r="D1230" s="277"/>
      <c r="E1230" s="277"/>
      <c r="F1230" s="277"/>
      <c r="G1230" s="277"/>
      <c r="H1230" s="7"/>
      <c r="I1230" s="13"/>
      <c r="J1230" s="123"/>
      <c r="K1230" s="123"/>
      <c r="L1230" s="123"/>
      <c r="M1230" s="123"/>
      <c r="N1230" s="13"/>
      <c r="O1230" s="13"/>
      <c r="P1230" s="13"/>
      <c r="Q1230" s="13"/>
      <c r="R1230" s="13"/>
      <c r="S1230" s="13"/>
      <c r="T1230" s="13"/>
      <c r="U1230" s="13"/>
      <c r="V1230" s="13"/>
      <c r="W1230" s="13"/>
      <c r="X1230" s="13"/>
      <c r="Y1230" s="13"/>
      <c r="Z1230" s="13"/>
      <c r="AA1230" s="13"/>
      <c r="AB1230" s="13"/>
      <c r="AC1230" s="13"/>
      <c r="AD1230" s="13"/>
      <c r="AE1230" s="13"/>
      <c r="AF1230" s="13"/>
      <c r="AG1230" s="13"/>
      <c r="AH1230" s="13"/>
      <c r="AI1230" s="13"/>
      <c r="AJ1230" s="13"/>
      <c r="AK1230" s="13"/>
      <c r="AL1230" s="13"/>
      <c r="AM1230" s="13"/>
      <c r="AN1230" s="13"/>
      <c r="AO1230" s="13"/>
      <c r="AP1230" s="13"/>
      <c r="AQ1230" s="13"/>
      <c r="AR1230" s="13"/>
      <c r="AS1230" s="13"/>
      <c r="AT1230" s="13"/>
      <c r="AU1230" s="13"/>
      <c r="AV1230" s="13"/>
      <c r="AW1230" s="13"/>
      <c r="AX1230" s="13"/>
      <c r="AY1230" s="13"/>
      <c r="AZ1230" s="13"/>
      <c r="BA1230" s="13"/>
      <c r="BB1230" s="13"/>
      <c r="BC1230" s="13"/>
      <c r="BD1230" s="13"/>
      <c r="BE1230" s="13"/>
      <c r="BF1230" s="13"/>
      <c r="BG1230" s="13"/>
      <c r="BH1230" s="13"/>
      <c r="BI1230" s="13"/>
      <c r="BJ1230" s="13"/>
      <c r="BK1230" s="13"/>
      <c r="BL1230" s="13"/>
      <c r="BM1230" s="13"/>
      <c r="BN1230" s="13"/>
      <c r="BO1230" s="13"/>
      <c r="BP1230" s="13"/>
      <c r="BQ1230" s="13"/>
      <c r="BR1230" s="13"/>
      <c r="BS1230" s="13"/>
      <c r="BT1230" s="13"/>
      <c r="BU1230" s="13"/>
      <c r="BV1230" s="13"/>
      <c r="BW1230" s="13"/>
      <c r="BX1230" s="13"/>
      <c r="BY1230" s="13"/>
      <c r="BZ1230" s="13"/>
      <c r="CA1230" s="13"/>
      <c r="CB1230" s="13"/>
      <c r="CC1230" s="13"/>
      <c r="CD1230" s="13"/>
      <c r="CE1230" s="13"/>
      <c r="CF1230" s="13"/>
      <c r="CG1230" s="13"/>
      <c r="CH1230" s="13"/>
      <c r="CI1230" s="13"/>
      <c r="CJ1230" s="13"/>
      <c r="CK1230" s="13"/>
      <c r="CL1230" s="13"/>
      <c r="CM1230" s="13"/>
      <c r="CN1230" s="13"/>
      <c r="CO1230" s="13"/>
      <c r="CP1230" s="13"/>
      <c r="CQ1230" s="13"/>
      <c r="CR1230" s="13"/>
      <c r="CS1230" s="13"/>
      <c r="CT1230" s="13"/>
      <c r="CU1230" s="13"/>
      <c r="CV1230" s="13"/>
      <c r="CW1230" s="13"/>
      <c r="CX1230" s="13"/>
      <c r="CY1230" s="13"/>
      <c r="CZ1230" s="13"/>
      <c r="DA1230" s="13"/>
      <c r="DB1230" s="13"/>
      <c r="DC1230" s="13"/>
      <c r="DD1230" s="13"/>
      <c r="DE1230" s="13"/>
      <c r="DF1230" s="13"/>
      <c r="DG1230" s="13"/>
      <c r="DH1230" s="13"/>
      <c r="DI1230" s="13"/>
      <c r="DJ1230" s="13"/>
      <c r="DK1230" s="13"/>
      <c r="DL1230" s="13"/>
      <c r="DM1230" s="13"/>
      <c r="DN1230" s="13"/>
      <c r="DO1230" s="13"/>
      <c r="DP1230" s="13"/>
      <c r="DQ1230" s="13"/>
      <c r="DR1230" s="13"/>
      <c r="DS1230" s="13"/>
      <c r="DT1230" s="13"/>
      <c r="DU1230" s="13"/>
      <c r="DV1230" s="13"/>
      <c r="DW1230" s="13"/>
      <c r="DX1230" s="13"/>
      <c r="DY1230" s="13"/>
      <c r="DZ1230" s="13"/>
      <c r="EA1230" s="13"/>
      <c r="EB1230" s="13"/>
      <c r="EC1230" s="13"/>
      <c r="ED1230" s="13"/>
      <c r="EE1230" s="13"/>
      <c r="EF1230" s="13"/>
      <c r="EG1230" s="13"/>
      <c r="EH1230" s="13"/>
      <c r="EI1230" s="13"/>
      <c r="EJ1230" s="13"/>
      <c r="EK1230" s="13"/>
      <c r="EL1230" s="13"/>
      <c r="EM1230" s="13"/>
      <c r="EN1230" s="13"/>
      <c r="EO1230" s="13"/>
      <c r="EP1230" s="13"/>
      <c r="EQ1230" s="13"/>
      <c r="ER1230" s="13"/>
      <c r="ES1230" s="13"/>
      <c r="ET1230" s="13"/>
      <c r="EU1230" s="13"/>
      <c r="EV1230" s="13"/>
      <c r="EW1230" s="13"/>
      <c r="EX1230" s="13"/>
      <c r="EY1230" s="13"/>
      <c r="EZ1230" s="13"/>
      <c r="FA1230" s="13"/>
      <c r="FB1230" s="13"/>
      <c r="FC1230" s="13"/>
      <c r="FD1230" s="13"/>
      <c r="FE1230" s="13"/>
      <c r="FF1230" s="13"/>
      <c r="FG1230" s="13"/>
      <c r="FH1230" s="13"/>
      <c r="FI1230" s="13"/>
      <c r="FJ1230" s="13"/>
      <c r="FK1230" s="13"/>
      <c r="FL1230" s="13"/>
      <c r="FM1230" s="13"/>
      <c r="FN1230" s="13"/>
      <c r="FO1230" s="13"/>
      <c r="FP1230" s="13"/>
      <c r="FQ1230" s="13"/>
      <c r="FR1230" s="13"/>
      <c r="FS1230" s="13"/>
      <c r="FT1230" s="13"/>
      <c r="FU1230" s="13"/>
      <c r="FV1230" s="13"/>
      <c r="FW1230" s="13"/>
      <c r="FX1230" s="13"/>
      <c r="FY1230" s="13"/>
      <c r="FZ1230" s="13"/>
      <c r="GA1230" s="13"/>
      <c r="GB1230" s="13"/>
      <c r="GC1230" s="13"/>
      <c r="GD1230" s="13"/>
      <c r="GE1230" s="13"/>
      <c r="GF1230" s="13"/>
      <c r="GG1230" s="13"/>
      <c r="GH1230" s="13"/>
      <c r="GI1230" s="13"/>
      <c r="GJ1230" s="13"/>
      <c r="GK1230" s="13"/>
      <c r="GL1230" s="13"/>
      <c r="GM1230" s="13"/>
      <c r="GN1230" s="13"/>
      <c r="GO1230" s="13"/>
      <c r="GP1230" s="13"/>
      <c r="GQ1230" s="13"/>
      <c r="GR1230" s="13"/>
      <c r="GS1230" s="13"/>
      <c r="GT1230" s="13"/>
      <c r="GU1230" s="13"/>
      <c r="GV1230" s="13"/>
      <c r="GW1230" s="13"/>
      <c r="GX1230" s="13"/>
      <c r="GY1230" s="13"/>
      <c r="GZ1230" s="13"/>
      <c r="HA1230" s="13"/>
      <c r="HB1230" s="13"/>
      <c r="HC1230" s="13"/>
      <c r="HD1230" s="13"/>
      <c r="HE1230" s="13"/>
      <c r="HF1230" s="13"/>
      <c r="HG1230" s="13"/>
      <c r="HH1230" s="13"/>
      <c r="HI1230" s="13"/>
      <c r="HJ1230" s="13"/>
      <c r="HK1230" s="13"/>
      <c r="HL1230" s="13"/>
      <c r="HM1230" s="13"/>
      <c r="HN1230" s="13"/>
      <c r="HO1230" s="13"/>
      <c r="HP1230" s="13"/>
      <c r="HQ1230" s="13"/>
      <c r="HR1230" s="13"/>
      <c r="HS1230" s="13"/>
      <c r="HT1230" s="13"/>
      <c r="HU1230" s="13"/>
      <c r="HV1230" s="13"/>
      <c r="HW1230" s="13"/>
      <c r="HX1230" s="13"/>
      <c r="HY1230" s="13"/>
      <c r="HZ1230" s="13"/>
      <c r="IA1230" s="13"/>
      <c r="IB1230" s="13"/>
      <c r="IC1230" s="13"/>
      <c r="ID1230" s="13"/>
      <c r="IE1230" s="13"/>
      <c r="IF1230" s="13"/>
      <c r="IG1230" s="13"/>
      <c r="IH1230" s="13"/>
      <c r="II1230" s="13"/>
      <c r="IJ1230" s="13"/>
      <c r="IK1230" s="13"/>
      <c r="IL1230" s="13"/>
      <c r="IM1230" s="13"/>
      <c r="IN1230" s="13"/>
      <c r="IO1230" s="13"/>
      <c r="IP1230" s="13"/>
      <c r="IQ1230" s="13"/>
      <c r="IR1230" s="13"/>
      <c r="IS1230" s="13"/>
      <c r="IT1230" s="13"/>
      <c r="IU1230" s="13"/>
      <c r="IV1230" s="13"/>
    </row>
    <row r="1231" spans="1:256" s="278" customFormat="1" ht="15.75" customHeight="1" x14ac:dyDescent="0.25">
      <c r="A1231" s="117" t="s">
        <v>20</v>
      </c>
      <c r="B1231" s="117" t="s">
        <v>21</v>
      </c>
      <c r="C1231" s="119" t="s">
        <v>22</v>
      </c>
      <c r="D1231" s="208" t="s">
        <v>23</v>
      </c>
      <c r="E1231" s="209" t="s">
        <v>24</v>
      </c>
      <c r="F1231" s="210" t="s">
        <v>25</v>
      </c>
      <c r="G1231" s="209" t="s">
        <v>26</v>
      </c>
      <c r="H1231" s="7"/>
      <c r="I1231" s="13"/>
      <c r="J1231" s="13"/>
      <c r="K1231" s="13"/>
      <c r="L1231" s="13"/>
      <c r="M1231" s="13"/>
      <c r="N1231" s="13"/>
      <c r="O1231" s="13"/>
      <c r="P1231" s="13"/>
      <c r="Q1231" s="13"/>
      <c r="R1231" s="13"/>
      <c r="S1231" s="13"/>
      <c r="T1231" s="13"/>
      <c r="U1231" s="13"/>
      <c r="V1231" s="13"/>
      <c r="W1231" s="13"/>
      <c r="X1231" s="13"/>
      <c r="Y1231" s="13"/>
      <c r="Z1231" s="13"/>
      <c r="AA1231" s="13"/>
      <c r="AB1231" s="13"/>
      <c r="AC1231" s="13"/>
      <c r="AD1231" s="13"/>
      <c r="AE1231" s="13"/>
      <c r="AF1231" s="13"/>
      <c r="AG1231" s="13"/>
      <c r="AH1231" s="13"/>
      <c r="AI1231" s="13"/>
      <c r="AJ1231" s="13"/>
      <c r="AK1231" s="13"/>
      <c r="AL1231" s="13"/>
      <c r="AM1231" s="13"/>
      <c r="AN1231" s="13"/>
      <c r="AO1231" s="13"/>
      <c r="AP1231" s="13"/>
      <c r="AQ1231" s="13"/>
      <c r="AR1231" s="13"/>
      <c r="AS1231" s="13"/>
      <c r="AT1231" s="13"/>
      <c r="AU1231" s="13"/>
      <c r="AV1231" s="13"/>
      <c r="AW1231" s="13"/>
      <c r="AX1231" s="13"/>
      <c r="AY1231" s="13"/>
      <c r="AZ1231" s="13"/>
      <c r="BA1231" s="13"/>
      <c r="BB1231" s="13"/>
      <c r="BC1231" s="13"/>
      <c r="BD1231" s="13"/>
      <c r="BE1231" s="13"/>
      <c r="BF1231" s="13"/>
      <c r="BG1231" s="13"/>
      <c r="BH1231" s="13"/>
      <c r="BI1231" s="13"/>
      <c r="BJ1231" s="13"/>
      <c r="BK1231" s="13"/>
      <c r="BL1231" s="13"/>
      <c r="BM1231" s="13"/>
      <c r="BN1231" s="13"/>
      <c r="BO1231" s="13"/>
      <c r="BP1231" s="13"/>
      <c r="BQ1231" s="13"/>
      <c r="BR1231" s="13"/>
      <c r="BS1231" s="13"/>
      <c r="BT1231" s="13"/>
      <c r="BU1231" s="13"/>
      <c r="BV1231" s="13"/>
      <c r="BW1231" s="13"/>
      <c r="BX1231" s="13"/>
      <c r="BY1231" s="13"/>
      <c r="BZ1231" s="13"/>
      <c r="CA1231" s="13"/>
      <c r="CB1231" s="13"/>
      <c r="CC1231" s="13"/>
      <c r="CD1231" s="13"/>
      <c r="CE1231" s="13"/>
      <c r="CF1231" s="13"/>
      <c r="CG1231" s="13"/>
      <c r="CH1231" s="13"/>
      <c r="CI1231" s="13"/>
      <c r="CJ1231" s="13"/>
      <c r="CK1231" s="13"/>
      <c r="CL1231" s="13"/>
      <c r="CM1231" s="13"/>
      <c r="CN1231" s="13"/>
      <c r="CO1231" s="13"/>
      <c r="CP1231" s="13"/>
      <c r="CQ1231" s="13"/>
      <c r="CR1231" s="13"/>
      <c r="CS1231" s="13"/>
      <c r="CT1231" s="13"/>
      <c r="CU1231" s="13"/>
      <c r="CV1231" s="13"/>
      <c r="CW1231" s="13"/>
      <c r="CX1231" s="13"/>
      <c r="CY1231" s="13"/>
      <c r="CZ1231" s="13"/>
      <c r="DA1231" s="13"/>
      <c r="DB1231" s="13"/>
      <c r="DC1231" s="13"/>
      <c r="DD1231" s="13"/>
      <c r="DE1231" s="13"/>
      <c r="DF1231" s="13"/>
      <c r="DG1231" s="13"/>
      <c r="DH1231" s="13"/>
      <c r="DI1231" s="13"/>
      <c r="DJ1231" s="13"/>
      <c r="DK1231" s="13"/>
      <c r="DL1231" s="13"/>
      <c r="DM1231" s="13"/>
      <c r="DN1231" s="13"/>
      <c r="DO1231" s="13"/>
      <c r="DP1231" s="13"/>
      <c r="DQ1231" s="13"/>
      <c r="DR1231" s="13"/>
      <c r="DS1231" s="13"/>
      <c r="DT1231" s="13"/>
      <c r="DU1231" s="13"/>
      <c r="DV1231" s="13"/>
      <c r="DW1231" s="13"/>
      <c r="DX1231" s="13"/>
      <c r="DY1231" s="13"/>
      <c r="DZ1231" s="13"/>
      <c r="EA1231" s="13"/>
      <c r="EB1231" s="13"/>
      <c r="EC1231" s="13"/>
      <c r="ED1231" s="13"/>
      <c r="EE1231" s="13"/>
      <c r="EF1231" s="13"/>
      <c r="EG1231" s="13"/>
      <c r="EH1231" s="13"/>
      <c r="EI1231" s="13"/>
      <c r="EJ1231" s="13"/>
      <c r="EK1231" s="13"/>
      <c r="EL1231" s="13"/>
      <c r="EM1231" s="13"/>
      <c r="EN1231" s="13"/>
      <c r="EO1231" s="13"/>
      <c r="EP1231" s="13"/>
      <c r="EQ1231" s="13"/>
      <c r="ER1231" s="13"/>
      <c r="ES1231" s="13"/>
      <c r="ET1231" s="13"/>
      <c r="EU1231" s="13"/>
      <c r="EV1231" s="13"/>
      <c r="EW1231" s="13"/>
      <c r="EX1231" s="13"/>
      <c r="EY1231" s="13"/>
      <c r="EZ1231" s="13"/>
      <c r="FA1231" s="13"/>
      <c r="FB1231" s="13"/>
      <c r="FC1231" s="13"/>
      <c r="FD1231" s="13"/>
      <c r="FE1231" s="13"/>
      <c r="FF1231" s="13"/>
      <c r="FG1231" s="13"/>
      <c r="FH1231" s="13"/>
      <c r="FI1231" s="13"/>
      <c r="FJ1231" s="13"/>
      <c r="FK1231" s="13"/>
      <c r="FL1231" s="13"/>
      <c r="FM1231" s="13"/>
      <c r="FN1231" s="13"/>
      <c r="FO1231" s="13"/>
      <c r="FP1231" s="13"/>
      <c r="FQ1231" s="13"/>
      <c r="FR1231" s="13"/>
      <c r="FS1231" s="13"/>
      <c r="FT1231" s="13"/>
      <c r="FU1231" s="13"/>
      <c r="FV1231" s="13"/>
      <c r="FW1231" s="13"/>
      <c r="FX1231" s="13"/>
      <c r="FY1231" s="13"/>
      <c r="FZ1231" s="13"/>
      <c r="GA1231" s="13"/>
      <c r="GB1231" s="13"/>
      <c r="GC1231" s="13"/>
      <c r="GD1231" s="13"/>
      <c r="GE1231" s="13"/>
      <c r="GF1231" s="13"/>
      <c r="GG1231" s="13"/>
      <c r="GH1231" s="13"/>
      <c r="GI1231" s="13"/>
      <c r="GJ1231" s="13"/>
      <c r="GK1231" s="13"/>
      <c r="GL1231" s="13"/>
      <c r="GM1231" s="13"/>
      <c r="GN1231" s="13"/>
      <c r="GO1231" s="13"/>
      <c r="GP1231" s="13"/>
      <c r="GQ1231" s="13"/>
      <c r="GR1231" s="13"/>
      <c r="GS1231" s="13"/>
      <c r="GT1231" s="13"/>
      <c r="GU1231" s="13"/>
      <c r="GV1231" s="13"/>
      <c r="GW1231" s="13"/>
      <c r="GX1231" s="13"/>
      <c r="GY1231" s="13"/>
      <c r="GZ1231" s="13"/>
      <c r="HA1231" s="13"/>
      <c r="HB1231" s="13"/>
      <c r="HC1231" s="13"/>
      <c r="HD1231" s="13"/>
      <c r="HE1231" s="13"/>
      <c r="HF1231" s="13"/>
      <c r="HG1231" s="13"/>
      <c r="HH1231" s="13"/>
      <c r="HI1231" s="13"/>
      <c r="HJ1231" s="13"/>
      <c r="HK1231" s="13"/>
      <c r="HL1231" s="13"/>
      <c r="HM1231" s="13"/>
      <c r="HN1231" s="13"/>
      <c r="HO1231" s="13"/>
      <c r="HP1231" s="13"/>
      <c r="HQ1231" s="13"/>
      <c r="HR1231" s="13"/>
      <c r="HS1231" s="13"/>
      <c r="HT1231" s="13"/>
      <c r="HU1231" s="13"/>
      <c r="HV1231" s="13"/>
      <c r="HW1231" s="13"/>
      <c r="HX1231" s="13"/>
      <c r="HY1231" s="13"/>
      <c r="HZ1231" s="13"/>
      <c r="IA1231" s="13"/>
      <c r="IB1231" s="13"/>
      <c r="IC1231" s="13"/>
      <c r="ID1231" s="13"/>
      <c r="IE1231" s="13"/>
      <c r="IF1231" s="13"/>
      <c r="IG1231" s="13"/>
      <c r="IH1231" s="13"/>
      <c r="II1231" s="13"/>
      <c r="IJ1231" s="13"/>
      <c r="IK1231" s="13"/>
      <c r="IL1231" s="13"/>
      <c r="IM1231" s="13"/>
      <c r="IN1231" s="13"/>
      <c r="IO1231" s="13"/>
      <c r="IP1231" s="13"/>
      <c r="IQ1231" s="13"/>
      <c r="IR1231" s="13"/>
      <c r="IS1231" s="13"/>
      <c r="IT1231" s="13"/>
      <c r="IU1231" s="13"/>
      <c r="IV1231" s="13"/>
    </row>
    <row r="1232" spans="1:256" s="278" customFormat="1" ht="15.75" customHeight="1" x14ac:dyDescent="0.25">
      <c r="A1232" s="105" t="s">
        <v>1937</v>
      </c>
      <c r="B1232" s="81" t="s">
        <v>1439</v>
      </c>
      <c r="C1232" s="80" t="s">
        <v>46</v>
      </c>
      <c r="D1232" s="83">
        <v>100</v>
      </c>
      <c r="E1232" s="107"/>
      <c r="F1232" s="33">
        <f t="shared" ref="F1232:F1256" si="48">D1232*E1232</f>
        <v>0</v>
      </c>
      <c r="G1232" s="84"/>
      <c r="H1232" s="7"/>
      <c r="I1232" s="13"/>
      <c r="J1232" s="13"/>
      <c r="K1232" s="13"/>
      <c r="L1232" s="13"/>
      <c r="M1232" s="13"/>
      <c r="N1232" s="13"/>
      <c r="O1232" s="13"/>
      <c r="P1232" s="13"/>
      <c r="Q1232" s="13"/>
      <c r="R1232" s="13"/>
      <c r="S1232" s="13"/>
      <c r="T1232" s="13"/>
      <c r="U1232" s="13"/>
      <c r="V1232" s="13"/>
      <c r="W1232" s="13"/>
      <c r="X1232" s="13"/>
      <c r="Y1232" s="13"/>
      <c r="Z1232" s="13"/>
      <c r="AA1232" s="13"/>
      <c r="AB1232" s="13"/>
      <c r="AC1232" s="13"/>
      <c r="AD1232" s="13"/>
      <c r="AE1232" s="13"/>
      <c r="AF1232" s="13"/>
      <c r="AG1232" s="13"/>
      <c r="AH1232" s="13"/>
      <c r="AI1232" s="13"/>
      <c r="AJ1232" s="13"/>
      <c r="AK1232" s="13"/>
      <c r="AL1232" s="13"/>
      <c r="AM1232" s="13"/>
      <c r="AN1232" s="13"/>
      <c r="AO1232" s="13"/>
      <c r="AP1232" s="13"/>
      <c r="AQ1232" s="13"/>
      <c r="AR1232" s="13"/>
      <c r="AS1232" s="13"/>
      <c r="AT1232" s="13"/>
      <c r="AU1232" s="13"/>
      <c r="AV1232" s="13"/>
      <c r="AW1232" s="13"/>
      <c r="AX1232" s="13"/>
      <c r="AY1232" s="13"/>
      <c r="AZ1232" s="13"/>
      <c r="BA1232" s="13"/>
      <c r="BB1232" s="13"/>
      <c r="BC1232" s="13"/>
      <c r="BD1232" s="13"/>
      <c r="BE1232" s="13"/>
      <c r="BF1232" s="13"/>
      <c r="BG1232" s="13"/>
      <c r="BH1232" s="13"/>
      <c r="BI1232" s="13"/>
      <c r="BJ1232" s="13"/>
      <c r="BK1232" s="13"/>
      <c r="BL1232" s="13"/>
      <c r="BM1232" s="13"/>
      <c r="BN1232" s="13"/>
      <c r="BO1232" s="13"/>
      <c r="BP1232" s="13"/>
      <c r="BQ1232" s="13"/>
      <c r="BR1232" s="13"/>
      <c r="BS1232" s="13"/>
      <c r="BT1232" s="13"/>
      <c r="BU1232" s="13"/>
      <c r="BV1232" s="13"/>
      <c r="BW1232" s="13"/>
      <c r="BX1232" s="13"/>
      <c r="BY1232" s="13"/>
      <c r="BZ1232" s="13"/>
      <c r="CA1232" s="13"/>
      <c r="CB1232" s="13"/>
      <c r="CC1232" s="13"/>
      <c r="CD1232" s="13"/>
      <c r="CE1232" s="13"/>
      <c r="CF1232" s="13"/>
      <c r="CG1232" s="13"/>
      <c r="CH1232" s="13"/>
      <c r="CI1232" s="13"/>
      <c r="CJ1232" s="13"/>
      <c r="CK1232" s="13"/>
      <c r="CL1232" s="13"/>
      <c r="CM1232" s="13"/>
      <c r="CN1232" s="13"/>
      <c r="CO1232" s="13"/>
      <c r="CP1232" s="13"/>
      <c r="CQ1232" s="13"/>
      <c r="CR1232" s="13"/>
      <c r="CS1232" s="13"/>
      <c r="CT1232" s="13"/>
      <c r="CU1232" s="13"/>
      <c r="CV1232" s="13"/>
      <c r="CW1232" s="13"/>
      <c r="CX1232" s="13"/>
      <c r="CY1232" s="13"/>
      <c r="CZ1232" s="13"/>
      <c r="DA1232" s="13"/>
      <c r="DB1232" s="13"/>
      <c r="DC1232" s="13"/>
      <c r="DD1232" s="13"/>
      <c r="DE1232" s="13"/>
      <c r="DF1232" s="13"/>
      <c r="DG1232" s="13"/>
      <c r="DH1232" s="13"/>
      <c r="DI1232" s="13"/>
      <c r="DJ1232" s="13"/>
      <c r="DK1232" s="13"/>
      <c r="DL1232" s="13"/>
      <c r="DM1232" s="13"/>
      <c r="DN1232" s="13"/>
      <c r="DO1232" s="13"/>
      <c r="DP1232" s="13"/>
      <c r="DQ1232" s="13"/>
      <c r="DR1232" s="13"/>
      <c r="DS1232" s="13"/>
      <c r="DT1232" s="13"/>
      <c r="DU1232" s="13"/>
      <c r="DV1232" s="13"/>
      <c r="DW1232" s="13"/>
      <c r="DX1232" s="13"/>
      <c r="DY1232" s="13"/>
      <c r="DZ1232" s="13"/>
      <c r="EA1232" s="13"/>
      <c r="EB1232" s="13"/>
      <c r="EC1232" s="13"/>
      <c r="ED1232" s="13"/>
      <c r="EE1232" s="13"/>
      <c r="EF1232" s="13"/>
      <c r="EG1232" s="13"/>
      <c r="EH1232" s="13"/>
      <c r="EI1232" s="13"/>
      <c r="EJ1232" s="13"/>
      <c r="EK1232" s="13"/>
      <c r="EL1232" s="13"/>
      <c r="EM1232" s="13"/>
      <c r="EN1232" s="13"/>
      <c r="EO1232" s="13"/>
      <c r="EP1232" s="13"/>
      <c r="EQ1232" s="13"/>
      <c r="ER1232" s="13"/>
      <c r="ES1232" s="13"/>
      <c r="ET1232" s="13"/>
      <c r="EU1232" s="13"/>
      <c r="EV1232" s="13"/>
      <c r="EW1232" s="13"/>
      <c r="EX1232" s="13"/>
      <c r="EY1232" s="13"/>
      <c r="EZ1232" s="13"/>
      <c r="FA1232" s="13"/>
      <c r="FB1232" s="13"/>
      <c r="FC1232" s="13"/>
      <c r="FD1232" s="13"/>
      <c r="FE1232" s="13"/>
      <c r="FF1232" s="13"/>
      <c r="FG1232" s="13"/>
      <c r="FH1232" s="13"/>
      <c r="FI1232" s="13"/>
      <c r="FJ1232" s="13"/>
      <c r="FK1232" s="13"/>
      <c r="FL1232" s="13"/>
      <c r="FM1232" s="13"/>
      <c r="FN1232" s="13"/>
      <c r="FO1232" s="13"/>
      <c r="FP1232" s="13"/>
      <c r="FQ1232" s="13"/>
      <c r="FR1232" s="13"/>
      <c r="FS1232" s="13"/>
      <c r="FT1232" s="13"/>
      <c r="FU1232" s="13"/>
      <c r="FV1232" s="13"/>
      <c r="FW1232" s="13"/>
      <c r="FX1232" s="13"/>
      <c r="FY1232" s="13"/>
      <c r="FZ1232" s="13"/>
      <c r="GA1232" s="13"/>
      <c r="GB1232" s="13"/>
      <c r="GC1232" s="13"/>
      <c r="GD1232" s="13"/>
      <c r="GE1232" s="13"/>
      <c r="GF1232" s="13"/>
      <c r="GG1232" s="13"/>
      <c r="GH1232" s="13"/>
      <c r="GI1232" s="13"/>
      <c r="GJ1232" s="13"/>
      <c r="GK1232" s="13"/>
      <c r="GL1232" s="13"/>
      <c r="GM1232" s="13"/>
      <c r="GN1232" s="13"/>
      <c r="GO1232" s="13"/>
      <c r="GP1232" s="13"/>
      <c r="GQ1232" s="13"/>
      <c r="GR1232" s="13"/>
      <c r="GS1232" s="13"/>
      <c r="GT1232" s="13"/>
      <c r="GU1232" s="13"/>
      <c r="GV1232" s="13"/>
      <c r="GW1232" s="13"/>
      <c r="GX1232" s="13"/>
      <c r="GY1232" s="13"/>
      <c r="GZ1232" s="13"/>
      <c r="HA1232" s="13"/>
      <c r="HB1232" s="13"/>
      <c r="HC1232" s="13"/>
      <c r="HD1232" s="13"/>
      <c r="HE1232" s="13"/>
      <c r="HF1232" s="13"/>
      <c r="HG1232" s="13"/>
      <c r="HH1232" s="13"/>
      <c r="HI1232" s="13"/>
      <c r="HJ1232" s="13"/>
      <c r="HK1232" s="13"/>
      <c r="HL1232" s="13"/>
      <c r="HM1232" s="13"/>
      <c r="HN1232" s="13"/>
      <c r="HO1232" s="13"/>
      <c r="HP1232" s="13"/>
      <c r="HQ1232" s="13"/>
      <c r="HR1232" s="13"/>
      <c r="HS1232" s="13"/>
      <c r="HT1232" s="13"/>
      <c r="HU1232" s="13"/>
      <c r="HV1232" s="13"/>
      <c r="HW1232" s="13"/>
      <c r="HX1232" s="13"/>
      <c r="HY1232" s="13"/>
      <c r="HZ1232" s="13"/>
      <c r="IA1232" s="13"/>
      <c r="IB1232" s="13"/>
      <c r="IC1232" s="13"/>
      <c r="ID1232" s="13"/>
      <c r="IE1232" s="13"/>
      <c r="IF1232" s="13"/>
      <c r="IG1232" s="13"/>
      <c r="IH1232" s="13"/>
      <c r="II1232" s="13"/>
      <c r="IJ1232" s="13"/>
      <c r="IK1232" s="13"/>
      <c r="IL1232" s="13"/>
      <c r="IM1232" s="13"/>
      <c r="IN1232" s="13"/>
      <c r="IO1232" s="13"/>
      <c r="IP1232" s="13"/>
      <c r="IQ1232" s="13"/>
      <c r="IR1232" s="13"/>
      <c r="IS1232" s="13"/>
      <c r="IT1232" s="13"/>
      <c r="IU1232" s="13"/>
      <c r="IV1232" s="13"/>
    </row>
    <row r="1233" spans="1:256" s="278" customFormat="1" ht="15.75" customHeight="1" x14ac:dyDescent="0.25">
      <c r="A1233" s="105" t="s">
        <v>1938</v>
      </c>
      <c r="B1233" s="81" t="s">
        <v>1440</v>
      </c>
      <c r="C1233" s="80" t="s">
        <v>46</v>
      </c>
      <c r="D1233" s="83">
        <v>10</v>
      </c>
      <c r="E1233" s="107"/>
      <c r="F1233" s="33">
        <f t="shared" si="48"/>
        <v>0</v>
      </c>
      <c r="G1233" s="84"/>
      <c r="H1233" s="7"/>
      <c r="I1233" s="13"/>
      <c r="J1233" s="13"/>
      <c r="K1233" s="13"/>
      <c r="L1233" s="13"/>
      <c r="M1233" s="13"/>
      <c r="N1233" s="13"/>
      <c r="O1233" s="13"/>
      <c r="P1233" s="13"/>
      <c r="Q1233" s="13"/>
      <c r="R1233" s="13"/>
      <c r="S1233" s="13"/>
      <c r="T1233" s="13"/>
      <c r="U1233" s="13"/>
      <c r="V1233" s="13"/>
      <c r="W1233" s="13"/>
      <c r="X1233" s="13"/>
      <c r="Y1233" s="13"/>
      <c r="Z1233" s="13"/>
      <c r="AA1233" s="13"/>
      <c r="AB1233" s="13"/>
      <c r="AC1233" s="13"/>
      <c r="AD1233" s="13"/>
      <c r="AE1233" s="13"/>
      <c r="AF1233" s="13"/>
      <c r="AG1233" s="13"/>
      <c r="AH1233" s="13"/>
      <c r="AI1233" s="13"/>
      <c r="AJ1233" s="13"/>
      <c r="AK1233" s="13"/>
      <c r="AL1233" s="13"/>
      <c r="AM1233" s="13"/>
      <c r="AN1233" s="13"/>
      <c r="AO1233" s="13"/>
      <c r="AP1233" s="13"/>
      <c r="AQ1233" s="13"/>
      <c r="AR1233" s="13"/>
      <c r="AS1233" s="13"/>
      <c r="AT1233" s="13"/>
      <c r="AU1233" s="13"/>
      <c r="AV1233" s="13"/>
      <c r="AW1233" s="13"/>
      <c r="AX1233" s="13"/>
      <c r="AY1233" s="13"/>
      <c r="AZ1233" s="13"/>
      <c r="BA1233" s="13"/>
      <c r="BB1233" s="13"/>
      <c r="BC1233" s="13"/>
      <c r="BD1233" s="13"/>
      <c r="BE1233" s="13"/>
      <c r="BF1233" s="13"/>
      <c r="BG1233" s="13"/>
      <c r="BH1233" s="13"/>
      <c r="BI1233" s="13"/>
      <c r="BJ1233" s="13"/>
      <c r="BK1233" s="13"/>
      <c r="BL1233" s="13"/>
      <c r="BM1233" s="13"/>
      <c r="BN1233" s="13"/>
      <c r="BO1233" s="13"/>
      <c r="BP1233" s="13"/>
      <c r="BQ1233" s="13"/>
      <c r="BR1233" s="13"/>
      <c r="BS1233" s="13"/>
      <c r="BT1233" s="13"/>
      <c r="BU1233" s="13"/>
      <c r="BV1233" s="13"/>
      <c r="BW1233" s="13"/>
      <c r="BX1233" s="13"/>
      <c r="BY1233" s="13"/>
      <c r="BZ1233" s="13"/>
      <c r="CA1233" s="13"/>
      <c r="CB1233" s="13"/>
      <c r="CC1233" s="13"/>
      <c r="CD1233" s="13"/>
      <c r="CE1233" s="13"/>
      <c r="CF1233" s="13"/>
      <c r="CG1233" s="13"/>
      <c r="CH1233" s="13"/>
      <c r="CI1233" s="13"/>
      <c r="CJ1233" s="13"/>
      <c r="CK1233" s="13"/>
      <c r="CL1233" s="13"/>
      <c r="CM1233" s="13"/>
      <c r="CN1233" s="13"/>
      <c r="CO1233" s="13"/>
      <c r="CP1233" s="13"/>
      <c r="CQ1233" s="13"/>
      <c r="CR1233" s="13"/>
      <c r="CS1233" s="13"/>
      <c r="CT1233" s="13"/>
      <c r="CU1233" s="13"/>
      <c r="CV1233" s="13"/>
      <c r="CW1233" s="13"/>
      <c r="CX1233" s="13"/>
      <c r="CY1233" s="13"/>
      <c r="CZ1233" s="13"/>
      <c r="DA1233" s="13"/>
      <c r="DB1233" s="13"/>
      <c r="DC1233" s="13"/>
      <c r="DD1233" s="13"/>
      <c r="DE1233" s="13"/>
      <c r="DF1233" s="13"/>
      <c r="DG1233" s="13"/>
      <c r="DH1233" s="13"/>
      <c r="DI1233" s="13"/>
      <c r="DJ1233" s="13"/>
      <c r="DK1233" s="13"/>
      <c r="DL1233" s="13"/>
      <c r="DM1233" s="13"/>
      <c r="DN1233" s="13"/>
      <c r="DO1233" s="13"/>
      <c r="DP1233" s="13"/>
      <c r="DQ1233" s="13"/>
      <c r="DR1233" s="13"/>
      <c r="DS1233" s="13"/>
      <c r="DT1233" s="13"/>
      <c r="DU1233" s="13"/>
      <c r="DV1233" s="13"/>
      <c r="DW1233" s="13"/>
      <c r="DX1233" s="13"/>
      <c r="DY1233" s="13"/>
      <c r="DZ1233" s="13"/>
      <c r="EA1233" s="13"/>
      <c r="EB1233" s="13"/>
      <c r="EC1233" s="13"/>
      <c r="ED1233" s="13"/>
      <c r="EE1233" s="13"/>
      <c r="EF1233" s="13"/>
      <c r="EG1233" s="13"/>
      <c r="EH1233" s="13"/>
      <c r="EI1233" s="13"/>
      <c r="EJ1233" s="13"/>
      <c r="EK1233" s="13"/>
      <c r="EL1233" s="13"/>
      <c r="EM1233" s="13"/>
      <c r="EN1233" s="13"/>
      <c r="EO1233" s="13"/>
      <c r="EP1233" s="13"/>
      <c r="EQ1233" s="13"/>
      <c r="ER1233" s="13"/>
      <c r="ES1233" s="13"/>
      <c r="ET1233" s="13"/>
      <c r="EU1233" s="13"/>
      <c r="EV1233" s="13"/>
      <c r="EW1233" s="13"/>
      <c r="EX1233" s="13"/>
      <c r="EY1233" s="13"/>
      <c r="EZ1233" s="13"/>
      <c r="FA1233" s="13"/>
      <c r="FB1233" s="13"/>
      <c r="FC1233" s="13"/>
      <c r="FD1233" s="13"/>
      <c r="FE1233" s="13"/>
      <c r="FF1233" s="13"/>
      <c r="FG1233" s="13"/>
      <c r="FH1233" s="13"/>
      <c r="FI1233" s="13"/>
      <c r="FJ1233" s="13"/>
      <c r="FK1233" s="13"/>
      <c r="FL1233" s="13"/>
      <c r="FM1233" s="13"/>
      <c r="FN1233" s="13"/>
      <c r="FO1233" s="13"/>
      <c r="FP1233" s="13"/>
      <c r="FQ1233" s="13"/>
      <c r="FR1233" s="13"/>
      <c r="FS1233" s="13"/>
      <c r="FT1233" s="13"/>
      <c r="FU1233" s="13"/>
      <c r="FV1233" s="13"/>
      <c r="FW1233" s="13"/>
      <c r="FX1233" s="13"/>
      <c r="FY1233" s="13"/>
      <c r="FZ1233" s="13"/>
      <c r="GA1233" s="13"/>
      <c r="GB1233" s="13"/>
      <c r="GC1233" s="13"/>
      <c r="GD1233" s="13"/>
      <c r="GE1233" s="13"/>
      <c r="GF1233" s="13"/>
      <c r="GG1233" s="13"/>
      <c r="GH1233" s="13"/>
      <c r="GI1233" s="13"/>
      <c r="GJ1233" s="13"/>
      <c r="GK1233" s="13"/>
      <c r="GL1233" s="13"/>
      <c r="GM1233" s="13"/>
      <c r="GN1233" s="13"/>
      <c r="GO1233" s="13"/>
      <c r="GP1233" s="13"/>
      <c r="GQ1233" s="13"/>
      <c r="GR1233" s="13"/>
      <c r="GS1233" s="13"/>
      <c r="GT1233" s="13"/>
      <c r="GU1233" s="13"/>
      <c r="GV1233" s="13"/>
      <c r="GW1233" s="13"/>
      <c r="GX1233" s="13"/>
      <c r="GY1233" s="13"/>
      <c r="GZ1233" s="13"/>
      <c r="HA1233" s="13"/>
      <c r="HB1233" s="13"/>
      <c r="HC1233" s="13"/>
      <c r="HD1233" s="13"/>
      <c r="HE1233" s="13"/>
      <c r="HF1233" s="13"/>
      <c r="HG1233" s="13"/>
      <c r="HH1233" s="13"/>
      <c r="HI1233" s="13"/>
      <c r="HJ1233" s="13"/>
      <c r="HK1233" s="13"/>
      <c r="HL1233" s="13"/>
      <c r="HM1233" s="13"/>
      <c r="HN1233" s="13"/>
      <c r="HO1233" s="13"/>
      <c r="HP1233" s="13"/>
      <c r="HQ1233" s="13"/>
      <c r="HR1233" s="13"/>
      <c r="HS1233" s="13"/>
      <c r="HT1233" s="13"/>
      <c r="HU1233" s="13"/>
      <c r="HV1233" s="13"/>
      <c r="HW1233" s="13"/>
      <c r="HX1233" s="13"/>
      <c r="HY1233" s="13"/>
      <c r="HZ1233" s="13"/>
      <c r="IA1233" s="13"/>
      <c r="IB1233" s="13"/>
      <c r="IC1233" s="13"/>
      <c r="ID1233" s="13"/>
      <c r="IE1233" s="13"/>
      <c r="IF1233" s="13"/>
      <c r="IG1233" s="13"/>
      <c r="IH1233" s="13"/>
      <c r="II1233" s="13"/>
      <c r="IJ1233" s="13"/>
      <c r="IK1233" s="13"/>
      <c r="IL1233" s="13"/>
      <c r="IM1233" s="13"/>
      <c r="IN1233" s="13"/>
      <c r="IO1233" s="13"/>
      <c r="IP1233" s="13"/>
      <c r="IQ1233" s="13"/>
      <c r="IR1233" s="13"/>
      <c r="IS1233" s="13"/>
      <c r="IT1233" s="13"/>
      <c r="IU1233" s="13"/>
      <c r="IV1233" s="13"/>
    </row>
    <row r="1234" spans="1:256" s="278" customFormat="1" ht="15.75" customHeight="1" x14ac:dyDescent="0.25">
      <c r="A1234" s="105" t="s">
        <v>1939</v>
      </c>
      <c r="B1234" s="81" t="s">
        <v>1441</v>
      </c>
      <c r="C1234" s="80" t="s">
        <v>46</v>
      </c>
      <c r="D1234" s="83">
        <v>5</v>
      </c>
      <c r="E1234" s="107"/>
      <c r="F1234" s="33">
        <f t="shared" si="48"/>
        <v>0</v>
      </c>
      <c r="G1234" s="84"/>
      <c r="H1234" s="7"/>
      <c r="I1234" s="13"/>
      <c r="J1234" s="13"/>
      <c r="K1234" s="13"/>
      <c r="L1234" s="13"/>
      <c r="M1234" s="13"/>
      <c r="N1234" s="13"/>
      <c r="O1234" s="13"/>
      <c r="P1234" s="13"/>
      <c r="Q1234" s="13"/>
      <c r="R1234" s="13"/>
      <c r="S1234" s="13"/>
      <c r="T1234" s="13"/>
      <c r="U1234" s="13"/>
      <c r="V1234" s="13"/>
      <c r="W1234" s="13"/>
      <c r="X1234" s="13"/>
      <c r="Y1234" s="13"/>
      <c r="Z1234" s="13"/>
      <c r="AA1234" s="13"/>
      <c r="AB1234" s="13"/>
      <c r="AC1234" s="13"/>
      <c r="AD1234" s="13"/>
      <c r="AE1234" s="13"/>
      <c r="AF1234" s="13"/>
      <c r="AG1234" s="13"/>
      <c r="AH1234" s="13"/>
      <c r="AI1234" s="13"/>
      <c r="AJ1234" s="13"/>
      <c r="AK1234" s="13"/>
      <c r="AL1234" s="13"/>
      <c r="AM1234" s="13"/>
      <c r="AN1234" s="13"/>
      <c r="AO1234" s="13"/>
      <c r="AP1234" s="13"/>
      <c r="AQ1234" s="13"/>
      <c r="AR1234" s="13"/>
      <c r="AS1234" s="13"/>
      <c r="AT1234" s="13"/>
      <c r="AU1234" s="13"/>
      <c r="AV1234" s="13"/>
      <c r="AW1234" s="13"/>
      <c r="AX1234" s="13"/>
      <c r="AY1234" s="13"/>
      <c r="AZ1234" s="13"/>
      <c r="BA1234" s="13"/>
      <c r="BB1234" s="13"/>
      <c r="BC1234" s="13"/>
      <c r="BD1234" s="13"/>
      <c r="BE1234" s="13"/>
      <c r="BF1234" s="13"/>
      <c r="BG1234" s="13"/>
      <c r="BH1234" s="13"/>
      <c r="BI1234" s="13"/>
      <c r="BJ1234" s="13"/>
      <c r="BK1234" s="13"/>
      <c r="BL1234" s="13"/>
      <c r="BM1234" s="13"/>
      <c r="BN1234" s="13"/>
      <c r="BO1234" s="13"/>
      <c r="BP1234" s="13"/>
      <c r="BQ1234" s="13"/>
      <c r="BR1234" s="13"/>
      <c r="BS1234" s="13"/>
      <c r="BT1234" s="13"/>
      <c r="BU1234" s="13"/>
      <c r="BV1234" s="13"/>
      <c r="BW1234" s="13"/>
      <c r="BX1234" s="13"/>
      <c r="BY1234" s="13"/>
      <c r="BZ1234" s="13"/>
      <c r="CA1234" s="13"/>
      <c r="CB1234" s="13"/>
      <c r="CC1234" s="13"/>
      <c r="CD1234" s="13"/>
      <c r="CE1234" s="13"/>
      <c r="CF1234" s="13"/>
      <c r="CG1234" s="13"/>
      <c r="CH1234" s="13"/>
      <c r="CI1234" s="13"/>
      <c r="CJ1234" s="13"/>
      <c r="CK1234" s="13"/>
      <c r="CL1234" s="13"/>
      <c r="CM1234" s="13"/>
      <c r="CN1234" s="13"/>
      <c r="CO1234" s="13"/>
      <c r="CP1234" s="13"/>
      <c r="CQ1234" s="13"/>
      <c r="CR1234" s="13"/>
      <c r="CS1234" s="13"/>
      <c r="CT1234" s="13"/>
      <c r="CU1234" s="13"/>
      <c r="CV1234" s="13"/>
      <c r="CW1234" s="13"/>
      <c r="CX1234" s="13"/>
      <c r="CY1234" s="13"/>
      <c r="CZ1234" s="13"/>
      <c r="DA1234" s="13"/>
      <c r="DB1234" s="13"/>
      <c r="DC1234" s="13"/>
      <c r="DD1234" s="13"/>
      <c r="DE1234" s="13"/>
      <c r="DF1234" s="13"/>
      <c r="DG1234" s="13"/>
      <c r="DH1234" s="13"/>
      <c r="DI1234" s="13"/>
      <c r="DJ1234" s="13"/>
      <c r="DK1234" s="13"/>
      <c r="DL1234" s="13"/>
      <c r="DM1234" s="13"/>
      <c r="DN1234" s="13"/>
      <c r="DO1234" s="13"/>
      <c r="DP1234" s="13"/>
      <c r="DQ1234" s="13"/>
      <c r="DR1234" s="13"/>
      <c r="DS1234" s="13"/>
      <c r="DT1234" s="13"/>
      <c r="DU1234" s="13"/>
      <c r="DV1234" s="13"/>
      <c r="DW1234" s="13"/>
      <c r="DX1234" s="13"/>
      <c r="DY1234" s="13"/>
      <c r="DZ1234" s="13"/>
      <c r="EA1234" s="13"/>
      <c r="EB1234" s="13"/>
      <c r="EC1234" s="13"/>
      <c r="ED1234" s="13"/>
      <c r="EE1234" s="13"/>
      <c r="EF1234" s="13"/>
      <c r="EG1234" s="13"/>
      <c r="EH1234" s="13"/>
      <c r="EI1234" s="13"/>
      <c r="EJ1234" s="13"/>
      <c r="EK1234" s="13"/>
      <c r="EL1234" s="13"/>
      <c r="EM1234" s="13"/>
      <c r="EN1234" s="13"/>
      <c r="EO1234" s="13"/>
      <c r="EP1234" s="13"/>
      <c r="EQ1234" s="13"/>
      <c r="ER1234" s="13"/>
      <c r="ES1234" s="13"/>
      <c r="ET1234" s="13"/>
      <c r="EU1234" s="13"/>
      <c r="EV1234" s="13"/>
      <c r="EW1234" s="13"/>
      <c r="EX1234" s="13"/>
      <c r="EY1234" s="13"/>
      <c r="EZ1234" s="13"/>
      <c r="FA1234" s="13"/>
      <c r="FB1234" s="13"/>
      <c r="FC1234" s="13"/>
      <c r="FD1234" s="13"/>
      <c r="FE1234" s="13"/>
      <c r="FF1234" s="13"/>
      <c r="FG1234" s="13"/>
      <c r="FH1234" s="13"/>
      <c r="FI1234" s="13"/>
      <c r="FJ1234" s="13"/>
      <c r="FK1234" s="13"/>
      <c r="FL1234" s="13"/>
      <c r="FM1234" s="13"/>
      <c r="FN1234" s="13"/>
      <c r="FO1234" s="13"/>
      <c r="FP1234" s="13"/>
      <c r="FQ1234" s="13"/>
      <c r="FR1234" s="13"/>
      <c r="FS1234" s="13"/>
      <c r="FT1234" s="13"/>
      <c r="FU1234" s="13"/>
      <c r="FV1234" s="13"/>
      <c r="FW1234" s="13"/>
      <c r="FX1234" s="13"/>
      <c r="FY1234" s="13"/>
      <c r="FZ1234" s="13"/>
      <c r="GA1234" s="13"/>
      <c r="GB1234" s="13"/>
      <c r="GC1234" s="13"/>
      <c r="GD1234" s="13"/>
      <c r="GE1234" s="13"/>
      <c r="GF1234" s="13"/>
      <c r="GG1234" s="13"/>
      <c r="GH1234" s="13"/>
      <c r="GI1234" s="13"/>
      <c r="GJ1234" s="13"/>
      <c r="GK1234" s="13"/>
      <c r="GL1234" s="13"/>
      <c r="GM1234" s="13"/>
      <c r="GN1234" s="13"/>
      <c r="GO1234" s="13"/>
      <c r="GP1234" s="13"/>
      <c r="GQ1234" s="13"/>
      <c r="GR1234" s="13"/>
      <c r="GS1234" s="13"/>
      <c r="GT1234" s="13"/>
      <c r="GU1234" s="13"/>
      <c r="GV1234" s="13"/>
      <c r="GW1234" s="13"/>
      <c r="GX1234" s="13"/>
      <c r="GY1234" s="13"/>
      <c r="GZ1234" s="13"/>
      <c r="HA1234" s="13"/>
      <c r="HB1234" s="13"/>
      <c r="HC1234" s="13"/>
      <c r="HD1234" s="13"/>
      <c r="HE1234" s="13"/>
      <c r="HF1234" s="13"/>
      <c r="HG1234" s="13"/>
      <c r="HH1234" s="13"/>
      <c r="HI1234" s="13"/>
      <c r="HJ1234" s="13"/>
      <c r="HK1234" s="13"/>
      <c r="HL1234" s="13"/>
      <c r="HM1234" s="13"/>
      <c r="HN1234" s="13"/>
      <c r="HO1234" s="13"/>
      <c r="HP1234" s="13"/>
      <c r="HQ1234" s="13"/>
      <c r="HR1234" s="13"/>
      <c r="HS1234" s="13"/>
      <c r="HT1234" s="13"/>
      <c r="HU1234" s="13"/>
      <c r="HV1234" s="13"/>
      <c r="HW1234" s="13"/>
      <c r="HX1234" s="13"/>
      <c r="HY1234" s="13"/>
      <c r="HZ1234" s="13"/>
      <c r="IA1234" s="13"/>
      <c r="IB1234" s="13"/>
      <c r="IC1234" s="13"/>
      <c r="ID1234" s="13"/>
      <c r="IE1234" s="13"/>
      <c r="IF1234" s="13"/>
      <c r="IG1234" s="13"/>
      <c r="IH1234" s="13"/>
      <c r="II1234" s="13"/>
      <c r="IJ1234" s="13"/>
      <c r="IK1234" s="13"/>
      <c r="IL1234" s="13"/>
      <c r="IM1234" s="13"/>
      <c r="IN1234" s="13"/>
      <c r="IO1234" s="13"/>
      <c r="IP1234" s="13"/>
      <c r="IQ1234" s="13"/>
      <c r="IR1234" s="13"/>
      <c r="IS1234" s="13"/>
      <c r="IT1234" s="13"/>
      <c r="IU1234" s="13"/>
      <c r="IV1234" s="13"/>
    </row>
    <row r="1235" spans="1:256" s="278" customFormat="1" ht="15.75" customHeight="1" x14ac:dyDescent="0.25">
      <c r="A1235" s="105" t="s">
        <v>1940</v>
      </c>
      <c r="B1235" s="81" t="s">
        <v>1442</v>
      </c>
      <c r="C1235" s="80" t="s">
        <v>46</v>
      </c>
      <c r="D1235" s="83">
        <v>5</v>
      </c>
      <c r="E1235" s="107"/>
      <c r="F1235" s="33">
        <f t="shared" si="48"/>
        <v>0</v>
      </c>
      <c r="G1235" s="84"/>
      <c r="H1235" s="7"/>
      <c r="I1235" s="13"/>
      <c r="J1235" s="13"/>
      <c r="K1235" s="13"/>
      <c r="L1235" s="13"/>
      <c r="M1235" s="13"/>
      <c r="N1235" s="13"/>
      <c r="O1235" s="13"/>
      <c r="P1235" s="13"/>
      <c r="Q1235" s="13"/>
      <c r="R1235" s="13"/>
      <c r="S1235" s="13"/>
      <c r="T1235" s="13"/>
      <c r="U1235" s="13"/>
      <c r="V1235" s="13"/>
      <c r="W1235" s="13"/>
      <c r="X1235" s="13"/>
      <c r="Y1235" s="13"/>
      <c r="Z1235" s="13"/>
      <c r="AA1235" s="13"/>
      <c r="AB1235" s="13"/>
      <c r="AC1235" s="13"/>
      <c r="AD1235" s="13"/>
      <c r="AE1235" s="13"/>
      <c r="AF1235" s="13"/>
      <c r="AG1235" s="13"/>
      <c r="AH1235" s="13"/>
      <c r="AI1235" s="13"/>
      <c r="AJ1235" s="13"/>
      <c r="AK1235" s="13"/>
      <c r="AL1235" s="13"/>
      <c r="AM1235" s="13"/>
      <c r="AN1235" s="13"/>
      <c r="AO1235" s="13"/>
      <c r="AP1235" s="13"/>
      <c r="AQ1235" s="13"/>
      <c r="AR1235" s="13"/>
      <c r="AS1235" s="13"/>
      <c r="AT1235" s="13"/>
      <c r="AU1235" s="13"/>
      <c r="AV1235" s="13"/>
      <c r="AW1235" s="13"/>
      <c r="AX1235" s="13"/>
      <c r="AY1235" s="13"/>
      <c r="AZ1235" s="13"/>
      <c r="BA1235" s="13"/>
      <c r="BB1235" s="13"/>
      <c r="BC1235" s="13"/>
      <c r="BD1235" s="13"/>
      <c r="BE1235" s="13"/>
      <c r="BF1235" s="13"/>
      <c r="BG1235" s="13"/>
      <c r="BH1235" s="13"/>
      <c r="BI1235" s="13"/>
      <c r="BJ1235" s="13"/>
      <c r="BK1235" s="13"/>
      <c r="BL1235" s="13"/>
      <c r="BM1235" s="13"/>
      <c r="BN1235" s="13"/>
      <c r="BO1235" s="13"/>
      <c r="BP1235" s="13"/>
      <c r="BQ1235" s="13"/>
      <c r="BR1235" s="13"/>
      <c r="BS1235" s="13"/>
      <c r="BT1235" s="13"/>
      <c r="BU1235" s="13"/>
      <c r="BV1235" s="13"/>
      <c r="BW1235" s="13"/>
      <c r="BX1235" s="13"/>
      <c r="BY1235" s="13"/>
      <c r="BZ1235" s="13"/>
      <c r="CA1235" s="13"/>
      <c r="CB1235" s="13"/>
      <c r="CC1235" s="13"/>
      <c r="CD1235" s="13"/>
      <c r="CE1235" s="13"/>
      <c r="CF1235" s="13"/>
      <c r="CG1235" s="13"/>
      <c r="CH1235" s="13"/>
      <c r="CI1235" s="13"/>
      <c r="CJ1235" s="13"/>
      <c r="CK1235" s="13"/>
      <c r="CL1235" s="13"/>
      <c r="CM1235" s="13"/>
      <c r="CN1235" s="13"/>
      <c r="CO1235" s="13"/>
      <c r="CP1235" s="13"/>
      <c r="CQ1235" s="13"/>
      <c r="CR1235" s="13"/>
      <c r="CS1235" s="13"/>
      <c r="CT1235" s="13"/>
      <c r="CU1235" s="13"/>
      <c r="CV1235" s="13"/>
      <c r="CW1235" s="13"/>
      <c r="CX1235" s="13"/>
      <c r="CY1235" s="13"/>
      <c r="CZ1235" s="13"/>
      <c r="DA1235" s="13"/>
      <c r="DB1235" s="13"/>
      <c r="DC1235" s="13"/>
      <c r="DD1235" s="13"/>
      <c r="DE1235" s="13"/>
      <c r="DF1235" s="13"/>
      <c r="DG1235" s="13"/>
      <c r="DH1235" s="13"/>
      <c r="DI1235" s="13"/>
      <c r="DJ1235" s="13"/>
      <c r="DK1235" s="13"/>
      <c r="DL1235" s="13"/>
      <c r="DM1235" s="13"/>
      <c r="DN1235" s="13"/>
      <c r="DO1235" s="13"/>
      <c r="DP1235" s="13"/>
      <c r="DQ1235" s="13"/>
      <c r="DR1235" s="13"/>
      <c r="DS1235" s="13"/>
      <c r="DT1235" s="13"/>
      <c r="DU1235" s="13"/>
      <c r="DV1235" s="13"/>
      <c r="DW1235" s="13"/>
      <c r="DX1235" s="13"/>
      <c r="DY1235" s="13"/>
      <c r="DZ1235" s="13"/>
      <c r="EA1235" s="13"/>
      <c r="EB1235" s="13"/>
      <c r="EC1235" s="13"/>
      <c r="ED1235" s="13"/>
      <c r="EE1235" s="13"/>
      <c r="EF1235" s="13"/>
      <c r="EG1235" s="13"/>
      <c r="EH1235" s="13"/>
      <c r="EI1235" s="13"/>
      <c r="EJ1235" s="13"/>
      <c r="EK1235" s="13"/>
      <c r="EL1235" s="13"/>
      <c r="EM1235" s="13"/>
      <c r="EN1235" s="13"/>
      <c r="EO1235" s="13"/>
      <c r="EP1235" s="13"/>
      <c r="EQ1235" s="13"/>
      <c r="ER1235" s="13"/>
      <c r="ES1235" s="13"/>
      <c r="ET1235" s="13"/>
      <c r="EU1235" s="13"/>
      <c r="EV1235" s="13"/>
      <c r="EW1235" s="13"/>
      <c r="EX1235" s="13"/>
      <c r="EY1235" s="13"/>
      <c r="EZ1235" s="13"/>
      <c r="FA1235" s="13"/>
      <c r="FB1235" s="13"/>
      <c r="FC1235" s="13"/>
      <c r="FD1235" s="13"/>
      <c r="FE1235" s="13"/>
      <c r="FF1235" s="13"/>
      <c r="FG1235" s="13"/>
      <c r="FH1235" s="13"/>
      <c r="FI1235" s="13"/>
      <c r="FJ1235" s="13"/>
      <c r="FK1235" s="13"/>
      <c r="FL1235" s="13"/>
      <c r="FM1235" s="13"/>
      <c r="FN1235" s="13"/>
      <c r="FO1235" s="13"/>
      <c r="FP1235" s="13"/>
      <c r="FQ1235" s="13"/>
      <c r="FR1235" s="13"/>
      <c r="FS1235" s="13"/>
      <c r="FT1235" s="13"/>
      <c r="FU1235" s="13"/>
      <c r="FV1235" s="13"/>
      <c r="FW1235" s="13"/>
      <c r="FX1235" s="13"/>
      <c r="FY1235" s="13"/>
      <c r="FZ1235" s="13"/>
      <c r="GA1235" s="13"/>
      <c r="GB1235" s="13"/>
      <c r="GC1235" s="13"/>
      <c r="GD1235" s="13"/>
      <c r="GE1235" s="13"/>
      <c r="GF1235" s="13"/>
      <c r="GG1235" s="13"/>
      <c r="GH1235" s="13"/>
      <c r="GI1235" s="13"/>
      <c r="GJ1235" s="13"/>
      <c r="GK1235" s="13"/>
      <c r="GL1235" s="13"/>
      <c r="GM1235" s="13"/>
      <c r="GN1235" s="13"/>
      <c r="GO1235" s="13"/>
      <c r="GP1235" s="13"/>
      <c r="GQ1235" s="13"/>
      <c r="GR1235" s="13"/>
      <c r="GS1235" s="13"/>
      <c r="GT1235" s="13"/>
      <c r="GU1235" s="13"/>
      <c r="GV1235" s="13"/>
      <c r="GW1235" s="13"/>
      <c r="GX1235" s="13"/>
      <c r="GY1235" s="13"/>
      <c r="GZ1235" s="13"/>
      <c r="HA1235" s="13"/>
      <c r="HB1235" s="13"/>
      <c r="HC1235" s="13"/>
      <c r="HD1235" s="13"/>
      <c r="HE1235" s="13"/>
      <c r="HF1235" s="13"/>
      <c r="HG1235" s="13"/>
      <c r="HH1235" s="13"/>
      <c r="HI1235" s="13"/>
      <c r="HJ1235" s="13"/>
      <c r="HK1235" s="13"/>
      <c r="HL1235" s="13"/>
      <c r="HM1235" s="13"/>
      <c r="HN1235" s="13"/>
      <c r="HO1235" s="13"/>
      <c r="HP1235" s="13"/>
      <c r="HQ1235" s="13"/>
      <c r="HR1235" s="13"/>
      <c r="HS1235" s="13"/>
      <c r="HT1235" s="13"/>
      <c r="HU1235" s="13"/>
      <c r="HV1235" s="13"/>
      <c r="HW1235" s="13"/>
      <c r="HX1235" s="13"/>
      <c r="HY1235" s="13"/>
      <c r="HZ1235" s="13"/>
      <c r="IA1235" s="13"/>
      <c r="IB1235" s="13"/>
      <c r="IC1235" s="13"/>
      <c r="ID1235" s="13"/>
      <c r="IE1235" s="13"/>
      <c r="IF1235" s="13"/>
      <c r="IG1235" s="13"/>
      <c r="IH1235" s="13"/>
      <c r="II1235" s="13"/>
      <c r="IJ1235" s="13"/>
      <c r="IK1235" s="13"/>
      <c r="IL1235" s="13"/>
      <c r="IM1235" s="13"/>
      <c r="IN1235" s="13"/>
      <c r="IO1235" s="13"/>
      <c r="IP1235" s="13"/>
      <c r="IQ1235" s="13"/>
      <c r="IR1235" s="13"/>
      <c r="IS1235" s="13"/>
      <c r="IT1235" s="13"/>
      <c r="IU1235" s="13"/>
      <c r="IV1235" s="13"/>
    </row>
    <row r="1236" spans="1:256" s="278" customFormat="1" ht="15.75" customHeight="1" x14ac:dyDescent="0.25">
      <c r="A1236" s="105" t="s">
        <v>1941</v>
      </c>
      <c r="B1236" s="81" t="s">
        <v>1443</v>
      </c>
      <c r="C1236" s="80" t="s">
        <v>46</v>
      </c>
      <c r="D1236" s="83">
        <v>2</v>
      </c>
      <c r="E1236" s="107"/>
      <c r="F1236" s="33">
        <f t="shared" si="48"/>
        <v>0</v>
      </c>
      <c r="G1236" s="84"/>
      <c r="H1236" s="7"/>
      <c r="I1236" s="13"/>
      <c r="J1236" s="13"/>
      <c r="K1236" s="13"/>
      <c r="L1236" s="13"/>
      <c r="M1236" s="13"/>
      <c r="N1236" s="13"/>
      <c r="O1236" s="13"/>
      <c r="P1236" s="13"/>
      <c r="Q1236" s="13"/>
      <c r="R1236" s="13"/>
      <c r="S1236" s="13"/>
      <c r="T1236" s="13"/>
      <c r="U1236" s="13"/>
      <c r="V1236" s="13"/>
      <c r="W1236" s="13"/>
      <c r="X1236" s="13"/>
      <c r="Y1236" s="13"/>
      <c r="Z1236" s="13"/>
      <c r="AA1236" s="13"/>
      <c r="AB1236" s="13"/>
      <c r="AC1236" s="13"/>
      <c r="AD1236" s="13"/>
      <c r="AE1236" s="13"/>
      <c r="AF1236" s="13"/>
      <c r="AG1236" s="13"/>
      <c r="AH1236" s="13"/>
      <c r="AI1236" s="13"/>
      <c r="AJ1236" s="13"/>
      <c r="AK1236" s="13"/>
      <c r="AL1236" s="13"/>
      <c r="AM1236" s="13"/>
      <c r="AN1236" s="13"/>
      <c r="AO1236" s="13"/>
      <c r="AP1236" s="13"/>
      <c r="AQ1236" s="13"/>
      <c r="AR1236" s="13"/>
      <c r="AS1236" s="13"/>
      <c r="AT1236" s="13"/>
      <c r="AU1236" s="13"/>
      <c r="AV1236" s="13"/>
      <c r="AW1236" s="13"/>
      <c r="AX1236" s="13"/>
      <c r="AY1236" s="13"/>
      <c r="AZ1236" s="13"/>
      <c r="BA1236" s="13"/>
      <c r="BB1236" s="13"/>
      <c r="BC1236" s="13"/>
      <c r="BD1236" s="13"/>
      <c r="BE1236" s="13"/>
      <c r="BF1236" s="13"/>
      <c r="BG1236" s="13"/>
      <c r="BH1236" s="13"/>
      <c r="BI1236" s="13"/>
      <c r="BJ1236" s="13"/>
      <c r="BK1236" s="13"/>
      <c r="BL1236" s="13"/>
      <c r="BM1236" s="13"/>
      <c r="BN1236" s="13"/>
      <c r="BO1236" s="13"/>
      <c r="BP1236" s="13"/>
      <c r="BQ1236" s="13"/>
      <c r="BR1236" s="13"/>
      <c r="BS1236" s="13"/>
      <c r="BT1236" s="13"/>
      <c r="BU1236" s="13"/>
      <c r="BV1236" s="13"/>
      <c r="BW1236" s="13"/>
      <c r="BX1236" s="13"/>
      <c r="BY1236" s="13"/>
      <c r="BZ1236" s="13"/>
      <c r="CA1236" s="13"/>
      <c r="CB1236" s="13"/>
      <c r="CC1236" s="13"/>
      <c r="CD1236" s="13"/>
      <c r="CE1236" s="13"/>
      <c r="CF1236" s="13"/>
      <c r="CG1236" s="13"/>
      <c r="CH1236" s="13"/>
      <c r="CI1236" s="13"/>
      <c r="CJ1236" s="13"/>
      <c r="CK1236" s="13"/>
      <c r="CL1236" s="13"/>
      <c r="CM1236" s="13"/>
      <c r="CN1236" s="13"/>
      <c r="CO1236" s="13"/>
      <c r="CP1236" s="13"/>
      <c r="CQ1236" s="13"/>
      <c r="CR1236" s="13"/>
      <c r="CS1236" s="13"/>
      <c r="CT1236" s="13"/>
      <c r="CU1236" s="13"/>
      <c r="CV1236" s="13"/>
      <c r="CW1236" s="13"/>
      <c r="CX1236" s="13"/>
      <c r="CY1236" s="13"/>
      <c r="CZ1236" s="13"/>
      <c r="DA1236" s="13"/>
      <c r="DB1236" s="13"/>
      <c r="DC1236" s="13"/>
      <c r="DD1236" s="13"/>
      <c r="DE1236" s="13"/>
      <c r="DF1236" s="13"/>
      <c r="DG1236" s="13"/>
      <c r="DH1236" s="13"/>
      <c r="DI1236" s="13"/>
      <c r="DJ1236" s="13"/>
      <c r="DK1236" s="13"/>
      <c r="DL1236" s="13"/>
      <c r="DM1236" s="13"/>
      <c r="DN1236" s="13"/>
      <c r="DO1236" s="13"/>
      <c r="DP1236" s="13"/>
      <c r="DQ1236" s="13"/>
      <c r="DR1236" s="13"/>
      <c r="DS1236" s="13"/>
      <c r="DT1236" s="13"/>
      <c r="DU1236" s="13"/>
      <c r="DV1236" s="13"/>
      <c r="DW1236" s="13"/>
      <c r="DX1236" s="13"/>
      <c r="DY1236" s="13"/>
      <c r="DZ1236" s="13"/>
      <c r="EA1236" s="13"/>
      <c r="EB1236" s="13"/>
      <c r="EC1236" s="13"/>
      <c r="ED1236" s="13"/>
      <c r="EE1236" s="13"/>
      <c r="EF1236" s="13"/>
      <c r="EG1236" s="13"/>
      <c r="EH1236" s="13"/>
      <c r="EI1236" s="13"/>
      <c r="EJ1236" s="13"/>
      <c r="EK1236" s="13"/>
      <c r="EL1236" s="13"/>
      <c r="EM1236" s="13"/>
      <c r="EN1236" s="13"/>
      <c r="EO1236" s="13"/>
      <c r="EP1236" s="13"/>
      <c r="EQ1236" s="13"/>
      <c r="ER1236" s="13"/>
      <c r="ES1236" s="13"/>
      <c r="ET1236" s="13"/>
      <c r="EU1236" s="13"/>
      <c r="EV1236" s="13"/>
      <c r="EW1236" s="13"/>
      <c r="EX1236" s="13"/>
      <c r="EY1236" s="13"/>
      <c r="EZ1236" s="13"/>
      <c r="FA1236" s="13"/>
      <c r="FB1236" s="13"/>
      <c r="FC1236" s="13"/>
      <c r="FD1236" s="13"/>
      <c r="FE1236" s="13"/>
      <c r="FF1236" s="13"/>
      <c r="FG1236" s="13"/>
      <c r="FH1236" s="13"/>
      <c r="FI1236" s="13"/>
      <c r="FJ1236" s="13"/>
      <c r="FK1236" s="13"/>
      <c r="FL1236" s="13"/>
      <c r="FM1236" s="13"/>
      <c r="FN1236" s="13"/>
      <c r="FO1236" s="13"/>
      <c r="FP1236" s="13"/>
      <c r="FQ1236" s="13"/>
      <c r="FR1236" s="13"/>
      <c r="FS1236" s="13"/>
      <c r="FT1236" s="13"/>
      <c r="FU1236" s="13"/>
      <c r="FV1236" s="13"/>
      <c r="FW1236" s="13"/>
      <c r="FX1236" s="13"/>
      <c r="FY1236" s="13"/>
      <c r="FZ1236" s="13"/>
      <c r="GA1236" s="13"/>
      <c r="GB1236" s="13"/>
      <c r="GC1236" s="13"/>
      <c r="GD1236" s="13"/>
      <c r="GE1236" s="13"/>
      <c r="GF1236" s="13"/>
      <c r="GG1236" s="13"/>
      <c r="GH1236" s="13"/>
      <c r="GI1236" s="13"/>
      <c r="GJ1236" s="13"/>
      <c r="GK1236" s="13"/>
      <c r="GL1236" s="13"/>
      <c r="GM1236" s="13"/>
      <c r="GN1236" s="13"/>
      <c r="GO1236" s="13"/>
      <c r="GP1236" s="13"/>
      <c r="GQ1236" s="13"/>
      <c r="GR1236" s="13"/>
      <c r="GS1236" s="13"/>
      <c r="GT1236" s="13"/>
      <c r="GU1236" s="13"/>
      <c r="GV1236" s="13"/>
      <c r="GW1236" s="13"/>
      <c r="GX1236" s="13"/>
      <c r="GY1236" s="13"/>
      <c r="GZ1236" s="13"/>
      <c r="HA1236" s="13"/>
      <c r="HB1236" s="13"/>
      <c r="HC1236" s="13"/>
      <c r="HD1236" s="13"/>
      <c r="HE1236" s="13"/>
      <c r="HF1236" s="13"/>
      <c r="HG1236" s="13"/>
      <c r="HH1236" s="13"/>
      <c r="HI1236" s="13"/>
      <c r="HJ1236" s="13"/>
      <c r="HK1236" s="13"/>
      <c r="HL1236" s="13"/>
      <c r="HM1236" s="13"/>
      <c r="HN1236" s="13"/>
      <c r="HO1236" s="13"/>
      <c r="HP1236" s="13"/>
      <c r="HQ1236" s="13"/>
      <c r="HR1236" s="13"/>
      <c r="HS1236" s="13"/>
      <c r="HT1236" s="13"/>
      <c r="HU1236" s="13"/>
      <c r="HV1236" s="13"/>
      <c r="HW1236" s="13"/>
      <c r="HX1236" s="13"/>
      <c r="HY1236" s="13"/>
      <c r="HZ1236" s="13"/>
      <c r="IA1236" s="13"/>
      <c r="IB1236" s="13"/>
      <c r="IC1236" s="13"/>
      <c r="ID1236" s="13"/>
      <c r="IE1236" s="13"/>
      <c r="IF1236" s="13"/>
      <c r="IG1236" s="13"/>
      <c r="IH1236" s="13"/>
      <c r="II1236" s="13"/>
      <c r="IJ1236" s="13"/>
      <c r="IK1236" s="13"/>
      <c r="IL1236" s="13"/>
      <c r="IM1236" s="13"/>
      <c r="IN1236" s="13"/>
      <c r="IO1236" s="13"/>
      <c r="IP1236" s="13"/>
      <c r="IQ1236" s="13"/>
      <c r="IR1236" s="13"/>
      <c r="IS1236" s="13"/>
      <c r="IT1236" s="13"/>
      <c r="IU1236" s="13"/>
      <c r="IV1236" s="13"/>
    </row>
    <row r="1237" spans="1:256" s="278" customFormat="1" ht="15.75" customHeight="1" x14ac:dyDescent="0.25">
      <c r="A1237" s="105" t="s">
        <v>1942</v>
      </c>
      <c r="B1237" s="81" t="s">
        <v>1444</v>
      </c>
      <c r="C1237" s="80" t="s">
        <v>46</v>
      </c>
      <c r="D1237" s="83">
        <v>2</v>
      </c>
      <c r="E1237" s="107"/>
      <c r="F1237" s="33">
        <f t="shared" si="48"/>
        <v>0</v>
      </c>
      <c r="G1237" s="84"/>
      <c r="H1237" s="7"/>
      <c r="I1237" s="13"/>
      <c r="J1237" s="13"/>
      <c r="K1237" s="13"/>
      <c r="L1237" s="13"/>
      <c r="M1237" s="13"/>
      <c r="N1237" s="13"/>
      <c r="O1237" s="13"/>
      <c r="P1237" s="13"/>
      <c r="Q1237" s="13"/>
      <c r="R1237" s="13"/>
      <c r="S1237" s="13"/>
      <c r="T1237" s="13"/>
      <c r="U1237" s="13"/>
      <c r="V1237" s="13"/>
      <c r="W1237" s="13"/>
      <c r="X1237" s="13"/>
      <c r="Y1237" s="13"/>
      <c r="Z1237" s="13"/>
      <c r="AA1237" s="13"/>
      <c r="AB1237" s="13"/>
      <c r="AC1237" s="13"/>
      <c r="AD1237" s="13"/>
      <c r="AE1237" s="13"/>
      <c r="AF1237" s="13"/>
      <c r="AG1237" s="13"/>
      <c r="AH1237" s="13"/>
      <c r="AI1237" s="13"/>
      <c r="AJ1237" s="13"/>
      <c r="AK1237" s="13"/>
      <c r="AL1237" s="13"/>
      <c r="AM1237" s="13"/>
      <c r="AN1237" s="13"/>
      <c r="AO1237" s="13"/>
      <c r="AP1237" s="13"/>
      <c r="AQ1237" s="13"/>
      <c r="AR1237" s="13"/>
      <c r="AS1237" s="13"/>
      <c r="AT1237" s="13"/>
      <c r="AU1237" s="13"/>
      <c r="AV1237" s="13"/>
      <c r="AW1237" s="13"/>
      <c r="AX1237" s="13"/>
      <c r="AY1237" s="13"/>
      <c r="AZ1237" s="13"/>
      <c r="BA1237" s="13"/>
      <c r="BB1237" s="13"/>
      <c r="BC1237" s="13"/>
      <c r="BD1237" s="13"/>
      <c r="BE1237" s="13"/>
      <c r="BF1237" s="13"/>
      <c r="BG1237" s="13"/>
      <c r="BH1237" s="13"/>
      <c r="BI1237" s="13"/>
      <c r="BJ1237" s="13"/>
      <c r="BK1237" s="13"/>
      <c r="BL1237" s="13"/>
      <c r="BM1237" s="13"/>
      <c r="BN1237" s="13"/>
      <c r="BO1237" s="13"/>
      <c r="BP1237" s="13"/>
      <c r="BQ1237" s="13"/>
      <c r="BR1237" s="13"/>
      <c r="BS1237" s="13"/>
      <c r="BT1237" s="13"/>
      <c r="BU1237" s="13"/>
      <c r="BV1237" s="13"/>
      <c r="BW1237" s="13"/>
      <c r="BX1237" s="13"/>
      <c r="BY1237" s="13"/>
      <c r="BZ1237" s="13"/>
      <c r="CA1237" s="13"/>
      <c r="CB1237" s="13"/>
      <c r="CC1237" s="13"/>
      <c r="CD1237" s="13"/>
      <c r="CE1237" s="13"/>
      <c r="CF1237" s="13"/>
      <c r="CG1237" s="13"/>
      <c r="CH1237" s="13"/>
      <c r="CI1237" s="13"/>
      <c r="CJ1237" s="13"/>
      <c r="CK1237" s="13"/>
      <c r="CL1237" s="13"/>
      <c r="CM1237" s="13"/>
      <c r="CN1237" s="13"/>
      <c r="CO1237" s="13"/>
      <c r="CP1237" s="13"/>
      <c r="CQ1237" s="13"/>
      <c r="CR1237" s="13"/>
      <c r="CS1237" s="13"/>
      <c r="CT1237" s="13"/>
      <c r="CU1237" s="13"/>
      <c r="CV1237" s="13"/>
      <c r="CW1237" s="13"/>
      <c r="CX1237" s="13"/>
      <c r="CY1237" s="13"/>
      <c r="CZ1237" s="13"/>
      <c r="DA1237" s="13"/>
      <c r="DB1237" s="13"/>
      <c r="DC1237" s="13"/>
      <c r="DD1237" s="13"/>
      <c r="DE1237" s="13"/>
      <c r="DF1237" s="13"/>
      <c r="DG1237" s="13"/>
      <c r="DH1237" s="13"/>
      <c r="DI1237" s="13"/>
      <c r="DJ1237" s="13"/>
      <c r="DK1237" s="13"/>
      <c r="DL1237" s="13"/>
      <c r="DM1237" s="13"/>
      <c r="DN1237" s="13"/>
      <c r="DO1237" s="13"/>
      <c r="DP1237" s="13"/>
      <c r="DQ1237" s="13"/>
      <c r="DR1237" s="13"/>
      <c r="DS1237" s="13"/>
      <c r="DT1237" s="13"/>
      <c r="DU1237" s="13"/>
      <c r="DV1237" s="13"/>
      <c r="DW1237" s="13"/>
      <c r="DX1237" s="13"/>
      <c r="DY1237" s="13"/>
      <c r="DZ1237" s="13"/>
      <c r="EA1237" s="13"/>
      <c r="EB1237" s="13"/>
      <c r="EC1237" s="13"/>
      <c r="ED1237" s="13"/>
      <c r="EE1237" s="13"/>
      <c r="EF1237" s="13"/>
      <c r="EG1237" s="13"/>
      <c r="EH1237" s="13"/>
      <c r="EI1237" s="13"/>
      <c r="EJ1237" s="13"/>
      <c r="EK1237" s="13"/>
      <c r="EL1237" s="13"/>
      <c r="EM1237" s="13"/>
      <c r="EN1237" s="13"/>
      <c r="EO1237" s="13"/>
      <c r="EP1237" s="13"/>
      <c r="EQ1237" s="13"/>
      <c r="ER1237" s="13"/>
      <c r="ES1237" s="13"/>
      <c r="ET1237" s="13"/>
      <c r="EU1237" s="13"/>
      <c r="EV1237" s="13"/>
      <c r="EW1237" s="13"/>
      <c r="EX1237" s="13"/>
      <c r="EY1237" s="13"/>
      <c r="EZ1237" s="13"/>
      <c r="FA1237" s="13"/>
      <c r="FB1237" s="13"/>
      <c r="FC1237" s="13"/>
      <c r="FD1237" s="13"/>
      <c r="FE1237" s="13"/>
      <c r="FF1237" s="13"/>
      <c r="FG1237" s="13"/>
      <c r="FH1237" s="13"/>
      <c r="FI1237" s="13"/>
      <c r="FJ1237" s="13"/>
      <c r="FK1237" s="13"/>
      <c r="FL1237" s="13"/>
      <c r="FM1237" s="13"/>
      <c r="FN1237" s="13"/>
      <c r="FO1237" s="13"/>
      <c r="FP1237" s="13"/>
      <c r="FQ1237" s="13"/>
      <c r="FR1237" s="13"/>
      <c r="FS1237" s="13"/>
      <c r="FT1237" s="13"/>
      <c r="FU1237" s="13"/>
      <c r="FV1237" s="13"/>
      <c r="FW1237" s="13"/>
      <c r="FX1237" s="13"/>
      <c r="FY1237" s="13"/>
      <c r="FZ1237" s="13"/>
      <c r="GA1237" s="13"/>
      <c r="GB1237" s="13"/>
      <c r="GC1237" s="13"/>
      <c r="GD1237" s="13"/>
      <c r="GE1237" s="13"/>
      <c r="GF1237" s="13"/>
      <c r="GG1237" s="13"/>
      <c r="GH1237" s="13"/>
      <c r="GI1237" s="13"/>
      <c r="GJ1237" s="13"/>
      <c r="GK1237" s="13"/>
      <c r="GL1237" s="13"/>
      <c r="GM1237" s="13"/>
      <c r="GN1237" s="13"/>
      <c r="GO1237" s="13"/>
      <c r="GP1237" s="13"/>
      <c r="GQ1237" s="13"/>
      <c r="GR1237" s="13"/>
      <c r="GS1237" s="13"/>
      <c r="GT1237" s="13"/>
      <c r="GU1237" s="13"/>
      <c r="GV1237" s="13"/>
      <c r="GW1237" s="13"/>
      <c r="GX1237" s="13"/>
      <c r="GY1237" s="13"/>
      <c r="GZ1237" s="13"/>
      <c r="HA1237" s="13"/>
      <c r="HB1237" s="13"/>
      <c r="HC1237" s="13"/>
      <c r="HD1237" s="13"/>
      <c r="HE1237" s="13"/>
      <c r="HF1237" s="13"/>
      <c r="HG1237" s="13"/>
      <c r="HH1237" s="13"/>
      <c r="HI1237" s="13"/>
      <c r="HJ1237" s="13"/>
      <c r="HK1237" s="13"/>
      <c r="HL1237" s="13"/>
      <c r="HM1237" s="13"/>
      <c r="HN1237" s="13"/>
      <c r="HO1237" s="13"/>
      <c r="HP1237" s="13"/>
      <c r="HQ1237" s="13"/>
      <c r="HR1237" s="13"/>
      <c r="HS1237" s="13"/>
      <c r="HT1237" s="13"/>
      <c r="HU1237" s="13"/>
      <c r="HV1237" s="13"/>
      <c r="HW1237" s="13"/>
      <c r="HX1237" s="13"/>
      <c r="HY1237" s="13"/>
      <c r="HZ1237" s="13"/>
      <c r="IA1237" s="13"/>
      <c r="IB1237" s="13"/>
      <c r="IC1237" s="13"/>
      <c r="ID1237" s="13"/>
      <c r="IE1237" s="13"/>
      <c r="IF1237" s="13"/>
      <c r="IG1237" s="13"/>
      <c r="IH1237" s="13"/>
      <c r="II1237" s="13"/>
      <c r="IJ1237" s="13"/>
      <c r="IK1237" s="13"/>
      <c r="IL1237" s="13"/>
      <c r="IM1237" s="13"/>
      <c r="IN1237" s="13"/>
      <c r="IO1237" s="13"/>
      <c r="IP1237" s="13"/>
      <c r="IQ1237" s="13"/>
      <c r="IR1237" s="13"/>
      <c r="IS1237" s="13"/>
      <c r="IT1237" s="13"/>
      <c r="IU1237" s="13"/>
      <c r="IV1237" s="13"/>
    </row>
    <row r="1238" spans="1:256" ht="15.75" customHeight="1" x14ac:dyDescent="0.25">
      <c r="A1238" s="105" t="s">
        <v>1943</v>
      </c>
      <c r="B1238" s="81" t="s">
        <v>1786</v>
      </c>
      <c r="C1238" s="80" t="s">
        <v>46</v>
      </c>
      <c r="D1238" s="83">
        <v>5</v>
      </c>
      <c r="E1238" s="107"/>
      <c r="F1238" s="33">
        <f t="shared" si="48"/>
        <v>0</v>
      </c>
      <c r="G1238" s="84"/>
    </row>
    <row r="1239" spans="1:256" ht="15.75" customHeight="1" x14ac:dyDescent="0.25">
      <c r="A1239" s="105" t="s">
        <v>1944</v>
      </c>
      <c r="B1239" s="81" t="s">
        <v>1787</v>
      </c>
      <c r="C1239" s="80" t="s">
        <v>46</v>
      </c>
      <c r="D1239" s="83">
        <v>5</v>
      </c>
      <c r="E1239" s="107"/>
      <c r="F1239" s="33">
        <f t="shared" si="48"/>
        <v>0</v>
      </c>
      <c r="G1239" s="84"/>
    </row>
    <row r="1240" spans="1:256" ht="15.75" customHeight="1" x14ac:dyDescent="0.25">
      <c r="A1240" s="105" t="s">
        <v>1945</v>
      </c>
      <c r="B1240" s="81" t="s">
        <v>1705</v>
      </c>
      <c r="C1240" s="80" t="s">
        <v>46</v>
      </c>
      <c r="D1240" s="83">
        <v>2</v>
      </c>
      <c r="E1240" s="107"/>
      <c r="F1240" s="33">
        <f t="shared" si="48"/>
        <v>0</v>
      </c>
      <c r="G1240" s="84"/>
    </row>
    <row r="1241" spans="1:256" ht="15.75" customHeight="1" x14ac:dyDescent="0.25">
      <c r="A1241" s="105" t="s">
        <v>1946</v>
      </c>
      <c r="B1241" s="81" t="s">
        <v>1706</v>
      </c>
      <c r="C1241" s="80" t="s">
        <v>46</v>
      </c>
      <c r="D1241" s="83">
        <v>2</v>
      </c>
      <c r="E1241" s="107"/>
      <c r="F1241" s="33">
        <f t="shared" si="48"/>
        <v>0</v>
      </c>
      <c r="G1241" s="84"/>
    </row>
    <row r="1242" spans="1:256" ht="15.75" customHeight="1" x14ac:dyDescent="0.25">
      <c r="A1242" s="105" t="s">
        <v>1947</v>
      </c>
      <c r="B1242" s="81" t="s">
        <v>1707</v>
      </c>
      <c r="C1242" s="80" t="s">
        <v>46</v>
      </c>
      <c r="D1242" s="83">
        <v>100</v>
      </c>
      <c r="E1242" s="107"/>
      <c r="F1242" s="33">
        <f t="shared" si="48"/>
        <v>0</v>
      </c>
      <c r="G1242" s="84"/>
    </row>
    <row r="1243" spans="1:256" ht="15.75" customHeight="1" x14ac:dyDescent="0.25">
      <c r="A1243" s="105" t="s">
        <v>1948</v>
      </c>
      <c r="B1243" s="81" t="s">
        <v>1708</v>
      </c>
      <c r="C1243" s="80" t="s">
        <v>46</v>
      </c>
      <c r="D1243" s="83">
        <v>20</v>
      </c>
      <c r="E1243" s="107"/>
      <c r="F1243" s="33">
        <f t="shared" si="48"/>
        <v>0</v>
      </c>
      <c r="G1243" s="84"/>
    </row>
    <row r="1244" spans="1:256" ht="15.75" customHeight="1" x14ac:dyDescent="0.25">
      <c r="A1244" s="105" t="s">
        <v>1949</v>
      </c>
      <c r="B1244" s="81" t="s">
        <v>1709</v>
      </c>
      <c r="C1244" s="80" t="s">
        <v>46</v>
      </c>
      <c r="D1244" s="83">
        <v>20</v>
      </c>
      <c r="E1244" s="107"/>
      <c r="F1244" s="33">
        <f t="shared" si="48"/>
        <v>0</v>
      </c>
      <c r="G1244" s="84"/>
    </row>
    <row r="1245" spans="1:256" ht="15.75" customHeight="1" x14ac:dyDescent="0.25">
      <c r="A1245" s="105" t="s">
        <v>1950</v>
      </c>
      <c r="B1245" s="81" t="s">
        <v>1710</v>
      </c>
      <c r="C1245" s="80" t="s">
        <v>46</v>
      </c>
      <c r="D1245" s="83">
        <v>5</v>
      </c>
      <c r="E1245" s="107"/>
      <c r="F1245" s="33">
        <f t="shared" si="48"/>
        <v>0</v>
      </c>
      <c r="G1245" s="84"/>
    </row>
    <row r="1246" spans="1:256" ht="15.75" customHeight="1" x14ac:dyDescent="0.25">
      <c r="A1246" s="105" t="s">
        <v>1951</v>
      </c>
      <c r="B1246" s="81" t="s">
        <v>1711</v>
      </c>
      <c r="C1246" s="80" t="s">
        <v>46</v>
      </c>
      <c r="D1246" s="83">
        <v>5</v>
      </c>
      <c r="E1246" s="107"/>
      <c r="F1246" s="33">
        <f t="shared" si="48"/>
        <v>0</v>
      </c>
      <c r="G1246" s="84"/>
    </row>
    <row r="1247" spans="1:256" s="123" customFormat="1" ht="15.75" customHeight="1" x14ac:dyDescent="0.2">
      <c r="A1247" s="105" t="s">
        <v>1952</v>
      </c>
      <c r="B1247" s="81" t="s">
        <v>1286</v>
      </c>
      <c r="C1247" s="80" t="s">
        <v>46</v>
      </c>
      <c r="D1247" s="83">
        <v>300</v>
      </c>
      <c r="E1247" s="107"/>
      <c r="F1247" s="33">
        <f t="shared" si="48"/>
        <v>0</v>
      </c>
      <c r="G1247" s="84"/>
      <c r="H1247" s="122"/>
      <c r="J1247" s="13"/>
      <c r="K1247" s="13"/>
      <c r="L1247" s="13"/>
      <c r="M1247" s="13"/>
    </row>
    <row r="1248" spans="1:256" ht="18" customHeight="1" x14ac:dyDescent="0.25">
      <c r="A1248" s="105" t="s">
        <v>1953</v>
      </c>
      <c r="B1248" s="81" t="s">
        <v>1287</v>
      </c>
      <c r="C1248" s="80" t="s">
        <v>46</v>
      </c>
      <c r="D1248" s="83">
        <v>75</v>
      </c>
      <c r="E1248" s="107"/>
      <c r="F1248" s="33">
        <f t="shared" si="48"/>
        <v>0</v>
      </c>
      <c r="G1248" s="84"/>
      <c r="J1248" s="123"/>
      <c r="K1248" s="123"/>
      <c r="L1248" s="123"/>
      <c r="M1248" s="123"/>
    </row>
    <row r="1249" spans="1:13" ht="13.5" customHeight="1" x14ac:dyDescent="0.25">
      <c r="A1249" s="105" t="s">
        <v>1954</v>
      </c>
      <c r="B1249" s="81" t="s">
        <v>1288</v>
      </c>
      <c r="C1249" s="80" t="s">
        <v>46</v>
      </c>
      <c r="D1249" s="83">
        <v>10</v>
      </c>
      <c r="E1249" s="107"/>
      <c r="F1249" s="33">
        <f t="shared" si="48"/>
        <v>0</v>
      </c>
      <c r="G1249" s="84"/>
      <c r="J1249" s="123"/>
      <c r="K1249" s="123"/>
      <c r="L1249" s="123"/>
      <c r="M1249" s="123"/>
    </row>
    <row r="1250" spans="1:13" ht="22.5" customHeight="1" x14ac:dyDescent="0.25">
      <c r="A1250" s="105" t="s">
        <v>1955</v>
      </c>
      <c r="B1250" s="81" t="s">
        <v>1289</v>
      </c>
      <c r="C1250" s="80" t="s">
        <v>46</v>
      </c>
      <c r="D1250" s="83">
        <v>20</v>
      </c>
      <c r="E1250" s="107"/>
      <c r="F1250" s="33">
        <f t="shared" si="48"/>
        <v>0</v>
      </c>
      <c r="G1250" s="84"/>
      <c r="J1250" s="123"/>
      <c r="K1250" s="123"/>
      <c r="L1250" s="123"/>
      <c r="M1250" s="123"/>
    </row>
    <row r="1251" spans="1:13" ht="11.25" customHeight="1" x14ac:dyDescent="0.25">
      <c r="A1251" s="105" t="s">
        <v>1956</v>
      </c>
      <c r="B1251" s="81" t="s">
        <v>1290</v>
      </c>
      <c r="C1251" s="80" t="s">
        <v>46</v>
      </c>
      <c r="D1251" s="83">
        <v>30</v>
      </c>
      <c r="E1251" s="107"/>
      <c r="F1251" s="33">
        <f t="shared" si="48"/>
        <v>0</v>
      </c>
      <c r="G1251" s="84"/>
      <c r="J1251" s="123"/>
      <c r="K1251" s="123"/>
      <c r="L1251" s="123"/>
      <c r="M1251" s="123"/>
    </row>
    <row r="1252" spans="1:13" ht="14.25" customHeight="1" x14ac:dyDescent="0.25">
      <c r="A1252" s="105" t="s">
        <v>1957</v>
      </c>
      <c r="B1252" s="81" t="s">
        <v>1291</v>
      </c>
      <c r="C1252" s="80" t="s">
        <v>46</v>
      </c>
      <c r="D1252" s="83">
        <v>10</v>
      </c>
      <c r="E1252" s="107"/>
      <c r="F1252" s="33">
        <f t="shared" si="48"/>
        <v>0</v>
      </c>
      <c r="G1252" s="84"/>
    </row>
    <row r="1253" spans="1:13" ht="15.75" customHeight="1" x14ac:dyDescent="0.25">
      <c r="A1253" s="105" t="s">
        <v>1958</v>
      </c>
      <c r="B1253" s="81" t="s">
        <v>1140</v>
      </c>
      <c r="C1253" s="80" t="s">
        <v>28</v>
      </c>
      <c r="D1253" s="83">
        <v>100</v>
      </c>
      <c r="E1253" s="107"/>
      <c r="F1253" s="33">
        <f t="shared" si="48"/>
        <v>0</v>
      </c>
      <c r="G1253" s="84"/>
    </row>
    <row r="1254" spans="1:13" ht="15.75" customHeight="1" x14ac:dyDescent="0.25">
      <c r="A1254" s="105" t="s">
        <v>1959</v>
      </c>
      <c r="B1254" s="81" t="s">
        <v>1141</v>
      </c>
      <c r="C1254" s="80" t="s">
        <v>28</v>
      </c>
      <c r="D1254" s="83">
        <v>100</v>
      </c>
      <c r="E1254" s="107"/>
      <c r="F1254" s="33">
        <f t="shared" si="48"/>
        <v>0</v>
      </c>
      <c r="G1254" s="84"/>
    </row>
    <row r="1255" spans="1:13" ht="10.5" customHeight="1" x14ac:dyDescent="0.25">
      <c r="A1255" s="105" t="s">
        <v>1960</v>
      </c>
      <c r="B1255" s="149" t="s">
        <v>1142</v>
      </c>
      <c r="C1255" s="80" t="s">
        <v>1143</v>
      </c>
      <c r="D1255" s="113">
        <v>1000</v>
      </c>
      <c r="E1255" s="150"/>
      <c r="F1255" s="33">
        <f t="shared" si="48"/>
        <v>0</v>
      </c>
      <c r="G1255" s="84"/>
    </row>
    <row r="1256" spans="1:13" ht="15.75" customHeight="1" x14ac:dyDescent="0.25">
      <c r="A1256" s="105" t="s">
        <v>1961</v>
      </c>
      <c r="B1256" s="149" t="s">
        <v>1144</v>
      </c>
      <c r="C1256" s="80" t="s">
        <v>1143</v>
      </c>
      <c r="D1256" s="113">
        <v>4000</v>
      </c>
      <c r="E1256" s="150"/>
      <c r="F1256" s="33">
        <f t="shared" si="48"/>
        <v>0</v>
      </c>
      <c r="G1256" s="84"/>
    </row>
    <row r="1257" spans="1:13" ht="15.75" customHeight="1" x14ac:dyDescent="0.25">
      <c r="A1257" s="275"/>
      <c r="B1257" s="211" t="s">
        <v>1145</v>
      </c>
      <c r="C1257" s="212"/>
      <c r="D1257" s="212"/>
      <c r="E1257" s="213"/>
      <c r="F1257" s="33">
        <f>SUM(F1232:F1256)</f>
        <v>0</v>
      </c>
      <c r="G1257" s="123"/>
    </row>
    <row r="1258" spans="1:13" ht="63.75" customHeight="1" x14ac:dyDescent="0.25">
      <c r="A1258" s="122"/>
      <c r="B1258" s="409" t="s">
        <v>1712</v>
      </c>
      <c r="C1258" s="409"/>
      <c r="D1258" s="409"/>
      <c r="E1258" s="409"/>
      <c r="F1258" s="409"/>
      <c r="G1258" s="409"/>
    </row>
    <row r="1259" spans="1:13" ht="30.75" customHeight="1" x14ac:dyDescent="0.25">
      <c r="A1259" s="122"/>
      <c r="B1259" s="409" t="s">
        <v>1623</v>
      </c>
      <c r="C1259" s="409"/>
      <c r="D1259" s="409"/>
      <c r="E1259" s="409"/>
      <c r="F1259" s="409"/>
      <c r="G1259" s="13"/>
    </row>
    <row r="1260" spans="1:13" ht="39.75" customHeight="1" x14ac:dyDescent="0.25">
      <c r="B1260" s="411" t="s">
        <v>1739</v>
      </c>
      <c r="C1260" s="411"/>
      <c r="D1260" s="411"/>
      <c r="E1260" s="411"/>
      <c r="F1260" s="411"/>
      <c r="G1260" s="411"/>
      <c r="K1260" s="243"/>
      <c r="L1260" s="243"/>
    </row>
    <row r="1261" spans="1:13" ht="15.75" customHeight="1" x14ac:dyDescent="0.25">
      <c r="B1261" s="51" t="s">
        <v>1624</v>
      </c>
      <c r="C1261" s="50"/>
      <c r="D1261" s="50"/>
    </row>
    <row r="1262" spans="1:13" ht="15.75" customHeight="1" x14ac:dyDescent="0.25">
      <c r="B1262" s="51" t="s">
        <v>1625</v>
      </c>
      <c r="C1262" s="50"/>
      <c r="D1262" s="50"/>
    </row>
    <row r="1263" spans="1:13" ht="15.75" customHeight="1" x14ac:dyDescent="0.25">
      <c r="B1263" s="51"/>
      <c r="C1263" s="50"/>
      <c r="D1263" s="50"/>
    </row>
    <row r="1264" spans="1:13" ht="15.75" customHeight="1" x14ac:dyDescent="0.25">
      <c r="B1264" s="225" t="s">
        <v>1146</v>
      </c>
      <c r="C1264" s="250"/>
      <c r="D1264" s="251"/>
      <c r="E1264" s="252"/>
      <c r="F1264" s="253"/>
      <c r="G1264" s="254" t="s">
        <v>509</v>
      </c>
    </row>
    <row r="1265" spans="1:256" s="123" customFormat="1" ht="15.75" customHeight="1" x14ac:dyDescent="0.2">
      <c r="A1265" s="7"/>
      <c r="B1265" s="277"/>
      <c r="C1265" s="277"/>
      <c r="D1265" s="277"/>
      <c r="E1265" s="277"/>
      <c r="F1265" s="277"/>
      <c r="G1265" s="277"/>
      <c r="H1265" s="122"/>
      <c r="J1265" s="13"/>
      <c r="K1265" s="13"/>
      <c r="L1265" s="13"/>
      <c r="M1265" s="13"/>
    </row>
    <row r="1266" spans="1:256" s="123" customFormat="1" ht="11.25" x14ac:dyDescent="0.2">
      <c r="A1266" s="103" t="s">
        <v>20</v>
      </c>
      <c r="B1266" s="74" t="s">
        <v>1147</v>
      </c>
      <c r="C1266" s="104" t="s">
        <v>22</v>
      </c>
      <c r="D1266" s="76" t="s">
        <v>23</v>
      </c>
      <c r="E1266" s="92" t="s">
        <v>24</v>
      </c>
      <c r="F1266" s="78" t="s">
        <v>25</v>
      </c>
      <c r="G1266" s="79" t="s">
        <v>26</v>
      </c>
      <c r="H1266" s="122"/>
      <c r="J1266" s="13"/>
      <c r="K1266" s="13"/>
      <c r="L1266" s="13"/>
      <c r="M1266" s="13"/>
    </row>
    <row r="1267" spans="1:256" s="123" customFormat="1" ht="16.5" customHeight="1" x14ac:dyDescent="0.2">
      <c r="A1267" s="105" t="s">
        <v>1962</v>
      </c>
      <c r="B1267" s="81" t="s">
        <v>1148</v>
      </c>
      <c r="C1267" s="80" t="s">
        <v>46</v>
      </c>
      <c r="D1267" s="83">
        <v>3</v>
      </c>
      <c r="E1267" s="107"/>
      <c r="F1267" s="33">
        <f t="shared" ref="F1267:F1274" si="49">D1267*E1267</f>
        <v>0</v>
      </c>
      <c r="G1267" s="84"/>
      <c r="H1267" s="122"/>
      <c r="J1267" s="13"/>
      <c r="K1267" s="13"/>
      <c r="L1267" s="13"/>
      <c r="M1267" s="13"/>
    </row>
    <row r="1268" spans="1:256" s="123" customFormat="1" ht="15.75" customHeight="1" x14ac:dyDescent="0.2">
      <c r="A1268" s="105" t="s">
        <v>1963</v>
      </c>
      <c r="B1268" s="81" t="s">
        <v>1149</v>
      </c>
      <c r="C1268" s="80" t="s">
        <v>46</v>
      </c>
      <c r="D1268" s="83">
        <v>3</v>
      </c>
      <c r="E1268" s="107"/>
      <c r="F1268" s="33">
        <f t="shared" si="49"/>
        <v>0</v>
      </c>
      <c r="G1268" s="84"/>
      <c r="H1268" s="122"/>
      <c r="J1268" s="13"/>
      <c r="K1268" s="13"/>
      <c r="L1268" s="13"/>
      <c r="M1268" s="13"/>
    </row>
    <row r="1269" spans="1:256" ht="15.95" customHeight="1" x14ac:dyDescent="0.25">
      <c r="A1269" s="105" t="s">
        <v>1964</v>
      </c>
      <c r="B1269" s="81" t="s">
        <v>1150</v>
      </c>
      <c r="C1269" s="80" t="s">
        <v>46</v>
      </c>
      <c r="D1269" s="83">
        <v>3</v>
      </c>
      <c r="E1269" s="107"/>
      <c r="F1269" s="33">
        <f t="shared" si="49"/>
        <v>0</v>
      </c>
      <c r="G1269" s="84"/>
    </row>
    <row r="1270" spans="1:256" ht="16.5" customHeight="1" x14ac:dyDescent="0.25">
      <c r="A1270" s="105" t="s">
        <v>1965</v>
      </c>
      <c r="B1270" s="81" t="s">
        <v>1151</v>
      </c>
      <c r="C1270" s="80" t="s">
        <v>46</v>
      </c>
      <c r="D1270" s="83">
        <v>3</v>
      </c>
      <c r="E1270" s="107"/>
      <c r="F1270" s="33">
        <f t="shared" si="49"/>
        <v>0</v>
      </c>
      <c r="G1270" s="84"/>
      <c r="J1270" s="123"/>
      <c r="K1270" s="123"/>
      <c r="L1270" s="123"/>
      <c r="M1270" s="123"/>
    </row>
    <row r="1271" spans="1:256" ht="15.95" customHeight="1" x14ac:dyDescent="0.25">
      <c r="A1271" s="105" t="s">
        <v>1966</v>
      </c>
      <c r="B1271" s="81" t="s">
        <v>1152</v>
      </c>
      <c r="C1271" s="80" t="s">
        <v>46</v>
      </c>
      <c r="D1271" s="83">
        <v>3</v>
      </c>
      <c r="E1271" s="107"/>
      <c r="F1271" s="33">
        <f t="shared" si="49"/>
        <v>0</v>
      </c>
      <c r="G1271" s="84"/>
      <c r="J1271" s="123"/>
      <c r="K1271" s="123"/>
      <c r="L1271" s="123"/>
      <c r="M1271" s="123"/>
    </row>
    <row r="1272" spans="1:256" s="278" customFormat="1" ht="15.95" customHeight="1" x14ac:dyDescent="0.25">
      <c r="A1272" s="105" t="s">
        <v>1967</v>
      </c>
      <c r="B1272" s="81" t="s">
        <v>1153</v>
      </c>
      <c r="C1272" s="80" t="s">
        <v>46</v>
      </c>
      <c r="D1272" s="83">
        <v>3</v>
      </c>
      <c r="E1272" s="107"/>
      <c r="F1272" s="33">
        <f t="shared" si="49"/>
        <v>0</v>
      </c>
      <c r="G1272" s="84"/>
      <c r="H1272" s="7"/>
      <c r="I1272" s="13"/>
      <c r="J1272" s="123"/>
      <c r="K1272" s="123"/>
      <c r="L1272" s="123"/>
      <c r="M1272" s="123"/>
      <c r="N1272" s="13"/>
      <c r="O1272" s="13"/>
      <c r="P1272" s="13"/>
      <c r="Q1272" s="13"/>
      <c r="R1272" s="13"/>
      <c r="S1272" s="13"/>
      <c r="T1272" s="13"/>
      <c r="U1272" s="13"/>
      <c r="V1272" s="13"/>
      <c r="W1272" s="13"/>
      <c r="X1272" s="13"/>
      <c r="Y1272" s="13"/>
      <c r="Z1272" s="13"/>
      <c r="AA1272" s="13"/>
      <c r="AB1272" s="13"/>
      <c r="AC1272" s="13"/>
      <c r="AD1272" s="13"/>
      <c r="AE1272" s="13"/>
      <c r="AF1272" s="13"/>
      <c r="AG1272" s="13"/>
      <c r="AH1272" s="13"/>
      <c r="AI1272" s="13"/>
      <c r="AJ1272" s="13"/>
      <c r="AK1272" s="13"/>
      <c r="AL1272" s="13"/>
      <c r="AM1272" s="13"/>
      <c r="AN1272" s="13"/>
      <c r="AO1272" s="13"/>
      <c r="AP1272" s="13"/>
      <c r="AQ1272" s="13"/>
      <c r="AR1272" s="13"/>
      <c r="AS1272" s="13"/>
      <c r="AT1272" s="13"/>
      <c r="AU1272" s="13"/>
      <c r="AV1272" s="13"/>
      <c r="AW1272" s="13"/>
      <c r="AX1272" s="13"/>
      <c r="AY1272" s="13"/>
      <c r="AZ1272" s="13"/>
      <c r="BA1272" s="13"/>
      <c r="BB1272" s="13"/>
      <c r="BC1272" s="13"/>
      <c r="BD1272" s="13"/>
      <c r="BE1272" s="13"/>
      <c r="BF1272" s="13"/>
      <c r="BG1272" s="13"/>
      <c r="BH1272" s="13"/>
      <c r="BI1272" s="13"/>
      <c r="BJ1272" s="13"/>
      <c r="BK1272" s="13"/>
      <c r="BL1272" s="13"/>
      <c r="BM1272" s="13"/>
      <c r="BN1272" s="13"/>
      <c r="BO1272" s="13"/>
      <c r="BP1272" s="13"/>
      <c r="BQ1272" s="13"/>
      <c r="BR1272" s="13"/>
      <c r="BS1272" s="13"/>
      <c r="BT1272" s="13"/>
      <c r="BU1272" s="13"/>
      <c r="BV1272" s="13"/>
      <c r="BW1272" s="13"/>
      <c r="BX1272" s="13"/>
      <c r="BY1272" s="13"/>
      <c r="BZ1272" s="13"/>
      <c r="CA1272" s="13"/>
      <c r="CB1272" s="13"/>
      <c r="CC1272" s="13"/>
      <c r="CD1272" s="13"/>
      <c r="CE1272" s="13"/>
      <c r="CF1272" s="13"/>
      <c r="CG1272" s="13"/>
      <c r="CH1272" s="13"/>
      <c r="CI1272" s="13"/>
      <c r="CJ1272" s="13"/>
      <c r="CK1272" s="13"/>
      <c r="CL1272" s="13"/>
      <c r="CM1272" s="13"/>
      <c r="CN1272" s="13"/>
      <c r="CO1272" s="13"/>
      <c r="CP1272" s="13"/>
      <c r="CQ1272" s="13"/>
      <c r="CR1272" s="13"/>
      <c r="CS1272" s="13"/>
      <c r="CT1272" s="13"/>
      <c r="CU1272" s="13"/>
      <c r="CV1272" s="13"/>
      <c r="CW1272" s="13"/>
      <c r="CX1272" s="13"/>
      <c r="CY1272" s="13"/>
      <c r="CZ1272" s="13"/>
      <c r="DA1272" s="13"/>
      <c r="DB1272" s="13"/>
      <c r="DC1272" s="13"/>
      <c r="DD1272" s="13"/>
      <c r="DE1272" s="13"/>
      <c r="DF1272" s="13"/>
      <c r="DG1272" s="13"/>
      <c r="DH1272" s="13"/>
      <c r="DI1272" s="13"/>
      <c r="DJ1272" s="13"/>
      <c r="DK1272" s="13"/>
      <c r="DL1272" s="13"/>
      <c r="DM1272" s="13"/>
      <c r="DN1272" s="13"/>
      <c r="DO1272" s="13"/>
      <c r="DP1272" s="13"/>
      <c r="DQ1272" s="13"/>
      <c r="DR1272" s="13"/>
      <c r="DS1272" s="13"/>
      <c r="DT1272" s="13"/>
      <c r="DU1272" s="13"/>
      <c r="DV1272" s="13"/>
      <c r="DW1272" s="13"/>
      <c r="DX1272" s="13"/>
      <c r="DY1272" s="13"/>
      <c r="DZ1272" s="13"/>
      <c r="EA1272" s="13"/>
      <c r="EB1272" s="13"/>
      <c r="EC1272" s="13"/>
      <c r="ED1272" s="13"/>
      <c r="EE1272" s="13"/>
      <c r="EF1272" s="13"/>
      <c r="EG1272" s="13"/>
      <c r="EH1272" s="13"/>
      <c r="EI1272" s="13"/>
      <c r="EJ1272" s="13"/>
      <c r="EK1272" s="13"/>
      <c r="EL1272" s="13"/>
      <c r="EM1272" s="13"/>
      <c r="EN1272" s="13"/>
      <c r="EO1272" s="13"/>
      <c r="EP1272" s="13"/>
      <c r="EQ1272" s="13"/>
      <c r="ER1272" s="13"/>
      <c r="ES1272" s="13"/>
      <c r="ET1272" s="13"/>
      <c r="EU1272" s="13"/>
      <c r="EV1272" s="13"/>
      <c r="EW1272" s="13"/>
      <c r="EX1272" s="13"/>
      <c r="EY1272" s="13"/>
      <c r="EZ1272" s="13"/>
      <c r="FA1272" s="13"/>
      <c r="FB1272" s="13"/>
      <c r="FC1272" s="13"/>
      <c r="FD1272" s="13"/>
      <c r="FE1272" s="13"/>
      <c r="FF1272" s="13"/>
      <c r="FG1272" s="13"/>
      <c r="FH1272" s="13"/>
      <c r="FI1272" s="13"/>
      <c r="FJ1272" s="13"/>
      <c r="FK1272" s="13"/>
      <c r="FL1272" s="13"/>
      <c r="FM1272" s="13"/>
      <c r="FN1272" s="13"/>
      <c r="FO1272" s="13"/>
      <c r="FP1272" s="13"/>
      <c r="FQ1272" s="13"/>
      <c r="FR1272" s="13"/>
      <c r="FS1272" s="13"/>
      <c r="FT1272" s="13"/>
      <c r="FU1272" s="13"/>
      <c r="FV1272" s="13"/>
      <c r="FW1272" s="13"/>
      <c r="FX1272" s="13"/>
      <c r="FY1272" s="13"/>
      <c r="FZ1272" s="13"/>
      <c r="GA1272" s="13"/>
      <c r="GB1272" s="13"/>
      <c r="GC1272" s="13"/>
      <c r="GD1272" s="13"/>
      <c r="GE1272" s="13"/>
      <c r="GF1272" s="13"/>
      <c r="GG1272" s="13"/>
      <c r="GH1272" s="13"/>
      <c r="GI1272" s="13"/>
      <c r="GJ1272" s="13"/>
      <c r="GK1272" s="13"/>
      <c r="GL1272" s="13"/>
      <c r="GM1272" s="13"/>
      <c r="GN1272" s="13"/>
      <c r="GO1272" s="13"/>
      <c r="GP1272" s="13"/>
      <c r="GQ1272" s="13"/>
      <c r="GR1272" s="13"/>
      <c r="GS1272" s="13"/>
      <c r="GT1272" s="13"/>
      <c r="GU1272" s="13"/>
      <c r="GV1272" s="13"/>
      <c r="GW1272" s="13"/>
      <c r="GX1272" s="13"/>
      <c r="GY1272" s="13"/>
      <c r="GZ1272" s="13"/>
      <c r="HA1272" s="13"/>
      <c r="HB1272" s="13"/>
      <c r="HC1272" s="13"/>
      <c r="HD1272" s="13"/>
      <c r="HE1272" s="13"/>
      <c r="HF1272" s="13"/>
      <c r="HG1272" s="13"/>
      <c r="HH1272" s="13"/>
      <c r="HI1272" s="13"/>
      <c r="HJ1272" s="13"/>
      <c r="HK1272" s="13"/>
      <c r="HL1272" s="13"/>
      <c r="HM1272" s="13"/>
      <c r="HN1272" s="13"/>
      <c r="HO1272" s="13"/>
      <c r="HP1272" s="13"/>
      <c r="HQ1272" s="13"/>
      <c r="HR1272" s="13"/>
      <c r="HS1272" s="13"/>
      <c r="HT1272" s="13"/>
      <c r="HU1272" s="13"/>
      <c r="HV1272" s="13"/>
      <c r="HW1272" s="13"/>
      <c r="HX1272" s="13"/>
      <c r="HY1272" s="13"/>
      <c r="HZ1272" s="13"/>
      <c r="IA1272" s="13"/>
      <c r="IB1272" s="13"/>
      <c r="IC1272" s="13"/>
      <c r="ID1272" s="13"/>
      <c r="IE1272" s="13"/>
      <c r="IF1272" s="13"/>
      <c r="IG1272" s="13"/>
      <c r="IH1272" s="13"/>
      <c r="II1272" s="13"/>
      <c r="IJ1272" s="13"/>
      <c r="IK1272" s="13"/>
      <c r="IL1272" s="13"/>
      <c r="IM1272" s="13"/>
      <c r="IN1272" s="13"/>
      <c r="IO1272" s="13"/>
      <c r="IP1272" s="13"/>
      <c r="IQ1272" s="13"/>
      <c r="IR1272" s="13"/>
      <c r="IS1272" s="13"/>
      <c r="IT1272" s="13"/>
      <c r="IU1272" s="13"/>
      <c r="IV1272" s="13"/>
    </row>
    <row r="1273" spans="1:256" s="278" customFormat="1" ht="15.95" customHeight="1" x14ac:dyDescent="0.25">
      <c r="A1273" s="105" t="s">
        <v>1968</v>
      </c>
      <c r="B1273" s="81" t="s">
        <v>1154</v>
      </c>
      <c r="C1273" s="80" t="s">
        <v>46</v>
      </c>
      <c r="D1273" s="83">
        <v>3</v>
      </c>
      <c r="E1273" s="107"/>
      <c r="F1273" s="33">
        <f t="shared" si="49"/>
        <v>0</v>
      </c>
      <c r="G1273" s="84"/>
      <c r="H1273" s="7"/>
      <c r="I1273" s="13"/>
      <c r="J1273" s="13"/>
      <c r="K1273" s="13"/>
      <c r="L1273" s="13"/>
      <c r="M1273" s="13"/>
      <c r="N1273" s="13"/>
      <c r="O1273" s="13"/>
      <c r="P1273" s="13"/>
      <c r="Q1273" s="13"/>
      <c r="R1273" s="13"/>
      <c r="S1273" s="13"/>
      <c r="T1273" s="13"/>
      <c r="U1273" s="13"/>
      <c r="V1273" s="13"/>
      <c r="W1273" s="13"/>
      <c r="X1273" s="13"/>
      <c r="Y1273" s="13"/>
      <c r="Z1273" s="13"/>
      <c r="AA1273" s="13"/>
      <c r="AB1273" s="13"/>
      <c r="AC1273" s="13"/>
      <c r="AD1273" s="13"/>
      <c r="AE1273" s="13"/>
      <c r="AF1273" s="13"/>
      <c r="AG1273" s="13"/>
      <c r="AH1273" s="13"/>
      <c r="AI1273" s="13"/>
      <c r="AJ1273" s="13"/>
      <c r="AK1273" s="13"/>
      <c r="AL1273" s="13"/>
      <c r="AM1273" s="13"/>
      <c r="AN1273" s="13"/>
      <c r="AO1273" s="13"/>
      <c r="AP1273" s="13"/>
      <c r="AQ1273" s="13"/>
      <c r="AR1273" s="13"/>
      <c r="AS1273" s="13"/>
      <c r="AT1273" s="13"/>
      <c r="AU1273" s="13"/>
      <c r="AV1273" s="13"/>
      <c r="AW1273" s="13"/>
      <c r="AX1273" s="13"/>
      <c r="AY1273" s="13"/>
      <c r="AZ1273" s="13"/>
      <c r="BA1273" s="13"/>
      <c r="BB1273" s="13"/>
      <c r="BC1273" s="13"/>
      <c r="BD1273" s="13"/>
      <c r="BE1273" s="13"/>
      <c r="BF1273" s="13"/>
      <c r="BG1273" s="13"/>
      <c r="BH1273" s="13"/>
      <c r="BI1273" s="13"/>
      <c r="BJ1273" s="13"/>
      <c r="BK1273" s="13"/>
      <c r="BL1273" s="13"/>
      <c r="BM1273" s="13"/>
      <c r="BN1273" s="13"/>
      <c r="BO1273" s="13"/>
      <c r="BP1273" s="13"/>
      <c r="BQ1273" s="13"/>
      <c r="BR1273" s="13"/>
      <c r="BS1273" s="13"/>
      <c r="BT1273" s="13"/>
      <c r="BU1273" s="13"/>
      <c r="BV1273" s="13"/>
      <c r="BW1273" s="13"/>
      <c r="BX1273" s="13"/>
      <c r="BY1273" s="13"/>
      <c r="BZ1273" s="13"/>
      <c r="CA1273" s="13"/>
      <c r="CB1273" s="13"/>
      <c r="CC1273" s="13"/>
      <c r="CD1273" s="13"/>
      <c r="CE1273" s="13"/>
      <c r="CF1273" s="13"/>
      <c r="CG1273" s="13"/>
      <c r="CH1273" s="13"/>
      <c r="CI1273" s="13"/>
      <c r="CJ1273" s="13"/>
      <c r="CK1273" s="13"/>
      <c r="CL1273" s="13"/>
      <c r="CM1273" s="13"/>
      <c r="CN1273" s="13"/>
      <c r="CO1273" s="13"/>
      <c r="CP1273" s="13"/>
      <c r="CQ1273" s="13"/>
      <c r="CR1273" s="13"/>
      <c r="CS1273" s="13"/>
      <c r="CT1273" s="13"/>
      <c r="CU1273" s="13"/>
      <c r="CV1273" s="13"/>
      <c r="CW1273" s="13"/>
      <c r="CX1273" s="13"/>
      <c r="CY1273" s="13"/>
      <c r="CZ1273" s="13"/>
      <c r="DA1273" s="13"/>
      <c r="DB1273" s="13"/>
      <c r="DC1273" s="13"/>
      <c r="DD1273" s="13"/>
      <c r="DE1273" s="13"/>
      <c r="DF1273" s="13"/>
      <c r="DG1273" s="13"/>
      <c r="DH1273" s="13"/>
      <c r="DI1273" s="13"/>
      <c r="DJ1273" s="13"/>
      <c r="DK1273" s="13"/>
      <c r="DL1273" s="13"/>
      <c r="DM1273" s="13"/>
      <c r="DN1273" s="13"/>
      <c r="DO1273" s="13"/>
      <c r="DP1273" s="13"/>
      <c r="DQ1273" s="13"/>
      <c r="DR1273" s="13"/>
      <c r="DS1273" s="13"/>
      <c r="DT1273" s="13"/>
      <c r="DU1273" s="13"/>
      <c r="DV1273" s="13"/>
      <c r="DW1273" s="13"/>
      <c r="DX1273" s="13"/>
      <c r="DY1273" s="13"/>
      <c r="DZ1273" s="13"/>
      <c r="EA1273" s="13"/>
      <c r="EB1273" s="13"/>
      <c r="EC1273" s="13"/>
      <c r="ED1273" s="13"/>
      <c r="EE1273" s="13"/>
      <c r="EF1273" s="13"/>
      <c r="EG1273" s="13"/>
      <c r="EH1273" s="13"/>
      <c r="EI1273" s="13"/>
      <c r="EJ1273" s="13"/>
      <c r="EK1273" s="13"/>
      <c r="EL1273" s="13"/>
      <c r="EM1273" s="13"/>
      <c r="EN1273" s="13"/>
      <c r="EO1273" s="13"/>
      <c r="EP1273" s="13"/>
      <c r="EQ1273" s="13"/>
      <c r="ER1273" s="13"/>
      <c r="ES1273" s="13"/>
      <c r="ET1273" s="13"/>
      <c r="EU1273" s="13"/>
      <c r="EV1273" s="13"/>
      <c r="EW1273" s="13"/>
      <c r="EX1273" s="13"/>
      <c r="EY1273" s="13"/>
      <c r="EZ1273" s="13"/>
      <c r="FA1273" s="13"/>
      <c r="FB1273" s="13"/>
      <c r="FC1273" s="13"/>
      <c r="FD1273" s="13"/>
      <c r="FE1273" s="13"/>
      <c r="FF1273" s="13"/>
      <c r="FG1273" s="13"/>
      <c r="FH1273" s="13"/>
      <c r="FI1273" s="13"/>
      <c r="FJ1273" s="13"/>
      <c r="FK1273" s="13"/>
      <c r="FL1273" s="13"/>
      <c r="FM1273" s="13"/>
      <c r="FN1273" s="13"/>
      <c r="FO1273" s="13"/>
      <c r="FP1273" s="13"/>
      <c r="FQ1273" s="13"/>
      <c r="FR1273" s="13"/>
      <c r="FS1273" s="13"/>
      <c r="FT1273" s="13"/>
      <c r="FU1273" s="13"/>
      <c r="FV1273" s="13"/>
      <c r="FW1273" s="13"/>
      <c r="FX1273" s="13"/>
      <c r="FY1273" s="13"/>
      <c r="FZ1273" s="13"/>
      <c r="GA1273" s="13"/>
      <c r="GB1273" s="13"/>
      <c r="GC1273" s="13"/>
      <c r="GD1273" s="13"/>
      <c r="GE1273" s="13"/>
      <c r="GF1273" s="13"/>
      <c r="GG1273" s="13"/>
      <c r="GH1273" s="13"/>
      <c r="GI1273" s="13"/>
      <c r="GJ1273" s="13"/>
      <c r="GK1273" s="13"/>
      <c r="GL1273" s="13"/>
      <c r="GM1273" s="13"/>
      <c r="GN1273" s="13"/>
      <c r="GO1273" s="13"/>
      <c r="GP1273" s="13"/>
      <c r="GQ1273" s="13"/>
      <c r="GR1273" s="13"/>
      <c r="GS1273" s="13"/>
      <c r="GT1273" s="13"/>
      <c r="GU1273" s="13"/>
      <c r="GV1273" s="13"/>
      <c r="GW1273" s="13"/>
      <c r="GX1273" s="13"/>
      <c r="GY1273" s="13"/>
      <c r="GZ1273" s="13"/>
      <c r="HA1273" s="13"/>
      <c r="HB1273" s="13"/>
      <c r="HC1273" s="13"/>
      <c r="HD1273" s="13"/>
      <c r="HE1273" s="13"/>
      <c r="HF1273" s="13"/>
      <c r="HG1273" s="13"/>
      <c r="HH1273" s="13"/>
      <c r="HI1273" s="13"/>
      <c r="HJ1273" s="13"/>
      <c r="HK1273" s="13"/>
      <c r="HL1273" s="13"/>
      <c r="HM1273" s="13"/>
      <c r="HN1273" s="13"/>
      <c r="HO1273" s="13"/>
      <c r="HP1273" s="13"/>
      <c r="HQ1273" s="13"/>
      <c r="HR1273" s="13"/>
      <c r="HS1273" s="13"/>
      <c r="HT1273" s="13"/>
      <c r="HU1273" s="13"/>
      <c r="HV1273" s="13"/>
      <c r="HW1273" s="13"/>
      <c r="HX1273" s="13"/>
      <c r="HY1273" s="13"/>
      <c r="HZ1273" s="13"/>
      <c r="IA1273" s="13"/>
      <c r="IB1273" s="13"/>
      <c r="IC1273" s="13"/>
      <c r="ID1273" s="13"/>
      <c r="IE1273" s="13"/>
      <c r="IF1273" s="13"/>
      <c r="IG1273" s="13"/>
      <c r="IH1273" s="13"/>
      <c r="II1273" s="13"/>
      <c r="IJ1273" s="13"/>
      <c r="IK1273" s="13"/>
      <c r="IL1273" s="13"/>
      <c r="IM1273" s="13"/>
      <c r="IN1273" s="13"/>
      <c r="IO1273" s="13"/>
      <c r="IP1273" s="13"/>
      <c r="IQ1273" s="13"/>
      <c r="IR1273" s="13"/>
      <c r="IS1273" s="13"/>
      <c r="IT1273" s="13"/>
      <c r="IU1273" s="13"/>
      <c r="IV1273" s="13"/>
    </row>
    <row r="1274" spans="1:256" s="278" customFormat="1" ht="15.95" customHeight="1" thickBot="1" x14ac:dyDescent="0.3">
      <c r="A1274" s="105" t="s">
        <v>1969</v>
      </c>
      <c r="B1274" s="81" t="s">
        <v>1155</v>
      </c>
      <c r="C1274" s="80" t="s">
        <v>46</v>
      </c>
      <c r="D1274" s="83">
        <v>3</v>
      </c>
      <c r="E1274" s="150"/>
      <c r="F1274" s="33">
        <f t="shared" si="49"/>
        <v>0</v>
      </c>
      <c r="G1274" s="84"/>
      <c r="H1274" s="7"/>
      <c r="I1274" s="13"/>
      <c r="J1274" s="13"/>
      <c r="K1274" s="13"/>
      <c r="L1274" s="13"/>
      <c r="M1274" s="13"/>
      <c r="N1274" s="13"/>
      <c r="O1274" s="13"/>
      <c r="P1274" s="13"/>
      <c r="Q1274" s="13"/>
      <c r="R1274" s="13"/>
      <c r="S1274" s="13"/>
      <c r="T1274" s="13"/>
      <c r="U1274" s="13"/>
      <c r="V1274" s="13"/>
      <c r="W1274" s="13"/>
      <c r="X1274" s="13"/>
      <c r="Y1274" s="13"/>
      <c r="Z1274" s="13"/>
      <c r="AA1274" s="13"/>
      <c r="AB1274" s="13"/>
      <c r="AC1274" s="13"/>
      <c r="AD1274" s="13"/>
      <c r="AE1274" s="13"/>
      <c r="AF1274" s="13"/>
      <c r="AG1274" s="13"/>
      <c r="AH1274" s="13"/>
      <c r="AI1274" s="13"/>
      <c r="AJ1274" s="13"/>
      <c r="AK1274" s="13"/>
      <c r="AL1274" s="13"/>
      <c r="AM1274" s="13"/>
      <c r="AN1274" s="13"/>
      <c r="AO1274" s="13"/>
      <c r="AP1274" s="13"/>
      <c r="AQ1274" s="13"/>
      <c r="AR1274" s="13"/>
      <c r="AS1274" s="13"/>
      <c r="AT1274" s="13"/>
      <c r="AU1274" s="13"/>
      <c r="AV1274" s="13"/>
      <c r="AW1274" s="13"/>
      <c r="AX1274" s="13"/>
      <c r="AY1274" s="13"/>
      <c r="AZ1274" s="13"/>
      <c r="BA1274" s="13"/>
      <c r="BB1274" s="13"/>
      <c r="BC1274" s="13"/>
      <c r="BD1274" s="13"/>
      <c r="BE1274" s="13"/>
      <c r="BF1274" s="13"/>
      <c r="BG1274" s="13"/>
      <c r="BH1274" s="13"/>
      <c r="BI1274" s="13"/>
      <c r="BJ1274" s="13"/>
      <c r="BK1274" s="13"/>
      <c r="BL1274" s="13"/>
      <c r="BM1274" s="13"/>
      <c r="BN1274" s="13"/>
      <c r="BO1274" s="13"/>
      <c r="BP1274" s="13"/>
      <c r="BQ1274" s="13"/>
      <c r="BR1274" s="13"/>
      <c r="BS1274" s="13"/>
      <c r="BT1274" s="13"/>
      <c r="BU1274" s="13"/>
      <c r="BV1274" s="13"/>
      <c r="BW1274" s="13"/>
      <c r="BX1274" s="13"/>
      <c r="BY1274" s="13"/>
      <c r="BZ1274" s="13"/>
      <c r="CA1274" s="13"/>
      <c r="CB1274" s="13"/>
      <c r="CC1274" s="13"/>
      <c r="CD1274" s="13"/>
      <c r="CE1274" s="13"/>
      <c r="CF1274" s="13"/>
      <c r="CG1274" s="13"/>
      <c r="CH1274" s="13"/>
      <c r="CI1274" s="13"/>
      <c r="CJ1274" s="13"/>
      <c r="CK1274" s="13"/>
      <c r="CL1274" s="13"/>
      <c r="CM1274" s="13"/>
      <c r="CN1274" s="13"/>
      <c r="CO1274" s="13"/>
      <c r="CP1274" s="13"/>
      <c r="CQ1274" s="13"/>
      <c r="CR1274" s="13"/>
      <c r="CS1274" s="13"/>
      <c r="CT1274" s="13"/>
      <c r="CU1274" s="13"/>
      <c r="CV1274" s="13"/>
      <c r="CW1274" s="13"/>
      <c r="CX1274" s="13"/>
      <c r="CY1274" s="13"/>
      <c r="CZ1274" s="13"/>
      <c r="DA1274" s="13"/>
      <c r="DB1274" s="13"/>
      <c r="DC1274" s="13"/>
      <c r="DD1274" s="13"/>
      <c r="DE1274" s="13"/>
      <c r="DF1274" s="13"/>
      <c r="DG1274" s="13"/>
      <c r="DH1274" s="13"/>
      <c r="DI1274" s="13"/>
      <c r="DJ1274" s="13"/>
      <c r="DK1274" s="13"/>
      <c r="DL1274" s="13"/>
      <c r="DM1274" s="13"/>
      <c r="DN1274" s="13"/>
      <c r="DO1274" s="13"/>
      <c r="DP1274" s="13"/>
      <c r="DQ1274" s="13"/>
      <c r="DR1274" s="13"/>
      <c r="DS1274" s="13"/>
      <c r="DT1274" s="13"/>
      <c r="DU1274" s="13"/>
      <c r="DV1274" s="13"/>
      <c r="DW1274" s="13"/>
      <c r="DX1274" s="13"/>
      <c r="DY1274" s="13"/>
      <c r="DZ1274" s="13"/>
      <c r="EA1274" s="13"/>
      <c r="EB1274" s="13"/>
      <c r="EC1274" s="13"/>
      <c r="ED1274" s="13"/>
      <c r="EE1274" s="13"/>
      <c r="EF1274" s="13"/>
      <c r="EG1274" s="13"/>
      <c r="EH1274" s="13"/>
      <c r="EI1274" s="13"/>
      <c r="EJ1274" s="13"/>
      <c r="EK1274" s="13"/>
      <c r="EL1274" s="13"/>
      <c r="EM1274" s="13"/>
      <c r="EN1274" s="13"/>
      <c r="EO1274" s="13"/>
      <c r="EP1274" s="13"/>
      <c r="EQ1274" s="13"/>
      <c r="ER1274" s="13"/>
      <c r="ES1274" s="13"/>
      <c r="ET1274" s="13"/>
      <c r="EU1274" s="13"/>
      <c r="EV1274" s="13"/>
      <c r="EW1274" s="13"/>
      <c r="EX1274" s="13"/>
      <c r="EY1274" s="13"/>
      <c r="EZ1274" s="13"/>
      <c r="FA1274" s="13"/>
      <c r="FB1274" s="13"/>
      <c r="FC1274" s="13"/>
      <c r="FD1274" s="13"/>
      <c r="FE1274" s="13"/>
      <c r="FF1274" s="13"/>
      <c r="FG1274" s="13"/>
      <c r="FH1274" s="13"/>
      <c r="FI1274" s="13"/>
      <c r="FJ1274" s="13"/>
      <c r="FK1274" s="13"/>
      <c r="FL1274" s="13"/>
      <c r="FM1274" s="13"/>
      <c r="FN1274" s="13"/>
      <c r="FO1274" s="13"/>
      <c r="FP1274" s="13"/>
      <c r="FQ1274" s="13"/>
      <c r="FR1274" s="13"/>
      <c r="FS1274" s="13"/>
      <c r="FT1274" s="13"/>
      <c r="FU1274" s="13"/>
      <c r="FV1274" s="13"/>
      <c r="FW1274" s="13"/>
      <c r="FX1274" s="13"/>
      <c r="FY1274" s="13"/>
      <c r="FZ1274" s="13"/>
      <c r="GA1274" s="13"/>
      <c r="GB1274" s="13"/>
      <c r="GC1274" s="13"/>
      <c r="GD1274" s="13"/>
      <c r="GE1274" s="13"/>
      <c r="GF1274" s="13"/>
      <c r="GG1274" s="13"/>
      <c r="GH1274" s="13"/>
      <c r="GI1274" s="13"/>
      <c r="GJ1274" s="13"/>
      <c r="GK1274" s="13"/>
      <c r="GL1274" s="13"/>
      <c r="GM1274" s="13"/>
      <c r="GN1274" s="13"/>
      <c r="GO1274" s="13"/>
      <c r="GP1274" s="13"/>
      <c r="GQ1274" s="13"/>
      <c r="GR1274" s="13"/>
      <c r="GS1274" s="13"/>
      <c r="GT1274" s="13"/>
      <c r="GU1274" s="13"/>
      <c r="GV1274" s="13"/>
      <c r="GW1274" s="13"/>
      <c r="GX1274" s="13"/>
      <c r="GY1274" s="13"/>
      <c r="GZ1274" s="13"/>
      <c r="HA1274" s="13"/>
      <c r="HB1274" s="13"/>
      <c r="HC1274" s="13"/>
      <c r="HD1274" s="13"/>
      <c r="HE1274" s="13"/>
      <c r="HF1274" s="13"/>
      <c r="HG1274" s="13"/>
      <c r="HH1274" s="13"/>
      <c r="HI1274" s="13"/>
      <c r="HJ1274" s="13"/>
      <c r="HK1274" s="13"/>
      <c r="HL1274" s="13"/>
      <c r="HM1274" s="13"/>
      <c r="HN1274" s="13"/>
      <c r="HO1274" s="13"/>
      <c r="HP1274" s="13"/>
      <c r="HQ1274" s="13"/>
      <c r="HR1274" s="13"/>
      <c r="HS1274" s="13"/>
      <c r="HT1274" s="13"/>
      <c r="HU1274" s="13"/>
      <c r="HV1274" s="13"/>
      <c r="HW1274" s="13"/>
      <c r="HX1274" s="13"/>
      <c r="HY1274" s="13"/>
      <c r="HZ1274" s="13"/>
      <c r="IA1274" s="13"/>
      <c r="IB1274" s="13"/>
      <c r="IC1274" s="13"/>
      <c r="ID1274" s="13"/>
      <c r="IE1274" s="13"/>
      <c r="IF1274" s="13"/>
      <c r="IG1274" s="13"/>
      <c r="IH1274" s="13"/>
      <c r="II1274" s="13"/>
      <c r="IJ1274" s="13"/>
      <c r="IK1274" s="13"/>
      <c r="IL1274" s="13"/>
      <c r="IM1274" s="13"/>
      <c r="IN1274" s="13"/>
      <c r="IO1274" s="13"/>
      <c r="IP1274" s="13"/>
      <c r="IQ1274" s="13"/>
      <c r="IR1274" s="13"/>
      <c r="IS1274" s="13"/>
      <c r="IT1274" s="13"/>
      <c r="IU1274" s="13"/>
      <c r="IV1274" s="13"/>
    </row>
    <row r="1275" spans="1:256" s="278" customFormat="1" ht="15.95" customHeight="1" thickBot="1" x14ac:dyDescent="0.3">
      <c r="A1275" s="123"/>
      <c r="B1275" s="271" t="s">
        <v>1156</v>
      </c>
      <c r="C1275" s="272"/>
      <c r="D1275" s="272"/>
      <c r="E1275" s="273"/>
      <c r="F1275" s="201">
        <f>SUM(F1267:F1274)</f>
        <v>0</v>
      </c>
      <c r="G1275" s="255"/>
      <c r="H1275" s="7"/>
      <c r="I1275" s="13"/>
      <c r="J1275" s="13"/>
      <c r="K1275" s="13"/>
      <c r="L1275" s="13"/>
      <c r="M1275" s="13"/>
      <c r="N1275" s="13"/>
      <c r="O1275" s="13"/>
      <c r="P1275" s="13"/>
      <c r="Q1275" s="13"/>
      <c r="R1275" s="13"/>
      <c r="S1275" s="13"/>
      <c r="T1275" s="13"/>
      <c r="U1275" s="13"/>
      <c r="V1275" s="13"/>
      <c r="W1275" s="13"/>
      <c r="X1275" s="13"/>
      <c r="Y1275" s="13"/>
      <c r="Z1275" s="13"/>
      <c r="AA1275" s="13"/>
      <c r="AB1275" s="13"/>
      <c r="AC1275" s="13"/>
      <c r="AD1275" s="13"/>
      <c r="AE1275" s="13"/>
      <c r="AF1275" s="13"/>
      <c r="AG1275" s="13"/>
      <c r="AH1275" s="13"/>
      <c r="AI1275" s="13"/>
      <c r="AJ1275" s="13"/>
      <c r="AK1275" s="13"/>
      <c r="AL1275" s="13"/>
      <c r="AM1275" s="13"/>
      <c r="AN1275" s="13"/>
      <c r="AO1275" s="13"/>
      <c r="AP1275" s="13"/>
      <c r="AQ1275" s="13"/>
      <c r="AR1275" s="13"/>
      <c r="AS1275" s="13"/>
      <c r="AT1275" s="13"/>
      <c r="AU1275" s="13"/>
      <c r="AV1275" s="13"/>
      <c r="AW1275" s="13"/>
      <c r="AX1275" s="13"/>
      <c r="AY1275" s="13"/>
      <c r="AZ1275" s="13"/>
      <c r="BA1275" s="13"/>
      <c r="BB1275" s="13"/>
      <c r="BC1275" s="13"/>
      <c r="BD1275" s="13"/>
      <c r="BE1275" s="13"/>
      <c r="BF1275" s="13"/>
      <c r="BG1275" s="13"/>
      <c r="BH1275" s="13"/>
      <c r="BI1275" s="13"/>
      <c r="BJ1275" s="13"/>
      <c r="BK1275" s="13"/>
      <c r="BL1275" s="13"/>
      <c r="BM1275" s="13"/>
      <c r="BN1275" s="13"/>
      <c r="BO1275" s="13"/>
      <c r="BP1275" s="13"/>
      <c r="BQ1275" s="13"/>
      <c r="BR1275" s="13"/>
      <c r="BS1275" s="13"/>
      <c r="BT1275" s="13"/>
      <c r="BU1275" s="13"/>
      <c r="BV1275" s="13"/>
      <c r="BW1275" s="13"/>
      <c r="BX1275" s="13"/>
      <c r="BY1275" s="13"/>
      <c r="BZ1275" s="13"/>
      <c r="CA1275" s="13"/>
      <c r="CB1275" s="13"/>
      <c r="CC1275" s="13"/>
      <c r="CD1275" s="13"/>
      <c r="CE1275" s="13"/>
      <c r="CF1275" s="13"/>
      <c r="CG1275" s="13"/>
      <c r="CH1275" s="13"/>
      <c r="CI1275" s="13"/>
      <c r="CJ1275" s="13"/>
      <c r="CK1275" s="13"/>
      <c r="CL1275" s="13"/>
      <c r="CM1275" s="13"/>
      <c r="CN1275" s="13"/>
      <c r="CO1275" s="13"/>
      <c r="CP1275" s="13"/>
      <c r="CQ1275" s="13"/>
      <c r="CR1275" s="13"/>
      <c r="CS1275" s="13"/>
      <c r="CT1275" s="13"/>
      <c r="CU1275" s="13"/>
      <c r="CV1275" s="13"/>
      <c r="CW1275" s="13"/>
      <c r="CX1275" s="13"/>
      <c r="CY1275" s="13"/>
      <c r="CZ1275" s="13"/>
      <c r="DA1275" s="13"/>
      <c r="DB1275" s="13"/>
      <c r="DC1275" s="13"/>
      <c r="DD1275" s="13"/>
      <c r="DE1275" s="13"/>
      <c r="DF1275" s="13"/>
      <c r="DG1275" s="13"/>
      <c r="DH1275" s="13"/>
      <c r="DI1275" s="13"/>
      <c r="DJ1275" s="13"/>
      <c r="DK1275" s="13"/>
      <c r="DL1275" s="13"/>
      <c r="DM1275" s="13"/>
      <c r="DN1275" s="13"/>
      <c r="DO1275" s="13"/>
      <c r="DP1275" s="13"/>
      <c r="DQ1275" s="13"/>
      <c r="DR1275" s="13"/>
      <c r="DS1275" s="13"/>
      <c r="DT1275" s="13"/>
      <c r="DU1275" s="13"/>
      <c r="DV1275" s="13"/>
      <c r="DW1275" s="13"/>
      <c r="DX1275" s="13"/>
      <c r="DY1275" s="13"/>
      <c r="DZ1275" s="13"/>
      <c r="EA1275" s="13"/>
      <c r="EB1275" s="13"/>
      <c r="EC1275" s="13"/>
      <c r="ED1275" s="13"/>
      <c r="EE1275" s="13"/>
      <c r="EF1275" s="13"/>
      <c r="EG1275" s="13"/>
      <c r="EH1275" s="13"/>
      <c r="EI1275" s="13"/>
      <c r="EJ1275" s="13"/>
      <c r="EK1275" s="13"/>
      <c r="EL1275" s="13"/>
      <c r="EM1275" s="13"/>
      <c r="EN1275" s="13"/>
      <c r="EO1275" s="13"/>
      <c r="EP1275" s="13"/>
      <c r="EQ1275" s="13"/>
      <c r="ER1275" s="13"/>
      <c r="ES1275" s="13"/>
      <c r="ET1275" s="13"/>
      <c r="EU1275" s="13"/>
      <c r="EV1275" s="13"/>
      <c r="EW1275" s="13"/>
      <c r="EX1275" s="13"/>
      <c r="EY1275" s="13"/>
      <c r="EZ1275" s="13"/>
      <c r="FA1275" s="13"/>
      <c r="FB1275" s="13"/>
      <c r="FC1275" s="13"/>
      <c r="FD1275" s="13"/>
      <c r="FE1275" s="13"/>
      <c r="FF1275" s="13"/>
      <c r="FG1275" s="13"/>
      <c r="FH1275" s="13"/>
      <c r="FI1275" s="13"/>
      <c r="FJ1275" s="13"/>
      <c r="FK1275" s="13"/>
      <c r="FL1275" s="13"/>
      <c r="FM1275" s="13"/>
      <c r="FN1275" s="13"/>
      <c r="FO1275" s="13"/>
      <c r="FP1275" s="13"/>
      <c r="FQ1275" s="13"/>
      <c r="FR1275" s="13"/>
      <c r="FS1275" s="13"/>
      <c r="FT1275" s="13"/>
      <c r="FU1275" s="13"/>
      <c r="FV1275" s="13"/>
      <c r="FW1275" s="13"/>
      <c r="FX1275" s="13"/>
      <c r="FY1275" s="13"/>
      <c r="FZ1275" s="13"/>
      <c r="GA1275" s="13"/>
      <c r="GB1275" s="13"/>
      <c r="GC1275" s="13"/>
      <c r="GD1275" s="13"/>
      <c r="GE1275" s="13"/>
      <c r="GF1275" s="13"/>
      <c r="GG1275" s="13"/>
      <c r="GH1275" s="13"/>
      <c r="GI1275" s="13"/>
      <c r="GJ1275" s="13"/>
      <c r="GK1275" s="13"/>
      <c r="GL1275" s="13"/>
      <c r="GM1275" s="13"/>
      <c r="GN1275" s="13"/>
      <c r="GO1275" s="13"/>
      <c r="GP1275" s="13"/>
      <c r="GQ1275" s="13"/>
      <c r="GR1275" s="13"/>
      <c r="GS1275" s="13"/>
      <c r="GT1275" s="13"/>
      <c r="GU1275" s="13"/>
      <c r="GV1275" s="13"/>
      <c r="GW1275" s="13"/>
      <c r="GX1275" s="13"/>
      <c r="GY1275" s="13"/>
      <c r="GZ1275" s="13"/>
      <c r="HA1275" s="13"/>
      <c r="HB1275" s="13"/>
      <c r="HC1275" s="13"/>
      <c r="HD1275" s="13"/>
      <c r="HE1275" s="13"/>
      <c r="HF1275" s="13"/>
      <c r="HG1275" s="13"/>
      <c r="HH1275" s="13"/>
      <c r="HI1275" s="13"/>
      <c r="HJ1275" s="13"/>
      <c r="HK1275" s="13"/>
      <c r="HL1275" s="13"/>
      <c r="HM1275" s="13"/>
      <c r="HN1275" s="13"/>
      <c r="HO1275" s="13"/>
      <c r="HP1275" s="13"/>
      <c r="HQ1275" s="13"/>
      <c r="HR1275" s="13"/>
      <c r="HS1275" s="13"/>
      <c r="HT1275" s="13"/>
      <c r="HU1275" s="13"/>
      <c r="HV1275" s="13"/>
      <c r="HW1275" s="13"/>
      <c r="HX1275" s="13"/>
      <c r="HY1275" s="13"/>
      <c r="HZ1275" s="13"/>
      <c r="IA1275" s="13"/>
      <c r="IB1275" s="13"/>
      <c r="IC1275" s="13"/>
      <c r="ID1275" s="13"/>
      <c r="IE1275" s="13"/>
      <c r="IF1275" s="13"/>
      <c r="IG1275" s="13"/>
      <c r="IH1275" s="13"/>
      <c r="II1275" s="13"/>
      <c r="IJ1275" s="13"/>
      <c r="IK1275" s="13"/>
      <c r="IL1275" s="13"/>
      <c r="IM1275" s="13"/>
      <c r="IN1275" s="13"/>
      <c r="IO1275" s="13"/>
      <c r="IP1275" s="13"/>
      <c r="IQ1275" s="13"/>
      <c r="IR1275" s="13"/>
      <c r="IS1275" s="13"/>
      <c r="IT1275" s="13"/>
      <c r="IU1275" s="13"/>
      <c r="IV1275" s="13"/>
    </row>
    <row r="1276" spans="1:256" s="278" customFormat="1" ht="15.95" customHeight="1" x14ac:dyDescent="0.25">
      <c r="A1276" s="122"/>
      <c r="B1276" s="122"/>
      <c r="C1276" s="122"/>
      <c r="D1276" s="122"/>
      <c r="E1276" s="123"/>
      <c r="F1276" s="122"/>
      <c r="G1276" s="255"/>
      <c r="H1276" s="7"/>
      <c r="I1276" s="13"/>
      <c r="J1276" s="13"/>
      <c r="K1276" s="13"/>
      <c r="L1276" s="13"/>
      <c r="M1276" s="13"/>
      <c r="N1276" s="13"/>
      <c r="O1276" s="13"/>
      <c r="P1276" s="13"/>
      <c r="Q1276" s="13"/>
      <c r="R1276" s="13"/>
      <c r="S1276" s="13"/>
      <c r="T1276" s="13"/>
      <c r="U1276" s="13"/>
      <c r="V1276" s="13"/>
      <c r="W1276" s="13"/>
      <c r="X1276" s="13"/>
      <c r="Y1276" s="13"/>
      <c r="Z1276" s="13"/>
      <c r="AA1276" s="13"/>
      <c r="AB1276" s="13"/>
      <c r="AC1276" s="13"/>
      <c r="AD1276" s="13"/>
      <c r="AE1276" s="13"/>
      <c r="AF1276" s="13"/>
      <c r="AG1276" s="13"/>
      <c r="AH1276" s="13"/>
      <c r="AI1276" s="13"/>
      <c r="AJ1276" s="13"/>
      <c r="AK1276" s="13"/>
      <c r="AL1276" s="13"/>
      <c r="AM1276" s="13"/>
      <c r="AN1276" s="13"/>
      <c r="AO1276" s="13"/>
      <c r="AP1276" s="13"/>
      <c r="AQ1276" s="13"/>
      <c r="AR1276" s="13"/>
      <c r="AS1276" s="13"/>
      <c r="AT1276" s="13"/>
      <c r="AU1276" s="13"/>
      <c r="AV1276" s="13"/>
      <c r="AW1276" s="13"/>
      <c r="AX1276" s="13"/>
      <c r="AY1276" s="13"/>
      <c r="AZ1276" s="13"/>
      <c r="BA1276" s="13"/>
      <c r="BB1276" s="13"/>
      <c r="BC1276" s="13"/>
      <c r="BD1276" s="13"/>
      <c r="BE1276" s="13"/>
      <c r="BF1276" s="13"/>
      <c r="BG1276" s="13"/>
      <c r="BH1276" s="13"/>
      <c r="BI1276" s="13"/>
      <c r="BJ1276" s="13"/>
      <c r="BK1276" s="13"/>
      <c r="BL1276" s="13"/>
      <c r="BM1276" s="13"/>
      <c r="BN1276" s="13"/>
      <c r="BO1276" s="13"/>
      <c r="BP1276" s="13"/>
      <c r="BQ1276" s="13"/>
      <c r="BR1276" s="13"/>
      <c r="BS1276" s="13"/>
      <c r="BT1276" s="13"/>
      <c r="BU1276" s="13"/>
      <c r="BV1276" s="13"/>
      <c r="BW1276" s="13"/>
      <c r="BX1276" s="13"/>
      <c r="BY1276" s="13"/>
      <c r="BZ1276" s="13"/>
      <c r="CA1276" s="13"/>
      <c r="CB1276" s="13"/>
      <c r="CC1276" s="13"/>
      <c r="CD1276" s="13"/>
      <c r="CE1276" s="13"/>
      <c r="CF1276" s="13"/>
      <c r="CG1276" s="13"/>
      <c r="CH1276" s="13"/>
      <c r="CI1276" s="13"/>
      <c r="CJ1276" s="13"/>
      <c r="CK1276" s="13"/>
      <c r="CL1276" s="13"/>
      <c r="CM1276" s="13"/>
      <c r="CN1276" s="13"/>
      <c r="CO1276" s="13"/>
      <c r="CP1276" s="13"/>
      <c r="CQ1276" s="13"/>
      <c r="CR1276" s="13"/>
      <c r="CS1276" s="13"/>
      <c r="CT1276" s="13"/>
      <c r="CU1276" s="13"/>
      <c r="CV1276" s="13"/>
      <c r="CW1276" s="13"/>
      <c r="CX1276" s="13"/>
      <c r="CY1276" s="13"/>
      <c r="CZ1276" s="13"/>
      <c r="DA1276" s="13"/>
      <c r="DB1276" s="13"/>
      <c r="DC1276" s="13"/>
      <c r="DD1276" s="13"/>
      <c r="DE1276" s="13"/>
      <c r="DF1276" s="13"/>
      <c r="DG1276" s="13"/>
      <c r="DH1276" s="13"/>
      <c r="DI1276" s="13"/>
      <c r="DJ1276" s="13"/>
      <c r="DK1276" s="13"/>
      <c r="DL1276" s="13"/>
      <c r="DM1276" s="13"/>
      <c r="DN1276" s="13"/>
      <c r="DO1276" s="13"/>
      <c r="DP1276" s="13"/>
      <c r="DQ1276" s="13"/>
      <c r="DR1276" s="13"/>
      <c r="DS1276" s="13"/>
      <c r="DT1276" s="13"/>
      <c r="DU1276" s="13"/>
      <c r="DV1276" s="13"/>
      <c r="DW1276" s="13"/>
      <c r="DX1276" s="13"/>
      <c r="DY1276" s="13"/>
      <c r="DZ1276" s="13"/>
      <c r="EA1276" s="13"/>
      <c r="EB1276" s="13"/>
      <c r="EC1276" s="13"/>
      <c r="ED1276" s="13"/>
      <c r="EE1276" s="13"/>
      <c r="EF1276" s="13"/>
      <c r="EG1276" s="13"/>
      <c r="EH1276" s="13"/>
      <c r="EI1276" s="13"/>
      <c r="EJ1276" s="13"/>
      <c r="EK1276" s="13"/>
      <c r="EL1276" s="13"/>
      <c r="EM1276" s="13"/>
      <c r="EN1276" s="13"/>
      <c r="EO1276" s="13"/>
      <c r="EP1276" s="13"/>
      <c r="EQ1276" s="13"/>
      <c r="ER1276" s="13"/>
      <c r="ES1276" s="13"/>
      <c r="ET1276" s="13"/>
      <c r="EU1276" s="13"/>
      <c r="EV1276" s="13"/>
      <c r="EW1276" s="13"/>
      <c r="EX1276" s="13"/>
      <c r="EY1276" s="13"/>
      <c r="EZ1276" s="13"/>
      <c r="FA1276" s="13"/>
      <c r="FB1276" s="13"/>
      <c r="FC1276" s="13"/>
      <c r="FD1276" s="13"/>
      <c r="FE1276" s="13"/>
      <c r="FF1276" s="13"/>
      <c r="FG1276" s="13"/>
      <c r="FH1276" s="13"/>
      <c r="FI1276" s="13"/>
      <c r="FJ1276" s="13"/>
      <c r="FK1276" s="13"/>
      <c r="FL1276" s="13"/>
      <c r="FM1276" s="13"/>
      <c r="FN1276" s="13"/>
      <c r="FO1276" s="13"/>
      <c r="FP1276" s="13"/>
      <c r="FQ1276" s="13"/>
      <c r="FR1276" s="13"/>
      <c r="FS1276" s="13"/>
      <c r="FT1276" s="13"/>
      <c r="FU1276" s="13"/>
      <c r="FV1276" s="13"/>
      <c r="FW1276" s="13"/>
      <c r="FX1276" s="13"/>
      <c r="FY1276" s="13"/>
      <c r="FZ1276" s="13"/>
      <c r="GA1276" s="13"/>
      <c r="GB1276" s="13"/>
      <c r="GC1276" s="13"/>
      <c r="GD1276" s="13"/>
      <c r="GE1276" s="13"/>
      <c r="GF1276" s="13"/>
      <c r="GG1276" s="13"/>
      <c r="GH1276" s="13"/>
      <c r="GI1276" s="13"/>
      <c r="GJ1276" s="13"/>
      <c r="GK1276" s="13"/>
      <c r="GL1276" s="13"/>
      <c r="GM1276" s="13"/>
      <c r="GN1276" s="13"/>
      <c r="GO1276" s="13"/>
      <c r="GP1276" s="13"/>
      <c r="GQ1276" s="13"/>
      <c r="GR1276" s="13"/>
      <c r="GS1276" s="13"/>
      <c r="GT1276" s="13"/>
      <c r="GU1276" s="13"/>
      <c r="GV1276" s="13"/>
      <c r="GW1276" s="13"/>
      <c r="GX1276" s="13"/>
      <c r="GY1276" s="13"/>
      <c r="GZ1276" s="13"/>
      <c r="HA1276" s="13"/>
      <c r="HB1276" s="13"/>
      <c r="HC1276" s="13"/>
      <c r="HD1276" s="13"/>
      <c r="HE1276" s="13"/>
      <c r="HF1276" s="13"/>
      <c r="HG1276" s="13"/>
      <c r="HH1276" s="13"/>
      <c r="HI1276" s="13"/>
      <c r="HJ1276" s="13"/>
      <c r="HK1276" s="13"/>
      <c r="HL1276" s="13"/>
      <c r="HM1276" s="13"/>
      <c r="HN1276" s="13"/>
      <c r="HO1276" s="13"/>
      <c r="HP1276" s="13"/>
      <c r="HQ1276" s="13"/>
      <c r="HR1276" s="13"/>
      <c r="HS1276" s="13"/>
      <c r="HT1276" s="13"/>
      <c r="HU1276" s="13"/>
      <c r="HV1276" s="13"/>
      <c r="HW1276" s="13"/>
      <c r="HX1276" s="13"/>
      <c r="HY1276" s="13"/>
      <c r="HZ1276" s="13"/>
      <c r="IA1276" s="13"/>
      <c r="IB1276" s="13"/>
      <c r="IC1276" s="13"/>
      <c r="ID1276" s="13"/>
      <c r="IE1276" s="13"/>
      <c r="IF1276" s="13"/>
      <c r="IG1276" s="13"/>
      <c r="IH1276" s="13"/>
      <c r="II1276" s="13"/>
      <c r="IJ1276" s="13"/>
      <c r="IK1276" s="13"/>
      <c r="IL1276" s="13"/>
      <c r="IM1276" s="13"/>
      <c r="IN1276" s="13"/>
      <c r="IO1276" s="13"/>
      <c r="IP1276" s="13"/>
      <c r="IQ1276" s="13"/>
      <c r="IR1276" s="13"/>
      <c r="IS1276" s="13"/>
      <c r="IT1276" s="13"/>
      <c r="IU1276" s="13"/>
      <c r="IV1276" s="13"/>
    </row>
    <row r="1277" spans="1:256" s="278" customFormat="1" ht="15.95" customHeight="1" x14ac:dyDescent="0.25">
      <c r="A1277" s="122"/>
      <c r="B1277" s="405" t="s">
        <v>2170</v>
      </c>
      <c r="C1277" s="405"/>
      <c r="D1277" s="405"/>
      <c r="E1277" s="405"/>
      <c r="F1277" s="405"/>
      <c r="G1277" s="256"/>
      <c r="H1277" s="7"/>
      <c r="I1277" s="13"/>
      <c r="J1277" s="13"/>
      <c r="K1277" s="13"/>
      <c r="L1277" s="13"/>
      <c r="M1277" s="13"/>
      <c r="N1277" s="13"/>
      <c r="O1277" s="13"/>
      <c r="P1277" s="13"/>
      <c r="Q1277" s="13"/>
      <c r="R1277" s="13"/>
      <c r="S1277" s="13"/>
      <c r="T1277" s="13"/>
      <c r="U1277" s="13"/>
      <c r="V1277" s="13"/>
      <c r="W1277" s="13"/>
      <c r="X1277" s="13"/>
      <c r="Y1277" s="13"/>
      <c r="Z1277" s="13"/>
      <c r="AA1277" s="13"/>
      <c r="AB1277" s="13"/>
      <c r="AC1277" s="13"/>
      <c r="AD1277" s="13"/>
      <c r="AE1277" s="13"/>
      <c r="AF1277" s="13"/>
      <c r="AG1277" s="13"/>
      <c r="AH1277" s="13"/>
      <c r="AI1277" s="13"/>
      <c r="AJ1277" s="13"/>
      <c r="AK1277" s="13"/>
      <c r="AL1277" s="13"/>
      <c r="AM1277" s="13"/>
      <c r="AN1277" s="13"/>
      <c r="AO1277" s="13"/>
      <c r="AP1277" s="13"/>
      <c r="AQ1277" s="13"/>
      <c r="AR1277" s="13"/>
      <c r="AS1277" s="13"/>
      <c r="AT1277" s="13"/>
      <c r="AU1277" s="13"/>
      <c r="AV1277" s="13"/>
      <c r="AW1277" s="13"/>
      <c r="AX1277" s="13"/>
      <c r="AY1277" s="13"/>
      <c r="AZ1277" s="13"/>
      <c r="BA1277" s="13"/>
      <c r="BB1277" s="13"/>
      <c r="BC1277" s="13"/>
      <c r="BD1277" s="13"/>
      <c r="BE1277" s="13"/>
      <c r="BF1277" s="13"/>
      <c r="BG1277" s="13"/>
      <c r="BH1277" s="13"/>
      <c r="BI1277" s="13"/>
      <c r="BJ1277" s="13"/>
      <c r="BK1277" s="13"/>
      <c r="BL1277" s="13"/>
      <c r="BM1277" s="13"/>
      <c r="BN1277" s="13"/>
      <c r="BO1277" s="13"/>
      <c r="BP1277" s="13"/>
      <c r="BQ1277" s="13"/>
      <c r="BR1277" s="13"/>
      <c r="BS1277" s="13"/>
      <c r="BT1277" s="13"/>
      <c r="BU1277" s="13"/>
      <c r="BV1277" s="13"/>
      <c r="BW1277" s="13"/>
      <c r="BX1277" s="13"/>
      <c r="BY1277" s="13"/>
      <c r="BZ1277" s="13"/>
      <c r="CA1277" s="13"/>
      <c r="CB1277" s="13"/>
      <c r="CC1277" s="13"/>
      <c r="CD1277" s="13"/>
      <c r="CE1277" s="13"/>
      <c r="CF1277" s="13"/>
      <c r="CG1277" s="13"/>
      <c r="CH1277" s="13"/>
      <c r="CI1277" s="13"/>
      <c r="CJ1277" s="13"/>
      <c r="CK1277" s="13"/>
      <c r="CL1277" s="13"/>
      <c r="CM1277" s="13"/>
      <c r="CN1277" s="13"/>
      <c r="CO1277" s="13"/>
      <c r="CP1277" s="13"/>
      <c r="CQ1277" s="13"/>
      <c r="CR1277" s="13"/>
      <c r="CS1277" s="13"/>
      <c r="CT1277" s="13"/>
      <c r="CU1277" s="13"/>
      <c r="CV1277" s="13"/>
      <c r="CW1277" s="13"/>
      <c r="CX1277" s="13"/>
      <c r="CY1277" s="13"/>
      <c r="CZ1277" s="13"/>
      <c r="DA1277" s="13"/>
      <c r="DB1277" s="13"/>
      <c r="DC1277" s="13"/>
      <c r="DD1277" s="13"/>
      <c r="DE1277" s="13"/>
      <c r="DF1277" s="13"/>
      <c r="DG1277" s="13"/>
      <c r="DH1277" s="13"/>
      <c r="DI1277" s="13"/>
      <c r="DJ1277" s="13"/>
      <c r="DK1277" s="13"/>
      <c r="DL1277" s="13"/>
      <c r="DM1277" s="13"/>
      <c r="DN1277" s="13"/>
      <c r="DO1277" s="13"/>
      <c r="DP1277" s="13"/>
      <c r="DQ1277" s="13"/>
      <c r="DR1277" s="13"/>
      <c r="DS1277" s="13"/>
      <c r="DT1277" s="13"/>
      <c r="DU1277" s="13"/>
      <c r="DV1277" s="13"/>
      <c r="DW1277" s="13"/>
      <c r="DX1277" s="13"/>
      <c r="DY1277" s="13"/>
      <c r="DZ1277" s="13"/>
      <c r="EA1277" s="13"/>
      <c r="EB1277" s="13"/>
      <c r="EC1277" s="13"/>
      <c r="ED1277" s="13"/>
      <c r="EE1277" s="13"/>
      <c r="EF1277" s="13"/>
      <c r="EG1277" s="13"/>
      <c r="EH1277" s="13"/>
      <c r="EI1277" s="13"/>
      <c r="EJ1277" s="13"/>
      <c r="EK1277" s="13"/>
      <c r="EL1277" s="13"/>
      <c r="EM1277" s="13"/>
      <c r="EN1277" s="13"/>
      <c r="EO1277" s="13"/>
      <c r="EP1277" s="13"/>
      <c r="EQ1277" s="13"/>
      <c r="ER1277" s="13"/>
      <c r="ES1277" s="13"/>
      <c r="ET1277" s="13"/>
      <c r="EU1277" s="13"/>
      <c r="EV1277" s="13"/>
      <c r="EW1277" s="13"/>
      <c r="EX1277" s="13"/>
      <c r="EY1277" s="13"/>
      <c r="EZ1277" s="13"/>
      <c r="FA1277" s="13"/>
      <c r="FB1277" s="13"/>
      <c r="FC1277" s="13"/>
      <c r="FD1277" s="13"/>
      <c r="FE1277" s="13"/>
      <c r="FF1277" s="13"/>
      <c r="FG1277" s="13"/>
      <c r="FH1277" s="13"/>
      <c r="FI1277" s="13"/>
      <c r="FJ1277" s="13"/>
      <c r="FK1277" s="13"/>
      <c r="FL1277" s="13"/>
      <c r="FM1277" s="13"/>
      <c r="FN1277" s="13"/>
      <c r="FO1277" s="13"/>
      <c r="FP1277" s="13"/>
      <c r="FQ1277" s="13"/>
      <c r="FR1277" s="13"/>
      <c r="FS1277" s="13"/>
      <c r="FT1277" s="13"/>
      <c r="FU1277" s="13"/>
      <c r="FV1277" s="13"/>
      <c r="FW1277" s="13"/>
      <c r="FX1277" s="13"/>
      <c r="FY1277" s="13"/>
      <c r="FZ1277" s="13"/>
      <c r="GA1277" s="13"/>
      <c r="GB1277" s="13"/>
      <c r="GC1277" s="13"/>
      <c r="GD1277" s="13"/>
      <c r="GE1277" s="13"/>
      <c r="GF1277" s="13"/>
      <c r="GG1277" s="13"/>
      <c r="GH1277" s="13"/>
      <c r="GI1277" s="13"/>
      <c r="GJ1277" s="13"/>
      <c r="GK1277" s="13"/>
      <c r="GL1277" s="13"/>
      <c r="GM1277" s="13"/>
      <c r="GN1277" s="13"/>
      <c r="GO1277" s="13"/>
      <c r="GP1277" s="13"/>
      <c r="GQ1277" s="13"/>
      <c r="GR1277" s="13"/>
      <c r="GS1277" s="13"/>
      <c r="GT1277" s="13"/>
      <c r="GU1277" s="13"/>
      <c r="GV1277" s="13"/>
      <c r="GW1277" s="13"/>
      <c r="GX1277" s="13"/>
      <c r="GY1277" s="13"/>
      <c r="GZ1277" s="13"/>
      <c r="HA1277" s="13"/>
      <c r="HB1277" s="13"/>
      <c r="HC1277" s="13"/>
      <c r="HD1277" s="13"/>
      <c r="HE1277" s="13"/>
      <c r="HF1277" s="13"/>
      <c r="HG1277" s="13"/>
      <c r="HH1277" s="13"/>
      <c r="HI1277" s="13"/>
      <c r="HJ1277" s="13"/>
      <c r="HK1277" s="13"/>
      <c r="HL1277" s="13"/>
      <c r="HM1277" s="13"/>
      <c r="HN1277" s="13"/>
      <c r="HO1277" s="13"/>
      <c r="HP1277" s="13"/>
      <c r="HQ1277" s="13"/>
      <c r="HR1277" s="13"/>
      <c r="HS1277" s="13"/>
      <c r="HT1277" s="13"/>
      <c r="HU1277" s="13"/>
      <c r="HV1277" s="13"/>
      <c r="HW1277" s="13"/>
      <c r="HX1277" s="13"/>
      <c r="HY1277" s="13"/>
      <c r="HZ1277" s="13"/>
      <c r="IA1277" s="13"/>
      <c r="IB1277" s="13"/>
      <c r="IC1277" s="13"/>
      <c r="ID1277" s="13"/>
      <c r="IE1277" s="13"/>
      <c r="IF1277" s="13"/>
      <c r="IG1277" s="13"/>
      <c r="IH1277" s="13"/>
      <c r="II1277" s="13"/>
      <c r="IJ1277" s="13"/>
      <c r="IK1277" s="13"/>
      <c r="IL1277" s="13"/>
      <c r="IM1277" s="13"/>
      <c r="IN1277" s="13"/>
      <c r="IO1277" s="13"/>
      <c r="IP1277" s="13"/>
      <c r="IQ1277" s="13"/>
      <c r="IR1277" s="13"/>
      <c r="IS1277" s="13"/>
      <c r="IT1277" s="13"/>
      <c r="IU1277" s="13"/>
      <c r="IV1277" s="13"/>
    </row>
    <row r="1278" spans="1:256" s="278" customFormat="1" ht="15.95" customHeight="1" x14ac:dyDescent="0.25">
      <c r="A1278" s="122"/>
      <c r="B1278" s="187"/>
      <c r="C1278" s="187"/>
      <c r="D1278" s="187"/>
      <c r="E1278" s="186"/>
      <c r="F1278" s="187"/>
      <c r="G1278" s="186"/>
      <c r="H1278" s="7"/>
      <c r="I1278" s="13"/>
      <c r="J1278" s="13"/>
      <c r="K1278" s="13"/>
      <c r="L1278" s="13"/>
      <c r="M1278" s="13"/>
      <c r="N1278" s="13"/>
      <c r="O1278" s="13"/>
      <c r="P1278" s="13"/>
      <c r="Q1278" s="13"/>
      <c r="R1278" s="13"/>
      <c r="S1278" s="13"/>
      <c r="T1278" s="13"/>
      <c r="U1278" s="13"/>
      <c r="V1278" s="13"/>
      <c r="W1278" s="13"/>
      <c r="X1278" s="13"/>
      <c r="Y1278" s="13"/>
      <c r="Z1278" s="13"/>
      <c r="AA1278" s="13"/>
      <c r="AB1278" s="13"/>
      <c r="AC1278" s="13"/>
      <c r="AD1278" s="13"/>
      <c r="AE1278" s="13"/>
      <c r="AF1278" s="13"/>
      <c r="AG1278" s="13"/>
      <c r="AH1278" s="13"/>
      <c r="AI1278" s="13"/>
      <c r="AJ1278" s="13"/>
      <c r="AK1278" s="13"/>
      <c r="AL1278" s="13"/>
      <c r="AM1278" s="13"/>
      <c r="AN1278" s="13"/>
      <c r="AO1278" s="13"/>
      <c r="AP1278" s="13"/>
      <c r="AQ1278" s="13"/>
      <c r="AR1278" s="13"/>
      <c r="AS1278" s="13"/>
      <c r="AT1278" s="13"/>
      <c r="AU1278" s="13"/>
      <c r="AV1278" s="13"/>
      <c r="AW1278" s="13"/>
      <c r="AX1278" s="13"/>
      <c r="AY1278" s="13"/>
      <c r="AZ1278" s="13"/>
      <c r="BA1278" s="13"/>
      <c r="BB1278" s="13"/>
      <c r="BC1278" s="13"/>
      <c r="BD1278" s="13"/>
      <c r="BE1278" s="13"/>
      <c r="BF1278" s="13"/>
      <c r="BG1278" s="13"/>
      <c r="BH1278" s="13"/>
      <c r="BI1278" s="13"/>
      <c r="BJ1278" s="13"/>
      <c r="BK1278" s="13"/>
      <c r="BL1278" s="13"/>
      <c r="BM1278" s="13"/>
      <c r="BN1278" s="13"/>
      <c r="BO1278" s="13"/>
      <c r="BP1278" s="13"/>
      <c r="BQ1278" s="13"/>
      <c r="BR1278" s="13"/>
      <c r="BS1278" s="13"/>
      <c r="BT1278" s="13"/>
      <c r="BU1278" s="13"/>
      <c r="BV1278" s="13"/>
      <c r="BW1278" s="13"/>
      <c r="BX1278" s="13"/>
      <c r="BY1278" s="13"/>
      <c r="BZ1278" s="13"/>
      <c r="CA1278" s="13"/>
      <c r="CB1278" s="13"/>
      <c r="CC1278" s="13"/>
      <c r="CD1278" s="13"/>
      <c r="CE1278" s="13"/>
      <c r="CF1278" s="13"/>
      <c r="CG1278" s="13"/>
      <c r="CH1278" s="13"/>
      <c r="CI1278" s="13"/>
      <c r="CJ1278" s="13"/>
      <c r="CK1278" s="13"/>
      <c r="CL1278" s="13"/>
      <c r="CM1278" s="13"/>
      <c r="CN1278" s="13"/>
      <c r="CO1278" s="13"/>
      <c r="CP1278" s="13"/>
      <c r="CQ1278" s="13"/>
      <c r="CR1278" s="13"/>
      <c r="CS1278" s="13"/>
      <c r="CT1278" s="13"/>
      <c r="CU1278" s="13"/>
      <c r="CV1278" s="13"/>
      <c r="CW1278" s="13"/>
      <c r="CX1278" s="13"/>
      <c r="CY1278" s="13"/>
      <c r="CZ1278" s="13"/>
      <c r="DA1278" s="13"/>
      <c r="DB1278" s="13"/>
      <c r="DC1278" s="13"/>
      <c r="DD1278" s="13"/>
      <c r="DE1278" s="13"/>
      <c r="DF1278" s="13"/>
      <c r="DG1278" s="13"/>
      <c r="DH1278" s="13"/>
      <c r="DI1278" s="13"/>
      <c r="DJ1278" s="13"/>
      <c r="DK1278" s="13"/>
      <c r="DL1278" s="13"/>
      <c r="DM1278" s="13"/>
      <c r="DN1278" s="13"/>
      <c r="DO1278" s="13"/>
      <c r="DP1278" s="13"/>
      <c r="DQ1278" s="13"/>
      <c r="DR1278" s="13"/>
      <c r="DS1278" s="13"/>
      <c r="DT1278" s="13"/>
      <c r="DU1278" s="13"/>
      <c r="DV1278" s="13"/>
      <c r="DW1278" s="13"/>
      <c r="DX1278" s="13"/>
      <c r="DY1278" s="13"/>
      <c r="DZ1278" s="13"/>
      <c r="EA1278" s="13"/>
      <c r="EB1278" s="13"/>
      <c r="EC1278" s="13"/>
      <c r="ED1278" s="13"/>
      <c r="EE1278" s="13"/>
      <c r="EF1278" s="13"/>
      <c r="EG1278" s="13"/>
      <c r="EH1278" s="13"/>
      <c r="EI1278" s="13"/>
      <c r="EJ1278" s="13"/>
      <c r="EK1278" s="13"/>
      <c r="EL1278" s="13"/>
      <c r="EM1278" s="13"/>
      <c r="EN1278" s="13"/>
      <c r="EO1278" s="13"/>
      <c r="EP1278" s="13"/>
      <c r="EQ1278" s="13"/>
      <c r="ER1278" s="13"/>
      <c r="ES1278" s="13"/>
      <c r="ET1278" s="13"/>
      <c r="EU1278" s="13"/>
      <c r="EV1278" s="13"/>
      <c r="EW1278" s="13"/>
      <c r="EX1278" s="13"/>
      <c r="EY1278" s="13"/>
      <c r="EZ1278" s="13"/>
      <c r="FA1278" s="13"/>
      <c r="FB1278" s="13"/>
      <c r="FC1278" s="13"/>
      <c r="FD1278" s="13"/>
      <c r="FE1278" s="13"/>
      <c r="FF1278" s="13"/>
      <c r="FG1278" s="13"/>
      <c r="FH1278" s="13"/>
      <c r="FI1278" s="13"/>
      <c r="FJ1278" s="13"/>
      <c r="FK1278" s="13"/>
      <c r="FL1278" s="13"/>
      <c r="FM1278" s="13"/>
      <c r="FN1278" s="13"/>
      <c r="FO1278" s="13"/>
      <c r="FP1278" s="13"/>
      <c r="FQ1278" s="13"/>
      <c r="FR1278" s="13"/>
      <c r="FS1278" s="13"/>
      <c r="FT1278" s="13"/>
      <c r="FU1278" s="13"/>
      <c r="FV1278" s="13"/>
      <c r="FW1278" s="13"/>
      <c r="FX1278" s="13"/>
      <c r="FY1278" s="13"/>
      <c r="FZ1278" s="13"/>
      <c r="GA1278" s="13"/>
      <c r="GB1278" s="13"/>
      <c r="GC1278" s="13"/>
      <c r="GD1278" s="13"/>
      <c r="GE1278" s="13"/>
      <c r="GF1278" s="13"/>
      <c r="GG1278" s="13"/>
      <c r="GH1278" s="13"/>
      <c r="GI1278" s="13"/>
      <c r="GJ1278" s="13"/>
      <c r="GK1278" s="13"/>
      <c r="GL1278" s="13"/>
      <c r="GM1278" s="13"/>
      <c r="GN1278" s="13"/>
      <c r="GO1278" s="13"/>
      <c r="GP1278" s="13"/>
      <c r="GQ1278" s="13"/>
      <c r="GR1278" s="13"/>
      <c r="GS1278" s="13"/>
      <c r="GT1278" s="13"/>
      <c r="GU1278" s="13"/>
      <c r="GV1278" s="13"/>
      <c r="GW1278" s="13"/>
      <c r="GX1278" s="13"/>
      <c r="GY1278" s="13"/>
      <c r="GZ1278" s="13"/>
      <c r="HA1278" s="13"/>
      <c r="HB1278" s="13"/>
      <c r="HC1278" s="13"/>
      <c r="HD1278" s="13"/>
      <c r="HE1278" s="13"/>
      <c r="HF1278" s="13"/>
      <c r="HG1278" s="13"/>
      <c r="HH1278" s="13"/>
      <c r="HI1278" s="13"/>
      <c r="HJ1278" s="13"/>
      <c r="HK1278" s="13"/>
      <c r="HL1278" s="13"/>
      <c r="HM1278" s="13"/>
      <c r="HN1278" s="13"/>
      <c r="HO1278" s="13"/>
      <c r="HP1278" s="13"/>
      <c r="HQ1278" s="13"/>
      <c r="HR1278" s="13"/>
      <c r="HS1278" s="13"/>
      <c r="HT1278" s="13"/>
      <c r="HU1278" s="13"/>
      <c r="HV1278" s="13"/>
      <c r="HW1278" s="13"/>
      <c r="HX1278" s="13"/>
      <c r="HY1278" s="13"/>
      <c r="HZ1278" s="13"/>
      <c r="IA1278" s="13"/>
      <c r="IB1278" s="13"/>
      <c r="IC1278" s="13"/>
      <c r="ID1278" s="13"/>
      <c r="IE1278" s="13"/>
      <c r="IF1278" s="13"/>
      <c r="IG1278" s="13"/>
      <c r="IH1278" s="13"/>
      <c r="II1278" s="13"/>
      <c r="IJ1278" s="13"/>
      <c r="IK1278" s="13"/>
      <c r="IL1278" s="13"/>
      <c r="IM1278" s="13"/>
      <c r="IN1278" s="13"/>
      <c r="IO1278" s="13"/>
      <c r="IP1278" s="13"/>
      <c r="IQ1278" s="13"/>
      <c r="IR1278" s="13"/>
      <c r="IS1278" s="13"/>
      <c r="IT1278" s="13"/>
      <c r="IU1278" s="13"/>
      <c r="IV1278" s="13"/>
    </row>
    <row r="1279" spans="1:256" s="278" customFormat="1" ht="15.95" customHeight="1" x14ac:dyDescent="0.25">
      <c r="A1279" s="122"/>
      <c r="B1279" s="225" t="s">
        <v>1684</v>
      </c>
      <c r="C1279" s="220"/>
      <c r="D1279" s="221"/>
      <c r="E1279" s="222"/>
      <c r="F1279" s="223"/>
      <c r="G1279" s="226" t="s">
        <v>509</v>
      </c>
      <c r="H1279" s="7"/>
      <c r="I1279" s="13"/>
      <c r="J1279" s="13"/>
      <c r="K1279" s="13"/>
      <c r="L1279" s="13"/>
      <c r="M1279" s="13"/>
      <c r="N1279" s="13"/>
      <c r="O1279" s="13"/>
      <c r="P1279" s="13"/>
      <c r="Q1279" s="13"/>
      <c r="R1279" s="13"/>
      <c r="S1279" s="13"/>
      <c r="T1279" s="13"/>
      <c r="U1279" s="13"/>
      <c r="V1279" s="13"/>
      <c r="W1279" s="13"/>
      <c r="X1279" s="13"/>
      <c r="Y1279" s="13"/>
      <c r="Z1279" s="13"/>
      <c r="AA1279" s="13"/>
      <c r="AB1279" s="13"/>
      <c r="AC1279" s="13"/>
      <c r="AD1279" s="13"/>
      <c r="AE1279" s="13"/>
      <c r="AF1279" s="13"/>
      <c r="AG1279" s="13"/>
      <c r="AH1279" s="13"/>
      <c r="AI1279" s="13"/>
      <c r="AJ1279" s="13"/>
      <c r="AK1279" s="13"/>
      <c r="AL1279" s="13"/>
      <c r="AM1279" s="13"/>
      <c r="AN1279" s="13"/>
      <c r="AO1279" s="13"/>
      <c r="AP1279" s="13"/>
      <c r="AQ1279" s="13"/>
      <c r="AR1279" s="13"/>
      <c r="AS1279" s="13"/>
      <c r="AT1279" s="13"/>
      <c r="AU1279" s="13"/>
      <c r="AV1279" s="13"/>
      <c r="AW1279" s="13"/>
      <c r="AX1279" s="13"/>
      <c r="AY1279" s="13"/>
      <c r="AZ1279" s="13"/>
      <c r="BA1279" s="13"/>
      <c r="BB1279" s="13"/>
      <c r="BC1279" s="13"/>
      <c r="BD1279" s="13"/>
      <c r="BE1279" s="13"/>
      <c r="BF1279" s="13"/>
      <c r="BG1279" s="13"/>
      <c r="BH1279" s="13"/>
      <c r="BI1279" s="13"/>
      <c r="BJ1279" s="13"/>
      <c r="BK1279" s="13"/>
      <c r="BL1279" s="13"/>
      <c r="BM1279" s="13"/>
      <c r="BN1279" s="13"/>
      <c r="BO1279" s="13"/>
      <c r="BP1279" s="13"/>
      <c r="BQ1279" s="13"/>
      <c r="BR1279" s="13"/>
      <c r="BS1279" s="13"/>
      <c r="BT1279" s="13"/>
      <c r="BU1279" s="13"/>
      <c r="BV1279" s="13"/>
      <c r="BW1279" s="13"/>
      <c r="BX1279" s="13"/>
      <c r="BY1279" s="13"/>
      <c r="BZ1279" s="13"/>
      <c r="CA1279" s="13"/>
      <c r="CB1279" s="13"/>
      <c r="CC1279" s="13"/>
      <c r="CD1279" s="13"/>
      <c r="CE1279" s="13"/>
      <c r="CF1279" s="13"/>
      <c r="CG1279" s="13"/>
      <c r="CH1279" s="13"/>
      <c r="CI1279" s="13"/>
      <c r="CJ1279" s="13"/>
      <c r="CK1279" s="13"/>
      <c r="CL1279" s="13"/>
      <c r="CM1279" s="13"/>
      <c r="CN1279" s="13"/>
      <c r="CO1279" s="13"/>
      <c r="CP1279" s="13"/>
      <c r="CQ1279" s="13"/>
      <c r="CR1279" s="13"/>
      <c r="CS1279" s="13"/>
      <c r="CT1279" s="13"/>
      <c r="CU1279" s="13"/>
      <c r="CV1279" s="13"/>
      <c r="CW1279" s="13"/>
      <c r="CX1279" s="13"/>
      <c r="CY1279" s="13"/>
      <c r="CZ1279" s="13"/>
      <c r="DA1279" s="13"/>
      <c r="DB1279" s="13"/>
      <c r="DC1279" s="13"/>
      <c r="DD1279" s="13"/>
      <c r="DE1279" s="13"/>
      <c r="DF1279" s="13"/>
      <c r="DG1279" s="13"/>
      <c r="DH1279" s="13"/>
      <c r="DI1279" s="13"/>
      <c r="DJ1279" s="13"/>
      <c r="DK1279" s="13"/>
      <c r="DL1279" s="13"/>
      <c r="DM1279" s="13"/>
      <c r="DN1279" s="13"/>
      <c r="DO1279" s="13"/>
      <c r="DP1279" s="13"/>
      <c r="DQ1279" s="13"/>
      <c r="DR1279" s="13"/>
      <c r="DS1279" s="13"/>
      <c r="DT1279" s="13"/>
      <c r="DU1279" s="13"/>
      <c r="DV1279" s="13"/>
      <c r="DW1279" s="13"/>
      <c r="DX1279" s="13"/>
      <c r="DY1279" s="13"/>
      <c r="DZ1279" s="13"/>
      <c r="EA1279" s="13"/>
      <c r="EB1279" s="13"/>
      <c r="EC1279" s="13"/>
      <c r="ED1279" s="13"/>
      <c r="EE1279" s="13"/>
      <c r="EF1279" s="13"/>
      <c r="EG1279" s="13"/>
      <c r="EH1279" s="13"/>
      <c r="EI1279" s="13"/>
      <c r="EJ1279" s="13"/>
      <c r="EK1279" s="13"/>
      <c r="EL1279" s="13"/>
      <c r="EM1279" s="13"/>
      <c r="EN1279" s="13"/>
      <c r="EO1279" s="13"/>
      <c r="EP1279" s="13"/>
      <c r="EQ1279" s="13"/>
      <c r="ER1279" s="13"/>
      <c r="ES1279" s="13"/>
      <c r="ET1279" s="13"/>
      <c r="EU1279" s="13"/>
      <c r="EV1279" s="13"/>
      <c r="EW1279" s="13"/>
      <c r="EX1279" s="13"/>
      <c r="EY1279" s="13"/>
      <c r="EZ1279" s="13"/>
      <c r="FA1279" s="13"/>
      <c r="FB1279" s="13"/>
      <c r="FC1279" s="13"/>
      <c r="FD1279" s="13"/>
      <c r="FE1279" s="13"/>
      <c r="FF1279" s="13"/>
      <c r="FG1279" s="13"/>
      <c r="FH1279" s="13"/>
      <c r="FI1279" s="13"/>
      <c r="FJ1279" s="13"/>
      <c r="FK1279" s="13"/>
      <c r="FL1279" s="13"/>
      <c r="FM1279" s="13"/>
      <c r="FN1279" s="13"/>
      <c r="FO1279" s="13"/>
      <c r="FP1279" s="13"/>
      <c r="FQ1279" s="13"/>
      <c r="FR1279" s="13"/>
      <c r="FS1279" s="13"/>
      <c r="FT1279" s="13"/>
      <c r="FU1279" s="13"/>
      <c r="FV1279" s="13"/>
      <c r="FW1279" s="13"/>
      <c r="FX1279" s="13"/>
      <c r="FY1279" s="13"/>
      <c r="FZ1279" s="13"/>
      <c r="GA1279" s="13"/>
      <c r="GB1279" s="13"/>
      <c r="GC1279" s="13"/>
      <c r="GD1279" s="13"/>
      <c r="GE1279" s="13"/>
      <c r="GF1279" s="13"/>
      <c r="GG1279" s="13"/>
      <c r="GH1279" s="13"/>
      <c r="GI1279" s="13"/>
      <c r="GJ1279" s="13"/>
      <c r="GK1279" s="13"/>
      <c r="GL1279" s="13"/>
      <c r="GM1279" s="13"/>
      <c r="GN1279" s="13"/>
      <c r="GO1279" s="13"/>
      <c r="GP1279" s="13"/>
      <c r="GQ1279" s="13"/>
      <c r="GR1279" s="13"/>
      <c r="GS1279" s="13"/>
      <c r="GT1279" s="13"/>
      <c r="GU1279" s="13"/>
      <c r="GV1279" s="13"/>
      <c r="GW1279" s="13"/>
      <c r="GX1279" s="13"/>
      <c r="GY1279" s="13"/>
      <c r="GZ1279" s="13"/>
      <c r="HA1279" s="13"/>
      <c r="HB1279" s="13"/>
      <c r="HC1279" s="13"/>
      <c r="HD1279" s="13"/>
      <c r="HE1279" s="13"/>
      <c r="HF1279" s="13"/>
      <c r="HG1279" s="13"/>
      <c r="HH1279" s="13"/>
      <c r="HI1279" s="13"/>
      <c r="HJ1279" s="13"/>
      <c r="HK1279" s="13"/>
      <c r="HL1279" s="13"/>
      <c r="HM1279" s="13"/>
      <c r="HN1279" s="13"/>
      <c r="HO1279" s="13"/>
      <c r="HP1279" s="13"/>
      <c r="HQ1279" s="13"/>
      <c r="HR1279" s="13"/>
      <c r="HS1279" s="13"/>
      <c r="HT1279" s="13"/>
      <c r="HU1279" s="13"/>
      <c r="HV1279" s="13"/>
      <c r="HW1279" s="13"/>
      <c r="HX1279" s="13"/>
      <c r="HY1279" s="13"/>
      <c r="HZ1279" s="13"/>
      <c r="IA1279" s="13"/>
      <c r="IB1279" s="13"/>
      <c r="IC1279" s="13"/>
      <c r="ID1279" s="13"/>
      <c r="IE1279" s="13"/>
      <c r="IF1279" s="13"/>
      <c r="IG1279" s="13"/>
      <c r="IH1279" s="13"/>
      <c r="II1279" s="13"/>
      <c r="IJ1279" s="13"/>
      <c r="IK1279" s="13"/>
      <c r="IL1279" s="13"/>
      <c r="IM1279" s="13"/>
      <c r="IN1279" s="13"/>
      <c r="IO1279" s="13"/>
      <c r="IP1279" s="13"/>
      <c r="IQ1279" s="13"/>
      <c r="IR1279" s="13"/>
      <c r="IS1279" s="13"/>
      <c r="IT1279" s="13"/>
      <c r="IU1279" s="13"/>
      <c r="IV1279" s="13"/>
    </row>
    <row r="1280" spans="1:256" s="278" customFormat="1" ht="15.95" customHeight="1" x14ac:dyDescent="0.25">
      <c r="A1280" s="7"/>
      <c r="B1280" s="277"/>
      <c r="C1280" s="277"/>
      <c r="D1280" s="277"/>
      <c r="E1280" s="277"/>
      <c r="F1280" s="277"/>
      <c r="G1280" s="277"/>
      <c r="H1280" s="7"/>
      <c r="I1280" s="13"/>
      <c r="J1280" s="13"/>
      <c r="K1280" s="13"/>
      <c r="L1280" s="13"/>
      <c r="M1280" s="13"/>
      <c r="N1280" s="13"/>
      <c r="O1280" s="13"/>
      <c r="P1280" s="13"/>
      <c r="Q1280" s="13"/>
      <c r="R1280" s="13"/>
      <c r="S1280" s="13"/>
      <c r="T1280" s="13"/>
      <c r="U1280" s="13"/>
      <c r="V1280" s="13"/>
      <c r="W1280" s="13"/>
      <c r="X1280" s="13"/>
      <c r="Y1280" s="13"/>
      <c r="Z1280" s="13"/>
      <c r="AA1280" s="13"/>
      <c r="AB1280" s="13"/>
      <c r="AC1280" s="13"/>
      <c r="AD1280" s="13"/>
      <c r="AE1280" s="13"/>
      <c r="AF1280" s="13"/>
      <c r="AG1280" s="13"/>
      <c r="AH1280" s="13"/>
      <c r="AI1280" s="13"/>
      <c r="AJ1280" s="13"/>
      <c r="AK1280" s="13"/>
      <c r="AL1280" s="13"/>
      <c r="AM1280" s="13"/>
      <c r="AN1280" s="13"/>
      <c r="AO1280" s="13"/>
      <c r="AP1280" s="13"/>
      <c r="AQ1280" s="13"/>
      <c r="AR1280" s="13"/>
      <c r="AS1280" s="13"/>
      <c r="AT1280" s="13"/>
      <c r="AU1280" s="13"/>
      <c r="AV1280" s="13"/>
      <c r="AW1280" s="13"/>
      <c r="AX1280" s="13"/>
      <c r="AY1280" s="13"/>
      <c r="AZ1280" s="13"/>
      <c r="BA1280" s="13"/>
      <c r="BB1280" s="13"/>
      <c r="BC1280" s="13"/>
      <c r="BD1280" s="13"/>
      <c r="BE1280" s="13"/>
      <c r="BF1280" s="13"/>
      <c r="BG1280" s="13"/>
      <c r="BH1280" s="13"/>
      <c r="BI1280" s="13"/>
      <c r="BJ1280" s="13"/>
      <c r="BK1280" s="13"/>
      <c r="BL1280" s="13"/>
      <c r="BM1280" s="13"/>
      <c r="BN1280" s="13"/>
      <c r="BO1280" s="13"/>
      <c r="BP1280" s="13"/>
      <c r="BQ1280" s="13"/>
      <c r="BR1280" s="13"/>
      <c r="BS1280" s="13"/>
      <c r="BT1280" s="13"/>
      <c r="BU1280" s="13"/>
      <c r="BV1280" s="13"/>
      <c r="BW1280" s="13"/>
      <c r="BX1280" s="13"/>
      <c r="BY1280" s="13"/>
      <c r="BZ1280" s="13"/>
      <c r="CA1280" s="13"/>
      <c r="CB1280" s="13"/>
      <c r="CC1280" s="13"/>
      <c r="CD1280" s="13"/>
      <c r="CE1280" s="13"/>
      <c r="CF1280" s="13"/>
      <c r="CG1280" s="13"/>
      <c r="CH1280" s="13"/>
      <c r="CI1280" s="13"/>
      <c r="CJ1280" s="13"/>
      <c r="CK1280" s="13"/>
      <c r="CL1280" s="13"/>
      <c r="CM1280" s="13"/>
      <c r="CN1280" s="13"/>
      <c r="CO1280" s="13"/>
      <c r="CP1280" s="13"/>
      <c r="CQ1280" s="13"/>
      <c r="CR1280" s="13"/>
      <c r="CS1280" s="13"/>
      <c r="CT1280" s="13"/>
      <c r="CU1280" s="13"/>
      <c r="CV1280" s="13"/>
      <c r="CW1280" s="13"/>
      <c r="CX1280" s="13"/>
      <c r="CY1280" s="13"/>
      <c r="CZ1280" s="13"/>
      <c r="DA1280" s="13"/>
      <c r="DB1280" s="13"/>
      <c r="DC1280" s="13"/>
      <c r="DD1280" s="13"/>
      <c r="DE1280" s="13"/>
      <c r="DF1280" s="13"/>
      <c r="DG1280" s="13"/>
      <c r="DH1280" s="13"/>
      <c r="DI1280" s="13"/>
      <c r="DJ1280" s="13"/>
      <c r="DK1280" s="13"/>
      <c r="DL1280" s="13"/>
      <c r="DM1280" s="13"/>
      <c r="DN1280" s="13"/>
      <c r="DO1280" s="13"/>
      <c r="DP1280" s="13"/>
      <c r="DQ1280" s="13"/>
      <c r="DR1280" s="13"/>
      <c r="DS1280" s="13"/>
      <c r="DT1280" s="13"/>
      <c r="DU1280" s="13"/>
      <c r="DV1280" s="13"/>
      <c r="DW1280" s="13"/>
      <c r="DX1280" s="13"/>
      <c r="DY1280" s="13"/>
      <c r="DZ1280" s="13"/>
      <c r="EA1280" s="13"/>
      <c r="EB1280" s="13"/>
      <c r="EC1280" s="13"/>
      <c r="ED1280" s="13"/>
      <c r="EE1280" s="13"/>
      <c r="EF1280" s="13"/>
      <c r="EG1280" s="13"/>
      <c r="EH1280" s="13"/>
      <c r="EI1280" s="13"/>
      <c r="EJ1280" s="13"/>
      <c r="EK1280" s="13"/>
      <c r="EL1280" s="13"/>
      <c r="EM1280" s="13"/>
      <c r="EN1280" s="13"/>
      <c r="EO1280" s="13"/>
      <c r="EP1280" s="13"/>
      <c r="EQ1280" s="13"/>
      <c r="ER1280" s="13"/>
      <c r="ES1280" s="13"/>
      <c r="ET1280" s="13"/>
      <c r="EU1280" s="13"/>
      <c r="EV1280" s="13"/>
      <c r="EW1280" s="13"/>
      <c r="EX1280" s="13"/>
      <c r="EY1280" s="13"/>
      <c r="EZ1280" s="13"/>
      <c r="FA1280" s="13"/>
      <c r="FB1280" s="13"/>
      <c r="FC1280" s="13"/>
      <c r="FD1280" s="13"/>
      <c r="FE1280" s="13"/>
      <c r="FF1280" s="13"/>
      <c r="FG1280" s="13"/>
      <c r="FH1280" s="13"/>
      <c r="FI1280" s="13"/>
      <c r="FJ1280" s="13"/>
      <c r="FK1280" s="13"/>
      <c r="FL1280" s="13"/>
      <c r="FM1280" s="13"/>
      <c r="FN1280" s="13"/>
      <c r="FO1280" s="13"/>
      <c r="FP1280" s="13"/>
      <c r="FQ1280" s="13"/>
      <c r="FR1280" s="13"/>
      <c r="FS1280" s="13"/>
      <c r="FT1280" s="13"/>
      <c r="FU1280" s="13"/>
      <c r="FV1280" s="13"/>
      <c r="FW1280" s="13"/>
      <c r="FX1280" s="13"/>
      <c r="FY1280" s="13"/>
      <c r="FZ1280" s="13"/>
      <c r="GA1280" s="13"/>
      <c r="GB1280" s="13"/>
      <c r="GC1280" s="13"/>
      <c r="GD1280" s="13"/>
      <c r="GE1280" s="13"/>
      <c r="GF1280" s="13"/>
      <c r="GG1280" s="13"/>
      <c r="GH1280" s="13"/>
      <c r="GI1280" s="13"/>
      <c r="GJ1280" s="13"/>
      <c r="GK1280" s="13"/>
      <c r="GL1280" s="13"/>
      <c r="GM1280" s="13"/>
      <c r="GN1280" s="13"/>
      <c r="GO1280" s="13"/>
      <c r="GP1280" s="13"/>
      <c r="GQ1280" s="13"/>
      <c r="GR1280" s="13"/>
      <c r="GS1280" s="13"/>
      <c r="GT1280" s="13"/>
      <c r="GU1280" s="13"/>
      <c r="GV1280" s="13"/>
      <c r="GW1280" s="13"/>
      <c r="GX1280" s="13"/>
      <c r="GY1280" s="13"/>
      <c r="GZ1280" s="13"/>
      <c r="HA1280" s="13"/>
      <c r="HB1280" s="13"/>
      <c r="HC1280" s="13"/>
      <c r="HD1280" s="13"/>
      <c r="HE1280" s="13"/>
      <c r="HF1280" s="13"/>
      <c r="HG1280" s="13"/>
      <c r="HH1280" s="13"/>
      <c r="HI1280" s="13"/>
      <c r="HJ1280" s="13"/>
      <c r="HK1280" s="13"/>
      <c r="HL1280" s="13"/>
      <c r="HM1280" s="13"/>
      <c r="HN1280" s="13"/>
      <c r="HO1280" s="13"/>
      <c r="HP1280" s="13"/>
      <c r="HQ1280" s="13"/>
      <c r="HR1280" s="13"/>
      <c r="HS1280" s="13"/>
      <c r="HT1280" s="13"/>
      <c r="HU1280" s="13"/>
      <c r="HV1280" s="13"/>
      <c r="HW1280" s="13"/>
      <c r="HX1280" s="13"/>
      <c r="HY1280" s="13"/>
      <c r="HZ1280" s="13"/>
      <c r="IA1280" s="13"/>
      <c r="IB1280" s="13"/>
      <c r="IC1280" s="13"/>
      <c r="ID1280" s="13"/>
      <c r="IE1280" s="13"/>
      <c r="IF1280" s="13"/>
      <c r="IG1280" s="13"/>
      <c r="IH1280" s="13"/>
      <c r="II1280" s="13"/>
      <c r="IJ1280" s="13"/>
      <c r="IK1280" s="13"/>
      <c r="IL1280" s="13"/>
      <c r="IM1280" s="13"/>
      <c r="IN1280" s="13"/>
      <c r="IO1280" s="13"/>
      <c r="IP1280" s="13"/>
      <c r="IQ1280" s="13"/>
      <c r="IR1280" s="13"/>
      <c r="IS1280" s="13"/>
      <c r="IT1280" s="13"/>
      <c r="IU1280" s="13"/>
      <c r="IV1280" s="13"/>
    </row>
    <row r="1281" spans="1:256" s="278" customFormat="1" ht="15.95" customHeight="1" x14ac:dyDescent="0.25">
      <c r="A1281" s="103" t="s">
        <v>20</v>
      </c>
      <c r="B1281" s="74" t="s">
        <v>1157</v>
      </c>
      <c r="C1281" s="104" t="s">
        <v>22</v>
      </c>
      <c r="D1281" s="76" t="s">
        <v>23</v>
      </c>
      <c r="E1281" s="92" t="s">
        <v>24</v>
      </c>
      <c r="F1281" s="78" t="s">
        <v>25</v>
      </c>
      <c r="G1281" s="79" t="s">
        <v>26</v>
      </c>
      <c r="H1281" s="7"/>
      <c r="I1281" s="13"/>
      <c r="J1281" s="13"/>
      <c r="K1281" s="13"/>
      <c r="L1281" s="13"/>
      <c r="M1281" s="13"/>
      <c r="N1281" s="13"/>
      <c r="O1281" s="13"/>
      <c r="P1281" s="13"/>
      <c r="Q1281" s="13"/>
      <c r="R1281" s="13"/>
      <c r="S1281" s="13"/>
      <c r="T1281" s="13"/>
      <c r="U1281" s="13"/>
      <c r="V1281" s="13"/>
      <c r="W1281" s="13"/>
      <c r="X1281" s="13"/>
      <c r="Y1281" s="13"/>
      <c r="Z1281" s="13"/>
      <c r="AA1281" s="13"/>
      <c r="AB1281" s="13"/>
      <c r="AC1281" s="13"/>
      <c r="AD1281" s="13"/>
      <c r="AE1281" s="13"/>
      <c r="AF1281" s="13"/>
      <c r="AG1281" s="13"/>
      <c r="AH1281" s="13"/>
      <c r="AI1281" s="13"/>
      <c r="AJ1281" s="13"/>
      <c r="AK1281" s="13"/>
      <c r="AL1281" s="13"/>
      <c r="AM1281" s="13"/>
      <c r="AN1281" s="13"/>
      <c r="AO1281" s="13"/>
      <c r="AP1281" s="13"/>
      <c r="AQ1281" s="13"/>
      <c r="AR1281" s="13"/>
      <c r="AS1281" s="13"/>
      <c r="AT1281" s="13"/>
      <c r="AU1281" s="13"/>
      <c r="AV1281" s="13"/>
      <c r="AW1281" s="13"/>
      <c r="AX1281" s="13"/>
      <c r="AY1281" s="13"/>
      <c r="AZ1281" s="13"/>
      <c r="BA1281" s="13"/>
      <c r="BB1281" s="13"/>
      <c r="BC1281" s="13"/>
      <c r="BD1281" s="13"/>
      <c r="BE1281" s="13"/>
      <c r="BF1281" s="13"/>
      <c r="BG1281" s="13"/>
      <c r="BH1281" s="13"/>
      <c r="BI1281" s="13"/>
      <c r="BJ1281" s="13"/>
      <c r="BK1281" s="13"/>
      <c r="BL1281" s="13"/>
      <c r="BM1281" s="13"/>
      <c r="BN1281" s="13"/>
      <c r="BO1281" s="13"/>
      <c r="BP1281" s="13"/>
      <c r="BQ1281" s="13"/>
      <c r="BR1281" s="13"/>
      <c r="BS1281" s="13"/>
      <c r="BT1281" s="13"/>
      <c r="BU1281" s="13"/>
      <c r="BV1281" s="13"/>
      <c r="BW1281" s="13"/>
      <c r="BX1281" s="13"/>
      <c r="BY1281" s="13"/>
      <c r="BZ1281" s="13"/>
      <c r="CA1281" s="13"/>
      <c r="CB1281" s="13"/>
      <c r="CC1281" s="13"/>
      <c r="CD1281" s="13"/>
      <c r="CE1281" s="13"/>
      <c r="CF1281" s="13"/>
      <c r="CG1281" s="13"/>
      <c r="CH1281" s="13"/>
      <c r="CI1281" s="13"/>
      <c r="CJ1281" s="13"/>
      <c r="CK1281" s="13"/>
      <c r="CL1281" s="13"/>
      <c r="CM1281" s="13"/>
      <c r="CN1281" s="13"/>
      <c r="CO1281" s="13"/>
      <c r="CP1281" s="13"/>
      <c r="CQ1281" s="13"/>
      <c r="CR1281" s="13"/>
      <c r="CS1281" s="13"/>
      <c r="CT1281" s="13"/>
      <c r="CU1281" s="13"/>
      <c r="CV1281" s="13"/>
      <c r="CW1281" s="13"/>
      <c r="CX1281" s="13"/>
      <c r="CY1281" s="13"/>
      <c r="CZ1281" s="13"/>
      <c r="DA1281" s="13"/>
      <c r="DB1281" s="13"/>
      <c r="DC1281" s="13"/>
      <c r="DD1281" s="13"/>
      <c r="DE1281" s="13"/>
      <c r="DF1281" s="13"/>
      <c r="DG1281" s="13"/>
      <c r="DH1281" s="13"/>
      <c r="DI1281" s="13"/>
      <c r="DJ1281" s="13"/>
      <c r="DK1281" s="13"/>
      <c r="DL1281" s="13"/>
      <c r="DM1281" s="13"/>
      <c r="DN1281" s="13"/>
      <c r="DO1281" s="13"/>
      <c r="DP1281" s="13"/>
      <c r="DQ1281" s="13"/>
      <c r="DR1281" s="13"/>
      <c r="DS1281" s="13"/>
      <c r="DT1281" s="13"/>
      <c r="DU1281" s="13"/>
      <c r="DV1281" s="13"/>
      <c r="DW1281" s="13"/>
      <c r="DX1281" s="13"/>
      <c r="DY1281" s="13"/>
      <c r="DZ1281" s="13"/>
      <c r="EA1281" s="13"/>
      <c r="EB1281" s="13"/>
      <c r="EC1281" s="13"/>
      <c r="ED1281" s="13"/>
      <c r="EE1281" s="13"/>
      <c r="EF1281" s="13"/>
      <c r="EG1281" s="13"/>
      <c r="EH1281" s="13"/>
      <c r="EI1281" s="13"/>
      <c r="EJ1281" s="13"/>
      <c r="EK1281" s="13"/>
      <c r="EL1281" s="13"/>
      <c r="EM1281" s="13"/>
      <c r="EN1281" s="13"/>
      <c r="EO1281" s="13"/>
      <c r="EP1281" s="13"/>
      <c r="EQ1281" s="13"/>
      <c r="ER1281" s="13"/>
      <c r="ES1281" s="13"/>
      <c r="ET1281" s="13"/>
      <c r="EU1281" s="13"/>
      <c r="EV1281" s="13"/>
      <c r="EW1281" s="13"/>
      <c r="EX1281" s="13"/>
      <c r="EY1281" s="13"/>
      <c r="EZ1281" s="13"/>
      <c r="FA1281" s="13"/>
      <c r="FB1281" s="13"/>
      <c r="FC1281" s="13"/>
      <c r="FD1281" s="13"/>
      <c r="FE1281" s="13"/>
      <c r="FF1281" s="13"/>
      <c r="FG1281" s="13"/>
      <c r="FH1281" s="13"/>
      <c r="FI1281" s="13"/>
      <c r="FJ1281" s="13"/>
      <c r="FK1281" s="13"/>
      <c r="FL1281" s="13"/>
      <c r="FM1281" s="13"/>
      <c r="FN1281" s="13"/>
      <c r="FO1281" s="13"/>
      <c r="FP1281" s="13"/>
      <c r="FQ1281" s="13"/>
      <c r="FR1281" s="13"/>
      <c r="FS1281" s="13"/>
      <c r="FT1281" s="13"/>
      <c r="FU1281" s="13"/>
      <c r="FV1281" s="13"/>
      <c r="FW1281" s="13"/>
      <c r="FX1281" s="13"/>
      <c r="FY1281" s="13"/>
      <c r="FZ1281" s="13"/>
      <c r="GA1281" s="13"/>
      <c r="GB1281" s="13"/>
      <c r="GC1281" s="13"/>
      <c r="GD1281" s="13"/>
      <c r="GE1281" s="13"/>
      <c r="GF1281" s="13"/>
      <c r="GG1281" s="13"/>
      <c r="GH1281" s="13"/>
      <c r="GI1281" s="13"/>
      <c r="GJ1281" s="13"/>
      <c r="GK1281" s="13"/>
      <c r="GL1281" s="13"/>
      <c r="GM1281" s="13"/>
      <c r="GN1281" s="13"/>
      <c r="GO1281" s="13"/>
      <c r="GP1281" s="13"/>
      <c r="GQ1281" s="13"/>
      <c r="GR1281" s="13"/>
      <c r="GS1281" s="13"/>
      <c r="GT1281" s="13"/>
      <c r="GU1281" s="13"/>
      <c r="GV1281" s="13"/>
      <c r="GW1281" s="13"/>
      <c r="GX1281" s="13"/>
      <c r="GY1281" s="13"/>
      <c r="GZ1281" s="13"/>
      <c r="HA1281" s="13"/>
      <c r="HB1281" s="13"/>
      <c r="HC1281" s="13"/>
      <c r="HD1281" s="13"/>
      <c r="HE1281" s="13"/>
      <c r="HF1281" s="13"/>
      <c r="HG1281" s="13"/>
      <c r="HH1281" s="13"/>
      <c r="HI1281" s="13"/>
      <c r="HJ1281" s="13"/>
      <c r="HK1281" s="13"/>
      <c r="HL1281" s="13"/>
      <c r="HM1281" s="13"/>
      <c r="HN1281" s="13"/>
      <c r="HO1281" s="13"/>
      <c r="HP1281" s="13"/>
      <c r="HQ1281" s="13"/>
      <c r="HR1281" s="13"/>
      <c r="HS1281" s="13"/>
      <c r="HT1281" s="13"/>
      <c r="HU1281" s="13"/>
      <c r="HV1281" s="13"/>
      <c r="HW1281" s="13"/>
      <c r="HX1281" s="13"/>
      <c r="HY1281" s="13"/>
      <c r="HZ1281" s="13"/>
      <c r="IA1281" s="13"/>
      <c r="IB1281" s="13"/>
      <c r="IC1281" s="13"/>
      <c r="ID1281" s="13"/>
      <c r="IE1281" s="13"/>
      <c r="IF1281" s="13"/>
      <c r="IG1281" s="13"/>
      <c r="IH1281" s="13"/>
      <c r="II1281" s="13"/>
      <c r="IJ1281" s="13"/>
      <c r="IK1281" s="13"/>
      <c r="IL1281" s="13"/>
      <c r="IM1281" s="13"/>
      <c r="IN1281" s="13"/>
      <c r="IO1281" s="13"/>
      <c r="IP1281" s="13"/>
      <c r="IQ1281" s="13"/>
      <c r="IR1281" s="13"/>
      <c r="IS1281" s="13"/>
      <c r="IT1281" s="13"/>
      <c r="IU1281" s="13"/>
      <c r="IV1281" s="13"/>
    </row>
    <row r="1282" spans="1:256" s="278" customFormat="1" ht="15.95" customHeight="1" x14ac:dyDescent="0.25">
      <c r="A1282" s="105" t="s">
        <v>1970</v>
      </c>
      <c r="B1282" s="81" t="s">
        <v>1638</v>
      </c>
      <c r="C1282" s="80" t="s">
        <v>46</v>
      </c>
      <c r="D1282" s="83">
        <v>2</v>
      </c>
      <c r="E1282" s="107"/>
      <c r="F1282" s="33">
        <f t="shared" ref="F1282:F1305" si="50">D1282*E1282</f>
        <v>0</v>
      </c>
      <c r="G1282" s="84"/>
      <c r="H1282" s="7"/>
      <c r="I1282" s="13"/>
      <c r="J1282" s="13"/>
      <c r="K1282" s="13"/>
      <c r="L1282" s="13"/>
      <c r="M1282" s="13"/>
      <c r="N1282" s="13"/>
      <c r="O1282" s="13"/>
      <c r="P1282" s="13"/>
      <c r="Q1282" s="13"/>
      <c r="R1282" s="13"/>
      <c r="S1282" s="13"/>
      <c r="T1282" s="13"/>
      <c r="U1282" s="13"/>
      <c r="V1282" s="13"/>
      <c r="W1282" s="13"/>
      <c r="X1282" s="13"/>
      <c r="Y1282" s="13"/>
      <c r="Z1282" s="13"/>
      <c r="AA1282" s="13"/>
      <c r="AB1282" s="13"/>
      <c r="AC1282" s="13"/>
      <c r="AD1282" s="13"/>
      <c r="AE1282" s="13"/>
      <c r="AF1282" s="13"/>
      <c r="AG1282" s="13"/>
      <c r="AH1282" s="13"/>
      <c r="AI1282" s="13"/>
      <c r="AJ1282" s="13"/>
      <c r="AK1282" s="13"/>
      <c r="AL1282" s="13"/>
      <c r="AM1282" s="13"/>
      <c r="AN1282" s="13"/>
      <c r="AO1282" s="13"/>
      <c r="AP1282" s="13"/>
      <c r="AQ1282" s="13"/>
      <c r="AR1282" s="13"/>
      <c r="AS1282" s="13"/>
      <c r="AT1282" s="13"/>
      <c r="AU1282" s="13"/>
      <c r="AV1282" s="13"/>
      <c r="AW1282" s="13"/>
      <c r="AX1282" s="13"/>
      <c r="AY1282" s="13"/>
      <c r="AZ1282" s="13"/>
      <c r="BA1282" s="13"/>
      <c r="BB1282" s="13"/>
      <c r="BC1282" s="13"/>
      <c r="BD1282" s="13"/>
      <c r="BE1282" s="13"/>
      <c r="BF1282" s="13"/>
      <c r="BG1282" s="13"/>
      <c r="BH1282" s="13"/>
      <c r="BI1282" s="13"/>
      <c r="BJ1282" s="13"/>
      <c r="BK1282" s="13"/>
      <c r="BL1282" s="13"/>
      <c r="BM1282" s="13"/>
      <c r="BN1282" s="13"/>
      <c r="BO1282" s="13"/>
      <c r="BP1282" s="13"/>
      <c r="BQ1282" s="13"/>
      <c r="BR1282" s="13"/>
      <c r="BS1282" s="13"/>
      <c r="BT1282" s="13"/>
      <c r="BU1282" s="13"/>
      <c r="BV1282" s="13"/>
      <c r="BW1282" s="13"/>
      <c r="BX1282" s="13"/>
      <c r="BY1282" s="13"/>
      <c r="BZ1282" s="13"/>
      <c r="CA1282" s="13"/>
      <c r="CB1282" s="13"/>
      <c r="CC1282" s="13"/>
      <c r="CD1282" s="13"/>
      <c r="CE1282" s="13"/>
      <c r="CF1282" s="13"/>
      <c r="CG1282" s="13"/>
      <c r="CH1282" s="13"/>
      <c r="CI1282" s="13"/>
      <c r="CJ1282" s="13"/>
      <c r="CK1282" s="13"/>
      <c r="CL1282" s="13"/>
      <c r="CM1282" s="13"/>
      <c r="CN1282" s="13"/>
      <c r="CO1282" s="13"/>
      <c r="CP1282" s="13"/>
      <c r="CQ1282" s="13"/>
      <c r="CR1282" s="13"/>
      <c r="CS1282" s="13"/>
      <c r="CT1282" s="13"/>
      <c r="CU1282" s="13"/>
      <c r="CV1282" s="13"/>
      <c r="CW1282" s="13"/>
      <c r="CX1282" s="13"/>
      <c r="CY1282" s="13"/>
      <c r="CZ1282" s="13"/>
      <c r="DA1282" s="13"/>
      <c r="DB1282" s="13"/>
      <c r="DC1282" s="13"/>
      <c r="DD1282" s="13"/>
      <c r="DE1282" s="13"/>
      <c r="DF1282" s="13"/>
      <c r="DG1282" s="13"/>
      <c r="DH1282" s="13"/>
      <c r="DI1282" s="13"/>
      <c r="DJ1282" s="13"/>
      <c r="DK1282" s="13"/>
      <c r="DL1282" s="13"/>
      <c r="DM1282" s="13"/>
      <c r="DN1282" s="13"/>
      <c r="DO1282" s="13"/>
      <c r="DP1282" s="13"/>
      <c r="DQ1282" s="13"/>
      <c r="DR1282" s="13"/>
      <c r="DS1282" s="13"/>
      <c r="DT1282" s="13"/>
      <c r="DU1282" s="13"/>
      <c r="DV1282" s="13"/>
      <c r="DW1282" s="13"/>
      <c r="DX1282" s="13"/>
      <c r="DY1282" s="13"/>
      <c r="DZ1282" s="13"/>
      <c r="EA1282" s="13"/>
      <c r="EB1282" s="13"/>
      <c r="EC1282" s="13"/>
      <c r="ED1282" s="13"/>
      <c r="EE1282" s="13"/>
      <c r="EF1282" s="13"/>
      <c r="EG1282" s="13"/>
      <c r="EH1282" s="13"/>
      <c r="EI1282" s="13"/>
      <c r="EJ1282" s="13"/>
      <c r="EK1282" s="13"/>
      <c r="EL1282" s="13"/>
      <c r="EM1282" s="13"/>
      <c r="EN1282" s="13"/>
      <c r="EO1282" s="13"/>
      <c r="EP1282" s="13"/>
      <c r="EQ1282" s="13"/>
      <c r="ER1282" s="13"/>
      <c r="ES1282" s="13"/>
      <c r="ET1282" s="13"/>
      <c r="EU1282" s="13"/>
      <c r="EV1282" s="13"/>
      <c r="EW1282" s="13"/>
      <c r="EX1282" s="13"/>
      <c r="EY1282" s="13"/>
      <c r="EZ1282" s="13"/>
      <c r="FA1282" s="13"/>
      <c r="FB1282" s="13"/>
      <c r="FC1282" s="13"/>
      <c r="FD1282" s="13"/>
      <c r="FE1282" s="13"/>
      <c r="FF1282" s="13"/>
      <c r="FG1282" s="13"/>
      <c r="FH1282" s="13"/>
      <c r="FI1282" s="13"/>
      <c r="FJ1282" s="13"/>
      <c r="FK1282" s="13"/>
      <c r="FL1282" s="13"/>
      <c r="FM1282" s="13"/>
      <c r="FN1282" s="13"/>
      <c r="FO1282" s="13"/>
      <c r="FP1282" s="13"/>
      <c r="FQ1282" s="13"/>
      <c r="FR1282" s="13"/>
      <c r="FS1282" s="13"/>
      <c r="FT1282" s="13"/>
      <c r="FU1282" s="13"/>
      <c r="FV1282" s="13"/>
      <c r="FW1282" s="13"/>
      <c r="FX1282" s="13"/>
      <c r="FY1282" s="13"/>
      <c r="FZ1282" s="13"/>
      <c r="GA1282" s="13"/>
      <c r="GB1282" s="13"/>
      <c r="GC1282" s="13"/>
      <c r="GD1282" s="13"/>
      <c r="GE1282" s="13"/>
      <c r="GF1282" s="13"/>
      <c r="GG1282" s="13"/>
      <c r="GH1282" s="13"/>
      <c r="GI1282" s="13"/>
      <c r="GJ1282" s="13"/>
      <c r="GK1282" s="13"/>
      <c r="GL1282" s="13"/>
      <c r="GM1282" s="13"/>
      <c r="GN1282" s="13"/>
      <c r="GO1282" s="13"/>
      <c r="GP1282" s="13"/>
      <c r="GQ1282" s="13"/>
      <c r="GR1282" s="13"/>
      <c r="GS1282" s="13"/>
      <c r="GT1282" s="13"/>
      <c r="GU1282" s="13"/>
      <c r="GV1282" s="13"/>
      <c r="GW1282" s="13"/>
      <c r="GX1282" s="13"/>
      <c r="GY1282" s="13"/>
      <c r="GZ1282" s="13"/>
      <c r="HA1282" s="13"/>
      <c r="HB1282" s="13"/>
      <c r="HC1282" s="13"/>
      <c r="HD1282" s="13"/>
      <c r="HE1282" s="13"/>
      <c r="HF1282" s="13"/>
      <c r="HG1282" s="13"/>
      <c r="HH1282" s="13"/>
      <c r="HI1282" s="13"/>
      <c r="HJ1282" s="13"/>
      <c r="HK1282" s="13"/>
      <c r="HL1282" s="13"/>
      <c r="HM1282" s="13"/>
      <c r="HN1282" s="13"/>
      <c r="HO1282" s="13"/>
      <c r="HP1282" s="13"/>
      <c r="HQ1282" s="13"/>
      <c r="HR1282" s="13"/>
      <c r="HS1282" s="13"/>
      <c r="HT1282" s="13"/>
      <c r="HU1282" s="13"/>
      <c r="HV1282" s="13"/>
      <c r="HW1282" s="13"/>
      <c r="HX1282" s="13"/>
      <c r="HY1282" s="13"/>
      <c r="HZ1282" s="13"/>
      <c r="IA1282" s="13"/>
      <c r="IB1282" s="13"/>
      <c r="IC1282" s="13"/>
      <c r="ID1282" s="13"/>
      <c r="IE1282" s="13"/>
      <c r="IF1282" s="13"/>
      <c r="IG1282" s="13"/>
      <c r="IH1282" s="13"/>
      <c r="II1282" s="13"/>
      <c r="IJ1282" s="13"/>
      <c r="IK1282" s="13"/>
      <c r="IL1282" s="13"/>
      <c r="IM1282" s="13"/>
      <c r="IN1282" s="13"/>
      <c r="IO1282" s="13"/>
      <c r="IP1282" s="13"/>
      <c r="IQ1282" s="13"/>
      <c r="IR1282" s="13"/>
      <c r="IS1282" s="13"/>
      <c r="IT1282" s="13"/>
      <c r="IU1282" s="13"/>
      <c r="IV1282" s="13"/>
    </row>
    <row r="1283" spans="1:256" s="278" customFormat="1" ht="15.95" customHeight="1" x14ac:dyDescent="0.25">
      <c r="A1283" s="105" t="s">
        <v>1971</v>
      </c>
      <c r="B1283" s="81" t="s">
        <v>1627</v>
      </c>
      <c r="C1283" s="80" t="s">
        <v>46</v>
      </c>
      <c r="D1283" s="83">
        <v>20</v>
      </c>
      <c r="E1283" s="107"/>
      <c r="F1283" s="33">
        <f t="shared" si="50"/>
        <v>0</v>
      </c>
      <c r="G1283" s="84"/>
      <c r="H1283" s="7"/>
      <c r="I1283" s="13"/>
      <c r="J1283" s="13"/>
      <c r="K1283" s="13"/>
      <c r="L1283" s="13"/>
      <c r="M1283" s="13"/>
      <c r="N1283" s="13"/>
      <c r="O1283" s="13"/>
      <c r="P1283" s="13"/>
      <c r="Q1283" s="13"/>
      <c r="R1283" s="13"/>
      <c r="S1283" s="13"/>
      <c r="T1283" s="13"/>
      <c r="U1283" s="13"/>
      <c r="V1283" s="13"/>
      <c r="W1283" s="13"/>
      <c r="X1283" s="13"/>
      <c r="Y1283" s="13"/>
      <c r="Z1283" s="13"/>
      <c r="AA1283" s="13"/>
      <c r="AB1283" s="13"/>
      <c r="AC1283" s="13"/>
      <c r="AD1283" s="13"/>
      <c r="AE1283" s="13"/>
      <c r="AF1283" s="13"/>
      <c r="AG1283" s="13"/>
      <c r="AH1283" s="13"/>
      <c r="AI1283" s="13"/>
      <c r="AJ1283" s="13"/>
      <c r="AK1283" s="13"/>
      <c r="AL1283" s="13"/>
      <c r="AM1283" s="13"/>
      <c r="AN1283" s="13"/>
      <c r="AO1283" s="13"/>
      <c r="AP1283" s="13"/>
      <c r="AQ1283" s="13"/>
      <c r="AR1283" s="13"/>
      <c r="AS1283" s="13"/>
      <c r="AT1283" s="13"/>
      <c r="AU1283" s="13"/>
      <c r="AV1283" s="13"/>
      <c r="AW1283" s="13"/>
      <c r="AX1283" s="13"/>
      <c r="AY1283" s="13"/>
      <c r="AZ1283" s="13"/>
      <c r="BA1283" s="13"/>
      <c r="BB1283" s="13"/>
      <c r="BC1283" s="13"/>
      <c r="BD1283" s="13"/>
      <c r="BE1283" s="13"/>
      <c r="BF1283" s="13"/>
      <c r="BG1283" s="13"/>
      <c r="BH1283" s="13"/>
      <c r="BI1283" s="13"/>
      <c r="BJ1283" s="13"/>
      <c r="BK1283" s="13"/>
      <c r="BL1283" s="13"/>
      <c r="BM1283" s="13"/>
      <c r="BN1283" s="13"/>
      <c r="BO1283" s="13"/>
      <c r="BP1283" s="13"/>
      <c r="BQ1283" s="13"/>
      <c r="BR1283" s="13"/>
      <c r="BS1283" s="13"/>
      <c r="BT1283" s="13"/>
      <c r="BU1283" s="13"/>
      <c r="BV1283" s="13"/>
      <c r="BW1283" s="13"/>
      <c r="BX1283" s="13"/>
      <c r="BY1283" s="13"/>
      <c r="BZ1283" s="13"/>
      <c r="CA1283" s="13"/>
      <c r="CB1283" s="13"/>
      <c r="CC1283" s="13"/>
      <c r="CD1283" s="13"/>
      <c r="CE1283" s="13"/>
      <c r="CF1283" s="13"/>
      <c r="CG1283" s="13"/>
      <c r="CH1283" s="13"/>
      <c r="CI1283" s="13"/>
      <c r="CJ1283" s="13"/>
      <c r="CK1283" s="13"/>
      <c r="CL1283" s="13"/>
      <c r="CM1283" s="13"/>
      <c r="CN1283" s="13"/>
      <c r="CO1283" s="13"/>
      <c r="CP1283" s="13"/>
      <c r="CQ1283" s="13"/>
      <c r="CR1283" s="13"/>
      <c r="CS1283" s="13"/>
      <c r="CT1283" s="13"/>
      <c r="CU1283" s="13"/>
      <c r="CV1283" s="13"/>
      <c r="CW1283" s="13"/>
      <c r="CX1283" s="13"/>
      <c r="CY1283" s="13"/>
      <c r="CZ1283" s="13"/>
      <c r="DA1283" s="13"/>
      <c r="DB1283" s="13"/>
      <c r="DC1283" s="13"/>
      <c r="DD1283" s="13"/>
      <c r="DE1283" s="13"/>
      <c r="DF1283" s="13"/>
      <c r="DG1283" s="13"/>
      <c r="DH1283" s="13"/>
      <c r="DI1283" s="13"/>
      <c r="DJ1283" s="13"/>
      <c r="DK1283" s="13"/>
      <c r="DL1283" s="13"/>
      <c r="DM1283" s="13"/>
      <c r="DN1283" s="13"/>
      <c r="DO1283" s="13"/>
      <c r="DP1283" s="13"/>
      <c r="DQ1283" s="13"/>
      <c r="DR1283" s="13"/>
      <c r="DS1283" s="13"/>
      <c r="DT1283" s="13"/>
      <c r="DU1283" s="13"/>
      <c r="DV1283" s="13"/>
      <c r="DW1283" s="13"/>
      <c r="DX1283" s="13"/>
      <c r="DY1283" s="13"/>
      <c r="DZ1283" s="13"/>
      <c r="EA1283" s="13"/>
      <c r="EB1283" s="13"/>
      <c r="EC1283" s="13"/>
      <c r="ED1283" s="13"/>
      <c r="EE1283" s="13"/>
      <c r="EF1283" s="13"/>
      <c r="EG1283" s="13"/>
      <c r="EH1283" s="13"/>
      <c r="EI1283" s="13"/>
      <c r="EJ1283" s="13"/>
      <c r="EK1283" s="13"/>
      <c r="EL1283" s="13"/>
      <c r="EM1283" s="13"/>
      <c r="EN1283" s="13"/>
      <c r="EO1283" s="13"/>
      <c r="EP1283" s="13"/>
      <c r="EQ1283" s="13"/>
      <c r="ER1283" s="13"/>
      <c r="ES1283" s="13"/>
      <c r="ET1283" s="13"/>
      <c r="EU1283" s="13"/>
      <c r="EV1283" s="13"/>
      <c r="EW1283" s="13"/>
      <c r="EX1283" s="13"/>
      <c r="EY1283" s="13"/>
      <c r="EZ1283" s="13"/>
      <c r="FA1283" s="13"/>
      <c r="FB1283" s="13"/>
      <c r="FC1283" s="13"/>
      <c r="FD1283" s="13"/>
      <c r="FE1283" s="13"/>
      <c r="FF1283" s="13"/>
      <c r="FG1283" s="13"/>
      <c r="FH1283" s="13"/>
      <c r="FI1283" s="13"/>
      <c r="FJ1283" s="13"/>
      <c r="FK1283" s="13"/>
      <c r="FL1283" s="13"/>
      <c r="FM1283" s="13"/>
      <c r="FN1283" s="13"/>
      <c r="FO1283" s="13"/>
      <c r="FP1283" s="13"/>
      <c r="FQ1283" s="13"/>
      <c r="FR1283" s="13"/>
      <c r="FS1283" s="13"/>
      <c r="FT1283" s="13"/>
      <c r="FU1283" s="13"/>
      <c r="FV1283" s="13"/>
      <c r="FW1283" s="13"/>
      <c r="FX1283" s="13"/>
      <c r="FY1283" s="13"/>
      <c r="FZ1283" s="13"/>
      <c r="GA1283" s="13"/>
      <c r="GB1283" s="13"/>
      <c r="GC1283" s="13"/>
      <c r="GD1283" s="13"/>
      <c r="GE1283" s="13"/>
      <c r="GF1283" s="13"/>
      <c r="GG1283" s="13"/>
      <c r="GH1283" s="13"/>
      <c r="GI1283" s="13"/>
      <c r="GJ1283" s="13"/>
      <c r="GK1283" s="13"/>
      <c r="GL1283" s="13"/>
      <c r="GM1283" s="13"/>
      <c r="GN1283" s="13"/>
      <c r="GO1283" s="13"/>
      <c r="GP1283" s="13"/>
      <c r="GQ1283" s="13"/>
      <c r="GR1283" s="13"/>
      <c r="GS1283" s="13"/>
      <c r="GT1283" s="13"/>
      <c r="GU1283" s="13"/>
      <c r="GV1283" s="13"/>
      <c r="GW1283" s="13"/>
      <c r="GX1283" s="13"/>
      <c r="GY1283" s="13"/>
      <c r="GZ1283" s="13"/>
      <c r="HA1283" s="13"/>
      <c r="HB1283" s="13"/>
      <c r="HC1283" s="13"/>
      <c r="HD1283" s="13"/>
      <c r="HE1283" s="13"/>
      <c r="HF1283" s="13"/>
      <c r="HG1283" s="13"/>
      <c r="HH1283" s="13"/>
      <c r="HI1283" s="13"/>
      <c r="HJ1283" s="13"/>
      <c r="HK1283" s="13"/>
      <c r="HL1283" s="13"/>
      <c r="HM1283" s="13"/>
      <c r="HN1283" s="13"/>
      <c r="HO1283" s="13"/>
      <c r="HP1283" s="13"/>
      <c r="HQ1283" s="13"/>
      <c r="HR1283" s="13"/>
      <c r="HS1283" s="13"/>
      <c r="HT1283" s="13"/>
      <c r="HU1283" s="13"/>
      <c r="HV1283" s="13"/>
      <c r="HW1283" s="13"/>
      <c r="HX1283" s="13"/>
      <c r="HY1283" s="13"/>
      <c r="HZ1283" s="13"/>
      <c r="IA1283" s="13"/>
      <c r="IB1283" s="13"/>
      <c r="IC1283" s="13"/>
      <c r="ID1283" s="13"/>
      <c r="IE1283" s="13"/>
      <c r="IF1283" s="13"/>
      <c r="IG1283" s="13"/>
      <c r="IH1283" s="13"/>
      <c r="II1283" s="13"/>
      <c r="IJ1283" s="13"/>
      <c r="IK1283" s="13"/>
      <c r="IL1283" s="13"/>
      <c r="IM1283" s="13"/>
      <c r="IN1283" s="13"/>
      <c r="IO1283" s="13"/>
      <c r="IP1283" s="13"/>
      <c r="IQ1283" s="13"/>
      <c r="IR1283" s="13"/>
      <c r="IS1283" s="13"/>
      <c r="IT1283" s="13"/>
      <c r="IU1283" s="13"/>
      <c r="IV1283" s="13"/>
    </row>
    <row r="1284" spans="1:256" s="278" customFormat="1" ht="15.95" customHeight="1" x14ac:dyDescent="0.25">
      <c r="A1284" s="105" t="s">
        <v>1972</v>
      </c>
      <c r="B1284" s="81" t="s">
        <v>1805</v>
      </c>
      <c r="C1284" s="80" t="s">
        <v>46</v>
      </c>
      <c r="D1284" s="83">
        <v>4</v>
      </c>
      <c r="E1284" s="107"/>
      <c r="F1284" s="33">
        <f t="shared" si="50"/>
        <v>0</v>
      </c>
      <c r="G1284" s="84"/>
      <c r="H1284" s="7"/>
      <c r="I1284" s="13"/>
      <c r="J1284" s="13"/>
      <c r="K1284" s="13"/>
      <c r="L1284" s="13"/>
      <c r="M1284" s="13"/>
      <c r="N1284" s="13"/>
      <c r="O1284" s="13"/>
      <c r="P1284" s="13"/>
      <c r="Q1284" s="13"/>
      <c r="R1284" s="13"/>
      <c r="S1284" s="13"/>
      <c r="T1284" s="13"/>
      <c r="U1284" s="13"/>
      <c r="V1284" s="13"/>
      <c r="W1284" s="13"/>
      <c r="X1284" s="13"/>
      <c r="Y1284" s="13"/>
      <c r="Z1284" s="13"/>
      <c r="AA1284" s="13"/>
      <c r="AB1284" s="13"/>
      <c r="AC1284" s="13"/>
      <c r="AD1284" s="13"/>
      <c r="AE1284" s="13"/>
      <c r="AF1284" s="13"/>
      <c r="AG1284" s="13"/>
      <c r="AH1284" s="13"/>
      <c r="AI1284" s="13"/>
      <c r="AJ1284" s="13"/>
      <c r="AK1284" s="13"/>
      <c r="AL1284" s="13"/>
      <c r="AM1284" s="13"/>
      <c r="AN1284" s="13"/>
      <c r="AO1284" s="13"/>
      <c r="AP1284" s="13"/>
      <c r="AQ1284" s="13"/>
      <c r="AR1284" s="13"/>
      <c r="AS1284" s="13"/>
      <c r="AT1284" s="13"/>
      <c r="AU1284" s="13"/>
      <c r="AV1284" s="13"/>
      <c r="AW1284" s="13"/>
      <c r="AX1284" s="13"/>
      <c r="AY1284" s="13"/>
      <c r="AZ1284" s="13"/>
      <c r="BA1284" s="13"/>
      <c r="BB1284" s="13"/>
      <c r="BC1284" s="13"/>
      <c r="BD1284" s="13"/>
      <c r="BE1284" s="13"/>
      <c r="BF1284" s="13"/>
      <c r="BG1284" s="13"/>
      <c r="BH1284" s="13"/>
      <c r="BI1284" s="13"/>
      <c r="BJ1284" s="13"/>
      <c r="BK1284" s="13"/>
      <c r="BL1284" s="13"/>
      <c r="BM1284" s="13"/>
      <c r="BN1284" s="13"/>
      <c r="BO1284" s="13"/>
      <c r="BP1284" s="13"/>
      <c r="BQ1284" s="13"/>
      <c r="BR1284" s="13"/>
      <c r="BS1284" s="13"/>
      <c r="BT1284" s="13"/>
      <c r="BU1284" s="13"/>
      <c r="BV1284" s="13"/>
      <c r="BW1284" s="13"/>
      <c r="BX1284" s="13"/>
      <c r="BY1284" s="13"/>
      <c r="BZ1284" s="13"/>
      <c r="CA1284" s="13"/>
      <c r="CB1284" s="13"/>
      <c r="CC1284" s="13"/>
      <c r="CD1284" s="13"/>
      <c r="CE1284" s="13"/>
      <c r="CF1284" s="13"/>
      <c r="CG1284" s="13"/>
      <c r="CH1284" s="13"/>
      <c r="CI1284" s="13"/>
      <c r="CJ1284" s="13"/>
      <c r="CK1284" s="13"/>
      <c r="CL1284" s="13"/>
      <c r="CM1284" s="13"/>
      <c r="CN1284" s="13"/>
      <c r="CO1284" s="13"/>
      <c r="CP1284" s="13"/>
      <c r="CQ1284" s="13"/>
      <c r="CR1284" s="13"/>
      <c r="CS1284" s="13"/>
      <c r="CT1284" s="13"/>
      <c r="CU1284" s="13"/>
      <c r="CV1284" s="13"/>
      <c r="CW1284" s="13"/>
      <c r="CX1284" s="13"/>
      <c r="CY1284" s="13"/>
      <c r="CZ1284" s="13"/>
      <c r="DA1284" s="13"/>
      <c r="DB1284" s="13"/>
      <c r="DC1284" s="13"/>
      <c r="DD1284" s="13"/>
      <c r="DE1284" s="13"/>
      <c r="DF1284" s="13"/>
      <c r="DG1284" s="13"/>
      <c r="DH1284" s="13"/>
      <c r="DI1284" s="13"/>
      <c r="DJ1284" s="13"/>
      <c r="DK1284" s="13"/>
      <c r="DL1284" s="13"/>
      <c r="DM1284" s="13"/>
      <c r="DN1284" s="13"/>
      <c r="DO1284" s="13"/>
      <c r="DP1284" s="13"/>
      <c r="DQ1284" s="13"/>
      <c r="DR1284" s="13"/>
      <c r="DS1284" s="13"/>
      <c r="DT1284" s="13"/>
      <c r="DU1284" s="13"/>
      <c r="DV1284" s="13"/>
      <c r="DW1284" s="13"/>
      <c r="DX1284" s="13"/>
      <c r="DY1284" s="13"/>
      <c r="DZ1284" s="13"/>
      <c r="EA1284" s="13"/>
      <c r="EB1284" s="13"/>
      <c r="EC1284" s="13"/>
      <c r="ED1284" s="13"/>
      <c r="EE1284" s="13"/>
      <c r="EF1284" s="13"/>
      <c r="EG1284" s="13"/>
      <c r="EH1284" s="13"/>
      <c r="EI1284" s="13"/>
      <c r="EJ1284" s="13"/>
      <c r="EK1284" s="13"/>
      <c r="EL1284" s="13"/>
      <c r="EM1284" s="13"/>
      <c r="EN1284" s="13"/>
      <c r="EO1284" s="13"/>
      <c r="EP1284" s="13"/>
      <c r="EQ1284" s="13"/>
      <c r="ER1284" s="13"/>
      <c r="ES1284" s="13"/>
      <c r="ET1284" s="13"/>
      <c r="EU1284" s="13"/>
      <c r="EV1284" s="13"/>
      <c r="EW1284" s="13"/>
      <c r="EX1284" s="13"/>
      <c r="EY1284" s="13"/>
      <c r="EZ1284" s="13"/>
      <c r="FA1284" s="13"/>
      <c r="FB1284" s="13"/>
      <c r="FC1284" s="13"/>
      <c r="FD1284" s="13"/>
      <c r="FE1284" s="13"/>
      <c r="FF1284" s="13"/>
      <c r="FG1284" s="13"/>
      <c r="FH1284" s="13"/>
      <c r="FI1284" s="13"/>
      <c r="FJ1284" s="13"/>
      <c r="FK1284" s="13"/>
      <c r="FL1284" s="13"/>
      <c r="FM1284" s="13"/>
      <c r="FN1284" s="13"/>
      <c r="FO1284" s="13"/>
      <c r="FP1284" s="13"/>
      <c r="FQ1284" s="13"/>
      <c r="FR1284" s="13"/>
      <c r="FS1284" s="13"/>
      <c r="FT1284" s="13"/>
      <c r="FU1284" s="13"/>
      <c r="FV1284" s="13"/>
      <c r="FW1284" s="13"/>
      <c r="FX1284" s="13"/>
      <c r="FY1284" s="13"/>
      <c r="FZ1284" s="13"/>
      <c r="GA1284" s="13"/>
      <c r="GB1284" s="13"/>
      <c r="GC1284" s="13"/>
      <c r="GD1284" s="13"/>
      <c r="GE1284" s="13"/>
      <c r="GF1284" s="13"/>
      <c r="GG1284" s="13"/>
      <c r="GH1284" s="13"/>
      <c r="GI1284" s="13"/>
      <c r="GJ1284" s="13"/>
      <c r="GK1284" s="13"/>
      <c r="GL1284" s="13"/>
      <c r="GM1284" s="13"/>
      <c r="GN1284" s="13"/>
      <c r="GO1284" s="13"/>
      <c r="GP1284" s="13"/>
      <c r="GQ1284" s="13"/>
      <c r="GR1284" s="13"/>
      <c r="GS1284" s="13"/>
      <c r="GT1284" s="13"/>
      <c r="GU1284" s="13"/>
      <c r="GV1284" s="13"/>
      <c r="GW1284" s="13"/>
      <c r="GX1284" s="13"/>
      <c r="GY1284" s="13"/>
      <c r="GZ1284" s="13"/>
      <c r="HA1284" s="13"/>
      <c r="HB1284" s="13"/>
      <c r="HC1284" s="13"/>
      <c r="HD1284" s="13"/>
      <c r="HE1284" s="13"/>
      <c r="HF1284" s="13"/>
      <c r="HG1284" s="13"/>
      <c r="HH1284" s="13"/>
      <c r="HI1284" s="13"/>
      <c r="HJ1284" s="13"/>
      <c r="HK1284" s="13"/>
      <c r="HL1284" s="13"/>
      <c r="HM1284" s="13"/>
      <c r="HN1284" s="13"/>
      <c r="HO1284" s="13"/>
      <c r="HP1284" s="13"/>
      <c r="HQ1284" s="13"/>
      <c r="HR1284" s="13"/>
      <c r="HS1284" s="13"/>
      <c r="HT1284" s="13"/>
      <c r="HU1284" s="13"/>
      <c r="HV1284" s="13"/>
      <c r="HW1284" s="13"/>
      <c r="HX1284" s="13"/>
      <c r="HY1284" s="13"/>
      <c r="HZ1284" s="13"/>
      <c r="IA1284" s="13"/>
      <c r="IB1284" s="13"/>
      <c r="IC1284" s="13"/>
      <c r="ID1284" s="13"/>
      <c r="IE1284" s="13"/>
      <c r="IF1284" s="13"/>
      <c r="IG1284" s="13"/>
      <c r="IH1284" s="13"/>
      <c r="II1284" s="13"/>
      <c r="IJ1284" s="13"/>
      <c r="IK1284" s="13"/>
      <c r="IL1284" s="13"/>
      <c r="IM1284" s="13"/>
      <c r="IN1284" s="13"/>
      <c r="IO1284" s="13"/>
      <c r="IP1284" s="13"/>
      <c r="IQ1284" s="13"/>
      <c r="IR1284" s="13"/>
      <c r="IS1284" s="13"/>
      <c r="IT1284" s="13"/>
      <c r="IU1284" s="13"/>
      <c r="IV1284" s="13"/>
    </row>
    <row r="1285" spans="1:256" s="278" customFormat="1" ht="15.95" customHeight="1" x14ac:dyDescent="0.25">
      <c r="A1285" s="105" t="s">
        <v>1973</v>
      </c>
      <c r="B1285" s="81" t="s">
        <v>1804</v>
      </c>
      <c r="C1285" s="80" t="s">
        <v>46</v>
      </c>
      <c r="D1285" s="83">
        <v>4</v>
      </c>
      <c r="E1285" s="107"/>
      <c r="F1285" s="33">
        <f t="shared" si="50"/>
        <v>0</v>
      </c>
      <c r="G1285" s="84"/>
      <c r="H1285" s="7"/>
      <c r="I1285" s="13"/>
      <c r="J1285" s="13"/>
      <c r="K1285" s="13"/>
      <c r="L1285" s="13"/>
      <c r="M1285" s="13"/>
      <c r="N1285" s="13"/>
      <c r="O1285" s="13"/>
      <c r="P1285" s="13"/>
      <c r="Q1285" s="13"/>
      <c r="R1285" s="13"/>
      <c r="S1285" s="13"/>
      <c r="T1285" s="13"/>
      <c r="U1285" s="13"/>
      <c r="V1285" s="13"/>
      <c r="W1285" s="13"/>
      <c r="X1285" s="13"/>
      <c r="Y1285" s="13"/>
      <c r="Z1285" s="13"/>
      <c r="AA1285" s="13"/>
      <c r="AB1285" s="13"/>
      <c r="AC1285" s="13"/>
      <c r="AD1285" s="13"/>
      <c r="AE1285" s="13"/>
      <c r="AF1285" s="13"/>
      <c r="AG1285" s="13"/>
      <c r="AH1285" s="13"/>
      <c r="AI1285" s="13"/>
      <c r="AJ1285" s="13"/>
      <c r="AK1285" s="13"/>
      <c r="AL1285" s="13"/>
      <c r="AM1285" s="13"/>
      <c r="AN1285" s="13"/>
      <c r="AO1285" s="13"/>
      <c r="AP1285" s="13"/>
      <c r="AQ1285" s="13"/>
      <c r="AR1285" s="13"/>
      <c r="AS1285" s="13"/>
      <c r="AT1285" s="13"/>
      <c r="AU1285" s="13"/>
      <c r="AV1285" s="13"/>
      <c r="AW1285" s="13"/>
      <c r="AX1285" s="13"/>
      <c r="AY1285" s="13"/>
      <c r="AZ1285" s="13"/>
      <c r="BA1285" s="13"/>
      <c r="BB1285" s="13"/>
      <c r="BC1285" s="13"/>
      <c r="BD1285" s="13"/>
      <c r="BE1285" s="13"/>
      <c r="BF1285" s="13"/>
      <c r="BG1285" s="13"/>
      <c r="BH1285" s="13"/>
      <c r="BI1285" s="13"/>
      <c r="BJ1285" s="13"/>
      <c r="BK1285" s="13"/>
      <c r="BL1285" s="13"/>
      <c r="BM1285" s="13"/>
      <c r="BN1285" s="13"/>
      <c r="BO1285" s="13"/>
      <c r="BP1285" s="13"/>
      <c r="BQ1285" s="13"/>
      <c r="BR1285" s="13"/>
      <c r="BS1285" s="13"/>
      <c r="BT1285" s="13"/>
      <c r="BU1285" s="13"/>
      <c r="BV1285" s="13"/>
      <c r="BW1285" s="13"/>
      <c r="BX1285" s="13"/>
      <c r="BY1285" s="13"/>
      <c r="BZ1285" s="13"/>
      <c r="CA1285" s="13"/>
      <c r="CB1285" s="13"/>
      <c r="CC1285" s="13"/>
      <c r="CD1285" s="13"/>
      <c r="CE1285" s="13"/>
      <c r="CF1285" s="13"/>
      <c r="CG1285" s="13"/>
      <c r="CH1285" s="13"/>
      <c r="CI1285" s="13"/>
      <c r="CJ1285" s="13"/>
      <c r="CK1285" s="13"/>
      <c r="CL1285" s="13"/>
      <c r="CM1285" s="13"/>
      <c r="CN1285" s="13"/>
      <c r="CO1285" s="13"/>
      <c r="CP1285" s="13"/>
      <c r="CQ1285" s="13"/>
      <c r="CR1285" s="13"/>
      <c r="CS1285" s="13"/>
      <c r="CT1285" s="13"/>
      <c r="CU1285" s="13"/>
      <c r="CV1285" s="13"/>
      <c r="CW1285" s="13"/>
      <c r="CX1285" s="13"/>
      <c r="CY1285" s="13"/>
      <c r="CZ1285" s="13"/>
      <c r="DA1285" s="13"/>
      <c r="DB1285" s="13"/>
      <c r="DC1285" s="13"/>
      <c r="DD1285" s="13"/>
      <c r="DE1285" s="13"/>
      <c r="DF1285" s="13"/>
      <c r="DG1285" s="13"/>
      <c r="DH1285" s="13"/>
      <c r="DI1285" s="13"/>
      <c r="DJ1285" s="13"/>
      <c r="DK1285" s="13"/>
      <c r="DL1285" s="13"/>
      <c r="DM1285" s="13"/>
      <c r="DN1285" s="13"/>
      <c r="DO1285" s="13"/>
      <c r="DP1285" s="13"/>
      <c r="DQ1285" s="13"/>
      <c r="DR1285" s="13"/>
      <c r="DS1285" s="13"/>
      <c r="DT1285" s="13"/>
      <c r="DU1285" s="13"/>
      <c r="DV1285" s="13"/>
      <c r="DW1285" s="13"/>
      <c r="DX1285" s="13"/>
      <c r="DY1285" s="13"/>
      <c r="DZ1285" s="13"/>
      <c r="EA1285" s="13"/>
      <c r="EB1285" s="13"/>
      <c r="EC1285" s="13"/>
      <c r="ED1285" s="13"/>
      <c r="EE1285" s="13"/>
      <c r="EF1285" s="13"/>
      <c r="EG1285" s="13"/>
      <c r="EH1285" s="13"/>
      <c r="EI1285" s="13"/>
      <c r="EJ1285" s="13"/>
      <c r="EK1285" s="13"/>
      <c r="EL1285" s="13"/>
      <c r="EM1285" s="13"/>
      <c r="EN1285" s="13"/>
      <c r="EO1285" s="13"/>
      <c r="EP1285" s="13"/>
      <c r="EQ1285" s="13"/>
      <c r="ER1285" s="13"/>
      <c r="ES1285" s="13"/>
      <c r="ET1285" s="13"/>
      <c r="EU1285" s="13"/>
      <c r="EV1285" s="13"/>
      <c r="EW1285" s="13"/>
      <c r="EX1285" s="13"/>
      <c r="EY1285" s="13"/>
      <c r="EZ1285" s="13"/>
      <c r="FA1285" s="13"/>
      <c r="FB1285" s="13"/>
      <c r="FC1285" s="13"/>
      <c r="FD1285" s="13"/>
      <c r="FE1285" s="13"/>
      <c r="FF1285" s="13"/>
      <c r="FG1285" s="13"/>
      <c r="FH1285" s="13"/>
      <c r="FI1285" s="13"/>
      <c r="FJ1285" s="13"/>
      <c r="FK1285" s="13"/>
      <c r="FL1285" s="13"/>
      <c r="FM1285" s="13"/>
      <c r="FN1285" s="13"/>
      <c r="FO1285" s="13"/>
      <c r="FP1285" s="13"/>
      <c r="FQ1285" s="13"/>
      <c r="FR1285" s="13"/>
      <c r="FS1285" s="13"/>
      <c r="FT1285" s="13"/>
      <c r="FU1285" s="13"/>
      <c r="FV1285" s="13"/>
      <c r="FW1285" s="13"/>
      <c r="FX1285" s="13"/>
      <c r="FY1285" s="13"/>
      <c r="FZ1285" s="13"/>
      <c r="GA1285" s="13"/>
      <c r="GB1285" s="13"/>
      <c r="GC1285" s="13"/>
      <c r="GD1285" s="13"/>
      <c r="GE1285" s="13"/>
      <c r="GF1285" s="13"/>
      <c r="GG1285" s="13"/>
      <c r="GH1285" s="13"/>
      <c r="GI1285" s="13"/>
      <c r="GJ1285" s="13"/>
      <c r="GK1285" s="13"/>
      <c r="GL1285" s="13"/>
      <c r="GM1285" s="13"/>
      <c r="GN1285" s="13"/>
      <c r="GO1285" s="13"/>
      <c r="GP1285" s="13"/>
      <c r="GQ1285" s="13"/>
      <c r="GR1285" s="13"/>
      <c r="GS1285" s="13"/>
      <c r="GT1285" s="13"/>
      <c r="GU1285" s="13"/>
      <c r="GV1285" s="13"/>
      <c r="GW1285" s="13"/>
      <c r="GX1285" s="13"/>
      <c r="GY1285" s="13"/>
      <c r="GZ1285" s="13"/>
      <c r="HA1285" s="13"/>
      <c r="HB1285" s="13"/>
      <c r="HC1285" s="13"/>
      <c r="HD1285" s="13"/>
      <c r="HE1285" s="13"/>
      <c r="HF1285" s="13"/>
      <c r="HG1285" s="13"/>
      <c r="HH1285" s="13"/>
      <c r="HI1285" s="13"/>
      <c r="HJ1285" s="13"/>
      <c r="HK1285" s="13"/>
      <c r="HL1285" s="13"/>
      <c r="HM1285" s="13"/>
      <c r="HN1285" s="13"/>
      <c r="HO1285" s="13"/>
      <c r="HP1285" s="13"/>
      <c r="HQ1285" s="13"/>
      <c r="HR1285" s="13"/>
      <c r="HS1285" s="13"/>
      <c r="HT1285" s="13"/>
      <c r="HU1285" s="13"/>
      <c r="HV1285" s="13"/>
      <c r="HW1285" s="13"/>
      <c r="HX1285" s="13"/>
      <c r="HY1285" s="13"/>
      <c r="HZ1285" s="13"/>
      <c r="IA1285" s="13"/>
      <c r="IB1285" s="13"/>
      <c r="IC1285" s="13"/>
      <c r="ID1285" s="13"/>
      <c r="IE1285" s="13"/>
      <c r="IF1285" s="13"/>
      <c r="IG1285" s="13"/>
      <c r="IH1285" s="13"/>
      <c r="II1285" s="13"/>
      <c r="IJ1285" s="13"/>
      <c r="IK1285" s="13"/>
      <c r="IL1285" s="13"/>
      <c r="IM1285" s="13"/>
      <c r="IN1285" s="13"/>
      <c r="IO1285" s="13"/>
      <c r="IP1285" s="13"/>
      <c r="IQ1285" s="13"/>
      <c r="IR1285" s="13"/>
      <c r="IS1285" s="13"/>
      <c r="IT1285" s="13"/>
      <c r="IU1285" s="13"/>
      <c r="IV1285" s="13"/>
    </row>
    <row r="1286" spans="1:256" s="278" customFormat="1" ht="15.95" customHeight="1" x14ac:dyDescent="0.25">
      <c r="A1286" s="105" t="s">
        <v>1974</v>
      </c>
      <c r="B1286" s="81" t="s">
        <v>1626</v>
      </c>
      <c r="C1286" s="80" t="s">
        <v>46</v>
      </c>
      <c r="D1286" s="83">
        <v>3</v>
      </c>
      <c r="E1286" s="107"/>
      <c r="F1286" s="33">
        <f t="shared" si="50"/>
        <v>0</v>
      </c>
      <c r="G1286" s="84"/>
      <c r="H1286" s="7"/>
      <c r="I1286" s="13"/>
      <c r="J1286" s="13"/>
      <c r="K1286" s="13"/>
      <c r="L1286" s="13"/>
      <c r="M1286" s="13"/>
      <c r="N1286" s="13"/>
      <c r="O1286" s="13"/>
      <c r="P1286" s="13"/>
      <c r="Q1286" s="13"/>
      <c r="R1286" s="13"/>
      <c r="S1286" s="13"/>
      <c r="T1286" s="13"/>
      <c r="U1286" s="13"/>
      <c r="V1286" s="13"/>
      <c r="W1286" s="13"/>
      <c r="X1286" s="13"/>
      <c r="Y1286" s="13"/>
      <c r="Z1286" s="13"/>
      <c r="AA1286" s="13"/>
      <c r="AB1286" s="13"/>
      <c r="AC1286" s="13"/>
      <c r="AD1286" s="13"/>
      <c r="AE1286" s="13"/>
      <c r="AF1286" s="13"/>
      <c r="AG1286" s="13"/>
      <c r="AH1286" s="13"/>
      <c r="AI1286" s="13"/>
      <c r="AJ1286" s="13"/>
      <c r="AK1286" s="13"/>
      <c r="AL1286" s="13"/>
      <c r="AM1286" s="13"/>
      <c r="AN1286" s="13"/>
      <c r="AO1286" s="13"/>
      <c r="AP1286" s="13"/>
      <c r="AQ1286" s="13"/>
      <c r="AR1286" s="13"/>
      <c r="AS1286" s="13"/>
      <c r="AT1286" s="13"/>
      <c r="AU1286" s="13"/>
      <c r="AV1286" s="13"/>
      <c r="AW1286" s="13"/>
      <c r="AX1286" s="13"/>
      <c r="AY1286" s="13"/>
      <c r="AZ1286" s="13"/>
      <c r="BA1286" s="13"/>
      <c r="BB1286" s="13"/>
      <c r="BC1286" s="13"/>
      <c r="BD1286" s="13"/>
      <c r="BE1286" s="13"/>
      <c r="BF1286" s="13"/>
      <c r="BG1286" s="13"/>
      <c r="BH1286" s="13"/>
      <c r="BI1286" s="13"/>
      <c r="BJ1286" s="13"/>
      <c r="BK1286" s="13"/>
      <c r="BL1286" s="13"/>
      <c r="BM1286" s="13"/>
      <c r="BN1286" s="13"/>
      <c r="BO1286" s="13"/>
      <c r="BP1286" s="13"/>
      <c r="BQ1286" s="13"/>
      <c r="BR1286" s="13"/>
      <c r="BS1286" s="13"/>
      <c r="BT1286" s="13"/>
      <c r="BU1286" s="13"/>
      <c r="BV1286" s="13"/>
      <c r="BW1286" s="13"/>
      <c r="BX1286" s="13"/>
      <c r="BY1286" s="13"/>
      <c r="BZ1286" s="13"/>
      <c r="CA1286" s="13"/>
      <c r="CB1286" s="13"/>
      <c r="CC1286" s="13"/>
      <c r="CD1286" s="13"/>
      <c r="CE1286" s="13"/>
      <c r="CF1286" s="13"/>
      <c r="CG1286" s="13"/>
      <c r="CH1286" s="13"/>
      <c r="CI1286" s="13"/>
      <c r="CJ1286" s="13"/>
      <c r="CK1286" s="13"/>
      <c r="CL1286" s="13"/>
      <c r="CM1286" s="13"/>
      <c r="CN1286" s="13"/>
      <c r="CO1286" s="13"/>
      <c r="CP1286" s="13"/>
      <c r="CQ1286" s="13"/>
      <c r="CR1286" s="13"/>
      <c r="CS1286" s="13"/>
      <c r="CT1286" s="13"/>
      <c r="CU1286" s="13"/>
      <c r="CV1286" s="13"/>
      <c r="CW1286" s="13"/>
      <c r="CX1286" s="13"/>
      <c r="CY1286" s="13"/>
      <c r="CZ1286" s="13"/>
      <c r="DA1286" s="13"/>
      <c r="DB1286" s="13"/>
      <c r="DC1286" s="13"/>
      <c r="DD1286" s="13"/>
      <c r="DE1286" s="13"/>
      <c r="DF1286" s="13"/>
      <c r="DG1286" s="13"/>
      <c r="DH1286" s="13"/>
      <c r="DI1286" s="13"/>
      <c r="DJ1286" s="13"/>
      <c r="DK1286" s="13"/>
      <c r="DL1286" s="13"/>
      <c r="DM1286" s="13"/>
      <c r="DN1286" s="13"/>
      <c r="DO1286" s="13"/>
      <c r="DP1286" s="13"/>
      <c r="DQ1286" s="13"/>
      <c r="DR1286" s="13"/>
      <c r="DS1286" s="13"/>
      <c r="DT1286" s="13"/>
      <c r="DU1286" s="13"/>
      <c r="DV1286" s="13"/>
      <c r="DW1286" s="13"/>
      <c r="DX1286" s="13"/>
      <c r="DY1286" s="13"/>
      <c r="DZ1286" s="13"/>
      <c r="EA1286" s="13"/>
      <c r="EB1286" s="13"/>
      <c r="EC1286" s="13"/>
      <c r="ED1286" s="13"/>
      <c r="EE1286" s="13"/>
      <c r="EF1286" s="13"/>
      <c r="EG1286" s="13"/>
      <c r="EH1286" s="13"/>
      <c r="EI1286" s="13"/>
      <c r="EJ1286" s="13"/>
      <c r="EK1286" s="13"/>
      <c r="EL1286" s="13"/>
      <c r="EM1286" s="13"/>
      <c r="EN1286" s="13"/>
      <c r="EO1286" s="13"/>
      <c r="EP1286" s="13"/>
      <c r="EQ1286" s="13"/>
      <c r="ER1286" s="13"/>
      <c r="ES1286" s="13"/>
      <c r="ET1286" s="13"/>
      <c r="EU1286" s="13"/>
      <c r="EV1286" s="13"/>
      <c r="EW1286" s="13"/>
      <c r="EX1286" s="13"/>
      <c r="EY1286" s="13"/>
      <c r="EZ1286" s="13"/>
      <c r="FA1286" s="13"/>
      <c r="FB1286" s="13"/>
      <c r="FC1286" s="13"/>
      <c r="FD1286" s="13"/>
      <c r="FE1286" s="13"/>
      <c r="FF1286" s="13"/>
      <c r="FG1286" s="13"/>
      <c r="FH1286" s="13"/>
      <c r="FI1286" s="13"/>
      <c r="FJ1286" s="13"/>
      <c r="FK1286" s="13"/>
      <c r="FL1286" s="13"/>
      <c r="FM1286" s="13"/>
      <c r="FN1286" s="13"/>
      <c r="FO1286" s="13"/>
      <c r="FP1286" s="13"/>
      <c r="FQ1286" s="13"/>
      <c r="FR1286" s="13"/>
      <c r="FS1286" s="13"/>
      <c r="FT1286" s="13"/>
      <c r="FU1286" s="13"/>
      <c r="FV1286" s="13"/>
      <c r="FW1286" s="13"/>
      <c r="FX1286" s="13"/>
      <c r="FY1286" s="13"/>
      <c r="FZ1286" s="13"/>
      <c r="GA1286" s="13"/>
      <c r="GB1286" s="13"/>
      <c r="GC1286" s="13"/>
      <c r="GD1286" s="13"/>
      <c r="GE1286" s="13"/>
      <c r="GF1286" s="13"/>
      <c r="GG1286" s="13"/>
      <c r="GH1286" s="13"/>
      <c r="GI1286" s="13"/>
      <c r="GJ1286" s="13"/>
      <c r="GK1286" s="13"/>
      <c r="GL1286" s="13"/>
      <c r="GM1286" s="13"/>
      <c r="GN1286" s="13"/>
      <c r="GO1286" s="13"/>
      <c r="GP1286" s="13"/>
      <c r="GQ1286" s="13"/>
      <c r="GR1286" s="13"/>
      <c r="GS1286" s="13"/>
      <c r="GT1286" s="13"/>
      <c r="GU1286" s="13"/>
      <c r="GV1286" s="13"/>
      <c r="GW1286" s="13"/>
      <c r="GX1286" s="13"/>
      <c r="GY1286" s="13"/>
      <c r="GZ1286" s="13"/>
      <c r="HA1286" s="13"/>
      <c r="HB1286" s="13"/>
      <c r="HC1286" s="13"/>
      <c r="HD1286" s="13"/>
      <c r="HE1286" s="13"/>
      <c r="HF1286" s="13"/>
      <c r="HG1286" s="13"/>
      <c r="HH1286" s="13"/>
      <c r="HI1286" s="13"/>
      <c r="HJ1286" s="13"/>
      <c r="HK1286" s="13"/>
      <c r="HL1286" s="13"/>
      <c r="HM1286" s="13"/>
      <c r="HN1286" s="13"/>
      <c r="HO1286" s="13"/>
      <c r="HP1286" s="13"/>
      <c r="HQ1286" s="13"/>
      <c r="HR1286" s="13"/>
      <c r="HS1286" s="13"/>
      <c r="HT1286" s="13"/>
      <c r="HU1286" s="13"/>
      <c r="HV1286" s="13"/>
      <c r="HW1286" s="13"/>
      <c r="HX1286" s="13"/>
      <c r="HY1286" s="13"/>
      <c r="HZ1286" s="13"/>
      <c r="IA1286" s="13"/>
      <c r="IB1286" s="13"/>
      <c r="IC1286" s="13"/>
      <c r="ID1286" s="13"/>
      <c r="IE1286" s="13"/>
      <c r="IF1286" s="13"/>
      <c r="IG1286" s="13"/>
      <c r="IH1286" s="13"/>
      <c r="II1286" s="13"/>
      <c r="IJ1286" s="13"/>
      <c r="IK1286" s="13"/>
      <c r="IL1286" s="13"/>
      <c r="IM1286" s="13"/>
      <c r="IN1286" s="13"/>
      <c r="IO1286" s="13"/>
      <c r="IP1286" s="13"/>
      <c r="IQ1286" s="13"/>
      <c r="IR1286" s="13"/>
      <c r="IS1286" s="13"/>
      <c r="IT1286" s="13"/>
      <c r="IU1286" s="13"/>
      <c r="IV1286" s="13"/>
    </row>
    <row r="1287" spans="1:256" s="278" customFormat="1" ht="15.95" customHeight="1" x14ac:dyDescent="0.25">
      <c r="A1287" s="105" t="s">
        <v>1975</v>
      </c>
      <c r="B1287" s="81" t="s">
        <v>1628</v>
      </c>
      <c r="C1287" s="80" t="s">
        <v>46</v>
      </c>
      <c r="D1287" s="83">
        <v>10</v>
      </c>
      <c r="E1287" s="107"/>
      <c r="F1287" s="33">
        <f t="shared" si="50"/>
        <v>0</v>
      </c>
      <c r="G1287" s="84"/>
      <c r="H1287" s="7"/>
      <c r="I1287" s="13"/>
      <c r="J1287" s="13"/>
      <c r="K1287" s="13"/>
      <c r="L1287" s="13"/>
      <c r="M1287" s="13"/>
      <c r="N1287" s="13"/>
      <c r="O1287" s="13"/>
      <c r="P1287" s="13"/>
      <c r="Q1287" s="13"/>
      <c r="R1287" s="13"/>
      <c r="S1287" s="13"/>
      <c r="T1287" s="13"/>
      <c r="U1287" s="13"/>
      <c r="V1287" s="13"/>
      <c r="W1287" s="13"/>
      <c r="X1287" s="13"/>
      <c r="Y1287" s="13"/>
      <c r="Z1287" s="13"/>
      <c r="AA1287" s="13"/>
      <c r="AB1287" s="13"/>
      <c r="AC1287" s="13"/>
      <c r="AD1287" s="13"/>
      <c r="AE1287" s="13"/>
      <c r="AF1287" s="13"/>
      <c r="AG1287" s="13"/>
      <c r="AH1287" s="13"/>
      <c r="AI1287" s="13"/>
      <c r="AJ1287" s="13"/>
      <c r="AK1287" s="13"/>
      <c r="AL1287" s="13"/>
      <c r="AM1287" s="13"/>
      <c r="AN1287" s="13"/>
      <c r="AO1287" s="13"/>
      <c r="AP1287" s="13"/>
      <c r="AQ1287" s="13"/>
      <c r="AR1287" s="13"/>
      <c r="AS1287" s="13"/>
      <c r="AT1287" s="13"/>
      <c r="AU1287" s="13"/>
      <c r="AV1287" s="13"/>
      <c r="AW1287" s="13"/>
      <c r="AX1287" s="13"/>
      <c r="AY1287" s="13"/>
      <c r="AZ1287" s="13"/>
      <c r="BA1287" s="13"/>
      <c r="BB1287" s="13"/>
      <c r="BC1287" s="13"/>
      <c r="BD1287" s="13"/>
      <c r="BE1287" s="13"/>
      <c r="BF1287" s="13"/>
      <c r="BG1287" s="13"/>
      <c r="BH1287" s="13"/>
      <c r="BI1287" s="13"/>
      <c r="BJ1287" s="13"/>
      <c r="BK1287" s="13"/>
      <c r="BL1287" s="13"/>
      <c r="BM1287" s="13"/>
      <c r="BN1287" s="13"/>
      <c r="BO1287" s="13"/>
      <c r="BP1287" s="13"/>
      <c r="BQ1287" s="13"/>
      <c r="BR1287" s="13"/>
      <c r="BS1287" s="13"/>
      <c r="BT1287" s="13"/>
      <c r="BU1287" s="13"/>
      <c r="BV1287" s="13"/>
      <c r="BW1287" s="13"/>
      <c r="BX1287" s="13"/>
      <c r="BY1287" s="13"/>
      <c r="BZ1287" s="13"/>
      <c r="CA1287" s="13"/>
      <c r="CB1287" s="13"/>
      <c r="CC1287" s="13"/>
      <c r="CD1287" s="13"/>
      <c r="CE1287" s="13"/>
      <c r="CF1287" s="13"/>
      <c r="CG1287" s="13"/>
      <c r="CH1287" s="13"/>
      <c r="CI1287" s="13"/>
      <c r="CJ1287" s="13"/>
      <c r="CK1287" s="13"/>
      <c r="CL1287" s="13"/>
      <c r="CM1287" s="13"/>
      <c r="CN1287" s="13"/>
      <c r="CO1287" s="13"/>
      <c r="CP1287" s="13"/>
      <c r="CQ1287" s="13"/>
      <c r="CR1287" s="13"/>
      <c r="CS1287" s="13"/>
      <c r="CT1287" s="13"/>
      <c r="CU1287" s="13"/>
      <c r="CV1287" s="13"/>
      <c r="CW1287" s="13"/>
      <c r="CX1287" s="13"/>
      <c r="CY1287" s="13"/>
      <c r="CZ1287" s="13"/>
      <c r="DA1287" s="13"/>
      <c r="DB1287" s="13"/>
      <c r="DC1287" s="13"/>
      <c r="DD1287" s="13"/>
      <c r="DE1287" s="13"/>
      <c r="DF1287" s="13"/>
      <c r="DG1287" s="13"/>
      <c r="DH1287" s="13"/>
      <c r="DI1287" s="13"/>
      <c r="DJ1287" s="13"/>
      <c r="DK1287" s="13"/>
      <c r="DL1287" s="13"/>
      <c r="DM1287" s="13"/>
      <c r="DN1287" s="13"/>
      <c r="DO1287" s="13"/>
      <c r="DP1287" s="13"/>
      <c r="DQ1287" s="13"/>
      <c r="DR1287" s="13"/>
      <c r="DS1287" s="13"/>
      <c r="DT1287" s="13"/>
      <c r="DU1287" s="13"/>
      <c r="DV1287" s="13"/>
      <c r="DW1287" s="13"/>
      <c r="DX1287" s="13"/>
      <c r="DY1287" s="13"/>
      <c r="DZ1287" s="13"/>
      <c r="EA1287" s="13"/>
      <c r="EB1287" s="13"/>
      <c r="EC1287" s="13"/>
      <c r="ED1287" s="13"/>
      <c r="EE1287" s="13"/>
      <c r="EF1287" s="13"/>
      <c r="EG1287" s="13"/>
      <c r="EH1287" s="13"/>
      <c r="EI1287" s="13"/>
      <c r="EJ1287" s="13"/>
      <c r="EK1287" s="13"/>
      <c r="EL1287" s="13"/>
      <c r="EM1287" s="13"/>
      <c r="EN1287" s="13"/>
      <c r="EO1287" s="13"/>
      <c r="EP1287" s="13"/>
      <c r="EQ1287" s="13"/>
      <c r="ER1287" s="13"/>
      <c r="ES1287" s="13"/>
      <c r="ET1287" s="13"/>
      <c r="EU1287" s="13"/>
      <c r="EV1287" s="13"/>
      <c r="EW1287" s="13"/>
      <c r="EX1287" s="13"/>
      <c r="EY1287" s="13"/>
      <c r="EZ1287" s="13"/>
      <c r="FA1287" s="13"/>
      <c r="FB1287" s="13"/>
      <c r="FC1287" s="13"/>
      <c r="FD1287" s="13"/>
      <c r="FE1287" s="13"/>
      <c r="FF1287" s="13"/>
      <c r="FG1287" s="13"/>
      <c r="FH1287" s="13"/>
      <c r="FI1287" s="13"/>
      <c r="FJ1287" s="13"/>
      <c r="FK1287" s="13"/>
      <c r="FL1287" s="13"/>
      <c r="FM1287" s="13"/>
      <c r="FN1287" s="13"/>
      <c r="FO1287" s="13"/>
      <c r="FP1287" s="13"/>
      <c r="FQ1287" s="13"/>
      <c r="FR1287" s="13"/>
      <c r="FS1287" s="13"/>
      <c r="FT1287" s="13"/>
      <c r="FU1287" s="13"/>
      <c r="FV1287" s="13"/>
      <c r="FW1287" s="13"/>
      <c r="FX1287" s="13"/>
      <c r="FY1287" s="13"/>
      <c r="FZ1287" s="13"/>
      <c r="GA1287" s="13"/>
      <c r="GB1287" s="13"/>
      <c r="GC1287" s="13"/>
      <c r="GD1287" s="13"/>
      <c r="GE1287" s="13"/>
      <c r="GF1287" s="13"/>
      <c r="GG1287" s="13"/>
      <c r="GH1287" s="13"/>
      <c r="GI1287" s="13"/>
      <c r="GJ1287" s="13"/>
      <c r="GK1287" s="13"/>
      <c r="GL1287" s="13"/>
      <c r="GM1287" s="13"/>
      <c r="GN1287" s="13"/>
      <c r="GO1287" s="13"/>
      <c r="GP1287" s="13"/>
      <c r="GQ1287" s="13"/>
      <c r="GR1287" s="13"/>
      <c r="GS1287" s="13"/>
      <c r="GT1287" s="13"/>
      <c r="GU1287" s="13"/>
      <c r="GV1287" s="13"/>
      <c r="GW1287" s="13"/>
      <c r="GX1287" s="13"/>
      <c r="GY1287" s="13"/>
      <c r="GZ1287" s="13"/>
      <c r="HA1287" s="13"/>
      <c r="HB1287" s="13"/>
      <c r="HC1287" s="13"/>
      <c r="HD1287" s="13"/>
      <c r="HE1287" s="13"/>
      <c r="HF1287" s="13"/>
      <c r="HG1287" s="13"/>
      <c r="HH1287" s="13"/>
      <c r="HI1287" s="13"/>
      <c r="HJ1287" s="13"/>
      <c r="HK1287" s="13"/>
      <c r="HL1287" s="13"/>
      <c r="HM1287" s="13"/>
      <c r="HN1287" s="13"/>
      <c r="HO1287" s="13"/>
      <c r="HP1287" s="13"/>
      <c r="HQ1287" s="13"/>
      <c r="HR1287" s="13"/>
      <c r="HS1287" s="13"/>
      <c r="HT1287" s="13"/>
      <c r="HU1287" s="13"/>
      <c r="HV1287" s="13"/>
      <c r="HW1287" s="13"/>
      <c r="HX1287" s="13"/>
      <c r="HY1287" s="13"/>
      <c r="HZ1287" s="13"/>
      <c r="IA1287" s="13"/>
      <c r="IB1287" s="13"/>
      <c r="IC1287" s="13"/>
      <c r="ID1287" s="13"/>
      <c r="IE1287" s="13"/>
      <c r="IF1287" s="13"/>
      <c r="IG1287" s="13"/>
      <c r="IH1287" s="13"/>
      <c r="II1287" s="13"/>
      <c r="IJ1287" s="13"/>
      <c r="IK1287" s="13"/>
      <c r="IL1287" s="13"/>
      <c r="IM1287" s="13"/>
      <c r="IN1287" s="13"/>
      <c r="IO1287" s="13"/>
      <c r="IP1287" s="13"/>
      <c r="IQ1287" s="13"/>
      <c r="IR1287" s="13"/>
      <c r="IS1287" s="13"/>
      <c r="IT1287" s="13"/>
      <c r="IU1287" s="13"/>
      <c r="IV1287" s="13"/>
    </row>
    <row r="1288" spans="1:256" s="278" customFormat="1" ht="15.95" customHeight="1" x14ac:dyDescent="0.25">
      <c r="A1288" s="105" t="s">
        <v>1976</v>
      </c>
      <c r="B1288" s="81" t="s">
        <v>1806</v>
      </c>
      <c r="C1288" s="80" t="s">
        <v>46</v>
      </c>
      <c r="D1288" s="83">
        <v>4</v>
      </c>
      <c r="E1288" s="107"/>
      <c r="F1288" s="33">
        <f t="shared" si="50"/>
        <v>0</v>
      </c>
      <c r="G1288" s="84"/>
      <c r="H1288" s="7"/>
      <c r="I1288" s="13"/>
      <c r="J1288" s="13"/>
      <c r="K1288" s="13"/>
      <c r="L1288" s="13"/>
      <c r="M1288" s="13"/>
      <c r="N1288" s="13"/>
      <c r="O1288" s="13"/>
      <c r="P1288" s="13"/>
      <c r="Q1288" s="13"/>
      <c r="R1288" s="13"/>
      <c r="S1288" s="13"/>
      <c r="T1288" s="13"/>
      <c r="U1288" s="13"/>
      <c r="V1288" s="13"/>
      <c r="W1288" s="13"/>
      <c r="X1288" s="13"/>
      <c r="Y1288" s="13"/>
      <c r="Z1288" s="13"/>
      <c r="AA1288" s="13"/>
      <c r="AB1288" s="13"/>
      <c r="AC1288" s="13"/>
      <c r="AD1288" s="13"/>
      <c r="AE1288" s="13"/>
      <c r="AF1288" s="13"/>
      <c r="AG1288" s="13"/>
      <c r="AH1288" s="13"/>
      <c r="AI1288" s="13"/>
      <c r="AJ1288" s="13"/>
      <c r="AK1288" s="13"/>
      <c r="AL1288" s="13"/>
      <c r="AM1288" s="13"/>
      <c r="AN1288" s="13"/>
      <c r="AO1288" s="13"/>
      <c r="AP1288" s="13"/>
      <c r="AQ1288" s="13"/>
      <c r="AR1288" s="13"/>
      <c r="AS1288" s="13"/>
      <c r="AT1288" s="13"/>
      <c r="AU1288" s="13"/>
      <c r="AV1288" s="13"/>
      <c r="AW1288" s="13"/>
      <c r="AX1288" s="13"/>
      <c r="AY1288" s="13"/>
      <c r="AZ1288" s="13"/>
      <c r="BA1288" s="13"/>
      <c r="BB1288" s="13"/>
      <c r="BC1288" s="13"/>
      <c r="BD1288" s="13"/>
      <c r="BE1288" s="13"/>
      <c r="BF1288" s="13"/>
      <c r="BG1288" s="13"/>
      <c r="BH1288" s="13"/>
      <c r="BI1288" s="13"/>
      <c r="BJ1288" s="13"/>
      <c r="BK1288" s="13"/>
      <c r="BL1288" s="13"/>
      <c r="BM1288" s="13"/>
      <c r="BN1288" s="13"/>
      <c r="BO1288" s="13"/>
      <c r="BP1288" s="13"/>
      <c r="BQ1288" s="13"/>
      <c r="BR1288" s="13"/>
      <c r="BS1288" s="13"/>
      <c r="BT1288" s="13"/>
      <c r="BU1288" s="13"/>
      <c r="BV1288" s="13"/>
      <c r="BW1288" s="13"/>
      <c r="BX1288" s="13"/>
      <c r="BY1288" s="13"/>
      <c r="BZ1288" s="13"/>
      <c r="CA1288" s="13"/>
      <c r="CB1288" s="13"/>
      <c r="CC1288" s="13"/>
      <c r="CD1288" s="13"/>
      <c r="CE1288" s="13"/>
      <c r="CF1288" s="13"/>
      <c r="CG1288" s="13"/>
      <c r="CH1288" s="13"/>
      <c r="CI1288" s="13"/>
      <c r="CJ1288" s="13"/>
      <c r="CK1288" s="13"/>
      <c r="CL1288" s="13"/>
      <c r="CM1288" s="13"/>
      <c r="CN1288" s="13"/>
      <c r="CO1288" s="13"/>
      <c r="CP1288" s="13"/>
      <c r="CQ1288" s="13"/>
      <c r="CR1288" s="13"/>
      <c r="CS1288" s="13"/>
      <c r="CT1288" s="13"/>
      <c r="CU1288" s="13"/>
      <c r="CV1288" s="13"/>
      <c r="CW1288" s="13"/>
      <c r="CX1288" s="13"/>
      <c r="CY1288" s="13"/>
      <c r="CZ1288" s="13"/>
      <c r="DA1288" s="13"/>
      <c r="DB1288" s="13"/>
      <c r="DC1288" s="13"/>
      <c r="DD1288" s="13"/>
      <c r="DE1288" s="13"/>
      <c r="DF1288" s="13"/>
      <c r="DG1288" s="13"/>
      <c r="DH1288" s="13"/>
      <c r="DI1288" s="13"/>
      <c r="DJ1288" s="13"/>
      <c r="DK1288" s="13"/>
      <c r="DL1288" s="13"/>
      <c r="DM1288" s="13"/>
      <c r="DN1288" s="13"/>
      <c r="DO1288" s="13"/>
      <c r="DP1288" s="13"/>
      <c r="DQ1288" s="13"/>
      <c r="DR1288" s="13"/>
      <c r="DS1288" s="13"/>
      <c r="DT1288" s="13"/>
      <c r="DU1288" s="13"/>
      <c r="DV1288" s="13"/>
      <c r="DW1288" s="13"/>
      <c r="DX1288" s="13"/>
      <c r="DY1288" s="13"/>
      <c r="DZ1288" s="13"/>
      <c r="EA1288" s="13"/>
      <c r="EB1288" s="13"/>
      <c r="EC1288" s="13"/>
      <c r="ED1288" s="13"/>
      <c r="EE1288" s="13"/>
      <c r="EF1288" s="13"/>
      <c r="EG1288" s="13"/>
      <c r="EH1288" s="13"/>
      <c r="EI1288" s="13"/>
      <c r="EJ1288" s="13"/>
      <c r="EK1288" s="13"/>
      <c r="EL1288" s="13"/>
      <c r="EM1288" s="13"/>
      <c r="EN1288" s="13"/>
      <c r="EO1288" s="13"/>
      <c r="EP1288" s="13"/>
      <c r="EQ1288" s="13"/>
      <c r="ER1288" s="13"/>
      <c r="ES1288" s="13"/>
      <c r="ET1288" s="13"/>
      <c r="EU1288" s="13"/>
      <c r="EV1288" s="13"/>
      <c r="EW1288" s="13"/>
      <c r="EX1288" s="13"/>
      <c r="EY1288" s="13"/>
      <c r="EZ1288" s="13"/>
      <c r="FA1288" s="13"/>
      <c r="FB1288" s="13"/>
      <c r="FC1288" s="13"/>
      <c r="FD1288" s="13"/>
      <c r="FE1288" s="13"/>
      <c r="FF1288" s="13"/>
      <c r="FG1288" s="13"/>
      <c r="FH1288" s="13"/>
      <c r="FI1288" s="13"/>
      <c r="FJ1288" s="13"/>
      <c r="FK1288" s="13"/>
      <c r="FL1288" s="13"/>
      <c r="FM1288" s="13"/>
      <c r="FN1288" s="13"/>
      <c r="FO1288" s="13"/>
      <c r="FP1288" s="13"/>
      <c r="FQ1288" s="13"/>
      <c r="FR1288" s="13"/>
      <c r="FS1288" s="13"/>
      <c r="FT1288" s="13"/>
      <c r="FU1288" s="13"/>
      <c r="FV1288" s="13"/>
      <c r="FW1288" s="13"/>
      <c r="FX1288" s="13"/>
      <c r="FY1288" s="13"/>
      <c r="FZ1288" s="13"/>
      <c r="GA1288" s="13"/>
      <c r="GB1288" s="13"/>
      <c r="GC1288" s="13"/>
      <c r="GD1288" s="13"/>
      <c r="GE1288" s="13"/>
      <c r="GF1288" s="13"/>
      <c r="GG1288" s="13"/>
      <c r="GH1288" s="13"/>
      <c r="GI1288" s="13"/>
      <c r="GJ1288" s="13"/>
      <c r="GK1288" s="13"/>
      <c r="GL1288" s="13"/>
      <c r="GM1288" s="13"/>
      <c r="GN1288" s="13"/>
      <c r="GO1288" s="13"/>
      <c r="GP1288" s="13"/>
      <c r="GQ1288" s="13"/>
      <c r="GR1288" s="13"/>
      <c r="GS1288" s="13"/>
      <c r="GT1288" s="13"/>
      <c r="GU1288" s="13"/>
      <c r="GV1288" s="13"/>
      <c r="GW1288" s="13"/>
      <c r="GX1288" s="13"/>
      <c r="GY1288" s="13"/>
      <c r="GZ1288" s="13"/>
      <c r="HA1288" s="13"/>
      <c r="HB1288" s="13"/>
      <c r="HC1288" s="13"/>
      <c r="HD1288" s="13"/>
      <c r="HE1288" s="13"/>
      <c r="HF1288" s="13"/>
      <c r="HG1288" s="13"/>
      <c r="HH1288" s="13"/>
      <c r="HI1288" s="13"/>
      <c r="HJ1288" s="13"/>
      <c r="HK1288" s="13"/>
      <c r="HL1288" s="13"/>
      <c r="HM1288" s="13"/>
      <c r="HN1288" s="13"/>
      <c r="HO1288" s="13"/>
      <c r="HP1288" s="13"/>
      <c r="HQ1288" s="13"/>
      <c r="HR1288" s="13"/>
      <c r="HS1288" s="13"/>
      <c r="HT1288" s="13"/>
      <c r="HU1288" s="13"/>
      <c r="HV1288" s="13"/>
      <c r="HW1288" s="13"/>
      <c r="HX1288" s="13"/>
      <c r="HY1288" s="13"/>
      <c r="HZ1288" s="13"/>
      <c r="IA1288" s="13"/>
      <c r="IB1288" s="13"/>
      <c r="IC1288" s="13"/>
      <c r="ID1288" s="13"/>
      <c r="IE1288" s="13"/>
      <c r="IF1288" s="13"/>
      <c r="IG1288" s="13"/>
      <c r="IH1288" s="13"/>
      <c r="II1288" s="13"/>
      <c r="IJ1288" s="13"/>
      <c r="IK1288" s="13"/>
      <c r="IL1288" s="13"/>
      <c r="IM1288" s="13"/>
      <c r="IN1288" s="13"/>
      <c r="IO1288" s="13"/>
      <c r="IP1288" s="13"/>
      <c r="IQ1288" s="13"/>
      <c r="IR1288" s="13"/>
      <c r="IS1288" s="13"/>
      <c r="IT1288" s="13"/>
      <c r="IU1288" s="13"/>
      <c r="IV1288" s="13"/>
    </row>
    <row r="1289" spans="1:256" s="278" customFormat="1" ht="15.95" customHeight="1" x14ac:dyDescent="0.25">
      <c r="A1289" s="105" t="s">
        <v>1977</v>
      </c>
      <c r="B1289" s="81" t="s">
        <v>1807</v>
      </c>
      <c r="C1289" s="80" t="s">
        <v>46</v>
      </c>
      <c r="D1289" s="83">
        <v>4</v>
      </c>
      <c r="E1289" s="107"/>
      <c r="F1289" s="33">
        <f t="shared" si="50"/>
        <v>0</v>
      </c>
      <c r="G1289" s="84"/>
      <c r="H1289" s="7"/>
      <c r="I1289" s="13"/>
      <c r="J1289" s="13"/>
      <c r="K1289" s="13"/>
      <c r="L1289" s="13"/>
      <c r="M1289" s="13"/>
      <c r="N1289" s="13"/>
      <c r="O1289" s="13"/>
      <c r="P1289" s="13"/>
      <c r="Q1289" s="13"/>
      <c r="R1289" s="13"/>
      <c r="S1289" s="13"/>
      <c r="T1289" s="13"/>
      <c r="U1289" s="13"/>
      <c r="V1289" s="13"/>
      <c r="W1289" s="13"/>
      <c r="X1289" s="13"/>
      <c r="Y1289" s="13"/>
      <c r="Z1289" s="13"/>
      <c r="AA1289" s="13"/>
      <c r="AB1289" s="13"/>
      <c r="AC1289" s="13"/>
      <c r="AD1289" s="13"/>
      <c r="AE1289" s="13"/>
      <c r="AF1289" s="13"/>
      <c r="AG1289" s="13"/>
      <c r="AH1289" s="13"/>
      <c r="AI1289" s="13"/>
      <c r="AJ1289" s="13"/>
      <c r="AK1289" s="13"/>
      <c r="AL1289" s="13"/>
      <c r="AM1289" s="13"/>
      <c r="AN1289" s="13"/>
      <c r="AO1289" s="13"/>
      <c r="AP1289" s="13"/>
      <c r="AQ1289" s="13"/>
      <c r="AR1289" s="13"/>
      <c r="AS1289" s="13"/>
      <c r="AT1289" s="13"/>
      <c r="AU1289" s="13"/>
      <c r="AV1289" s="13"/>
      <c r="AW1289" s="13"/>
      <c r="AX1289" s="13"/>
      <c r="AY1289" s="13"/>
      <c r="AZ1289" s="13"/>
      <c r="BA1289" s="13"/>
      <c r="BB1289" s="13"/>
      <c r="BC1289" s="13"/>
      <c r="BD1289" s="13"/>
      <c r="BE1289" s="13"/>
      <c r="BF1289" s="13"/>
      <c r="BG1289" s="13"/>
      <c r="BH1289" s="13"/>
      <c r="BI1289" s="13"/>
      <c r="BJ1289" s="13"/>
      <c r="BK1289" s="13"/>
      <c r="BL1289" s="13"/>
      <c r="BM1289" s="13"/>
      <c r="BN1289" s="13"/>
      <c r="BO1289" s="13"/>
      <c r="BP1289" s="13"/>
      <c r="BQ1289" s="13"/>
      <c r="BR1289" s="13"/>
      <c r="BS1289" s="13"/>
      <c r="BT1289" s="13"/>
      <c r="BU1289" s="13"/>
      <c r="BV1289" s="13"/>
      <c r="BW1289" s="13"/>
      <c r="BX1289" s="13"/>
      <c r="BY1289" s="13"/>
      <c r="BZ1289" s="13"/>
      <c r="CA1289" s="13"/>
      <c r="CB1289" s="13"/>
      <c r="CC1289" s="13"/>
      <c r="CD1289" s="13"/>
      <c r="CE1289" s="13"/>
      <c r="CF1289" s="13"/>
      <c r="CG1289" s="13"/>
      <c r="CH1289" s="13"/>
      <c r="CI1289" s="13"/>
      <c r="CJ1289" s="13"/>
      <c r="CK1289" s="13"/>
      <c r="CL1289" s="13"/>
      <c r="CM1289" s="13"/>
      <c r="CN1289" s="13"/>
      <c r="CO1289" s="13"/>
      <c r="CP1289" s="13"/>
      <c r="CQ1289" s="13"/>
      <c r="CR1289" s="13"/>
      <c r="CS1289" s="13"/>
      <c r="CT1289" s="13"/>
      <c r="CU1289" s="13"/>
      <c r="CV1289" s="13"/>
      <c r="CW1289" s="13"/>
      <c r="CX1289" s="13"/>
      <c r="CY1289" s="13"/>
      <c r="CZ1289" s="13"/>
      <c r="DA1289" s="13"/>
      <c r="DB1289" s="13"/>
      <c r="DC1289" s="13"/>
      <c r="DD1289" s="13"/>
      <c r="DE1289" s="13"/>
      <c r="DF1289" s="13"/>
      <c r="DG1289" s="13"/>
      <c r="DH1289" s="13"/>
      <c r="DI1289" s="13"/>
      <c r="DJ1289" s="13"/>
      <c r="DK1289" s="13"/>
      <c r="DL1289" s="13"/>
      <c r="DM1289" s="13"/>
      <c r="DN1289" s="13"/>
      <c r="DO1289" s="13"/>
      <c r="DP1289" s="13"/>
      <c r="DQ1289" s="13"/>
      <c r="DR1289" s="13"/>
      <c r="DS1289" s="13"/>
      <c r="DT1289" s="13"/>
      <c r="DU1289" s="13"/>
      <c r="DV1289" s="13"/>
      <c r="DW1289" s="13"/>
      <c r="DX1289" s="13"/>
      <c r="DY1289" s="13"/>
      <c r="DZ1289" s="13"/>
      <c r="EA1289" s="13"/>
      <c r="EB1289" s="13"/>
      <c r="EC1289" s="13"/>
      <c r="ED1289" s="13"/>
      <c r="EE1289" s="13"/>
      <c r="EF1289" s="13"/>
      <c r="EG1289" s="13"/>
      <c r="EH1289" s="13"/>
      <c r="EI1289" s="13"/>
      <c r="EJ1289" s="13"/>
      <c r="EK1289" s="13"/>
      <c r="EL1289" s="13"/>
      <c r="EM1289" s="13"/>
      <c r="EN1289" s="13"/>
      <c r="EO1289" s="13"/>
      <c r="EP1289" s="13"/>
      <c r="EQ1289" s="13"/>
      <c r="ER1289" s="13"/>
      <c r="ES1289" s="13"/>
      <c r="ET1289" s="13"/>
      <c r="EU1289" s="13"/>
      <c r="EV1289" s="13"/>
      <c r="EW1289" s="13"/>
      <c r="EX1289" s="13"/>
      <c r="EY1289" s="13"/>
      <c r="EZ1289" s="13"/>
      <c r="FA1289" s="13"/>
      <c r="FB1289" s="13"/>
      <c r="FC1289" s="13"/>
      <c r="FD1289" s="13"/>
      <c r="FE1289" s="13"/>
      <c r="FF1289" s="13"/>
      <c r="FG1289" s="13"/>
      <c r="FH1289" s="13"/>
      <c r="FI1289" s="13"/>
      <c r="FJ1289" s="13"/>
      <c r="FK1289" s="13"/>
      <c r="FL1289" s="13"/>
      <c r="FM1289" s="13"/>
      <c r="FN1289" s="13"/>
      <c r="FO1289" s="13"/>
      <c r="FP1289" s="13"/>
      <c r="FQ1289" s="13"/>
      <c r="FR1289" s="13"/>
      <c r="FS1289" s="13"/>
      <c r="FT1289" s="13"/>
      <c r="FU1289" s="13"/>
      <c r="FV1289" s="13"/>
      <c r="FW1289" s="13"/>
      <c r="FX1289" s="13"/>
      <c r="FY1289" s="13"/>
      <c r="FZ1289" s="13"/>
      <c r="GA1289" s="13"/>
      <c r="GB1289" s="13"/>
      <c r="GC1289" s="13"/>
      <c r="GD1289" s="13"/>
      <c r="GE1289" s="13"/>
      <c r="GF1289" s="13"/>
      <c r="GG1289" s="13"/>
      <c r="GH1289" s="13"/>
      <c r="GI1289" s="13"/>
      <c r="GJ1289" s="13"/>
      <c r="GK1289" s="13"/>
      <c r="GL1289" s="13"/>
      <c r="GM1289" s="13"/>
      <c r="GN1289" s="13"/>
      <c r="GO1289" s="13"/>
      <c r="GP1289" s="13"/>
      <c r="GQ1289" s="13"/>
      <c r="GR1289" s="13"/>
      <c r="GS1289" s="13"/>
      <c r="GT1289" s="13"/>
      <c r="GU1289" s="13"/>
      <c r="GV1289" s="13"/>
      <c r="GW1289" s="13"/>
      <c r="GX1289" s="13"/>
      <c r="GY1289" s="13"/>
      <c r="GZ1289" s="13"/>
      <c r="HA1289" s="13"/>
      <c r="HB1289" s="13"/>
      <c r="HC1289" s="13"/>
      <c r="HD1289" s="13"/>
      <c r="HE1289" s="13"/>
      <c r="HF1289" s="13"/>
      <c r="HG1289" s="13"/>
      <c r="HH1289" s="13"/>
      <c r="HI1289" s="13"/>
      <c r="HJ1289" s="13"/>
      <c r="HK1289" s="13"/>
      <c r="HL1289" s="13"/>
      <c r="HM1289" s="13"/>
      <c r="HN1289" s="13"/>
      <c r="HO1289" s="13"/>
      <c r="HP1289" s="13"/>
      <c r="HQ1289" s="13"/>
      <c r="HR1289" s="13"/>
      <c r="HS1289" s="13"/>
      <c r="HT1289" s="13"/>
      <c r="HU1289" s="13"/>
      <c r="HV1289" s="13"/>
      <c r="HW1289" s="13"/>
      <c r="HX1289" s="13"/>
      <c r="HY1289" s="13"/>
      <c r="HZ1289" s="13"/>
      <c r="IA1289" s="13"/>
      <c r="IB1289" s="13"/>
      <c r="IC1289" s="13"/>
      <c r="ID1289" s="13"/>
      <c r="IE1289" s="13"/>
      <c r="IF1289" s="13"/>
      <c r="IG1289" s="13"/>
      <c r="IH1289" s="13"/>
      <c r="II1289" s="13"/>
      <c r="IJ1289" s="13"/>
      <c r="IK1289" s="13"/>
      <c r="IL1289" s="13"/>
      <c r="IM1289" s="13"/>
      <c r="IN1289" s="13"/>
      <c r="IO1289" s="13"/>
      <c r="IP1289" s="13"/>
      <c r="IQ1289" s="13"/>
      <c r="IR1289" s="13"/>
      <c r="IS1289" s="13"/>
      <c r="IT1289" s="13"/>
      <c r="IU1289" s="13"/>
      <c r="IV1289" s="13"/>
    </row>
    <row r="1290" spans="1:256" s="278" customFormat="1" ht="15.95" customHeight="1" x14ac:dyDescent="0.25">
      <c r="A1290" s="105" t="s">
        <v>1978</v>
      </c>
      <c r="B1290" s="81" t="s">
        <v>1629</v>
      </c>
      <c r="C1290" s="80" t="s">
        <v>46</v>
      </c>
      <c r="D1290" s="83">
        <v>25</v>
      </c>
      <c r="E1290" s="107"/>
      <c r="F1290" s="33">
        <f t="shared" si="50"/>
        <v>0</v>
      </c>
      <c r="G1290" s="84"/>
      <c r="H1290" s="7"/>
      <c r="I1290" s="13"/>
      <c r="J1290" s="13"/>
      <c r="K1290" s="13"/>
      <c r="L1290" s="13"/>
      <c r="M1290" s="13"/>
      <c r="N1290" s="13"/>
      <c r="O1290" s="13"/>
      <c r="P1290" s="13"/>
      <c r="Q1290" s="13"/>
      <c r="R1290" s="13"/>
      <c r="S1290" s="13"/>
      <c r="T1290" s="13"/>
      <c r="U1290" s="13"/>
      <c r="V1290" s="13"/>
      <c r="W1290" s="13"/>
      <c r="X1290" s="13"/>
      <c r="Y1290" s="13"/>
      <c r="Z1290" s="13"/>
      <c r="AA1290" s="13"/>
      <c r="AB1290" s="13"/>
      <c r="AC1290" s="13"/>
      <c r="AD1290" s="13"/>
      <c r="AE1290" s="13"/>
      <c r="AF1290" s="13"/>
      <c r="AG1290" s="13"/>
      <c r="AH1290" s="13"/>
      <c r="AI1290" s="13"/>
      <c r="AJ1290" s="13"/>
      <c r="AK1290" s="13"/>
      <c r="AL1290" s="13"/>
      <c r="AM1290" s="13"/>
      <c r="AN1290" s="13"/>
      <c r="AO1290" s="13"/>
      <c r="AP1290" s="13"/>
      <c r="AQ1290" s="13"/>
      <c r="AR1290" s="13"/>
      <c r="AS1290" s="13"/>
      <c r="AT1290" s="13"/>
      <c r="AU1290" s="13"/>
      <c r="AV1290" s="13"/>
      <c r="AW1290" s="13"/>
      <c r="AX1290" s="13"/>
      <c r="AY1290" s="13"/>
      <c r="AZ1290" s="13"/>
      <c r="BA1290" s="13"/>
      <c r="BB1290" s="13"/>
      <c r="BC1290" s="13"/>
      <c r="BD1290" s="13"/>
      <c r="BE1290" s="13"/>
      <c r="BF1290" s="13"/>
      <c r="BG1290" s="13"/>
      <c r="BH1290" s="13"/>
      <c r="BI1290" s="13"/>
      <c r="BJ1290" s="13"/>
      <c r="BK1290" s="13"/>
      <c r="BL1290" s="13"/>
      <c r="BM1290" s="13"/>
      <c r="BN1290" s="13"/>
      <c r="BO1290" s="13"/>
      <c r="BP1290" s="13"/>
      <c r="BQ1290" s="13"/>
      <c r="BR1290" s="13"/>
      <c r="BS1290" s="13"/>
      <c r="BT1290" s="13"/>
      <c r="BU1290" s="13"/>
      <c r="BV1290" s="13"/>
      <c r="BW1290" s="13"/>
      <c r="BX1290" s="13"/>
      <c r="BY1290" s="13"/>
      <c r="BZ1290" s="13"/>
      <c r="CA1290" s="13"/>
      <c r="CB1290" s="13"/>
      <c r="CC1290" s="13"/>
      <c r="CD1290" s="13"/>
      <c r="CE1290" s="13"/>
      <c r="CF1290" s="13"/>
      <c r="CG1290" s="13"/>
      <c r="CH1290" s="13"/>
      <c r="CI1290" s="13"/>
      <c r="CJ1290" s="13"/>
      <c r="CK1290" s="13"/>
      <c r="CL1290" s="13"/>
      <c r="CM1290" s="13"/>
      <c r="CN1290" s="13"/>
      <c r="CO1290" s="13"/>
      <c r="CP1290" s="13"/>
      <c r="CQ1290" s="13"/>
      <c r="CR1290" s="13"/>
      <c r="CS1290" s="13"/>
      <c r="CT1290" s="13"/>
      <c r="CU1290" s="13"/>
      <c r="CV1290" s="13"/>
      <c r="CW1290" s="13"/>
      <c r="CX1290" s="13"/>
      <c r="CY1290" s="13"/>
      <c r="CZ1290" s="13"/>
      <c r="DA1290" s="13"/>
      <c r="DB1290" s="13"/>
      <c r="DC1290" s="13"/>
      <c r="DD1290" s="13"/>
      <c r="DE1290" s="13"/>
      <c r="DF1290" s="13"/>
      <c r="DG1290" s="13"/>
      <c r="DH1290" s="13"/>
      <c r="DI1290" s="13"/>
      <c r="DJ1290" s="13"/>
      <c r="DK1290" s="13"/>
      <c r="DL1290" s="13"/>
      <c r="DM1290" s="13"/>
      <c r="DN1290" s="13"/>
      <c r="DO1290" s="13"/>
      <c r="DP1290" s="13"/>
      <c r="DQ1290" s="13"/>
      <c r="DR1290" s="13"/>
      <c r="DS1290" s="13"/>
      <c r="DT1290" s="13"/>
      <c r="DU1290" s="13"/>
      <c r="DV1290" s="13"/>
      <c r="DW1290" s="13"/>
      <c r="DX1290" s="13"/>
      <c r="DY1290" s="13"/>
      <c r="DZ1290" s="13"/>
      <c r="EA1290" s="13"/>
      <c r="EB1290" s="13"/>
      <c r="EC1290" s="13"/>
      <c r="ED1290" s="13"/>
      <c r="EE1290" s="13"/>
      <c r="EF1290" s="13"/>
      <c r="EG1290" s="13"/>
      <c r="EH1290" s="13"/>
      <c r="EI1290" s="13"/>
      <c r="EJ1290" s="13"/>
      <c r="EK1290" s="13"/>
      <c r="EL1290" s="13"/>
      <c r="EM1290" s="13"/>
      <c r="EN1290" s="13"/>
      <c r="EO1290" s="13"/>
      <c r="EP1290" s="13"/>
      <c r="EQ1290" s="13"/>
      <c r="ER1290" s="13"/>
      <c r="ES1290" s="13"/>
      <c r="ET1290" s="13"/>
      <c r="EU1290" s="13"/>
      <c r="EV1290" s="13"/>
      <c r="EW1290" s="13"/>
      <c r="EX1290" s="13"/>
      <c r="EY1290" s="13"/>
      <c r="EZ1290" s="13"/>
      <c r="FA1290" s="13"/>
      <c r="FB1290" s="13"/>
      <c r="FC1290" s="13"/>
      <c r="FD1290" s="13"/>
      <c r="FE1290" s="13"/>
      <c r="FF1290" s="13"/>
      <c r="FG1290" s="13"/>
      <c r="FH1290" s="13"/>
      <c r="FI1290" s="13"/>
      <c r="FJ1290" s="13"/>
      <c r="FK1290" s="13"/>
      <c r="FL1290" s="13"/>
      <c r="FM1290" s="13"/>
      <c r="FN1290" s="13"/>
      <c r="FO1290" s="13"/>
      <c r="FP1290" s="13"/>
      <c r="FQ1290" s="13"/>
      <c r="FR1290" s="13"/>
      <c r="FS1290" s="13"/>
      <c r="FT1290" s="13"/>
      <c r="FU1290" s="13"/>
      <c r="FV1290" s="13"/>
      <c r="FW1290" s="13"/>
      <c r="FX1290" s="13"/>
      <c r="FY1290" s="13"/>
      <c r="FZ1290" s="13"/>
      <c r="GA1290" s="13"/>
      <c r="GB1290" s="13"/>
      <c r="GC1290" s="13"/>
      <c r="GD1290" s="13"/>
      <c r="GE1290" s="13"/>
      <c r="GF1290" s="13"/>
      <c r="GG1290" s="13"/>
      <c r="GH1290" s="13"/>
      <c r="GI1290" s="13"/>
      <c r="GJ1290" s="13"/>
      <c r="GK1290" s="13"/>
      <c r="GL1290" s="13"/>
      <c r="GM1290" s="13"/>
      <c r="GN1290" s="13"/>
      <c r="GO1290" s="13"/>
      <c r="GP1290" s="13"/>
      <c r="GQ1290" s="13"/>
      <c r="GR1290" s="13"/>
      <c r="GS1290" s="13"/>
      <c r="GT1290" s="13"/>
      <c r="GU1290" s="13"/>
      <c r="GV1290" s="13"/>
      <c r="GW1290" s="13"/>
      <c r="GX1290" s="13"/>
      <c r="GY1290" s="13"/>
      <c r="GZ1290" s="13"/>
      <c r="HA1290" s="13"/>
      <c r="HB1290" s="13"/>
      <c r="HC1290" s="13"/>
      <c r="HD1290" s="13"/>
      <c r="HE1290" s="13"/>
      <c r="HF1290" s="13"/>
      <c r="HG1290" s="13"/>
      <c r="HH1290" s="13"/>
      <c r="HI1290" s="13"/>
      <c r="HJ1290" s="13"/>
      <c r="HK1290" s="13"/>
      <c r="HL1290" s="13"/>
      <c r="HM1290" s="13"/>
      <c r="HN1290" s="13"/>
      <c r="HO1290" s="13"/>
      <c r="HP1290" s="13"/>
      <c r="HQ1290" s="13"/>
      <c r="HR1290" s="13"/>
      <c r="HS1290" s="13"/>
      <c r="HT1290" s="13"/>
      <c r="HU1290" s="13"/>
      <c r="HV1290" s="13"/>
      <c r="HW1290" s="13"/>
      <c r="HX1290" s="13"/>
      <c r="HY1290" s="13"/>
      <c r="HZ1290" s="13"/>
      <c r="IA1290" s="13"/>
      <c r="IB1290" s="13"/>
      <c r="IC1290" s="13"/>
      <c r="ID1290" s="13"/>
      <c r="IE1290" s="13"/>
      <c r="IF1290" s="13"/>
      <c r="IG1290" s="13"/>
      <c r="IH1290" s="13"/>
      <c r="II1290" s="13"/>
      <c r="IJ1290" s="13"/>
      <c r="IK1290" s="13"/>
      <c r="IL1290" s="13"/>
      <c r="IM1290" s="13"/>
      <c r="IN1290" s="13"/>
      <c r="IO1290" s="13"/>
      <c r="IP1290" s="13"/>
      <c r="IQ1290" s="13"/>
      <c r="IR1290" s="13"/>
      <c r="IS1290" s="13"/>
      <c r="IT1290" s="13"/>
      <c r="IU1290" s="13"/>
      <c r="IV1290" s="13"/>
    </row>
    <row r="1291" spans="1:256" s="278" customFormat="1" ht="15.95" customHeight="1" x14ac:dyDescent="0.25">
      <c r="A1291" s="105" t="s">
        <v>1979</v>
      </c>
      <c r="B1291" s="81" t="s">
        <v>1808</v>
      </c>
      <c r="C1291" s="80" t="s">
        <v>46</v>
      </c>
      <c r="D1291" s="83">
        <v>4</v>
      </c>
      <c r="E1291" s="107"/>
      <c r="F1291" s="33">
        <f t="shared" si="50"/>
        <v>0</v>
      </c>
      <c r="G1291" s="84"/>
      <c r="H1291" s="7"/>
      <c r="I1291" s="13"/>
      <c r="J1291" s="13"/>
      <c r="K1291" s="13"/>
      <c r="L1291" s="13"/>
      <c r="M1291" s="13"/>
      <c r="N1291" s="13"/>
      <c r="O1291" s="13"/>
      <c r="P1291" s="13"/>
      <c r="Q1291" s="13"/>
      <c r="R1291" s="13"/>
      <c r="S1291" s="13"/>
      <c r="T1291" s="13"/>
      <c r="U1291" s="13"/>
      <c r="V1291" s="13"/>
      <c r="W1291" s="13"/>
      <c r="X1291" s="13"/>
      <c r="Y1291" s="13"/>
      <c r="Z1291" s="13"/>
      <c r="AA1291" s="13"/>
      <c r="AB1291" s="13"/>
      <c r="AC1291" s="13"/>
      <c r="AD1291" s="13"/>
      <c r="AE1291" s="13"/>
      <c r="AF1291" s="13"/>
      <c r="AG1291" s="13"/>
      <c r="AH1291" s="13"/>
      <c r="AI1291" s="13"/>
      <c r="AJ1291" s="13"/>
      <c r="AK1291" s="13"/>
      <c r="AL1291" s="13"/>
      <c r="AM1291" s="13"/>
      <c r="AN1291" s="13"/>
      <c r="AO1291" s="13"/>
      <c r="AP1291" s="13"/>
      <c r="AQ1291" s="13"/>
      <c r="AR1291" s="13"/>
      <c r="AS1291" s="13"/>
      <c r="AT1291" s="13"/>
      <c r="AU1291" s="13"/>
      <c r="AV1291" s="13"/>
      <c r="AW1291" s="13"/>
      <c r="AX1291" s="13"/>
      <c r="AY1291" s="13"/>
      <c r="AZ1291" s="13"/>
      <c r="BA1291" s="13"/>
      <c r="BB1291" s="13"/>
      <c r="BC1291" s="13"/>
      <c r="BD1291" s="13"/>
      <c r="BE1291" s="13"/>
      <c r="BF1291" s="13"/>
      <c r="BG1291" s="13"/>
      <c r="BH1291" s="13"/>
      <c r="BI1291" s="13"/>
      <c r="BJ1291" s="13"/>
      <c r="BK1291" s="13"/>
      <c r="BL1291" s="13"/>
      <c r="BM1291" s="13"/>
      <c r="BN1291" s="13"/>
      <c r="BO1291" s="13"/>
      <c r="BP1291" s="13"/>
      <c r="BQ1291" s="13"/>
      <c r="BR1291" s="13"/>
      <c r="BS1291" s="13"/>
      <c r="BT1291" s="13"/>
      <c r="BU1291" s="13"/>
      <c r="BV1291" s="13"/>
      <c r="BW1291" s="13"/>
      <c r="BX1291" s="13"/>
      <c r="BY1291" s="13"/>
      <c r="BZ1291" s="13"/>
      <c r="CA1291" s="13"/>
      <c r="CB1291" s="13"/>
      <c r="CC1291" s="13"/>
      <c r="CD1291" s="13"/>
      <c r="CE1291" s="13"/>
      <c r="CF1291" s="13"/>
      <c r="CG1291" s="13"/>
      <c r="CH1291" s="13"/>
      <c r="CI1291" s="13"/>
      <c r="CJ1291" s="13"/>
      <c r="CK1291" s="13"/>
      <c r="CL1291" s="13"/>
      <c r="CM1291" s="13"/>
      <c r="CN1291" s="13"/>
      <c r="CO1291" s="13"/>
      <c r="CP1291" s="13"/>
      <c r="CQ1291" s="13"/>
      <c r="CR1291" s="13"/>
      <c r="CS1291" s="13"/>
      <c r="CT1291" s="13"/>
      <c r="CU1291" s="13"/>
      <c r="CV1291" s="13"/>
      <c r="CW1291" s="13"/>
      <c r="CX1291" s="13"/>
      <c r="CY1291" s="13"/>
      <c r="CZ1291" s="13"/>
      <c r="DA1291" s="13"/>
      <c r="DB1291" s="13"/>
      <c r="DC1291" s="13"/>
      <c r="DD1291" s="13"/>
      <c r="DE1291" s="13"/>
      <c r="DF1291" s="13"/>
      <c r="DG1291" s="13"/>
      <c r="DH1291" s="13"/>
      <c r="DI1291" s="13"/>
      <c r="DJ1291" s="13"/>
      <c r="DK1291" s="13"/>
      <c r="DL1291" s="13"/>
      <c r="DM1291" s="13"/>
      <c r="DN1291" s="13"/>
      <c r="DO1291" s="13"/>
      <c r="DP1291" s="13"/>
      <c r="DQ1291" s="13"/>
      <c r="DR1291" s="13"/>
      <c r="DS1291" s="13"/>
      <c r="DT1291" s="13"/>
      <c r="DU1291" s="13"/>
      <c r="DV1291" s="13"/>
      <c r="DW1291" s="13"/>
      <c r="DX1291" s="13"/>
      <c r="DY1291" s="13"/>
      <c r="DZ1291" s="13"/>
      <c r="EA1291" s="13"/>
      <c r="EB1291" s="13"/>
      <c r="EC1291" s="13"/>
      <c r="ED1291" s="13"/>
      <c r="EE1291" s="13"/>
      <c r="EF1291" s="13"/>
      <c r="EG1291" s="13"/>
      <c r="EH1291" s="13"/>
      <c r="EI1291" s="13"/>
      <c r="EJ1291" s="13"/>
      <c r="EK1291" s="13"/>
      <c r="EL1291" s="13"/>
      <c r="EM1291" s="13"/>
      <c r="EN1291" s="13"/>
      <c r="EO1291" s="13"/>
      <c r="EP1291" s="13"/>
      <c r="EQ1291" s="13"/>
      <c r="ER1291" s="13"/>
      <c r="ES1291" s="13"/>
      <c r="ET1291" s="13"/>
      <c r="EU1291" s="13"/>
      <c r="EV1291" s="13"/>
      <c r="EW1291" s="13"/>
      <c r="EX1291" s="13"/>
      <c r="EY1291" s="13"/>
      <c r="EZ1291" s="13"/>
      <c r="FA1291" s="13"/>
      <c r="FB1291" s="13"/>
      <c r="FC1291" s="13"/>
      <c r="FD1291" s="13"/>
      <c r="FE1291" s="13"/>
      <c r="FF1291" s="13"/>
      <c r="FG1291" s="13"/>
      <c r="FH1291" s="13"/>
      <c r="FI1291" s="13"/>
      <c r="FJ1291" s="13"/>
      <c r="FK1291" s="13"/>
      <c r="FL1291" s="13"/>
      <c r="FM1291" s="13"/>
      <c r="FN1291" s="13"/>
      <c r="FO1291" s="13"/>
      <c r="FP1291" s="13"/>
      <c r="FQ1291" s="13"/>
      <c r="FR1291" s="13"/>
      <c r="FS1291" s="13"/>
      <c r="FT1291" s="13"/>
      <c r="FU1291" s="13"/>
      <c r="FV1291" s="13"/>
      <c r="FW1291" s="13"/>
      <c r="FX1291" s="13"/>
      <c r="FY1291" s="13"/>
      <c r="FZ1291" s="13"/>
      <c r="GA1291" s="13"/>
      <c r="GB1291" s="13"/>
      <c r="GC1291" s="13"/>
      <c r="GD1291" s="13"/>
      <c r="GE1291" s="13"/>
      <c r="GF1291" s="13"/>
      <c r="GG1291" s="13"/>
      <c r="GH1291" s="13"/>
      <c r="GI1291" s="13"/>
      <c r="GJ1291" s="13"/>
      <c r="GK1291" s="13"/>
      <c r="GL1291" s="13"/>
      <c r="GM1291" s="13"/>
      <c r="GN1291" s="13"/>
      <c r="GO1291" s="13"/>
      <c r="GP1291" s="13"/>
      <c r="GQ1291" s="13"/>
      <c r="GR1291" s="13"/>
      <c r="GS1291" s="13"/>
      <c r="GT1291" s="13"/>
      <c r="GU1291" s="13"/>
      <c r="GV1291" s="13"/>
      <c r="GW1291" s="13"/>
      <c r="GX1291" s="13"/>
      <c r="GY1291" s="13"/>
      <c r="GZ1291" s="13"/>
      <c r="HA1291" s="13"/>
      <c r="HB1291" s="13"/>
      <c r="HC1291" s="13"/>
      <c r="HD1291" s="13"/>
      <c r="HE1291" s="13"/>
      <c r="HF1291" s="13"/>
      <c r="HG1291" s="13"/>
      <c r="HH1291" s="13"/>
      <c r="HI1291" s="13"/>
      <c r="HJ1291" s="13"/>
      <c r="HK1291" s="13"/>
      <c r="HL1291" s="13"/>
      <c r="HM1291" s="13"/>
      <c r="HN1291" s="13"/>
      <c r="HO1291" s="13"/>
      <c r="HP1291" s="13"/>
      <c r="HQ1291" s="13"/>
      <c r="HR1291" s="13"/>
      <c r="HS1291" s="13"/>
      <c r="HT1291" s="13"/>
      <c r="HU1291" s="13"/>
      <c r="HV1291" s="13"/>
      <c r="HW1291" s="13"/>
      <c r="HX1291" s="13"/>
      <c r="HY1291" s="13"/>
      <c r="HZ1291" s="13"/>
      <c r="IA1291" s="13"/>
      <c r="IB1291" s="13"/>
      <c r="IC1291" s="13"/>
      <c r="ID1291" s="13"/>
      <c r="IE1291" s="13"/>
      <c r="IF1291" s="13"/>
      <c r="IG1291" s="13"/>
      <c r="IH1291" s="13"/>
      <c r="II1291" s="13"/>
      <c r="IJ1291" s="13"/>
      <c r="IK1291" s="13"/>
      <c r="IL1291" s="13"/>
      <c r="IM1291" s="13"/>
      <c r="IN1291" s="13"/>
      <c r="IO1291" s="13"/>
      <c r="IP1291" s="13"/>
      <c r="IQ1291" s="13"/>
      <c r="IR1291" s="13"/>
      <c r="IS1291" s="13"/>
      <c r="IT1291" s="13"/>
      <c r="IU1291" s="13"/>
      <c r="IV1291" s="13"/>
    </row>
    <row r="1292" spans="1:256" s="278" customFormat="1" ht="15.95" customHeight="1" x14ac:dyDescent="0.25">
      <c r="A1292" s="105" t="s">
        <v>1980</v>
      </c>
      <c r="B1292" s="81" t="s">
        <v>1809</v>
      </c>
      <c r="C1292" s="80" t="s">
        <v>46</v>
      </c>
      <c r="D1292" s="83">
        <v>4</v>
      </c>
      <c r="E1292" s="107"/>
      <c r="F1292" s="33">
        <f t="shared" si="50"/>
        <v>0</v>
      </c>
      <c r="G1292" s="84"/>
      <c r="H1292" s="7"/>
      <c r="I1292" s="13"/>
      <c r="J1292" s="13"/>
      <c r="K1292" s="13"/>
      <c r="L1292" s="13"/>
      <c r="M1292" s="13"/>
      <c r="N1292" s="13"/>
      <c r="O1292" s="13"/>
      <c r="P1292" s="13"/>
      <c r="Q1292" s="13"/>
      <c r="R1292" s="13"/>
      <c r="S1292" s="13"/>
      <c r="T1292" s="13"/>
      <c r="U1292" s="13"/>
      <c r="V1292" s="13"/>
      <c r="W1292" s="13"/>
      <c r="X1292" s="13"/>
      <c r="Y1292" s="13"/>
      <c r="Z1292" s="13"/>
      <c r="AA1292" s="13"/>
      <c r="AB1292" s="13"/>
      <c r="AC1292" s="13"/>
      <c r="AD1292" s="13"/>
      <c r="AE1292" s="13"/>
      <c r="AF1292" s="13"/>
      <c r="AG1292" s="13"/>
      <c r="AH1292" s="13"/>
      <c r="AI1292" s="13"/>
      <c r="AJ1292" s="13"/>
      <c r="AK1292" s="13"/>
      <c r="AL1292" s="13"/>
      <c r="AM1292" s="13"/>
      <c r="AN1292" s="13"/>
      <c r="AO1292" s="13"/>
      <c r="AP1292" s="13"/>
      <c r="AQ1292" s="13"/>
      <c r="AR1292" s="13"/>
      <c r="AS1292" s="13"/>
      <c r="AT1292" s="13"/>
      <c r="AU1292" s="13"/>
      <c r="AV1292" s="13"/>
      <c r="AW1292" s="13"/>
      <c r="AX1292" s="13"/>
      <c r="AY1292" s="13"/>
      <c r="AZ1292" s="13"/>
      <c r="BA1292" s="13"/>
      <c r="BB1292" s="13"/>
      <c r="BC1292" s="13"/>
      <c r="BD1292" s="13"/>
      <c r="BE1292" s="13"/>
      <c r="BF1292" s="13"/>
      <c r="BG1292" s="13"/>
      <c r="BH1292" s="13"/>
      <c r="BI1292" s="13"/>
      <c r="BJ1292" s="13"/>
      <c r="BK1292" s="13"/>
      <c r="BL1292" s="13"/>
      <c r="BM1292" s="13"/>
      <c r="BN1292" s="13"/>
      <c r="BO1292" s="13"/>
      <c r="BP1292" s="13"/>
      <c r="BQ1292" s="13"/>
      <c r="BR1292" s="13"/>
      <c r="BS1292" s="13"/>
      <c r="BT1292" s="13"/>
      <c r="BU1292" s="13"/>
      <c r="BV1292" s="13"/>
      <c r="BW1292" s="13"/>
      <c r="BX1292" s="13"/>
      <c r="BY1292" s="13"/>
      <c r="BZ1292" s="13"/>
      <c r="CA1292" s="13"/>
      <c r="CB1292" s="13"/>
      <c r="CC1292" s="13"/>
      <c r="CD1292" s="13"/>
      <c r="CE1292" s="13"/>
      <c r="CF1292" s="13"/>
      <c r="CG1292" s="13"/>
      <c r="CH1292" s="13"/>
      <c r="CI1292" s="13"/>
      <c r="CJ1292" s="13"/>
      <c r="CK1292" s="13"/>
      <c r="CL1292" s="13"/>
      <c r="CM1292" s="13"/>
      <c r="CN1292" s="13"/>
      <c r="CO1292" s="13"/>
      <c r="CP1292" s="13"/>
      <c r="CQ1292" s="13"/>
      <c r="CR1292" s="13"/>
      <c r="CS1292" s="13"/>
      <c r="CT1292" s="13"/>
      <c r="CU1292" s="13"/>
      <c r="CV1292" s="13"/>
      <c r="CW1292" s="13"/>
      <c r="CX1292" s="13"/>
      <c r="CY1292" s="13"/>
      <c r="CZ1292" s="13"/>
      <c r="DA1292" s="13"/>
      <c r="DB1292" s="13"/>
      <c r="DC1292" s="13"/>
      <c r="DD1292" s="13"/>
      <c r="DE1292" s="13"/>
      <c r="DF1292" s="13"/>
      <c r="DG1292" s="13"/>
      <c r="DH1292" s="13"/>
      <c r="DI1292" s="13"/>
      <c r="DJ1292" s="13"/>
      <c r="DK1292" s="13"/>
      <c r="DL1292" s="13"/>
      <c r="DM1292" s="13"/>
      <c r="DN1292" s="13"/>
      <c r="DO1292" s="13"/>
      <c r="DP1292" s="13"/>
      <c r="DQ1292" s="13"/>
      <c r="DR1292" s="13"/>
      <c r="DS1292" s="13"/>
      <c r="DT1292" s="13"/>
      <c r="DU1292" s="13"/>
      <c r="DV1292" s="13"/>
      <c r="DW1292" s="13"/>
      <c r="DX1292" s="13"/>
      <c r="DY1292" s="13"/>
      <c r="DZ1292" s="13"/>
      <c r="EA1292" s="13"/>
      <c r="EB1292" s="13"/>
      <c r="EC1292" s="13"/>
      <c r="ED1292" s="13"/>
      <c r="EE1292" s="13"/>
      <c r="EF1292" s="13"/>
      <c r="EG1292" s="13"/>
      <c r="EH1292" s="13"/>
      <c r="EI1292" s="13"/>
      <c r="EJ1292" s="13"/>
      <c r="EK1292" s="13"/>
      <c r="EL1292" s="13"/>
      <c r="EM1292" s="13"/>
      <c r="EN1292" s="13"/>
      <c r="EO1292" s="13"/>
      <c r="EP1292" s="13"/>
      <c r="EQ1292" s="13"/>
      <c r="ER1292" s="13"/>
      <c r="ES1292" s="13"/>
      <c r="ET1292" s="13"/>
      <c r="EU1292" s="13"/>
      <c r="EV1292" s="13"/>
      <c r="EW1292" s="13"/>
      <c r="EX1292" s="13"/>
      <c r="EY1292" s="13"/>
      <c r="EZ1292" s="13"/>
      <c r="FA1292" s="13"/>
      <c r="FB1292" s="13"/>
      <c r="FC1292" s="13"/>
      <c r="FD1292" s="13"/>
      <c r="FE1292" s="13"/>
      <c r="FF1292" s="13"/>
      <c r="FG1292" s="13"/>
      <c r="FH1292" s="13"/>
      <c r="FI1292" s="13"/>
      <c r="FJ1292" s="13"/>
      <c r="FK1292" s="13"/>
      <c r="FL1292" s="13"/>
      <c r="FM1292" s="13"/>
      <c r="FN1292" s="13"/>
      <c r="FO1292" s="13"/>
      <c r="FP1292" s="13"/>
      <c r="FQ1292" s="13"/>
      <c r="FR1292" s="13"/>
      <c r="FS1292" s="13"/>
      <c r="FT1292" s="13"/>
      <c r="FU1292" s="13"/>
      <c r="FV1292" s="13"/>
      <c r="FW1292" s="13"/>
      <c r="FX1292" s="13"/>
      <c r="FY1292" s="13"/>
      <c r="FZ1292" s="13"/>
      <c r="GA1292" s="13"/>
      <c r="GB1292" s="13"/>
      <c r="GC1292" s="13"/>
      <c r="GD1292" s="13"/>
      <c r="GE1292" s="13"/>
      <c r="GF1292" s="13"/>
      <c r="GG1292" s="13"/>
      <c r="GH1292" s="13"/>
      <c r="GI1292" s="13"/>
      <c r="GJ1292" s="13"/>
      <c r="GK1292" s="13"/>
      <c r="GL1292" s="13"/>
      <c r="GM1292" s="13"/>
      <c r="GN1292" s="13"/>
      <c r="GO1292" s="13"/>
      <c r="GP1292" s="13"/>
      <c r="GQ1292" s="13"/>
      <c r="GR1292" s="13"/>
      <c r="GS1292" s="13"/>
      <c r="GT1292" s="13"/>
      <c r="GU1292" s="13"/>
      <c r="GV1292" s="13"/>
      <c r="GW1292" s="13"/>
      <c r="GX1292" s="13"/>
      <c r="GY1292" s="13"/>
      <c r="GZ1292" s="13"/>
      <c r="HA1292" s="13"/>
      <c r="HB1292" s="13"/>
      <c r="HC1292" s="13"/>
      <c r="HD1292" s="13"/>
      <c r="HE1292" s="13"/>
      <c r="HF1292" s="13"/>
      <c r="HG1292" s="13"/>
      <c r="HH1292" s="13"/>
      <c r="HI1292" s="13"/>
      <c r="HJ1292" s="13"/>
      <c r="HK1292" s="13"/>
      <c r="HL1292" s="13"/>
      <c r="HM1292" s="13"/>
      <c r="HN1292" s="13"/>
      <c r="HO1292" s="13"/>
      <c r="HP1292" s="13"/>
      <c r="HQ1292" s="13"/>
      <c r="HR1292" s="13"/>
      <c r="HS1292" s="13"/>
      <c r="HT1292" s="13"/>
      <c r="HU1292" s="13"/>
      <c r="HV1292" s="13"/>
      <c r="HW1292" s="13"/>
      <c r="HX1292" s="13"/>
      <c r="HY1292" s="13"/>
      <c r="HZ1292" s="13"/>
      <c r="IA1292" s="13"/>
      <c r="IB1292" s="13"/>
      <c r="IC1292" s="13"/>
      <c r="ID1292" s="13"/>
      <c r="IE1292" s="13"/>
      <c r="IF1292" s="13"/>
      <c r="IG1292" s="13"/>
      <c r="IH1292" s="13"/>
      <c r="II1292" s="13"/>
      <c r="IJ1292" s="13"/>
      <c r="IK1292" s="13"/>
      <c r="IL1292" s="13"/>
      <c r="IM1292" s="13"/>
      <c r="IN1292" s="13"/>
      <c r="IO1292" s="13"/>
      <c r="IP1292" s="13"/>
      <c r="IQ1292" s="13"/>
      <c r="IR1292" s="13"/>
      <c r="IS1292" s="13"/>
      <c r="IT1292" s="13"/>
      <c r="IU1292" s="13"/>
      <c r="IV1292" s="13"/>
    </row>
    <row r="1293" spans="1:256" s="278" customFormat="1" ht="15.95" customHeight="1" x14ac:dyDescent="0.25">
      <c r="A1293" s="105" t="s">
        <v>1981</v>
      </c>
      <c r="B1293" s="81" t="s">
        <v>1630</v>
      </c>
      <c r="C1293" s="80" t="s">
        <v>46</v>
      </c>
      <c r="D1293" s="83">
        <v>2</v>
      </c>
      <c r="E1293" s="107"/>
      <c r="F1293" s="33">
        <f t="shared" si="50"/>
        <v>0</v>
      </c>
      <c r="G1293" s="84"/>
      <c r="H1293" s="7"/>
      <c r="I1293" s="13"/>
      <c r="J1293" s="13"/>
      <c r="K1293" s="13"/>
      <c r="L1293" s="13"/>
      <c r="M1293" s="13"/>
      <c r="N1293" s="13"/>
      <c r="O1293" s="13"/>
      <c r="P1293" s="13"/>
      <c r="Q1293" s="13"/>
      <c r="R1293" s="13"/>
      <c r="S1293" s="13"/>
      <c r="T1293" s="13"/>
      <c r="U1293" s="13"/>
      <c r="V1293" s="13"/>
      <c r="W1293" s="13"/>
      <c r="X1293" s="13"/>
      <c r="Y1293" s="13"/>
      <c r="Z1293" s="13"/>
      <c r="AA1293" s="13"/>
      <c r="AB1293" s="13"/>
      <c r="AC1293" s="13"/>
      <c r="AD1293" s="13"/>
      <c r="AE1293" s="13"/>
      <c r="AF1293" s="13"/>
      <c r="AG1293" s="13"/>
      <c r="AH1293" s="13"/>
      <c r="AI1293" s="13"/>
      <c r="AJ1293" s="13"/>
      <c r="AK1293" s="13"/>
      <c r="AL1293" s="13"/>
      <c r="AM1293" s="13"/>
      <c r="AN1293" s="13"/>
      <c r="AO1293" s="13"/>
      <c r="AP1293" s="13"/>
      <c r="AQ1293" s="13"/>
      <c r="AR1293" s="13"/>
      <c r="AS1293" s="13"/>
      <c r="AT1293" s="13"/>
      <c r="AU1293" s="13"/>
      <c r="AV1293" s="13"/>
      <c r="AW1293" s="13"/>
      <c r="AX1293" s="13"/>
      <c r="AY1293" s="13"/>
      <c r="AZ1293" s="13"/>
      <c r="BA1293" s="13"/>
      <c r="BB1293" s="13"/>
      <c r="BC1293" s="13"/>
      <c r="BD1293" s="13"/>
      <c r="BE1293" s="13"/>
      <c r="BF1293" s="13"/>
      <c r="BG1293" s="13"/>
      <c r="BH1293" s="13"/>
      <c r="BI1293" s="13"/>
      <c r="BJ1293" s="13"/>
      <c r="BK1293" s="13"/>
      <c r="BL1293" s="13"/>
      <c r="BM1293" s="13"/>
      <c r="BN1293" s="13"/>
      <c r="BO1293" s="13"/>
      <c r="BP1293" s="13"/>
      <c r="BQ1293" s="13"/>
      <c r="BR1293" s="13"/>
      <c r="BS1293" s="13"/>
      <c r="BT1293" s="13"/>
      <c r="BU1293" s="13"/>
      <c r="BV1293" s="13"/>
      <c r="BW1293" s="13"/>
      <c r="BX1293" s="13"/>
      <c r="BY1293" s="13"/>
      <c r="BZ1293" s="13"/>
      <c r="CA1293" s="13"/>
      <c r="CB1293" s="13"/>
      <c r="CC1293" s="13"/>
      <c r="CD1293" s="13"/>
      <c r="CE1293" s="13"/>
      <c r="CF1293" s="13"/>
      <c r="CG1293" s="13"/>
      <c r="CH1293" s="13"/>
      <c r="CI1293" s="13"/>
      <c r="CJ1293" s="13"/>
      <c r="CK1293" s="13"/>
      <c r="CL1293" s="13"/>
      <c r="CM1293" s="13"/>
      <c r="CN1293" s="13"/>
      <c r="CO1293" s="13"/>
      <c r="CP1293" s="13"/>
      <c r="CQ1293" s="13"/>
      <c r="CR1293" s="13"/>
      <c r="CS1293" s="13"/>
      <c r="CT1293" s="13"/>
      <c r="CU1293" s="13"/>
      <c r="CV1293" s="13"/>
      <c r="CW1293" s="13"/>
      <c r="CX1293" s="13"/>
      <c r="CY1293" s="13"/>
      <c r="CZ1293" s="13"/>
      <c r="DA1293" s="13"/>
      <c r="DB1293" s="13"/>
      <c r="DC1293" s="13"/>
      <c r="DD1293" s="13"/>
      <c r="DE1293" s="13"/>
      <c r="DF1293" s="13"/>
      <c r="DG1293" s="13"/>
      <c r="DH1293" s="13"/>
      <c r="DI1293" s="13"/>
      <c r="DJ1293" s="13"/>
      <c r="DK1293" s="13"/>
      <c r="DL1293" s="13"/>
      <c r="DM1293" s="13"/>
      <c r="DN1293" s="13"/>
      <c r="DO1293" s="13"/>
      <c r="DP1293" s="13"/>
      <c r="DQ1293" s="13"/>
      <c r="DR1293" s="13"/>
      <c r="DS1293" s="13"/>
      <c r="DT1293" s="13"/>
      <c r="DU1293" s="13"/>
      <c r="DV1293" s="13"/>
      <c r="DW1293" s="13"/>
      <c r="DX1293" s="13"/>
      <c r="DY1293" s="13"/>
      <c r="DZ1293" s="13"/>
      <c r="EA1293" s="13"/>
      <c r="EB1293" s="13"/>
      <c r="EC1293" s="13"/>
      <c r="ED1293" s="13"/>
      <c r="EE1293" s="13"/>
      <c r="EF1293" s="13"/>
      <c r="EG1293" s="13"/>
      <c r="EH1293" s="13"/>
      <c r="EI1293" s="13"/>
      <c r="EJ1293" s="13"/>
      <c r="EK1293" s="13"/>
      <c r="EL1293" s="13"/>
      <c r="EM1293" s="13"/>
      <c r="EN1293" s="13"/>
      <c r="EO1293" s="13"/>
      <c r="EP1293" s="13"/>
      <c r="EQ1293" s="13"/>
      <c r="ER1293" s="13"/>
      <c r="ES1293" s="13"/>
      <c r="ET1293" s="13"/>
      <c r="EU1293" s="13"/>
      <c r="EV1293" s="13"/>
      <c r="EW1293" s="13"/>
      <c r="EX1293" s="13"/>
      <c r="EY1293" s="13"/>
      <c r="EZ1293" s="13"/>
      <c r="FA1293" s="13"/>
      <c r="FB1293" s="13"/>
      <c r="FC1293" s="13"/>
      <c r="FD1293" s="13"/>
      <c r="FE1293" s="13"/>
      <c r="FF1293" s="13"/>
      <c r="FG1293" s="13"/>
      <c r="FH1293" s="13"/>
      <c r="FI1293" s="13"/>
      <c r="FJ1293" s="13"/>
      <c r="FK1293" s="13"/>
      <c r="FL1293" s="13"/>
      <c r="FM1293" s="13"/>
      <c r="FN1293" s="13"/>
      <c r="FO1293" s="13"/>
      <c r="FP1293" s="13"/>
      <c r="FQ1293" s="13"/>
      <c r="FR1293" s="13"/>
      <c r="FS1293" s="13"/>
      <c r="FT1293" s="13"/>
      <c r="FU1293" s="13"/>
      <c r="FV1293" s="13"/>
      <c r="FW1293" s="13"/>
      <c r="FX1293" s="13"/>
      <c r="FY1293" s="13"/>
      <c r="FZ1293" s="13"/>
      <c r="GA1293" s="13"/>
      <c r="GB1293" s="13"/>
      <c r="GC1293" s="13"/>
      <c r="GD1293" s="13"/>
      <c r="GE1293" s="13"/>
      <c r="GF1293" s="13"/>
      <c r="GG1293" s="13"/>
      <c r="GH1293" s="13"/>
      <c r="GI1293" s="13"/>
      <c r="GJ1293" s="13"/>
      <c r="GK1293" s="13"/>
      <c r="GL1293" s="13"/>
      <c r="GM1293" s="13"/>
      <c r="GN1293" s="13"/>
      <c r="GO1293" s="13"/>
      <c r="GP1293" s="13"/>
      <c r="GQ1293" s="13"/>
      <c r="GR1293" s="13"/>
      <c r="GS1293" s="13"/>
      <c r="GT1293" s="13"/>
      <c r="GU1293" s="13"/>
      <c r="GV1293" s="13"/>
      <c r="GW1293" s="13"/>
      <c r="GX1293" s="13"/>
      <c r="GY1293" s="13"/>
      <c r="GZ1293" s="13"/>
      <c r="HA1293" s="13"/>
      <c r="HB1293" s="13"/>
      <c r="HC1293" s="13"/>
      <c r="HD1293" s="13"/>
      <c r="HE1293" s="13"/>
      <c r="HF1293" s="13"/>
      <c r="HG1293" s="13"/>
      <c r="HH1293" s="13"/>
      <c r="HI1293" s="13"/>
      <c r="HJ1293" s="13"/>
      <c r="HK1293" s="13"/>
      <c r="HL1293" s="13"/>
      <c r="HM1293" s="13"/>
      <c r="HN1293" s="13"/>
      <c r="HO1293" s="13"/>
      <c r="HP1293" s="13"/>
      <c r="HQ1293" s="13"/>
      <c r="HR1293" s="13"/>
      <c r="HS1293" s="13"/>
      <c r="HT1293" s="13"/>
      <c r="HU1293" s="13"/>
      <c r="HV1293" s="13"/>
      <c r="HW1293" s="13"/>
      <c r="HX1293" s="13"/>
      <c r="HY1293" s="13"/>
      <c r="HZ1293" s="13"/>
      <c r="IA1293" s="13"/>
      <c r="IB1293" s="13"/>
      <c r="IC1293" s="13"/>
      <c r="ID1293" s="13"/>
      <c r="IE1293" s="13"/>
      <c r="IF1293" s="13"/>
      <c r="IG1293" s="13"/>
      <c r="IH1293" s="13"/>
      <c r="II1293" s="13"/>
      <c r="IJ1293" s="13"/>
      <c r="IK1293" s="13"/>
      <c r="IL1293" s="13"/>
      <c r="IM1293" s="13"/>
      <c r="IN1293" s="13"/>
      <c r="IO1293" s="13"/>
      <c r="IP1293" s="13"/>
      <c r="IQ1293" s="13"/>
      <c r="IR1293" s="13"/>
      <c r="IS1293" s="13"/>
      <c r="IT1293" s="13"/>
      <c r="IU1293" s="13"/>
      <c r="IV1293" s="13"/>
    </row>
    <row r="1294" spans="1:256" ht="15.95" customHeight="1" x14ac:dyDescent="0.25">
      <c r="A1294" s="105" t="s">
        <v>1982</v>
      </c>
      <c r="B1294" s="81" t="s">
        <v>1631</v>
      </c>
      <c r="C1294" s="80" t="s">
        <v>46</v>
      </c>
      <c r="D1294" s="83">
        <v>4</v>
      </c>
      <c r="E1294" s="107"/>
      <c r="F1294" s="33">
        <f t="shared" si="50"/>
        <v>0</v>
      </c>
      <c r="G1294" s="84"/>
    </row>
    <row r="1295" spans="1:256" ht="15.95" customHeight="1" x14ac:dyDescent="0.25">
      <c r="A1295" s="105" t="s">
        <v>1983</v>
      </c>
      <c r="B1295" s="81" t="s">
        <v>1818</v>
      </c>
      <c r="C1295" s="80" t="s">
        <v>46</v>
      </c>
      <c r="D1295" s="83">
        <v>2</v>
      </c>
      <c r="E1295" s="107"/>
      <c r="F1295" s="33">
        <f t="shared" si="50"/>
        <v>0</v>
      </c>
      <c r="G1295" s="84"/>
      <c r="K1295" s="243"/>
    </row>
    <row r="1296" spans="1:256" s="123" customFormat="1" ht="15.95" customHeight="1" x14ac:dyDescent="0.2">
      <c r="A1296" s="105" t="s">
        <v>1984</v>
      </c>
      <c r="B1296" s="81" t="s">
        <v>1819</v>
      </c>
      <c r="C1296" s="80" t="s">
        <v>46</v>
      </c>
      <c r="D1296" s="83">
        <v>2</v>
      </c>
      <c r="E1296" s="107"/>
      <c r="F1296" s="33">
        <f t="shared" si="50"/>
        <v>0</v>
      </c>
      <c r="G1296" s="84"/>
      <c r="H1296" s="122"/>
      <c r="J1296" s="13"/>
      <c r="K1296" s="13"/>
      <c r="L1296" s="13"/>
      <c r="M1296" s="13"/>
    </row>
    <row r="1297" spans="1:13" s="123" customFormat="1" ht="21.75" customHeight="1" x14ac:dyDescent="0.2">
      <c r="A1297" s="105" t="s">
        <v>1985</v>
      </c>
      <c r="B1297" s="81" t="s">
        <v>1632</v>
      </c>
      <c r="C1297" s="80" t="s">
        <v>46</v>
      </c>
      <c r="D1297" s="83">
        <v>1</v>
      </c>
      <c r="E1297" s="107"/>
      <c r="F1297" s="33">
        <f t="shared" si="50"/>
        <v>0</v>
      </c>
      <c r="G1297" s="84"/>
      <c r="H1297" s="122"/>
      <c r="J1297" s="13"/>
      <c r="K1297" s="13"/>
      <c r="L1297" s="13"/>
      <c r="M1297" s="13"/>
    </row>
    <row r="1298" spans="1:13" s="123" customFormat="1" ht="15" customHeight="1" x14ac:dyDescent="0.2">
      <c r="A1298" s="105" t="s">
        <v>1986</v>
      </c>
      <c r="B1298" s="81" t="s">
        <v>1633</v>
      </c>
      <c r="C1298" s="80" t="s">
        <v>46</v>
      </c>
      <c r="D1298" s="83">
        <v>5</v>
      </c>
      <c r="E1298" s="107"/>
      <c r="F1298" s="33">
        <f t="shared" si="50"/>
        <v>0</v>
      </c>
      <c r="G1298" s="84"/>
      <c r="H1298" s="122"/>
      <c r="J1298" s="13"/>
      <c r="K1298" s="13"/>
      <c r="L1298" s="13"/>
      <c r="M1298" s="13"/>
    </row>
    <row r="1299" spans="1:13" s="123" customFormat="1" ht="17.25" customHeight="1" x14ac:dyDescent="0.2">
      <c r="A1299" s="105" t="s">
        <v>1987</v>
      </c>
      <c r="B1299" s="81" t="s">
        <v>1634</v>
      </c>
      <c r="C1299" s="80" t="s">
        <v>46</v>
      </c>
      <c r="D1299" s="83">
        <v>2</v>
      </c>
      <c r="E1299" s="107"/>
      <c r="F1299" s="33">
        <f t="shared" si="50"/>
        <v>0</v>
      </c>
      <c r="G1299" s="84"/>
      <c r="H1299" s="122"/>
      <c r="J1299" s="13"/>
      <c r="K1299" s="13"/>
      <c r="L1299" s="13"/>
      <c r="M1299" s="13"/>
    </row>
    <row r="1300" spans="1:13" ht="15.75" customHeight="1" x14ac:dyDescent="0.25">
      <c r="A1300" s="105" t="s">
        <v>1988</v>
      </c>
      <c r="B1300" s="81" t="s">
        <v>1635</v>
      </c>
      <c r="C1300" s="80" t="s">
        <v>46</v>
      </c>
      <c r="D1300" s="83">
        <v>2</v>
      </c>
      <c r="E1300" s="107"/>
      <c r="F1300" s="33">
        <f t="shared" si="50"/>
        <v>0</v>
      </c>
      <c r="G1300" s="84"/>
    </row>
    <row r="1301" spans="1:13" ht="15.75" customHeight="1" x14ac:dyDescent="0.25">
      <c r="A1301" s="105" t="s">
        <v>1989</v>
      </c>
      <c r="B1301" s="81" t="s">
        <v>1821</v>
      </c>
      <c r="C1301" s="80" t="s">
        <v>46</v>
      </c>
      <c r="D1301" s="83">
        <v>2</v>
      </c>
      <c r="E1301" s="107"/>
      <c r="F1301" s="33">
        <f t="shared" si="50"/>
        <v>0</v>
      </c>
      <c r="G1301" s="84"/>
    </row>
    <row r="1302" spans="1:13" ht="16.5" customHeight="1" x14ac:dyDescent="0.25">
      <c r="A1302" s="105" t="s">
        <v>1990</v>
      </c>
      <c r="B1302" s="81" t="s">
        <v>1636</v>
      </c>
      <c r="C1302" s="80" t="s">
        <v>46</v>
      </c>
      <c r="D1302" s="83">
        <v>2</v>
      </c>
      <c r="E1302" s="107"/>
      <c r="F1302" s="33">
        <f t="shared" si="50"/>
        <v>0</v>
      </c>
      <c r="G1302" s="84"/>
    </row>
    <row r="1303" spans="1:13" ht="15.95" customHeight="1" x14ac:dyDescent="0.25">
      <c r="A1303" s="105" t="s">
        <v>1991</v>
      </c>
      <c r="B1303" s="108" t="s">
        <v>1637</v>
      </c>
      <c r="C1303" s="183" t="s">
        <v>46</v>
      </c>
      <c r="D1303" s="113">
        <v>2</v>
      </c>
      <c r="E1303" s="93"/>
      <c r="F1303" s="33">
        <f t="shared" si="50"/>
        <v>0</v>
      </c>
      <c r="G1303" s="84"/>
    </row>
    <row r="1304" spans="1:13" ht="15.95" customHeight="1" x14ac:dyDescent="0.25">
      <c r="A1304" s="105" t="s">
        <v>1992</v>
      </c>
      <c r="B1304" s="108" t="s">
        <v>1639</v>
      </c>
      <c r="C1304" s="183" t="s">
        <v>46</v>
      </c>
      <c r="D1304" s="113">
        <v>2</v>
      </c>
      <c r="E1304" s="93"/>
      <c r="F1304" s="33">
        <f t="shared" si="50"/>
        <v>0</v>
      </c>
      <c r="G1304" s="84"/>
    </row>
    <row r="1305" spans="1:13" ht="15.95" customHeight="1" thickBot="1" x14ac:dyDescent="0.3">
      <c r="A1305" s="105" t="s">
        <v>1993</v>
      </c>
      <c r="B1305" s="108" t="s">
        <v>1640</v>
      </c>
      <c r="C1305" s="183" t="s">
        <v>46</v>
      </c>
      <c r="D1305" s="113">
        <v>2</v>
      </c>
      <c r="E1305" s="93"/>
      <c r="F1305" s="33">
        <f t="shared" si="50"/>
        <v>0</v>
      </c>
      <c r="G1305" s="84"/>
    </row>
    <row r="1306" spans="1:13" ht="15.95" customHeight="1" thickBot="1" x14ac:dyDescent="0.3">
      <c r="A1306" s="123"/>
      <c r="B1306" s="63" t="s">
        <v>1158</v>
      </c>
      <c r="C1306" s="64"/>
      <c r="D1306" s="64"/>
      <c r="E1306" s="159"/>
      <c r="F1306" s="132">
        <f>SUM(F1282:F1305)</f>
        <v>0</v>
      </c>
      <c r="G1306" s="123"/>
    </row>
    <row r="1307" spans="1:13" ht="72" customHeight="1" x14ac:dyDescent="0.25">
      <c r="A1307" s="122"/>
      <c r="B1307" s="405" t="s">
        <v>2171</v>
      </c>
      <c r="C1307" s="405"/>
      <c r="D1307" s="405"/>
      <c r="E1307" s="405"/>
      <c r="F1307" s="405"/>
      <c r="G1307" s="405"/>
    </row>
    <row r="1308" spans="1:13" ht="28.5" customHeight="1" x14ac:dyDescent="0.25">
      <c r="A1308" s="122"/>
      <c r="B1308" s="394" t="s">
        <v>1803</v>
      </c>
      <c r="C1308" s="394"/>
      <c r="D1308" s="394"/>
      <c r="E1308" s="394"/>
      <c r="F1308" s="394"/>
      <c r="G1308" s="394"/>
    </row>
    <row r="1309" spans="1:13" ht="15.95" customHeight="1" x14ac:dyDescent="0.25">
      <c r="A1309" s="122"/>
      <c r="B1309" s="15" t="s">
        <v>1688</v>
      </c>
      <c r="C1309" s="227"/>
      <c r="D1309" s="227"/>
      <c r="E1309" s="178"/>
      <c r="F1309" s="18"/>
      <c r="G1309" s="19"/>
    </row>
    <row r="1310" spans="1:13" ht="15.95" customHeight="1" x14ac:dyDescent="0.25">
      <c r="A1310" s="122"/>
    </row>
    <row r="1311" spans="1:13" ht="15.95" customHeight="1" x14ac:dyDescent="0.25">
      <c r="B1311" s="225" t="s">
        <v>18</v>
      </c>
      <c r="C1311" s="220"/>
      <c r="D1311" s="221"/>
      <c r="E1311" s="222"/>
      <c r="F1311" s="223"/>
      <c r="G1311" s="226" t="s">
        <v>509</v>
      </c>
    </row>
    <row r="1312" spans="1:13" ht="15.95" customHeight="1" x14ac:dyDescent="0.25"/>
    <row r="1313" spans="1:7" ht="15.95" customHeight="1" x14ac:dyDescent="0.25">
      <c r="A1313" s="103" t="s">
        <v>20</v>
      </c>
      <c r="B1313" s="74" t="s">
        <v>21</v>
      </c>
      <c r="C1313" s="104" t="s">
        <v>22</v>
      </c>
      <c r="D1313" s="76" t="s">
        <v>23</v>
      </c>
      <c r="E1313" s="92" t="s">
        <v>24</v>
      </c>
      <c r="F1313" s="78" t="s">
        <v>25</v>
      </c>
      <c r="G1313" s="79" t="s">
        <v>26</v>
      </c>
    </row>
    <row r="1314" spans="1:7" ht="15.95" customHeight="1" x14ac:dyDescent="0.25">
      <c r="A1314" s="105" t="s">
        <v>1994</v>
      </c>
      <c r="B1314" s="190" t="s">
        <v>1159</v>
      </c>
      <c r="C1314" s="80" t="s">
        <v>46</v>
      </c>
      <c r="D1314" s="83">
        <v>1</v>
      </c>
      <c r="E1314" s="228"/>
      <c r="F1314" s="33">
        <f t="shared" ref="F1314:F1339" si="51">D1314*E1314</f>
        <v>0</v>
      </c>
      <c r="G1314" s="84"/>
    </row>
    <row r="1315" spans="1:7" ht="15.95" customHeight="1" x14ac:dyDescent="0.25">
      <c r="A1315" s="105" t="s">
        <v>1995</v>
      </c>
      <c r="B1315" s="190" t="s">
        <v>1160</v>
      </c>
      <c r="C1315" s="80" t="s">
        <v>46</v>
      </c>
      <c r="D1315" s="83">
        <v>1</v>
      </c>
      <c r="E1315" s="228"/>
      <c r="F1315" s="33">
        <f t="shared" si="51"/>
        <v>0</v>
      </c>
      <c r="G1315" s="84"/>
    </row>
    <row r="1316" spans="1:7" ht="15.95" customHeight="1" x14ac:dyDescent="0.25">
      <c r="A1316" s="105" t="s">
        <v>1996</v>
      </c>
      <c r="B1316" s="190" t="s">
        <v>1161</v>
      </c>
      <c r="C1316" s="80" t="s">
        <v>46</v>
      </c>
      <c r="D1316" s="83">
        <v>1</v>
      </c>
      <c r="E1316" s="228"/>
      <c r="F1316" s="33">
        <f t="shared" si="51"/>
        <v>0</v>
      </c>
      <c r="G1316" s="84"/>
    </row>
    <row r="1317" spans="1:7" ht="15.95" customHeight="1" x14ac:dyDescent="0.25">
      <c r="A1317" s="105" t="s">
        <v>1997</v>
      </c>
      <c r="B1317" s="190" t="s">
        <v>1162</v>
      </c>
      <c r="C1317" s="80" t="s">
        <v>46</v>
      </c>
      <c r="D1317" s="83">
        <v>1</v>
      </c>
      <c r="E1317" s="228"/>
      <c r="F1317" s="33">
        <f t="shared" si="51"/>
        <v>0</v>
      </c>
      <c r="G1317" s="84"/>
    </row>
    <row r="1318" spans="1:7" ht="15.95" customHeight="1" x14ac:dyDescent="0.25">
      <c r="A1318" s="105" t="s">
        <v>1998</v>
      </c>
      <c r="B1318" s="190" t="s">
        <v>1163</v>
      </c>
      <c r="C1318" s="80" t="s">
        <v>46</v>
      </c>
      <c r="D1318" s="83">
        <v>1</v>
      </c>
      <c r="E1318" s="228"/>
      <c r="F1318" s="33">
        <f t="shared" si="51"/>
        <v>0</v>
      </c>
      <c r="G1318" s="84"/>
    </row>
    <row r="1319" spans="1:7" ht="15.95" customHeight="1" x14ac:dyDescent="0.25">
      <c r="A1319" s="105" t="s">
        <v>1999</v>
      </c>
      <c r="B1319" s="190" t="s">
        <v>1164</v>
      </c>
      <c r="C1319" s="166" t="s">
        <v>46</v>
      </c>
      <c r="D1319" s="83">
        <v>1</v>
      </c>
      <c r="E1319" s="228"/>
      <c r="F1319" s="33">
        <f t="shared" si="51"/>
        <v>0</v>
      </c>
      <c r="G1319" s="84"/>
    </row>
    <row r="1320" spans="1:7" ht="15.95" customHeight="1" x14ac:dyDescent="0.25">
      <c r="A1320" s="105" t="s">
        <v>2000</v>
      </c>
      <c r="B1320" s="190" t="s">
        <v>1165</v>
      </c>
      <c r="C1320" s="80" t="s">
        <v>46</v>
      </c>
      <c r="D1320" s="83">
        <v>5</v>
      </c>
      <c r="E1320" s="228"/>
      <c r="F1320" s="33">
        <f t="shared" si="51"/>
        <v>0</v>
      </c>
      <c r="G1320" s="84"/>
    </row>
    <row r="1321" spans="1:7" ht="15.95" customHeight="1" x14ac:dyDescent="0.25">
      <c r="A1321" s="105" t="s">
        <v>2001</v>
      </c>
      <c r="B1321" s="190" t="s">
        <v>1166</v>
      </c>
      <c r="C1321" s="80" t="s">
        <v>46</v>
      </c>
      <c r="D1321" s="83">
        <v>10</v>
      </c>
      <c r="E1321" s="228"/>
      <c r="F1321" s="33">
        <f t="shared" si="51"/>
        <v>0</v>
      </c>
      <c r="G1321" s="84"/>
    </row>
    <row r="1322" spans="1:7" ht="15.95" customHeight="1" x14ac:dyDescent="0.25">
      <c r="A1322" s="105" t="s">
        <v>2002</v>
      </c>
      <c r="B1322" s="190" t="s">
        <v>1167</v>
      </c>
      <c r="C1322" s="80" t="s">
        <v>46</v>
      </c>
      <c r="D1322" s="83">
        <v>5</v>
      </c>
      <c r="E1322" s="228"/>
      <c r="F1322" s="33">
        <f t="shared" si="51"/>
        <v>0</v>
      </c>
      <c r="G1322" s="84"/>
    </row>
    <row r="1323" spans="1:7" ht="15.95" customHeight="1" x14ac:dyDescent="0.25">
      <c r="A1323" s="105" t="s">
        <v>2003</v>
      </c>
      <c r="B1323" s="190" t="s">
        <v>1168</v>
      </c>
      <c r="C1323" s="80" t="s">
        <v>46</v>
      </c>
      <c r="D1323" s="83">
        <v>5</v>
      </c>
      <c r="E1323" s="228"/>
      <c r="F1323" s="33">
        <f t="shared" si="51"/>
        <v>0</v>
      </c>
      <c r="G1323" s="84"/>
    </row>
    <row r="1324" spans="1:7" ht="15.95" customHeight="1" x14ac:dyDescent="0.25">
      <c r="A1324" s="105" t="s">
        <v>2004</v>
      </c>
      <c r="B1324" s="190" t="s">
        <v>1169</v>
      </c>
      <c r="C1324" s="80" t="s">
        <v>46</v>
      </c>
      <c r="D1324" s="83">
        <v>5</v>
      </c>
      <c r="E1324" s="228"/>
      <c r="F1324" s="33">
        <f t="shared" si="51"/>
        <v>0</v>
      </c>
      <c r="G1324" s="84"/>
    </row>
    <row r="1325" spans="1:7" ht="15.95" customHeight="1" x14ac:dyDescent="0.25">
      <c r="A1325" s="105" t="s">
        <v>2005</v>
      </c>
      <c r="B1325" s="190" t="s">
        <v>1170</v>
      </c>
      <c r="C1325" s="127" t="s">
        <v>46</v>
      </c>
      <c r="D1325" s="83">
        <v>5</v>
      </c>
      <c r="E1325" s="228"/>
      <c r="F1325" s="33">
        <f t="shared" si="51"/>
        <v>0</v>
      </c>
      <c r="G1325" s="84"/>
    </row>
    <row r="1326" spans="1:7" ht="15.95" customHeight="1" x14ac:dyDescent="0.25">
      <c r="A1326" s="105" t="s">
        <v>2006</v>
      </c>
      <c r="B1326" s="190" t="s">
        <v>1171</v>
      </c>
      <c r="C1326" s="80" t="s">
        <v>46</v>
      </c>
      <c r="D1326" s="83">
        <v>5</v>
      </c>
      <c r="E1326" s="228"/>
      <c r="F1326" s="33">
        <f t="shared" si="51"/>
        <v>0</v>
      </c>
      <c r="G1326" s="84"/>
    </row>
    <row r="1327" spans="1:7" ht="15.95" customHeight="1" x14ac:dyDescent="0.25">
      <c r="A1327" s="105" t="s">
        <v>2007</v>
      </c>
      <c r="B1327" s="190" t="s">
        <v>1172</v>
      </c>
      <c r="C1327" s="80" t="s">
        <v>46</v>
      </c>
      <c r="D1327" s="83">
        <v>2</v>
      </c>
      <c r="E1327" s="228"/>
      <c r="F1327" s="33">
        <f t="shared" si="51"/>
        <v>0</v>
      </c>
      <c r="G1327" s="84"/>
    </row>
    <row r="1328" spans="1:7" ht="15.95" customHeight="1" x14ac:dyDescent="0.25">
      <c r="A1328" s="105" t="s">
        <v>2008</v>
      </c>
      <c r="B1328" s="190" t="s">
        <v>1173</v>
      </c>
      <c r="C1328" s="80" t="s">
        <v>46</v>
      </c>
      <c r="D1328" s="83">
        <v>2</v>
      </c>
      <c r="E1328" s="228"/>
      <c r="F1328" s="33">
        <f t="shared" si="51"/>
        <v>0</v>
      </c>
      <c r="G1328" s="84"/>
    </row>
    <row r="1329" spans="1:7" ht="15.95" customHeight="1" x14ac:dyDescent="0.25">
      <c r="A1329" s="105" t="s">
        <v>2009</v>
      </c>
      <c r="B1329" s="190" t="s">
        <v>1174</v>
      </c>
      <c r="C1329" s="80" t="s">
        <v>46</v>
      </c>
      <c r="D1329" s="83">
        <v>1</v>
      </c>
      <c r="E1329" s="228"/>
      <c r="F1329" s="33">
        <f t="shared" si="51"/>
        <v>0</v>
      </c>
      <c r="G1329" s="84"/>
    </row>
    <row r="1330" spans="1:7" ht="15.95" customHeight="1" x14ac:dyDescent="0.25">
      <c r="A1330" s="105" t="s">
        <v>2010</v>
      </c>
      <c r="B1330" s="190" t="s">
        <v>1175</v>
      </c>
      <c r="C1330" s="80" t="s">
        <v>46</v>
      </c>
      <c r="D1330" s="83">
        <v>1</v>
      </c>
      <c r="E1330" s="228"/>
      <c r="F1330" s="33">
        <f t="shared" si="51"/>
        <v>0</v>
      </c>
      <c r="G1330" s="84"/>
    </row>
    <row r="1331" spans="1:7" ht="25.5" customHeight="1" x14ac:dyDescent="0.25">
      <c r="A1331" s="105" t="s">
        <v>2011</v>
      </c>
      <c r="B1331" s="190" t="s">
        <v>1176</v>
      </c>
      <c r="C1331" s="127" t="s">
        <v>46</v>
      </c>
      <c r="D1331" s="83">
        <v>1</v>
      </c>
      <c r="E1331" s="228"/>
      <c r="F1331" s="33">
        <f t="shared" si="51"/>
        <v>0</v>
      </c>
      <c r="G1331" s="84"/>
    </row>
    <row r="1332" spans="1:7" ht="21" customHeight="1" x14ac:dyDescent="0.25">
      <c r="A1332" s="105" t="s">
        <v>2012</v>
      </c>
      <c r="B1332" s="190" t="s">
        <v>1177</v>
      </c>
      <c r="C1332" s="80" t="s">
        <v>46</v>
      </c>
      <c r="D1332" s="83">
        <v>1</v>
      </c>
      <c r="E1332" s="228"/>
      <c r="F1332" s="33">
        <f t="shared" si="51"/>
        <v>0</v>
      </c>
      <c r="G1332" s="84"/>
    </row>
    <row r="1333" spans="1:7" ht="28.5" customHeight="1" x14ac:dyDescent="0.25">
      <c r="A1333" s="105" t="s">
        <v>2013</v>
      </c>
      <c r="B1333" s="190" t="s">
        <v>1178</v>
      </c>
      <c r="C1333" s="80" t="s">
        <v>46</v>
      </c>
      <c r="D1333" s="83">
        <v>1</v>
      </c>
      <c r="E1333" s="228"/>
      <c r="F1333" s="33">
        <f t="shared" si="51"/>
        <v>0</v>
      </c>
      <c r="G1333" s="84"/>
    </row>
    <row r="1334" spans="1:7" x14ac:dyDescent="0.25">
      <c r="A1334" s="105" t="s">
        <v>2014</v>
      </c>
      <c r="B1334" s="190" t="s">
        <v>1179</v>
      </c>
      <c r="C1334" s="80" t="s">
        <v>46</v>
      </c>
      <c r="D1334" s="83">
        <v>1</v>
      </c>
      <c r="E1334" s="228"/>
      <c r="F1334" s="33">
        <f t="shared" si="51"/>
        <v>0</v>
      </c>
      <c r="G1334" s="84"/>
    </row>
    <row r="1335" spans="1:7" x14ac:dyDescent="0.25">
      <c r="A1335" s="105" t="s">
        <v>2015</v>
      </c>
      <c r="B1335" s="190" t="s">
        <v>1180</v>
      </c>
      <c r="C1335" s="80" t="s">
        <v>46</v>
      </c>
      <c r="D1335" s="83">
        <v>1</v>
      </c>
      <c r="E1335" s="228"/>
      <c r="F1335" s="33">
        <f t="shared" si="51"/>
        <v>0</v>
      </c>
      <c r="G1335" s="84"/>
    </row>
    <row r="1336" spans="1:7" x14ac:dyDescent="0.25">
      <c r="A1336" s="105" t="s">
        <v>2016</v>
      </c>
      <c r="B1336" s="190" t="s">
        <v>1181</v>
      </c>
      <c r="C1336" s="80" t="s">
        <v>46</v>
      </c>
      <c r="D1336" s="83">
        <v>1</v>
      </c>
      <c r="E1336" s="228"/>
      <c r="F1336" s="33">
        <f t="shared" si="51"/>
        <v>0</v>
      </c>
      <c r="G1336" s="84"/>
    </row>
    <row r="1337" spans="1:7" x14ac:dyDescent="0.25">
      <c r="A1337" s="105" t="s">
        <v>2017</v>
      </c>
      <c r="B1337" s="190" t="s">
        <v>1182</v>
      </c>
      <c r="C1337" s="80" t="s">
        <v>46</v>
      </c>
      <c r="D1337" s="83">
        <v>1</v>
      </c>
      <c r="E1337" s="228"/>
      <c r="F1337" s="33">
        <f t="shared" si="51"/>
        <v>0</v>
      </c>
      <c r="G1337" s="84"/>
    </row>
    <row r="1338" spans="1:7" x14ac:dyDescent="0.25">
      <c r="A1338" s="105" t="s">
        <v>2018</v>
      </c>
      <c r="B1338" s="190" t="s">
        <v>1183</v>
      </c>
      <c r="C1338" s="80" t="s">
        <v>46</v>
      </c>
      <c r="D1338" s="83">
        <v>1</v>
      </c>
      <c r="E1338" s="228"/>
      <c r="F1338" s="33">
        <f t="shared" si="51"/>
        <v>0</v>
      </c>
      <c r="G1338" s="84"/>
    </row>
    <row r="1339" spans="1:7" ht="15.75" thickBot="1" x14ac:dyDescent="0.3">
      <c r="A1339" s="105" t="s">
        <v>2019</v>
      </c>
      <c r="B1339" s="190" t="s">
        <v>1184</v>
      </c>
      <c r="C1339" s="80" t="s">
        <v>46</v>
      </c>
      <c r="D1339" s="83">
        <v>1</v>
      </c>
      <c r="E1339" s="228"/>
      <c r="F1339" s="33">
        <f t="shared" si="51"/>
        <v>0</v>
      </c>
      <c r="G1339" s="84"/>
    </row>
    <row r="1340" spans="1:7" ht="15.75" thickBot="1" x14ac:dyDescent="0.3">
      <c r="A1340" s="105"/>
      <c r="B1340" s="95" t="s">
        <v>1185</v>
      </c>
      <c r="C1340" s="96"/>
      <c r="D1340" s="97"/>
      <c r="E1340" s="98"/>
      <c r="F1340" s="132">
        <f>SUM(F1314:F1339)</f>
        <v>0</v>
      </c>
      <c r="G1340" s="13"/>
    </row>
    <row r="1341" spans="1:7" ht="49.5" customHeight="1" x14ac:dyDescent="0.25">
      <c r="B1341" s="410" t="s">
        <v>1186</v>
      </c>
      <c r="C1341" s="410"/>
      <c r="D1341" s="410"/>
      <c r="E1341" s="229"/>
      <c r="F1341" s="230"/>
      <c r="G1341" s="229"/>
    </row>
    <row r="1342" spans="1:7" ht="32.25" customHeight="1" x14ac:dyDescent="0.25">
      <c r="B1342" s="409" t="s">
        <v>1187</v>
      </c>
      <c r="C1342" s="409"/>
      <c r="D1342" s="409"/>
      <c r="E1342" s="229"/>
      <c r="F1342" s="230"/>
      <c r="G1342" s="229"/>
    </row>
    <row r="1343" spans="1:7" ht="37.5" customHeight="1" x14ac:dyDescent="0.25">
      <c r="B1343" s="409" t="s">
        <v>1188</v>
      </c>
      <c r="C1343" s="409"/>
      <c r="D1343" s="409"/>
      <c r="E1343" s="229"/>
      <c r="F1343" s="230"/>
      <c r="G1343" s="229"/>
    </row>
  </sheetData>
  <mergeCells count="44">
    <mergeCell ref="B495:G495"/>
    <mergeCell ref="B499:G499"/>
    <mergeCell ref="B576:G576"/>
    <mergeCell ref="B970:D970"/>
    <mergeCell ref="B799:G799"/>
    <mergeCell ref="B676:G676"/>
    <mergeCell ref="B604:G604"/>
    <mergeCell ref="B610:G610"/>
    <mergeCell ref="B619:G619"/>
    <mergeCell ref="B645:G645"/>
    <mergeCell ref="B628:G628"/>
    <mergeCell ref="B496:G496"/>
    <mergeCell ref="B497:G497"/>
    <mergeCell ref="B813:G813"/>
    <mergeCell ref="B1343:D1343"/>
    <mergeCell ref="B1222:D1222"/>
    <mergeCell ref="B1341:D1341"/>
    <mergeCell ref="B1258:G1258"/>
    <mergeCell ref="B1112:G1112"/>
    <mergeCell ref="B1307:G1307"/>
    <mergeCell ref="B1342:D1342"/>
    <mergeCell ref="B1150:G1150"/>
    <mergeCell ref="B1259:F1259"/>
    <mergeCell ref="B1277:F1277"/>
    <mergeCell ref="B1215:G1215"/>
    <mergeCell ref="B1260:G1260"/>
    <mergeCell ref="B1139:G1139"/>
    <mergeCell ref="B1173:G1173"/>
    <mergeCell ref="A13:D19"/>
    <mergeCell ref="B877:F877"/>
    <mergeCell ref="B951:F951"/>
    <mergeCell ref="B1098:F1098"/>
    <mergeCell ref="B81:G81"/>
    <mergeCell ref="B498:G498"/>
    <mergeCell ref="B512:G512"/>
    <mergeCell ref="B522:G522"/>
    <mergeCell ref="B532:G532"/>
    <mergeCell ref="B542:G542"/>
    <mergeCell ref="B709:G709"/>
    <mergeCell ref="B778:G778"/>
    <mergeCell ref="B566:G566"/>
    <mergeCell ref="B555:G555"/>
    <mergeCell ref="B586:G586"/>
    <mergeCell ref="B95:G95"/>
  </mergeCells>
  <phoneticPr fontId="48" type="noConversion"/>
  <pageMargins left="0.7" right="0.7" top="0.75" bottom="0.75" header="0.3" footer="0.3"/>
  <pageSetup paperSize="9" scale="62" orientation="portrait" r:id="rId1"/>
  <rowBreaks count="6" manualBreakCount="6">
    <brk id="522" max="6" man="1"/>
    <brk id="677" max="6" man="1"/>
    <brk id="780" max="6" man="1"/>
    <brk id="1099" max="6" man="1"/>
    <brk id="1113" max="6" man="1"/>
    <brk id="127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2016-03-11T09:53:43Z</dcterms:created>
  <dcterms:modified xsi:type="dcterms:W3CDTF">2020-07-07T10:09:00Z</dcterms:modified>
</cp:coreProperties>
</file>