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1"/>
  <workbookPr/>
  <mc:AlternateContent xmlns:mc="http://schemas.openxmlformats.org/markup-compatibility/2006">
    <mc:Choice Requires="x15">
      <x15ac:absPath xmlns:x15ac="http://schemas.microsoft.com/office/spreadsheetml/2010/11/ac" url="I:\Razpisi\2020\19_Usmerjevalniki 2020\RD\končna_rd\"/>
    </mc:Choice>
  </mc:AlternateContent>
  <xr:revisionPtr revIDLastSave="0" documentId="13_ncr:1_{6626E240-879C-4A04-BAC4-18839BED385B}" xr6:coauthVersionLast="36" xr6:coauthVersionMax="36" xr10:uidLastSave="{00000000-0000-0000-0000-000000000000}"/>
  <bookViews>
    <workbookView xWindow="0" yWindow="465" windowWidth="25605" windowHeight="14595" xr2:uid="{00000000-000D-0000-FFFF-FFFF00000000}"/>
  </bookViews>
  <sheets>
    <sheet name="Usmerjevalnik BNG2019  predrač." sheetId="5" r:id="rId1"/>
  </sheets>
  <definedNames>
    <definedName name="_xlnm.Print_Area" localSheetId="0">'Usmerjevalnik BNG2019  predrač.'!$B$1:$J$65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3" i="5" l="1"/>
  <c r="G53" i="5" l="1"/>
  <c r="F51" i="5" l="1"/>
  <c r="G51" i="5" s="1"/>
  <c r="H51" i="5" s="1"/>
  <c r="F52" i="5"/>
  <c r="H53" i="5"/>
  <c r="B51" i="5"/>
  <c r="B52" i="5" s="1"/>
  <c r="G43" i="5" l="1"/>
  <c r="H43" i="5" s="1"/>
  <c r="G42" i="5"/>
  <c r="H42" i="5" s="1"/>
  <c r="G41" i="5"/>
  <c r="H41" i="5" s="1"/>
  <c r="G40" i="5"/>
  <c r="H40" i="5" s="1"/>
  <c r="G44" i="5"/>
  <c r="H44" i="5" s="1"/>
  <c r="G33" i="5"/>
  <c r="H33" i="5" s="1"/>
  <c r="G32" i="5"/>
  <c r="H32" i="5" s="1"/>
  <c r="G31" i="5"/>
  <c r="H31" i="5" s="1"/>
  <c r="G30" i="5"/>
  <c r="H30" i="5" s="1"/>
  <c r="G29" i="5"/>
  <c r="H29" i="5" s="1"/>
  <c r="G28" i="5"/>
  <c r="H28" i="5" s="1"/>
  <c r="G27" i="5"/>
  <c r="H27" i="5" s="1"/>
  <c r="G26" i="5"/>
  <c r="H26" i="5" s="1"/>
  <c r="G34" i="5"/>
  <c r="H34" i="5" s="1"/>
  <c r="G24" i="5" l="1"/>
  <c r="H24" i="5" s="1"/>
  <c r="G25" i="5"/>
  <c r="H25" i="5" s="1"/>
  <c r="G35" i="5"/>
  <c r="G36" i="5"/>
  <c r="H36" i="5" s="1"/>
  <c r="G52" i="5"/>
  <c r="F50" i="5"/>
  <c r="G50" i="5" s="1"/>
  <c r="G37" i="5"/>
  <c r="H37" i="5" s="1"/>
  <c r="B25" i="5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H50" i="5" l="1"/>
  <c r="G54" i="5"/>
  <c r="G39" i="5"/>
  <c r="H39" i="5" s="1"/>
  <c r="G38" i="5"/>
  <c r="H38" i="5" s="1"/>
  <c r="H52" i="5"/>
  <c r="H35" i="5"/>
  <c r="H45" i="5" l="1"/>
  <c r="H54" i="5"/>
</calcChain>
</file>

<file path=xl/sharedStrings.xml><?xml version="1.0" encoding="utf-8"?>
<sst xmlns="http://schemas.openxmlformats.org/spreadsheetml/2006/main" count="92" uniqueCount="58">
  <si>
    <t>Številka postavke iz obrazca ePRO- Specifikacije</t>
  </si>
  <si>
    <t>Enota</t>
  </si>
  <si>
    <t xml:space="preserve">opis postavke </t>
  </si>
  <si>
    <t>Cena brez DDV v € (na enoto)</t>
  </si>
  <si>
    <t>(Cena*Utež) brez DDV v €</t>
  </si>
  <si>
    <t>(Cena*Utež) z DDV v €</t>
  </si>
  <si>
    <t>SKUPAJ z DDV v € (za merilo):</t>
  </si>
  <si>
    <t>Izpolnite vsa bela polja</t>
  </si>
  <si>
    <t xml:space="preserve">TABELA 1: Merilo za izbiro </t>
  </si>
  <si>
    <t xml:space="preserve">SKUPAJ:    </t>
  </si>
  <si>
    <t>Naročnik</t>
  </si>
  <si>
    <t>Arnes</t>
  </si>
  <si>
    <t>Javno naročilo</t>
  </si>
  <si>
    <t>Tehnološki park 18</t>
  </si>
  <si>
    <t>1000 Ljubljana</t>
  </si>
  <si>
    <t>Oznaka javnega naročila</t>
  </si>
  <si>
    <t>Predmet javnega naročila</t>
  </si>
  <si>
    <t>Ponudnik</t>
  </si>
  <si>
    <t>Naziv</t>
  </si>
  <si>
    <t>Sedež</t>
  </si>
  <si>
    <t>ID št. Za DDV</t>
  </si>
  <si>
    <t>Matična številka</t>
  </si>
  <si>
    <t>kos</t>
  </si>
  <si>
    <t>TABELA 2: PRVO NAROČILO OPREME</t>
  </si>
  <si>
    <t>Stopnja DDV</t>
  </si>
  <si>
    <t>Tabela se izpolni samodejno glede na vnose v tabeli 1</t>
  </si>
  <si>
    <t>Kraj in datum podpisa, žig</t>
  </si>
  <si>
    <t>Naziv ponudnika</t>
  </si>
  <si>
    <t>Podpisnik</t>
  </si>
  <si>
    <t>Ime in priimek zakonitega zastopnika ter podpis</t>
  </si>
  <si>
    <t>Količina za prvo nabavo</t>
  </si>
  <si>
    <t>Okvirna količina za UTEŽ</t>
  </si>
  <si>
    <t>Usmerjevalniki 2020</t>
  </si>
  <si>
    <t xml:space="preserve">Nakup internetnih usmerjevalnikov </t>
  </si>
  <si>
    <t>Stikalo/usmerjevalnik s programsko opremo</t>
  </si>
  <si>
    <t>Razširitev funkcionalnosti opreme iz postavke 1</t>
  </si>
  <si>
    <t>Vtični modul QSFP28, 100G-SR4</t>
  </si>
  <si>
    <t>Vtični modul QSFP28, 100G-LR4</t>
  </si>
  <si>
    <t>Vtični modul QSFP28, 100G-ER4</t>
  </si>
  <si>
    <t>Kabel DAC 100G, 1m</t>
  </si>
  <si>
    <t>Kabel DAC 100G, 3m</t>
  </si>
  <si>
    <t>Kabel DAC 100G, 5m</t>
  </si>
  <si>
    <t>Kabel AOC 100G, 5m</t>
  </si>
  <si>
    <t>Kabel AOC 100G, 10m</t>
  </si>
  <si>
    <t>Kabel AOC 100G, 15m</t>
  </si>
  <si>
    <t>Vtični modul QSFP+, 40G-SR4</t>
  </si>
  <si>
    <t>Vtični modul QSFP+, 40G-LR4</t>
  </si>
  <si>
    <t>Kabel AOC 25G, 5m</t>
  </si>
  <si>
    <t>Kabel AOC 25G, 10m</t>
  </si>
  <si>
    <t>Vtični modul SFP+ DWDM, domet najmanj 80km</t>
  </si>
  <si>
    <t>Vtični modul SFP+, 10GBASE-SR, 850 nm</t>
  </si>
  <si>
    <t>Par vtičnih modulov SFP+, 10GBASE-BX, 10km</t>
  </si>
  <si>
    <t>Par vtičnih modulov SFP+, 10GBASE-BX, 40km</t>
  </si>
  <si>
    <t>Vtični modul SFP, 1000Base-T</t>
  </si>
  <si>
    <t>Obrazec ePRO Ponudba_Predracun</t>
  </si>
  <si>
    <t xml:space="preserve">Izobraževanje za ponujen usmerjevalnik </t>
  </si>
  <si>
    <t>par</t>
  </si>
  <si>
    <t>Operacijo sofinancirata Republika Slovenija, Ministrstvo za izobraževanje, znanost in šport in Evropska unija iz Evropskega sklada za regionalni razvoj. Operacija se izvaja v okviru Operativnega programa za izvajanje evropske kohezijske politike v obdobju 2014-2020, prednostni osi 10: Znanje, spretnost in vseživljenjsko učene za boljšo zaposljivost, prednostne naložbe 10.3: Vlaganje v spretnosti,  izobraževanje ter vseživljenjsko učenje z razvojem infrastrukture, specifičnega cilja 10.3.1.: Izboljšanje kompetenc in dosežkov mladih ter večja usposobljenost izobraževalcev preko večje uporabe sodobne IKT pri poučevanju in učenju oziroma skladnost s cilji in rezultati prednostne osi oziroma prednostne naložbe.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</si>
</sst>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"/>
      <scheme val="minor"/>
    </font>
    <font>
      <i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</font>
    <font>
      <b/>
      <sz val="11"/>
      <color rgb="FFFF0000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b/>
      <sz val="14"/>
      <color theme="1"/>
      <name val="Calibri Light"/>
      <family val="2"/>
      <charset val="238"/>
      <scheme val="major"/>
    </font>
    <font>
      <sz val="12"/>
      <color theme="1"/>
      <name val="Calibri Light"/>
      <family val="2"/>
      <charset val="238"/>
      <scheme val="major"/>
    </font>
    <font>
      <i/>
      <sz val="12"/>
      <color theme="1"/>
      <name val="Calibri Light"/>
      <family val="2"/>
      <charset val="238"/>
      <scheme val="major"/>
    </font>
  </fonts>
  <fills count="8">
    <fill>
      <patternFill patternType="none"/>
    </fill>
    <fill>
      <patternFill patternType="gray125"/>
    </fill>
    <fill>
      <patternFill patternType="solid">
        <fgColor rgb="FFFADC8C"/>
        <bgColor indexed="64"/>
      </patternFill>
    </fill>
    <fill>
      <patternFill patternType="solid">
        <fgColor rgb="FFFAAA5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AB57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6" fillId="0" borderId="0" xfId="0" applyFont="1" applyProtection="1"/>
    <xf numFmtId="0" fontId="0" fillId="0" borderId="0" xfId="0" applyProtection="1"/>
    <xf numFmtId="0" fontId="1" fillId="0" borderId="0" xfId="0" applyFont="1" applyAlignment="1" applyProtection="1">
      <alignment horizontal="left" vertical="center" indent="2"/>
    </xf>
    <xf numFmtId="0" fontId="4" fillId="0" borderId="0" xfId="0" applyFont="1" applyProtection="1"/>
    <xf numFmtId="0" fontId="5" fillId="0" borderId="0" xfId="0" applyFont="1" applyProtection="1"/>
    <xf numFmtId="0" fontId="2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vertical="center"/>
    </xf>
    <xf numFmtId="9" fontId="6" fillId="0" borderId="0" xfId="0" applyNumberFormat="1" applyFont="1" applyProtection="1"/>
    <xf numFmtId="0" fontId="7" fillId="0" borderId="0" xfId="0" applyFont="1" applyProtection="1"/>
    <xf numFmtId="0" fontId="0" fillId="0" borderId="0" xfId="0" applyFont="1" applyAlignment="1" applyProtection="1">
      <alignment horizontal="left"/>
    </xf>
    <xf numFmtId="0" fontId="9" fillId="2" borderId="20" xfId="0" applyFont="1" applyFill="1" applyBorder="1" applyAlignment="1" applyProtection="1">
      <alignment vertical="center" wrapText="1"/>
    </xf>
    <xf numFmtId="0" fontId="12" fillId="2" borderId="21" xfId="0" applyFont="1" applyFill="1" applyBorder="1" applyAlignment="1" applyProtection="1">
      <alignment vertical="center" wrapText="1"/>
    </xf>
    <xf numFmtId="0" fontId="12" fillId="2" borderId="21" xfId="0" applyFont="1" applyFill="1" applyBorder="1" applyAlignment="1" applyProtection="1">
      <alignment horizontal="center" vertical="center" wrapText="1"/>
    </xf>
    <xf numFmtId="4" fontId="12" fillId="4" borderId="21" xfId="0" applyNumberFormat="1" applyFont="1" applyFill="1" applyBorder="1" applyAlignment="1" applyProtection="1">
      <alignment horizontal="right" vertical="center" wrapText="1"/>
    </xf>
    <xf numFmtId="4" fontId="12" fillId="4" borderId="23" xfId="0" applyNumberFormat="1" applyFont="1" applyFill="1" applyBorder="1" applyAlignment="1" applyProtection="1">
      <alignment horizontal="right" vertical="center" wrapText="1"/>
    </xf>
    <xf numFmtId="0" fontId="9" fillId="2" borderId="22" xfId="0" applyFont="1" applyFill="1" applyBorder="1" applyAlignment="1" applyProtection="1">
      <alignment vertical="center" wrapText="1"/>
    </xf>
    <xf numFmtId="0" fontId="12" fillId="2" borderId="5" xfId="0" applyFont="1" applyFill="1" applyBorder="1" applyAlignment="1" applyProtection="1">
      <alignment vertical="center" wrapText="1"/>
    </xf>
    <xf numFmtId="0" fontId="12" fillId="2" borderId="5" xfId="0" applyFont="1" applyFill="1" applyBorder="1" applyAlignment="1" applyProtection="1">
      <alignment horizontal="center" vertical="center" wrapText="1"/>
    </xf>
    <xf numFmtId="4" fontId="12" fillId="4" borderId="5" xfId="0" applyNumberFormat="1" applyFont="1" applyFill="1" applyBorder="1" applyAlignment="1" applyProtection="1">
      <alignment horizontal="right" vertical="center" wrapText="1"/>
    </xf>
    <xf numFmtId="4" fontId="12" fillId="4" borderId="24" xfId="0" applyNumberFormat="1" applyFont="1" applyFill="1" applyBorder="1" applyAlignment="1" applyProtection="1">
      <alignment horizontal="right" vertical="center" wrapText="1"/>
    </xf>
    <xf numFmtId="4" fontId="9" fillId="5" borderId="5" xfId="0" applyNumberFormat="1" applyFont="1" applyFill="1" applyBorder="1" applyAlignment="1" applyProtection="1">
      <alignment horizontal="right" vertical="center" wrapText="1"/>
    </xf>
    <xf numFmtId="0" fontId="10" fillId="3" borderId="19" xfId="0" applyFont="1" applyFill="1" applyBorder="1" applyAlignment="1" applyProtection="1">
      <alignment horizontal="center" vertical="center" wrapText="1"/>
    </xf>
    <xf numFmtId="0" fontId="9" fillId="3" borderId="18" xfId="0" applyFont="1" applyFill="1" applyBorder="1" applyAlignment="1" applyProtection="1">
      <alignment horizontal="center" vertical="center" wrapText="1"/>
    </xf>
    <xf numFmtId="0" fontId="10" fillId="3" borderId="18" xfId="0" applyFont="1" applyFill="1" applyBorder="1" applyAlignment="1" applyProtection="1">
      <alignment horizontal="center" vertical="center" wrapText="1"/>
    </xf>
    <xf numFmtId="0" fontId="8" fillId="3" borderId="18" xfId="0" applyFont="1" applyFill="1" applyBorder="1" applyAlignment="1" applyProtection="1">
      <alignment horizontal="center" vertical="center" wrapText="1"/>
    </xf>
    <xf numFmtId="0" fontId="10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vertical="center"/>
    </xf>
    <xf numFmtId="4" fontId="12" fillId="0" borderId="26" xfId="0" applyNumberFormat="1" applyFont="1" applyFill="1" applyBorder="1" applyAlignment="1" applyProtection="1">
      <alignment horizontal="right" vertical="center" wrapText="1"/>
      <protection locked="0"/>
    </xf>
    <xf numFmtId="4" fontId="12" fillId="0" borderId="17" xfId="0" applyNumberFormat="1" applyFont="1" applyFill="1" applyBorder="1" applyAlignment="1" applyProtection="1">
      <alignment horizontal="right" vertical="center" wrapText="1"/>
      <protection locked="0"/>
    </xf>
    <xf numFmtId="0" fontId="9" fillId="2" borderId="27" xfId="0" applyFont="1" applyFill="1" applyBorder="1" applyAlignment="1" applyProtection="1">
      <alignment vertical="center" wrapText="1"/>
    </xf>
    <xf numFmtId="4" fontId="12" fillId="4" borderId="26" xfId="0" applyNumberFormat="1" applyFont="1" applyFill="1" applyBorder="1" applyAlignment="1" applyProtection="1">
      <alignment horizontal="right" vertical="center" wrapText="1"/>
    </xf>
    <xf numFmtId="4" fontId="12" fillId="4" borderId="17" xfId="0" applyNumberFormat="1" applyFont="1" applyFill="1" applyBorder="1" applyAlignment="1" applyProtection="1">
      <alignment horizontal="right" vertical="center" wrapText="1"/>
    </xf>
    <xf numFmtId="0" fontId="13" fillId="0" borderId="25" xfId="0" applyFont="1" applyBorder="1" applyAlignment="1" applyProtection="1">
      <alignment horizontal="center" vertical="center"/>
      <protection locked="0"/>
    </xf>
    <xf numFmtId="0" fontId="9" fillId="6" borderId="25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9" fillId="2" borderId="1" xfId="0" applyFont="1" applyFill="1" applyBorder="1" applyAlignment="1" applyProtection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9" fillId="7" borderId="1" xfId="0" applyFont="1" applyFill="1" applyBorder="1" applyAlignment="1" applyProtection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9" fillId="2" borderId="1" xfId="0" applyFont="1" applyFill="1" applyBorder="1" applyAlignment="1" applyProtection="1">
      <alignment horizontal="right" vertical="center" wrapText="1"/>
    </xf>
    <xf numFmtId="0" fontId="9" fillId="3" borderId="6" xfId="0" applyFont="1" applyFill="1" applyBorder="1" applyAlignment="1" applyProtection="1">
      <alignment horizontal="left" vertical="center" wrapText="1"/>
    </xf>
    <xf numFmtId="0" fontId="12" fillId="0" borderId="8" xfId="0" applyFont="1" applyBorder="1" applyAlignment="1" applyProtection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</xf>
    <xf numFmtId="0" fontId="12" fillId="0" borderId="6" xfId="0" applyFont="1" applyFill="1" applyBorder="1" applyAlignment="1" applyProtection="1">
      <alignment horizontal="left" vertical="center" wrapText="1"/>
      <protection locked="0"/>
    </xf>
    <xf numFmtId="0" fontId="12" fillId="0" borderId="8" xfId="0" applyFont="1" applyFill="1" applyBorder="1" applyAlignment="1" applyProtection="1">
      <alignment horizontal="left" vertical="center" wrapText="1"/>
      <protection locked="0"/>
    </xf>
    <xf numFmtId="0" fontId="12" fillId="0" borderId="7" xfId="0" applyFont="1" applyFill="1" applyBorder="1" applyAlignment="1" applyProtection="1">
      <alignment horizontal="left" vertical="center" wrapText="1"/>
      <protection locked="0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9" fillId="3" borderId="6" xfId="0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</xf>
    <xf numFmtId="0" fontId="12" fillId="0" borderId="8" xfId="0" applyFont="1" applyBorder="1" applyAlignment="1" applyProtection="1">
      <alignment horizontal="center" vertical="center"/>
    </xf>
    <xf numFmtId="0" fontId="12" fillId="0" borderId="7" xfId="0" applyFont="1" applyBorder="1" applyAlignment="1" applyProtection="1">
      <alignment horizontal="center" vertical="center"/>
    </xf>
    <xf numFmtId="0" fontId="12" fillId="0" borderId="6" xfId="0" applyFont="1" applyBorder="1" applyAlignment="1" applyProtection="1">
      <alignment horizontal="left" vertical="center" wrapText="1"/>
    </xf>
    <xf numFmtId="0" fontId="12" fillId="0" borderId="10" xfId="0" applyFont="1" applyFill="1" applyBorder="1" applyAlignment="1" applyProtection="1">
      <alignment horizontal="left" vertical="center" wrapText="1"/>
      <protection locked="0"/>
    </xf>
    <xf numFmtId="0" fontId="12" fillId="0" borderId="9" xfId="0" applyFont="1" applyFill="1" applyBorder="1" applyAlignment="1" applyProtection="1">
      <alignment horizontal="left" vertical="center" wrapText="1"/>
      <protection locked="0"/>
    </xf>
    <xf numFmtId="0" fontId="12" fillId="0" borderId="11" xfId="0" applyFont="1" applyFill="1" applyBorder="1" applyAlignment="1" applyProtection="1">
      <alignment horizontal="left" vertical="center" wrapText="1"/>
      <protection locked="0"/>
    </xf>
    <xf numFmtId="0" fontId="12" fillId="0" borderId="12" xfId="0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Fill="1" applyBorder="1" applyAlignment="1" applyProtection="1">
      <alignment horizontal="left" vertical="center" wrapText="1"/>
      <protection locked="0"/>
    </xf>
    <xf numFmtId="0" fontId="12" fillId="0" borderId="13" xfId="0" applyFont="1" applyFill="1" applyBorder="1" applyAlignment="1" applyProtection="1">
      <alignment horizontal="left" vertical="center" wrapText="1"/>
      <protection locked="0"/>
    </xf>
    <xf numFmtId="0" fontId="12" fillId="0" borderId="14" xfId="0" applyFont="1" applyFill="1" applyBorder="1" applyAlignment="1" applyProtection="1">
      <alignment horizontal="left" vertical="center" wrapText="1"/>
      <protection locked="0"/>
    </xf>
    <xf numFmtId="0" fontId="12" fillId="0" borderId="15" xfId="0" applyFont="1" applyFill="1" applyBorder="1" applyAlignment="1" applyProtection="1">
      <alignment horizontal="left" vertical="center" wrapText="1"/>
      <protection locked="0"/>
    </xf>
    <xf numFmtId="0" fontId="12" fillId="0" borderId="16" xfId="0" applyFont="1" applyFill="1" applyBorder="1" applyAlignment="1" applyProtection="1">
      <alignment horizontal="left" vertical="center" wrapText="1"/>
      <protection locked="0"/>
    </xf>
    <xf numFmtId="0" fontId="9" fillId="2" borderId="6" xfId="0" applyFont="1" applyFill="1" applyBorder="1" applyAlignment="1" applyProtection="1">
      <alignment horizontal="left" vertical="center" wrapText="1"/>
    </xf>
    <xf numFmtId="0" fontId="9" fillId="2" borderId="8" xfId="0" applyFont="1" applyFill="1" applyBorder="1" applyAlignment="1" applyProtection="1">
      <alignment horizontal="left" vertical="center" wrapText="1"/>
    </xf>
    <xf numFmtId="0" fontId="9" fillId="0" borderId="8" xfId="0" applyFont="1" applyBorder="1" applyAlignment="1" applyProtection="1">
      <alignment horizontal="left" vertical="center" wrapText="1"/>
    </xf>
    <xf numFmtId="0" fontId="9" fillId="0" borderId="7" xfId="0" applyFont="1" applyBorder="1" applyAlignment="1" applyProtection="1">
      <alignment horizontal="left" vertical="center" wrapText="1"/>
    </xf>
    <xf numFmtId="0" fontId="12" fillId="2" borderId="10" xfId="0" applyFont="1" applyFill="1" applyBorder="1" applyAlignment="1" applyProtection="1">
      <alignment horizontal="left" vertical="center" wrapText="1"/>
    </xf>
    <xf numFmtId="0" fontId="12" fillId="2" borderId="9" xfId="0" applyFont="1" applyFill="1" applyBorder="1" applyAlignment="1" applyProtection="1">
      <alignment horizontal="left" vertical="center" wrapText="1"/>
    </xf>
    <xf numFmtId="0" fontId="12" fillId="0" borderId="9" xfId="0" applyFont="1" applyBorder="1" applyAlignment="1" applyProtection="1">
      <alignment horizontal="left" vertical="center" wrapText="1"/>
    </xf>
    <xf numFmtId="0" fontId="12" fillId="0" borderId="11" xfId="0" applyFont="1" applyBorder="1" applyAlignment="1" applyProtection="1">
      <alignment horizontal="left" vertical="center" wrapText="1"/>
    </xf>
    <xf numFmtId="0" fontId="12" fillId="2" borderId="12" xfId="0" applyFont="1" applyFill="1" applyBorder="1" applyAlignment="1" applyProtection="1">
      <alignment horizontal="left" vertical="center" wrapText="1"/>
    </xf>
    <xf numFmtId="0" fontId="12" fillId="2" borderId="0" xfId="0" applyFont="1" applyFill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12" fillId="0" borderId="13" xfId="0" applyFont="1" applyBorder="1" applyAlignment="1" applyProtection="1">
      <alignment horizontal="left" vertical="center" wrapText="1"/>
    </xf>
    <xf numFmtId="0" fontId="12" fillId="2" borderId="14" xfId="0" applyFont="1" applyFill="1" applyBorder="1" applyAlignment="1" applyProtection="1">
      <alignment horizontal="left" vertical="center" wrapText="1"/>
    </xf>
    <xf numFmtId="0" fontId="12" fillId="2" borderId="15" xfId="0" applyFont="1" applyFill="1" applyBorder="1" applyAlignment="1" applyProtection="1">
      <alignment horizontal="left" vertical="center" wrapText="1"/>
    </xf>
    <xf numFmtId="0" fontId="12" fillId="0" borderId="15" xfId="0" applyFont="1" applyBorder="1" applyAlignment="1" applyProtection="1">
      <alignment horizontal="left" vertical="center" wrapText="1"/>
    </xf>
    <xf numFmtId="0" fontId="12" fillId="0" borderId="16" xfId="0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582083</xdr:colOff>
      <xdr:row>1</xdr:row>
      <xdr:rowOff>46567</xdr:rowOff>
    </xdr:from>
    <xdr:to>
      <xdr:col>9</xdr:col>
      <xdr:colOff>656167</xdr:colOff>
      <xdr:row>2</xdr:row>
      <xdr:rowOff>1068917</xdr:rowOff>
    </xdr:to>
    <xdr:pic>
      <xdr:nvPicPr>
        <xdr:cNvPr id="2" name="Slika 1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833" y="237067"/>
          <a:ext cx="10054167" cy="1212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67"/>
  <sheetViews>
    <sheetView tabSelected="1" topLeftCell="A43" zoomScale="90" zoomScaleNormal="90" zoomScalePageLayoutView="90" workbookViewId="0">
      <selection activeCell="B67" sqref="B67"/>
    </sheetView>
  </sheetViews>
  <sheetFormatPr defaultColWidth="9.140625" defaultRowHeight="15" x14ac:dyDescent="0.25"/>
  <cols>
    <col min="1" max="1" width="2.42578125" style="2" customWidth="1"/>
    <col min="2" max="2" width="13.28515625" style="2" customWidth="1"/>
    <col min="3" max="3" width="67" style="2" customWidth="1"/>
    <col min="4" max="4" width="9.28515625" style="2" customWidth="1"/>
    <col min="5" max="5" width="7.42578125" style="2" customWidth="1"/>
    <col min="6" max="6" width="10.85546875" style="2" customWidth="1"/>
    <col min="7" max="7" width="13.28515625" style="2" customWidth="1"/>
    <col min="8" max="8" width="13" style="2" customWidth="1"/>
    <col min="9" max="9" width="15.42578125" style="2" customWidth="1"/>
    <col min="10" max="10" width="18.42578125" style="2" customWidth="1"/>
    <col min="11" max="16384" width="9.140625" style="2"/>
  </cols>
  <sheetData>
    <row r="2" spans="2:12" customFormat="1" x14ac:dyDescent="0.25"/>
    <row r="3" spans="2:12" ht="108.75" customHeight="1" x14ac:dyDescent="0.25"/>
    <row r="4" spans="2:12" ht="26.25" customHeight="1" x14ac:dyDescent="0.25">
      <c r="B4" s="28" t="s">
        <v>54</v>
      </c>
    </row>
    <row r="5" spans="2:12" ht="19.5" customHeight="1" x14ac:dyDescent="0.25">
      <c r="B5" s="52" t="s">
        <v>12</v>
      </c>
      <c r="C5" s="53"/>
      <c r="D5" s="54"/>
      <c r="E5" s="54"/>
      <c r="F5" s="54"/>
      <c r="G5" s="54"/>
      <c r="H5" s="54"/>
      <c r="I5" s="54"/>
      <c r="J5" s="55"/>
    </row>
    <row r="6" spans="2:12" ht="15" customHeight="1" x14ac:dyDescent="0.25">
      <c r="B6" s="44" t="s">
        <v>10</v>
      </c>
      <c r="C6" s="45"/>
      <c r="D6" s="46"/>
      <c r="E6" s="70" t="s">
        <v>11</v>
      </c>
      <c r="F6" s="71"/>
      <c r="G6" s="71"/>
      <c r="H6" s="72"/>
      <c r="I6" s="72"/>
      <c r="J6" s="73"/>
    </row>
    <row r="7" spans="2:12" ht="15.75" x14ac:dyDescent="0.25">
      <c r="B7" s="56"/>
      <c r="C7" s="45"/>
      <c r="D7" s="46"/>
      <c r="E7" s="74" t="s">
        <v>13</v>
      </c>
      <c r="F7" s="75"/>
      <c r="G7" s="75"/>
      <c r="H7" s="76"/>
      <c r="I7" s="76"/>
      <c r="J7" s="77"/>
    </row>
    <row r="8" spans="2:12" ht="17.25" customHeight="1" x14ac:dyDescent="0.25">
      <c r="B8" s="56"/>
      <c r="C8" s="45"/>
      <c r="D8" s="46"/>
      <c r="E8" s="78" t="s">
        <v>14</v>
      </c>
      <c r="F8" s="79"/>
      <c r="G8" s="79"/>
      <c r="H8" s="80"/>
      <c r="I8" s="80"/>
      <c r="J8" s="81"/>
    </row>
    <row r="9" spans="2:12" ht="18" customHeight="1" x14ac:dyDescent="0.25">
      <c r="B9" s="44" t="s">
        <v>15</v>
      </c>
      <c r="C9" s="45"/>
      <c r="D9" s="46"/>
      <c r="E9" s="66" t="s">
        <v>32</v>
      </c>
      <c r="F9" s="67"/>
      <c r="G9" s="67"/>
      <c r="H9" s="68"/>
      <c r="I9" s="68"/>
      <c r="J9" s="69"/>
    </row>
    <row r="10" spans="2:12" ht="32.25" customHeight="1" x14ac:dyDescent="0.25">
      <c r="B10" s="44" t="s">
        <v>16</v>
      </c>
      <c r="C10" s="45"/>
      <c r="D10" s="46"/>
      <c r="E10" s="50" t="s">
        <v>33</v>
      </c>
      <c r="F10" s="51"/>
      <c r="G10" s="51"/>
      <c r="H10" s="45"/>
      <c r="I10" s="45"/>
      <c r="J10" s="46"/>
    </row>
    <row r="11" spans="2:12" x14ac:dyDescent="0.25">
      <c r="B11" s="3"/>
      <c r="C11" s="3"/>
      <c r="H11" s="4" t="s">
        <v>7</v>
      </c>
    </row>
    <row r="12" spans="2:12" ht="19.5" customHeight="1" x14ac:dyDescent="0.25">
      <c r="B12" s="52" t="s">
        <v>17</v>
      </c>
      <c r="C12" s="53"/>
      <c r="D12" s="54"/>
      <c r="E12" s="54"/>
      <c r="F12" s="54"/>
      <c r="G12" s="54"/>
      <c r="H12" s="54"/>
      <c r="I12" s="54"/>
      <c r="J12" s="55"/>
    </row>
    <row r="13" spans="2:12" ht="15" customHeight="1" x14ac:dyDescent="0.25">
      <c r="B13" s="44" t="s">
        <v>18</v>
      </c>
      <c r="C13" s="45"/>
      <c r="D13" s="46"/>
      <c r="E13" s="57"/>
      <c r="F13" s="58"/>
      <c r="G13" s="58"/>
      <c r="H13" s="58"/>
      <c r="I13" s="58"/>
      <c r="J13" s="59"/>
    </row>
    <row r="14" spans="2:12" ht="28.5" x14ac:dyDescent="0.45">
      <c r="B14" s="56"/>
      <c r="C14" s="45"/>
      <c r="D14" s="46"/>
      <c r="E14" s="60"/>
      <c r="F14" s="61"/>
      <c r="G14" s="61"/>
      <c r="H14" s="61"/>
      <c r="I14" s="61"/>
      <c r="J14" s="62"/>
      <c r="L14" s="5"/>
    </row>
    <row r="15" spans="2:12" ht="17.25" customHeight="1" x14ac:dyDescent="0.25">
      <c r="B15" s="56"/>
      <c r="C15" s="45"/>
      <c r="D15" s="46"/>
      <c r="E15" s="63"/>
      <c r="F15" s="64"/>
      <c r="G15" s="64"/>
      <c r="H15" s="64"/>
      <c r="I15" s="64"/>
      <c r="J15" s="65"/>
    </row>
    <row r="16" spans="2:12" ht="18" customHeight="1" x14ac:dyDescent="0.25">
      <c r="B16" s="44" t="s">
        <v>19</v>
      </c>
      <c r="C16" s="45"/>
      <c r="D16" s="46"/>
      <c r="E16" s="47"/>
      <c r="F16" s="48"/>
      <c r="G16" s="48"/>
      <c r="H16" s="48"/>
      <c r="I16" s="48"/>
      <c r="J16" s="49"/>
    </row>
    <row r="17" spans="2:11" ht="20.25" customHeight="1" x14ac:dyDescent="0.25">
      <c r="B17" s="44" t="s">
        <v>20</v>
      </c>
      <c r="C17" s="45"/>
      <c r="D17" s="46"/>
      <c r="E17" s="47"/>
      <c r="F17" s="48"/>
      <c r="G17" s="48"/>
      <c r="H17" s="48"/>
      <c r="I17" s="48"/>
      <c r="J17" s="49"/>
    </row>
    <row r="18" spans="2:11" ht="20.25" customHeight="1" x14ac:dyDescent="0.25">
      <c r="B18" s="44" t="s">
        <v>21</v>
      </c>
      <c r="C18" s="45"/>
      <c r="D18" s="46"/>
      <c r="E18" s="47"/>
      <c r="F18" s="48"/>
      <c r="G18" s="48"/>
      <c r="H18" s="48"/>
      <c r="I18" s="48"/>
      <c r="J18" s="49"/>
    </row>
    <row r="20" spans="2:11" x14ac:dyDescent="0.25">
      <c r="B20" s="1" t="s">
        <v>24</v>
      </c>
      <c r="D20" s="8">
        <v>0.22</v>
      </c>
    </row>
    <row r="21" spans="2:11" ht="15.75" thickBot="1" x14ac:dyDescent="0.3">
      <c r="B21" s="3"/>
      <c r="C21" s="3"/>
      <c r="F21" s="4" t="s">
        <v>7</v>
      </c>
    </row>
    <row r="22" spans="2:11" ht="22.5" customHeight="1" thickBot="1" x14ac:dyDescent="0.3">
      <c r="B22" s="37" t="s">
        <v>8</v>
      </c>
      <c r="C22" s="38"/>
      <c r="D22" s="38"/>
      <c r="E22" s="38"/>
      <c r="F22" s="38"/>
      <c r="G22" s="38"/>
      <c r="H22" s="39"/>
    </row>
    <row r="23" spans="2:11" ht="109.5" customHeight="1" thickBot="1" x14ac:dyDescent="0.5">
      <c r="B23" s="22" t="s">
        <v>0</v>
      </c>
      <c r="C23" s="23" t="s">
        <v>2</v>
      </c>
      <c r="D23" s="24" t="s">
        <v>31</v>
      </c>
      <c r="E23" s="23" t="s">
        <v>1</v>
      </c>
      <c r="F23" s="25" t="s">
        <v>3</v>
      </c>
      <c r="G23" s="27" t="s">
        <v>4</v>
      </c>
      <c r="H23" s="27" t="s">
        <v>5</v>
      </c>
      <c r="K23" s="5"/>
    </row>
    <row r="24" spans="2:11" ht="17.25" thickTop="1" thickBot="1" x14ac:dyDescent="0.3">
      <c r="B24" s="11">
        <v>1</v>
      </c>
      <c r="C24" s="12" t="s">
        <v>34</v>
      </c>
      <c r="D24" s="13">
        <v>164</v>
      </c>
      <c r="E24" s="13" t="s">
        <v>22</v>
      </c>
      <c r="F24" s="29"/>
      <c r="G24" s="14">
        <f t="shared" ref="G24:G44" si="0">D24*F24</f>
        <v>0</v>
      </c>
      <c r="H24" s="15">
        <f>G24*(1+$D$20)</f>
        <v>0</v>
      </c>
    </row>
    <row r="25" spans="2:11" ht="16.5" thickBot="1" x14ac:dyDescent="0.3">
      <c r="B25" s="31">
        <f>B24+1</f>
        <v>2</v>
      </c>
      <c r="C25" s="17" t="s">
        <v>35</v>
      </c>
      <c r="D25" s="18">
        <v>92</v>
      </c>
      <c r="E25" s="18" t="s">
        <v>22</v>
      </c>
      <c r="F25" s="30"/>
      <c r="G25" s="19">
        <f t="shared" si="0"/>
        <v>0</v>
      </c>
      <c r="H25" s="20">
        <f t="shared" ref="H25:H26" si="1">G25*(1+$D$20)</f>
        <v>0</v>
      </c>
    </row>
    <row r="26" spans="2:11" ht="16.5" thickBot="1" x14ac:dyDescent="0.3">
      <c r="B26" s="31">
        <f>B25+1</f>
        <v>3</v>
      </c>
      <c r="C26" s="17" t="s">
        <v>36</v>
      </c>
      <c r="D26" s="18">
        <v>1</v>
      </c>
      <c r="E26" s="18" t="s">
        <v>22</v>
      </c>
      <c r="F26" s="30"/>
      <c r="G26" s="19">
        <f t="shared" si="0"/>
        <v>0</v>
      </c>
      <c r="H26" s="20">
        <f t="shared" si="1"/>
        <v>0</v>
      </c>
    </row>
    <row r="27" spans="2:11" ht="16.5" thickBot="1" x14ac:dyDescent="0.3">
      <c r="B27" s="31">
        <f t="shared" ref="B27:B44" si="2">B26+1</f>
        <v>4</v>
      </c>
      <c r="C27" s="17" t="s">
        <v>37</v>
      </c>
      <c r="D27" s="18">
        <v>1</v>
      </c>
      <c r="E27" s="18" t="s">
        <v>22</v>
      </c>
      <c r="F27" s="30"/>
      <c r="G27" s="19">
        <f t="shared" si="0"/>
        <v>0</v>
      </c>
      <c r="H27" s="20">
        <f>G27*(1+$D$20)</f>
        <v>0</v>
      </c>
    </row>
    <row r="28" spans="2:11" ht="16.5" thickBot="1" x14ac:dyDescent="0.3">
      <c r="B28" s="31">
        <f t="shared" si="2"/>
        <v>5</v>
      </c>
      <c r="C28" s="17" t="s">
        <v>38</v>
      </c>
      <c r="D28" s="18">
        <v>1</v>
      </c>
      <c r="E28" s="18" t="s">
        <v>22</v>
      </c>
      <c r="F28" s="30"/>
      <c r="G28" s="19">
        <f t="shared" si="0"/>
        <v>0</v>
      </c>
      <c r="H28" s="20">
        <f t="shared" ref="H28:H29" si="3">G28*(1+$D$20)</f>
        <v>0</v>
      </c>
    </row>
    <row r="29" spans="2:11" ht="16.5" thickBot="1" x14ac:dyDescent="0.3">
      <c r="B29" s="31">
        <f t="shared" si="2"/>
        <v>6</v>
      </c>
      <c r="C29" s="17" t="s">
        <v>39</v>
      </c>
      <c r="D29" s="18">
        <v>1</v>
      </c>
      <c r="E29" s="18" t="s">
        <v>22</v>
      </c>
      <c r="F29" s="30"/>
      <c r="G29" s="19">
        <f t="shared" si="0"/>
        <v>0</v>
      </c>
      <c r="H29" s="20">
        <f t="shared" si="3"/>
        <v>0</v>
      </c>
    </row>
    <row r="30" spans="2:11" ht="16.5" thickBot="1" x14ac:dyDescent="0.3">
      <c r="B30" s="31">
        <f t="shared" si="2"/>
        <v>7</v>
      </c>
      <c r="C30" s="17" t="s">
        <v>40</v>
      </c>
      <c r="D30" s="18">
        <v>1</v>
      </c>
      <c r="E30" s="18" t="s">
        <v>22</v>
      </c>
      <c r="F30" s="30"/>
      <c r="G30" s="19">
        <f t="shared" si="0"/>
        <v>0</v>
      </c>
      <c r="H30" s="20">
        <f>G30*(1+$D$20)</f>
        <v>0</v>
      </c>
    </row>
    <row r="31" spans="2:11" ht="16.5" thickBot="1" x14ac:dyDescent="0.3">
      <c r="B31" s="31">
        <f t="shared" si="2"/>
        <v>8</v>
      </c>
      <c r="C31" s="17" t="s">
        <v>41</v>
      </c>
      <c r="D31" s="18">
        <v>1</v>
      </c>
      <c r="E31" s="18" t="s">
        <v>22</v>
      </c>
      <c r="F31" s="30"/>
      <c r="G31" s="19">
        <f t="shared" si="0"/>
        <v>0</v>
      </c>
      <c r="H31" s="20">
        <f>G31*(1+$D$20)</f>
        <v>0</v>
      </c>
    </row>
    <row r="32" spans="2:11" ht="16.5" thickBot="1" x14ac:dyDescent="0.3">
      <c r="B32" s="31">
        <f t="shared" si="2"/>
        <v>9</v>
      </c>
      <c r="C32" s="17" t="s">
        <v>42</v>
      </c>
      <c r="D32" s="18">
        <v>1</v>
      </c>
      <c r="E32" s="18" t="s">
        <v>22</v>
      </c>
      <c r="F32" s="30"/>
      <c r="G32" s="19">
        <f t="shared" si="0"/>
        <v>0</v>
      </c>
      <c r="H32" s="20">
        <f t="shared" ref="H32:H33" si="4">G32*(1+$D$20)</f>
        <v>0</v>
      </c>
    </row>
    <row r="33" spans="2:8" ht="16.5" thickBot="1" x14ac:dyDescent="0.3">
      <c r="B33" s="31">
        <f t="shared" si="2"/>
        <v>10</v>
      </c>
      <c r="C33" s="17" t="s">
        <v>43</v>
      </c>
      <c r="D33" s="18">
        <v>1</v>
      </c>
      <c r="E33" s="18" t="s">
        <v>22</v>
      </c>
      <c r="F33" s="30"/>
      <c r="G33" s="19">
        <f t="shared" si="0"/>
        <v>0</v>
      </c>
      <c r="H33" s="20">
        <f t="shared" si="4"/>
        <v>0</v>
      </c>
    </row>
    <row r="34" spans="2:8" ht="16.5" thickBot="1" x14ac:dyDescent="0.3">
      <c r="B34" s="31">
        <f t="shared" si="2"/>
        <v>11</v>
      </c>
      <c r="C34" s="17" t="s">
        <v>44</v>
      </c>
      <c r="D34" s="18">
        <v>1</v>
      </c>
      <c r="E34" s="18" t="s">
        <v>22</v>
      </c>
      <c r="F34" s="30"/>
      <c r="G34" s="19">
        <f t="shared" si="0"/>
        <v>0</v>
      </c>
      <c r="H34" s="20">
        <f t="shared" ref="H34" si="5">G34*(1+$D$20)</f>
        <v>0</v>
      </c>
    </row>
    <row r="35" spans="2:8" ht="16.5" thickBot="1" x14ac:dyDescent="0.3">
      <c r="B35" s="31">
        <f t="shared" si="2"/>
        <v>12</v>
      </c>
      <c r="C35" s="17" t="s">
        <v>45</v>
      </c>
      <c r="D35" s="18">
        <v>1</v>
      </c>
      <c r="E35" s="18" t="s">
        <v>22</v>
      </c>
      <c r="F35" s="30"/>
      <c r="G35" s="19">
        <f t="shared" si="0"/>
        <v>0</v>
      </c>
      <c r="H35" s="20">
        <f>G35*(1+$D$20)</f>
        <v>0</v>
      </c>
    </row>
    <row r="36" spans="2:8" ht="16.5" thickBot="1" x14ac:dyDescent="0.3">
      <c r="B36" s="31">
        <f t="shared" si="2"/>
        <v>13</v>
      </c>
      <c r="C36" s="17" t="s">
        <v>46</v>
      </c>
      <c r="D36" s="18">
        <v>1</v>
      </c>
      <c r="E36" s="18" t="s">
        <v>22</v>
      </c>
      <c r="F36" s="30"/>
      <c r="G36" s="19">
        <f t="shared" si="0"/>
        <v>0</v>
      </c>
      <c r="H36" s="20">
        <f t="shared" ref="H36:H37" si="6">G36*(1+$D$20)</f>
        <v>0</v>
      </c>
    </row>
    <row r="37" spans="2:8" ht="16.5" thickBot="1" x14ac:dyDescent="0.3">
      <c r="B37" s="31">
        <f t="shared" si="2"/>
        <v>14</v>
      </c>
      <c r="C37" s="17" t="s">
        <v>47</v>
      </c>
      <c r="D37" s="18">
        <v>1</v>
      </c>
      <c r="E37" s="18" t="s">
        <v>22</v>
      </c>
      <c r="F37" s="30"/>
      <c r="G37" s="19">
        <f t="shared" si="0"/>
        <v>0</v>
      </c>
      <c r="H37" s="20">
        <f t="shared" si="6"/>
        <v>0</v>
      </c>
    </row>
    <row r="38" spans="2:8" ht="16.5" thickBot="1" x14ac:dyDescent="0.3">
      <c r="B38" s="31">
        <f t="shared" si="2"/>
        <v>15</v>
      </c>
      <c r="C38" s="17" t="s">
        <v>48</v>
      </c>
      <c r="D38" s="18">
        <v>1</v>
      </c>
      <c r="E38" s="18" t="s">
        <v>22</v>
      </c>
      <c r="F38" s="30"/>
      <c r="G38" s="19">
        <f t="shared" si="0"/>
        <v>0</v>
      </c>
      <c r="H38" s="20">
        <f>G38*(1+$D$20)</f>
        <v>0</v>
      </c>
    </row>
    <row r="39" spans="2:8" ht="16.5" thickBot="1" x14ac:dyDescent="0.3">
      <c r="B39" s="31">
        <f t="shared" si="2"/>
        <v>16</v>
      </c>
      <c r="C39" s="17" t="s">
        <v>49</v>
      </c>
      <c r="D39" s="18">
        <v>1</v>
      </c>
      <c r="E39" s="18" t="s">
        <v>22</v>
      </c>
      <c r="F39" s="30"/>
      <c r="G39" s="19">
        <f t="shared" si="0"/>
        <v>0</v>
      </c>
      <c r="H39" s="20">
        <f>G39*(1+$D$20)</f>
        <v>0</v>
      </c>
    </row>
    <row r="40" spans="2:8" ht="16.5" thickBot="1" x14ac:dyDescent="0.3">
      <c r="B40" s="31">
        <f t="shared" si="2"/>
        <v>17</v>
      </c>
      <c r="C40" s="17" t="s">
        <v>50</v>
      </c>
      <c r="D40" s="18">
        <v>1</v>
      </c>
      <c r="E40" s="18" t="s">
        <v>22</v>
      </c>
      <c r="F40" s="30"/>
      <c r="G40" s="19">
        <f t="shared" si="0"/>
        <v>0</v>
      </c>
      <c r="H40" s="20">
        <f t="shared" ref="H40:H43" si="7">G40*(1+$D$20)</f>
        <v>0</v>
      </c>
    </row>
    <row r="41" spans="2:8" ht="16.5" thickBot="1" x14ac:dyDescent="0.3">
      <c r="B41" s="31">
        <f t="shared" si="2"/>
        <v>18</v>
      </c>
      <c r="C41" s="17" t="s">
        <v>51</v>
      </c>
      <c r="D41" s="18">
        <v>1</v>
      </c>
      <c r="E41" s="18" t="s">
        <v>56</v>
      </c>
      <c r="F41" s="30"/>
      <c r="G41" s="19">
        <f t="shared" si="0"/>
        <v>0</v>
      </c>
      <c r="H41" s="20">
        <f t="shared" si="7"/>
        <v>0</v>
      </c>
    </row>
    <row r="42" spans="2:8" ht="16.5" thickBot="1" x14ac:dyDescent="0.3">
      <c r="B42" s="31">
        <f t="shared" si="2"/>
        <v>19</v>
      </c>
      <c r="C42" s="17" t="s">
        <v>52</v>
      </c>
      <c r="D42" s="18">
        <v>1</v>
      </c>
      <c r="E42" s="18" t="s">
        <v>56</v>
      </c>
      <c r="F42" s="30"/>
      <c r="G42" s="19">
        <f t="shared" si="0"/>
        <v>0</v>
      </c>
      <c r="H42" s="20">
        <f t="shared" si="7"/>
        <v>0</v>
      </c>
    </row>
    <row r="43" spans="2:8" ht="16.5" thickBot="1" x14ac:dyDescent="0.3">
      <c r="B43" s="31">
        <f t="shared" si="2"/>
        <v>20</v>
      </c>
      <c r="C43" s="17" t="s">
        <v>53</v>
      </c>
      <c r="D43" s="18">
        <v>1</v>
      </c>
      <c r="E43" s="18" t="s">
        <v>22</v>
      </c>
      <c r="F43" s="30"/>
      <c r="G43" s="19">
        <f t="shared" si="0"/>
        <v>0</v>
      </c>
      <c r="H43" s="20">
        <f t="shared" si="7"/>
        <v>0</v>
      </c>
    </row>
    <row r="44" spans="2:8" ht="16.5" thickBot="1" x14ac:dyDescent="0.3">
      <c r="B44" s="31">
        <f t="shared" si="2"/>
        <v>21</v>
      </c>
      <c r="C44" s="17" t="s">
        <v>55</v>
      </c>
      <c r="D44" s="18">
        <v>1</v>
      </c>
      <c r="E44" s="18" t="s">
        <v>22</v>
      </c>
      <c r="F44" s="30"/>
      <c r="G44" s="19">
        <f t="shared" si="0"/>
        <v>0</v>
      </c>
      <c r="H44" s="20">
        <f t="shared" ref="H44" si="8">G44*(1+$D$20)</f>
        <v>0</v>
      </c>
    </row>
    <row r="45" spans="2:8" ht="24.75" customHeight="1" thickBot="1" x14ac:dyDescent="0.3">
      <c r="B45" s="40" t="s">
        <v>6</v>
      </c>
      <c r="C45" s="41"/>
      <c r="D45" s="41"/>
      <c r="E45" s="41"/>
      <c r="F45" s="41"/>
      <c r="G45" s="42"/>
      <c r="H45" s="21">
        <f>SUM(H24:H44)</f>
        <v>0</v>
      </c>
    </row>
    <row r="47" spans="2:8" ht="15.75" thickBot="1" x14ac:dyDescent="0.3">
      <c r="B47" s="3"/>
      <c r="C47" s="3"/>
      <c r="D47" s="9" t="s">
        <v>25</v>
      </c>
    </row>
    <row r="48" spans="2:8" ht="18" customHeight="1" thickBot="1" x14ac:dyDescent="0.3">
      <c r="B48" s="37" t="s">
        <v>23</v>
      </c>
      <c r="C48" s="38"/>
      <c r="D48" s="38"/>
      <c r="E48" s="38"/>
      <c r="F48" s="38"/>
      <c r="G48" s="38"/>
      <c r="H48" s="39"/>
    </row>
    <row r="49" spans="2:10" ht="74.25" customHeight="1" thickBot="1" x14ac:dyDescent="0.3">
      <c r="B49" s="26" t="s">
        <v>0</v>
      </c>
      <c r="C49" s="27"/>
      <c r="D49" s="27" t="s">
        <v>30</v>
      </c>
      <c r="E49" s="27" t="s">
        <v>1</v>
      </c>
      <c r="F49" s="27" t="s">
        <v>3</v>
      </c>
      <c r="G49" s="27" t="s">
        <v>4</v>
      </c>
      <c r="H49" s="27" t="s">
        <v>5</v>
      </c>
    </row>
    <row r="50" spans="2:10" ht="17.25" thickTop="1" thickBot="1" x14ac:dyDescent="0.3">
      <c r="B50" s="11">
        <v>1</v>
      </c>
      <c r="C50" s="12" t="s">
        <v>34</v>
      </c>
      <c r="D50" s="13">
        <v>3</v>
      </c>
      <c r="E50" s="13" t="s">
        <v>22</v>
      </c>
      <c r="F50" s="32">
        <f>F24</f>
        <v>0</v>
      </c>
      <c r="G50" s="14">
        <f>D50*F50</f>
        <v>0</v>
      </c>
      <c r="H50" s="15">
        <f>G50*(1+$D$20)</f>
        <v>0</v>
      </c>
    </row>
    <row r="51" spans="2:10" ht="16.5" thickBot="1" x14ac:dyDescent="0.3">
      <c r="B51" s="16">
        <f>B50+1</f>
        <v>2</v>
      </c>
      <c r="C51" s="17" t="s">
        <v>35</v>
      </c>
      <c r="D51" s="18">
        <v>3</v>
      </c>
      <c r="E51" s="18" t="s">
        <v>22</v>
      </c>
      <c r="F51" s="33">
        <f>F25</f>
        <v>0</v>
      </c>
      <c r="G51" s="19">
        <f>D51*F51</f>
        <v>0</v>
      </c>
      <c r="H51" s="20">
        <f t="shared" ref="H51" si="9">G51*(1+$D$20)</f>
        <v>0</v>
      </c>
    </row>
    <row r="52" spans="2:10" ht="16.5" thickBot="1" x14ac:dyDescent="0.3">
      <c r="B52" s="16">
        <f t="shared" ref="B52" si="10">B51+1</f>
        <v>3</v>
      </c>
      <c r="C52" s="17" t="s">
        <v>36</v>
      </c>
      <c r="D52" s="18">
        <v>2</v>
      </c>
      <c r="E52" s="18" t="s">
        <v>22</v>
      </c>
      <c r="F52" s="33">
        <f>F26</f>
        <v>0</v>
      </c>
      <c r="G52" s="19">
        <f>D52*F52</f>
        <v>0</v>
      </c>
      <c r="H52" s="20">
        <f t="shared" ref="H52" si="11">G52*(1+$D$20)</f>
        <v>0</v>
      </c>
    </row>
    <row r="53" spans="2:10" ht="16.5" thickBot="1" x14ac:dyDescent="0.3">
      <c r="B53" s="31">
        <v>7</v>
      </c>
      <c r="C53" s="17" t="s">
        <v>40</v>
      </c>
      <c r="D53" s="18">
        <v>1</v>
      </c>
      <c r="E53" s="18" t="s">
        <v>22</v>
      </c>
      <c r="F53" s="33">
        <f>F30</f>
        <v>0</v>
      </c>
      <c r="G53" s="19">
        <f>D53*F53</f>
        <v>0</v>
      </c>
      <c r="H53" s="20">
        <f t="shared" ref="H53" si="12">G53*(1+$D$20)</f>
        <v>0</v>
      </c>
    </row>
    <row r="54" spans="2:10" ht="15.75" customHeight="1" thickBot="1" x14ac:dyDescent="0.3">
      <c r="B54" s="43" t="s">
        <v>9</v>
      </c>
      <c r="C54" s="41"/>
      <c r="D54" s="41"/>
      <c r="E54" s="41"/>
      <c r="F54" s="42"/>
      <c r="G54" s="21">
        <f>SUM(G50:G53)</f>
        <v>0</v>
      </c>
      <c r="H54" s="21">
        <f>SUM(H50:H53)</f>
        <v>0</v>
      </c>
    </row>
    <row r="55" spans="2:10" x14ac:dyDescent="0.25">
      <c r="B55" s="6"/>
      <c r="C55" s="6"/>
    </row>
    <row r="58" spans="2:10" x14ac:dyDescent="0.25">
      <c r="B58" s="7"/>
    </row>
    <row r="59" spans="2:10" ht="21" customHeight="1" x14ac:dyDescent="0.25">
      <c r="B59" s="34" t="s">
        <v>26</v>
      </c>
      <c r="C59" s="34"/>
      <c r="D59" s="34"/>
      <c r="E59" s="35" t="s">
        <v>17</v>
      </c>
      <c r="F59" s="35"/>
      <c r="G59" s="35"/>
      <c r="H59" s="35"/>
      <c r="I59" s="35"/>
      <c r="J59" s="35"/>
    </row>
    <row r="60" spans="2:10" ht="21" customHeight="1" x14ac:dyDescent="0.25">
      <c r="B60" s="34"/>
      <c r="C60" s="34"/>
      <c r="D60" s="34"/>
      <c r="E60" s="34" t="s">
        <v>27</v>
      </c>
      <c r="F60" s="34"/>
      <c r="G60" s="34"/>
      <c r="H60" s="34"/>
      <c r="I60" s="34"/>
      <c r="J60" s="34"/>
    </row>
    <row r="61" spans="2:10" ht="21" customHeight="1" x14ac:dyDescent="0.25">
      <c r="B61" s="34"/>
      <c r="C61" s="34"/>
      <c r="D61" s="34"/>
      <c r="E61" s="35" t="s">
        <v>28</v>
      </c>
      <c r="F61" s="35"/>
      <c r="G61" s="35"/>
      <c r="H61" s="35"/>
      <c r="I61" s="35"/>
      <c r="J61" s="35"/>
    </row>
    <row r="62" spans="2:10" ht="54" customHeight="1" x14ac:dyDescent="0.25">
      <c r="B62" s="34"/>
      <c r="C62" s="34"/>
      <c r="D62" s="34"/>
      <c r="E62" s="34" t="s">
        <v>29</v>
      </c>
      <c r="F62" s="34"/>
      <c r="G62" s="34"/>
      <c r="H62" s="34"/>
      <c r="I62" s="34"/>
      <c r="J62" s="34"/>
    </row>
    <row r="63" spans="2:10" x14ac:dyDescent="0.25">
      <c r="H63" s="10"/>
    </row>
    <row r="64" spans="2:10" x14ac:dyDescent="0.25">
      <c r="B64" s="36"/>
      <c r="C64" s="36"/>
      <c r="D64" s="36"/>
      <c r="E64" s="36"/>
      <c r="F64" s="36"/>
      <c r="G64" s="36"/>
      <c r="H64" s="36"/>
      <c r="I64" s="36"/>
      <c r="J64" s="36"/>
    </row>
    <row r="65" spans="2:10" x14ac:dyDescent="0.25">
      <c r="B65" s="36"/>
      <c r="C65" s="36"/>
      <c r="D65" s="36"/>
      <c r="E65" s="36"/>
      <c r="F65" s="36"/>
      <c r="G65" s="36"/>
      <c r="H65" s="36"/>
      <c r="I65" s="36"/>
      <c r="J65" s="36"/>
    </row>
    <row r="67" spans="2:10" x14ac:dyDescent="0.25">
      <c r="B67" s="2" t="s">
        <v>57</v>
      </c>
    </row>
  </sheetData>
  <mergeCells count="30">
    <mergeCell ref="B9:D9"/>
    <mergeCell ref="E9:J9"/>
    <mergeCell ref="B5:J5"/>
    <mergeCell ref="B6:D8"/>
    <mergeCell ref="E6:J6"/>
    <mergeCell ref="E7:J7"/>
    <mergeCell ref="E8:J8"/>
    <mergeCell ref="B10:D10"/>
    <mergeCell ref="E10:J10"/>
    <mergeCell ref="B12:J12"/>
    <mergeCell ref="B13:D15"/>
    <mergeCell ref="E13:J13"/>
    <mergeCell ref="E14:J14"/>
    <mergeCell ref="E15:J15"/>
    <mergeCell ref="B22:H22"/>
    <mergeCell ref="B45:G45"/>
    <mergeCell ref="B48:H48"/>
    <mergeCell ref="B54:F54"/>
    <mergeCell ref="B16:D16"/>
    <mergeCell ref="E16:J16"/>
    <mergeCell ref="B17:D17"/>
    <mergeCell ref="E17:J17"/>
    <mergeCell ref="B18:D18"/>
    <mergeCell ref="E18:J18"/>
    <mergeCell ref="E60:J60"/>
    <mergeCell ref="E61:J61"/>
    <mergeCell ref="E62:J62"/>
    <mergeCell ref="B64:J65"/>
    <mergeCell ref="B59:D62"/>
    <mergeCell ref="E59:J59"/>
  </mergeCells>
  <pageMargins left="0.25" right="0.25" top="0.75" bottom="0.75" header="0.3" footer="0.3"/>
  <pageSetup paperSize="9" scale="5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Usmerjevalnik BNG2019  predrač.</vt:lpstr>
      <vt:lpstr>'Usmerjevalnik BNG2019  predrač.'!Print_Area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Podbršček</dc:creator>
  <cp:lastModifiedBy>Katja Hrovat</cp:lastModifiedBy>
  <cp:lastPrinted>2019-08-07T11:26:43Z</cp:lastPrinted>
  <dcterms:created xsi:type="dcterms:W3CDTF">2017-11-07T12:19:01Z</dcterms:created>
  <dcterms:modified xsi:type="dcterms:W3CDTF">2020-08-07T08:56:01Z</dcterms:modified>
</cp:coreProperties>
</file>