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Razpisi-JN\razpisi20\vzdStan20\"/>
    </mc:Choice>
  </mc:AlternateContent>
  <bookViews>
    <workbookView xWindow="0" yWindow="0" windowWidth="28800" windowHeight="13500"/>
  </bookViews>
  <sheets>
    <sheet name="Sklop A-E" sheetId="2" r:id="rId1"/>
  </sheets>
  <calcPr calcId="162913"/>
</workbook>
</file>

<file path=xl/calcChain.xml><?xml version="1.0" encoding="utf-8"?>
<calcChain xmlns="http://schemas.openxmlformats.org/spreadsheetml/2006/main">
  <c r="B21" i="2" l="1"/>
  <c r="B29" i="2"/>
  <c r="G922" i="2" l="1"/>
  <c r="G593" i="2" l="1"/>
  <c r="G559" i="2"/>
  <c r="G589" i="2"/>
  <c r="G588" i="2"/>
  <c r="G590" i="2"/>
  <c r="G587" i="2"/>
  <c r="G786" i="2" l="1"/>
  <c r="G1096" i="2" l="1"/>
  <c r="G949" i="2"/>
  <c r="G778" i="2"/>
  <c r="G459" i="2" l="1"/>
  <c r="G1089" i="2" l="1"/>
  <c r="G1088" i="2"/>
  <c r="G1087" i="2"/>
  <c r="G1086" i="2"/>
  <c r="G1085" i="2"/>
  <c r="G1084" i="2"/>
  <c r="G1083" i="2"/>
  <c r="G1082" i="2"/>
  <c r="G1081" i="2"/>
  <c r="G1080" i="2"/>
  <c r="G1079" i="2"/>
  <c r="G1077" i="2"/>
  <c r="G1076" i="2"/>
  <c r="G1075" i="2"/>
  <c r="G1074" i="2"/>
  <c r="G1073" i="2"/>
  <c r="G423" i="2" l="1"/>
  <c r="G416" i="2"/>
  <c r="G415" i="2"/>
  <c r="G414" i="2"/>
  <c r="B25" i="2" l="1"/>
  <c r="B13" i="2"/>
  <c r="B17" i="2"/>
  <c r="G1022" i="2" l="1"/>
  <c r="G921" i="2"/>
  <c r="G779" i="2"/>
  <c r="G777" i="2"/>
  <c r="G756" i="2"/>
  <c r="G614" i="2"/>
  <c r="G613" i="2"/>
  <c r="G612" i="2"/>
  <c r="G486" i="2"/>
  <c r="G485" i="2"/>
  <c r="G424" i="2"/>
  <c r="G422" i="2"/>
  <c r="G421" i="2"/>
  <c r="G388" i="2"/>
  <c r="G347" i="2"/>
  <c r="G243" i="2"/>
  <c r="A1107" i="2"/>
  <c r="G1105" i="2"/>
  <c r="G1102" i="2"/>
  <c r="G1099" i="2"/>
  <c r="G1095" i="2"/>
  <c r="G1094" i="2"/>
  <c r="G1069" i="2"/>
  <c r="G1068" i="2"/>
  <c r="G1067" i="2"/>
  <c r="G1066" i="2"/>
  <c r="G1065" i="2"/>
  <c r="G1058" i="2"/>
  <c r="G1056" i="2"/>
  <c r="F1056" i="2"/>
  <c r="E1056" i="2"/>
  <c r="D1056" i="2"/>
  <c r="A1052" i="2"/>
  <c r="G1049" i="2"/>
  <c r="G1048" i="2"/>
  <c r="G1044" i="2"/>
  <c r="G1042" i="2"/>
  <c r="G1039" i="2"/>
  <c r="G1037" i="2"/>
  <c r="G1033" i="2"/>
  <c r="G1032" i="2"/>
  <c r="G1031" i="2"/>
  <c r="G1030" i="2"/>
  <c r="G1029" i="2"/>
  <c r="G1028" i="2"/>
  <c r="G1024" i="2"/>
  <c r="G1021" i="2"/>
  <c r="G1020" i="2"/>
  <c r="G1019" i="2"/>
  <c r="G1018" i="2"/>
  <c r="G1017" i="2"/>
  <c r="G1016" i="2"/>
  <c r="G1023" i="2"/>
  <c r="G1015" i="2"/>
  <c r="G1010" i="2"/>
  <c r="G1005" i="2"/>
  <c r="F1005" i="2"/>
  <c r="E1005" i="2"/>
  <c r="D1005" i="2"/>
  <c r="A1001" i="2"/>
  <c r="G999" i="2"/>
  <c r="G996" i="2"/>
  <c r="G990" i="2"/>
  <c r="G989" i="2"/>
  <c r="G984" i="2"/>
  <c r="G983" i="2"/>
  <c r="G982" i="2"/>
  <c r="G981" i="2"/>
  <c r="G980" i="2"/>
  <c r="G979" i="2"/>
  <c r="G970" i="2"/>
  <c r="G973" i="2"/>
  <c r="G972" i="2"/>
  <c r="G971" i="2"/>
  <c r="G969" i="2"/>
  <c r="G968" i="2"/>
  <c r="G950" i="2"/>
  <c r="G948" i="2"/>
  <c r="G932" i="2"/>
  <c r="G928" i="2"/>
  <c r="G925" i="2"/>
  <c r="G920" i="2"/>
  <c r="G919" i="2"/>
  <c r="G918" i="2"/>
  <c r="G916" i="2"/>
  <c r="G915" i="2"/>
  <c r="G913" i="2"/>
  <c r="G912" i="2"/>
  <c r="G911" i="2"/>
  <c r="G910" i="2"/>
  <c r="G909" i="2"/>
  <c r="G908" i="2"/>
  <c r="G907" i="2"/>
  <c r="G906" i="2"/>
  <c r="G905" i="2"/>
  <c r="G904" i="2"/>
  <c r="G903" i="2"/>
  <c r="G902" i="2"/>
  <c r="G898" i="2"/>
  <c r="G897" i="2"/>
  <c r="G896" i="2"/>
  <c r="G895" i="2"/>
  <c r="G891" i="2"/>
  <c r="G890" i="2"/>
  <c r="G889" i="2"/>
  <c r="G888" i="2"/>
  <c r="G884" i="2"/>
  <c r="G883" i="2"/>
  <c r="G882" i="2"/>
  <c r="G881" i="2"/>
  <c r="G880" i="2"/>
  <c r="G879" i="2"/>
  <c r="G878" i="2"/>
  <c r="G877" i="2"/>
  <c r="G872" i="2"/>
  <c r="G871" i="2"/>
  <c r="G867" i="2"/>
  <c r="G864" i="2"/>
  <c r="G859" i="2"/>
  <c r="G853" i="2"/>
  <c r="G852" i="2"/>
  <c r="G851" i="2"/>
  <c r="G850" i="2"/>
  <c r="G849" i="2"/>
  <c r="G848" i="2"/>
  <c r="G847" i="2"/>
  <c r="G846" i="2"/>
  <c r="G845" i="2"/>
  <c r="G844" i="2"/>
  <c r="G843" i="2"/>
  <c r="G842" i="2"/>
  <c r="G839" i="2"/>
  <c r="G838" i="2"/>
  <c r="G837" i="2"/>
  <c r="G836" i="2"/>
  <c r="G831" i="2"/>
  <c r="G830" i="2"/>
  <c r="G822" i="2"/>
  <c r="G821" i="2"/>
  <c r="G814" i="2"/>
  <c r="G809" i="2"/>
  <c r="G807" i="2"/>
  <c r="G805" i="2"/>
  <c r="G796" i="2"/>
  <c r="F796" i="2"/>
  <c r="E796" i="2"/>
  <c r="D796" i="2"/>
  <c r="A790" i="2"/>
  <c r="G787" i="2"/>
  <c r="G774" i="2"/>
  <c r="G770" i="2"/>
  <c r="G766" i="2"/>
  <c r="G761" i="2"/>
  <c r="G751" i="2"/>
  <c r="G743" i="2"/>
  <c r="G734" i="2"/>
  <c r="G731" i="2"/>
  <c r="G725" i="2"/>
  <c r="G719" i="2"/>
  <c r="G711" i="2"/>
  <c r="G708" i="2"/>
  <c r="G702" i="2"/>
  <c r="G631" i="2"/>
  <c r="F631" i="2"/>
  <c r="E631" i="2"/>
  <c r="D631" i="2"/>
  <c r="A627" i="2"/>
  <c r="G623" i="2"/>
  <c r="G622" i="2"/>
  <c r="G621" i="2"/>
  <c r="G561" i="2"/>
  <c r="G557" i="2"/>
  <c r="G556" i="2"/>
  <c r="G553" i="2"/>
  <c r="F553" i="2"/>
  <c r="E553" i="2"/>
  <c r="D553" i="2"/>
  <c r="G546" i="2"/>
  <c r="G536" i="2"/>
  <c r="G532" i="2"/>
  <c r="G528" i="2"/>
  <c r="G527" i="2"/>
  <c r="G523" i="2"/>
  <c r="G520" i="2"/>
  <c r="F520" i="2"/>
  <c r="E520" i="2"/>
  <c r="D520" i="2"/>
  <c r="G513" i="2"/>
  <c r="G512" i="2"/>
  <c r="G511" i="2"/>
  <c r="G506" i="2"/>
  <c r="G501" i="2"/>
  <c r="G500" i="2"/>
  <c r="G496" i="2"/>
  <c r="F496" i="2"/>
  <c r="E496" i="2"/>
  <c r="D496" i="2"/>
  <c r="G490" i="2"/>
  <c r="G484" i="2"/>
  <c r="G483" i="2"/>
  <c r="G479" i="2"/>
  <c r="G478" i="2"/>
  <c r="G473" i="2"/>
  <c r="G472" i="2"/>
  <c r="G471" i="2"/>
  <c r="G470" i="2"/>
  <c r="G469" i="2"/>
  <c r="G468" i="2"/>
  <c r="G467" i="2"/>
  <c r="G466" i="2"/>
  <c r="G462" i="2"/>
  <c r="G460" i="2"/>
  <c r="G455" i="2"/>
  <c r="G449" i="2"/>
  <c r="F449" i="2"/>
  <c r="E449" i="2"/>
  <c r="D449" i="2"/>
  <c r="G442" i="2"/>
  <c r="G439" i="2"/>
  <c r="G438" i="2"/>
  <c r="G434" i="2"/>
  <c r="G433" i="2"/>
  <c r="G429" i="2"/>
  <c r="G428" i="2"/>
  <c r="G410" i="2"/>
  <c r="G408" i="2"/>
  <c r="G403" i="2"/>
  <c r="F403" i="2"/>
  <c r="E403" i="2"/>
  <c r="D403" i="2"/>
  <c r="G396" i="2"/>
  <c r="G392" i="2"/>
  <c r="G387" i="2"/>
  <c r="G383" i="2"/>
  <c r="G382" i="2"/>
  <c r="G377" i="2"/>
  <c r="G373" i="2"/>
  <c r="G369" i="2"/>
  <c r="G363" i="2"/>
  <c r="F363" i="2"/>
  <c r="E363" i="2"/>
  <c r="D363" i="2"/>
  <c r="G356" i="2"/>
  <c r="G353" i="2"/>
  <c r="G350" i="2"/>
  <c r="G346" i="2"/>
  <c r="G342" i="2"/>
  <c r="G339" i="2"/>
  <c r="G338" i="2"/>
  <c r="G334" i="2"/>
  <c r="G332" i="2"/>
  <c r="F332" i="2"/>
  <c r="E332" i="2"/>
  <c r="D332" i="2"/>
  <c r="G323" i="2"/>
  <c r="G325" i="2" s="1"/>
  <c r="G156" i="2" s="1"/>
  <c r="G313" i="2"/>
  <c r="F313" i="2"/>
  <c r="E313" i="2"/>
  <c r="D313" i="2"/>
  <c r="G308" i="2"/>
  <c r="G307" i="2"/>
  <c r="G306" i="2"/>
  <c r="G298" i="2"/>
  <c r="G295" i="2"/>
  <c r="G294" i="2"/>
  <c r="G293" i="2"/>
  <c r="G289" i="2"/>
  <c r="G288" i="2"/>
  <c r="G282" i="2"/>
  <c r="G281" i="2"/>
  <c r="G278" i="2"/>
  <c r="G277" i="2"/>
  <c r="G276" i="2"/>
  <c r="G272" i="2"/>
  <c r="G267" i="2"/>
  <c r="G266" i="2"/>
  <c r="G263" i="2"/>
  <c r="G262" i="2"/>
  <c r="G261" i="2"/>
  <c r="G260" i="2"/>
  <c r="G256" i="2"/>
  <c r="G254" i="2"/>
  <c r="F254" i="2"/>
  <c r="E254" i="2"/>
  <c r="D254" i="2"/>
  <c r="G246" i="2"/>
  <c r="G242" i="2"/>
  <c r="G241" i="2"/>
  <c r="G235" i="2"/>
  <c r="G233" i="2"/>
  <c r="G230" i="2"/>
  <c r="G227" i="2"/>
  <c r="G224" i="2"/>
  <c r="G222" i="2"/>
  <c r="G220" i="2"/>
  <c r="G218" i="2"/>
  <c r="G216" i="2"/>
  <c r="G215" i="2"/>
  <c r="G214" i="2"/>
  <c r="G213" i="2"/>
  <c r="G212" i="2"/>
  <c r="G207" i="2"/>
  <c r="G205" i="2"/>
  <c r="G203" i="2"/>
  <c r="G200" i="2"/>
  <c r="G198" i="2"/>
  <c r="G197" i="2"/>
  <c r="G194" i="2"/>
  <c r="G790" i="2" l="1"/>
  <c r="G171" i="2" s="1"/>
  <c r="G311" i="2"/>
  <c r="G155" i="2" s="1"/>
  <c r="G445" i="2"/>
  <c r="G166" i="2" s="1"/>
  <c r="G492" i="2"/>
  <c r="G167" i="2" s="1"/>
  <c r="G250" i="2"/>
  <c r="G154" i="2" s="1"/>
  <c r="G359" i="2"/>
  <c r="G164" i="2" s="1"/>
  <c r="G627" i="2"/>
  <c r="G170" i="2" s="1"/>
  <c r="G399" i="2"/>
  <c r="G165" i="2" s="1"/>
  <c r="G516" i="2"/>
  <c r="G168" i="2" s="1"/>
  <c r="G549" i="2"/>
  <c r="G169" i="2" s="1"/>
  <c r="G1001" i="2"/>
  <c r="G179" i="2" s="1"/>
  <c r="G1052" i="2"/>
  <c r="G180" i="2" s="1"/>
  <c r="G1107" i="2"/>
  <c r="G181" i="2" s="1"/>
  <c r="G158" i="2" l="1"/>
  <c r="G144" i="2" s="1"/>
  <c r="G173" i="2"/>
  <c r="G145" i="2" s="1"/>
  <c r="G183" i="2"/>
  <c r="G146" i="2" s="1"/>
  <c r="G148" i="2" l="1"/>
</calcChain>
</file>

<file path=xl/sharedStrings.xml><?xml version="1.0" encoding="utf-8"?>
<sst xmlns="http://schemas.openxmlformats.org/spreadsheetml/2006/main" count="1646" uniqueCount="777">
  <si>
    <t>Ponudnik:</t>
  </si>
  <si>
    <t xml:space="preserve"> </t>
  </si>
  <si>
    <t xml:space="preserve">Vrsta del: </t>
  </si>
  <si>
    <t>GOI  VZDRŽEVANJE  STANOVANJ  IN  VGRAJENE  INFRASTRUKTURE</t>
  </si>
  <si>
    <t>Lokacija stanovanj, (število):</t>
  </si>
  <si>
    <t>Sklop A - PRIMORSKA, NOTRANJSKA</t>
  </si>
  <si>
    <t>Sklop B - ŠTAJERSKA, POMURJE, KOROŠKA</t>
  </si>
  <si>
    <t>Sklop D - GORENJSKA, LJUBLJANA OKOLICA</t>
  </si>
  <si>
    <t>OPOMBA:</t>
  </si>
  <si>
    <t>*</t>
  </si>
  <si>
    <t xml:space="preserve">Ponudnik mora nuditi in podati enotne cene za vse pozicije iz popisov del in to tako, kot je določeno </t>
  </si>
  <si>
    <t>(zapisano) za vsako postavko (upoštevati tudi OPOMBO pri posameznih postavkah popisa del).</t>
  </si>
  <si>
    <t>Vrednosti cen vpisati samo k zahtevanim opisom in količinam.</t>
  </si>
  <si>
    <t>Dopisovanje drugih podatkov in sprememb vsebine popisa in količin ni dovoljeno.</t>
  </si>
  <si>
    <t>Ponudbene cene, ki jih zahtevamo v popisu del se določajo na enoto vrednosti 1;</t>
  </si>
  <si>
    <t>V enotnih cenah morajo biti zajeti tudi vsi naslednji stroški, kot sledi:</t>
  </si>
  <si>
    <t>Organizacijo gradbišča - delovišča;</t>
  </si>
  <si>
    <t>Pomožna dela in stroški koordinacije del na gradbišču;</t>
  </si>
  <si>
    <t>Izdelava delavniških načrtov (če jih bo naročnik zahteval);</t>
  </si>
  <si>
    <t xml:space="preserve">Vsi notranji horizontalni in vertikalni transporti, izdelava premičnih odrov, delovnih odrov, fasadnih odrov, </t>
  </si>
  <si>
    <t>varnostnih ograj in podobno;</t>
  </si>
  <si>
    <t>Prevozni stroški;</t>
  </si>
  <si>
    <t>Izdelava potrebne merilne dokumentacije, razen če ni drugače določeno;</t>
  </si>
  <si>
    <t>Pridobitev atestne dokumentacije za vgrajeni material;</t>
  </si>
  <si>
    <t>Iznos in odvoz odpadnega materiala na stalno deponijo s plačilom vseh komunalnih pristojbin;</t>
  </si>
  <si>
    <t xml:space="preserve">Vsa finalna čiščenja med in po končanih delih, pospravitev gradbišča - delovišča, odpeljati ves nepotrebni </t>
  </si>
  <si>
    <t xml:space="preserve">material, ter vzpostaviti v prvotno stanje vse površine in naprave, ki so bile poškodovane - uničene zaradi </t>
  </si>
  <si>
    <t>izvedbe del in deponije gradbenega in izkopanega materiala, prevozov, gradbenih barak in drugih del;</t>
  </si>
  <si>
    <t>Zaščita obstoječih elementov, opreme, prostorov, itd. v stanovanjih in okolici objektov;</t>
  </si>
  <si>
    <t>Zaščita naprav skupnega pomena v objektih (dvigala, stopnišča, glavni energetski vodi, itd.);</t>
  </si>
  <si>
    <t>Vsi predpisani tehnični standardi in normativi, ki so predpisani za posamezno vrsto del;</t>
  </si>
  <si>
    <t>Ves pritrdilni, vezni in montažni materiali ter podkonstrukcije, razen pri pozicijah, kjer je to posebej navedeno;</t>
  </si>
  <si>
    <t xml:space="preserve">Zavarovanje gradbišča - delovišča pri zavarovalnici za primere požara, poplav, tatvin, vlomov in podobno </t>
  </si>
  <si>
    <t>za ves čas izvajanja del do dneva predaje naročniku;</t>
  </si>
  <si>
    <t>Pri instalacijskih delih poleg že navedenih stroškov tudi stroške zarisovanj, izmer, zaključnih del, transportov,</t>
  </si>
  <si>
    <t xml:space="preserve">tlačni preizkus, drobni in tesnilni material, nastavitve in meritve, pridobiti ateste in navodila za rokovanje in </t>
  </si>
  <si>
    <t>zagon, razen če ni drugače določeno pri posamezni postavki popisa del;</t>
  </si>
  <si>
    <t xml:space="preserve">Pri vseh instalacijskih posegih je potrebno upoštevati vsa morebitna dodatna dela kot so vrezovanje navojev, </t>
  </si>
  <si>
    <t>izpiranje cevi, zapiranje s čepi, zaščita prostih električnih vodnikov ipd.</t>
  </si>
  <si>
    <t xml:space="preserve">Vsa občasna in končna čiščenja stanovanja, prostorov skupnega pomena (stopnišča, dvigala, hodniki, itd.), </t>
  </si>
  <si>
    <t xml:space="preserve">ki jih izvede pogodbeni izvajalec, podizvajalec ali po dogovoru čistilec v stanovanjskem objektu, pri čemer </t>
  </si>
  <si>
    <t>upoštevati plačilo izvajalcu čistilnih del v objektu ter plačilo čistilnih sredstev - vse za čas izvedbe del;</t>
  </si>
  <si>
    <t>Ostale določbe:</t>
  </si>
  <si>
    <t>Obračun se vrši po dejansko izvedenih količinah;</t>
  </si>
  <si>
    <t>Dimenzije za vse novo vgrajene elemente je potrebno predhodno preveriti na gradbišču - delovišču;</t>
  </si>
  <si>
    <t>Ponudbeni popis del dejansko predstavlja cenik za izvajanje del;</t>
  </si>
  <si>
    <t>Aktivnosti pred in za časa izvedbe del:</t>
  </si>
  <si>
    <t>Naročnik in izvajalec del pred izvedbo del uskladita tehnično rešitev izvedbe del za vsako naročilo;</t>
  </si>
  <si>
    <t xml:space="preserve">Po tehnični uskladitvi potrebnih del mora izvajalec del izdelati ponudbo - predračun na osnovi </t>
  </si>
  <si>
    <t>pogodbenega popisa del in nabavnih cen materiala;</t>
  </si>
  <si>
    <t>Vsa odstopanja od predračunskih količin in vrednosti se mora takoj uskladiti na relaciji naročnik - izvajalec;</t>
  </si>
  <si>
    <t xml:space="preserve">Izvajalec mora upoštevati pri izvedbi del vse predpisane tehnične standarde in normative, ki so predpisani </t>
  </si>
  <si>
    <t>za posamezno vrsto del;</t>
  </si>
  <si>
    <t>GARANCIJE</t>
  </si>
  <si>
    <t>3 letna garancija</t>
  </si>
  <si>
    <t>-       za kakovost izvedenih del po popisu del;</t>
  </si>
  <si>
    <t xml:space="preserve">-       na umivalnik, WC školjko, WC kotlička, </t>
  </si>
  <si>
    <t>-       na vse ventile, različnih tipov in dimenzij</t>
  </si>
  <si>
    <t>-       na vodovodni števec ne glede na način odčitavanja;</t>
  </si>
  <si>
    <t>-       na stekleno nadgradnjo tuš kadi – vodila, tesnila, tečaji in kolesa vrat</t>
  </si>
  <si>
    <t>-       na sobni termostat za regulacijo temperature ogrevanja in različno vrsto ogrevanja</t>
  </si>
  <si>
    <t>-       na okovje za PVC stavbno pohištvo – okna, balkonska vrata;</t>
  </si>
  <si>
    <t>-       na police (notranje, zunanje) in senčila;</t>
  </si>
  <si>
    <t>-       na termopan steklo (steklarska dela);</t>
  </si>
  <si>
    <t>-       na notranje vratno krilo in podboj (kovinski, leseni);</t>
  </si>
  <si>
    <t>-       na vse mešalne baterije, pipe;</t>
  </si>
  <si>
    <t>-       na tuš kad in kopalniško kad;</t>
  </si>
  <si>
    <t>-       na vgrajene radiatorje, ne glede na dimenzijo in tip;</t>
  </si>
  <si>
    <t>-       na vse radiatorske ventile, ne glede na dimenzijo in tip;</t>
  </si>
  <si>
    <t>-       na PVC stavbno pohištvo – okna, vrata;</t>
  </si>
  <si>
    <t>Opomba:</t>
  </si>
  <si>
    <t xml:space="preserve">R E K A P I T U L A C I J A </t>
  </si>
  <si>
    <t>A/</t>
  </si>
  <si>
    <t>GRADBENA DELA</t>
  </si>
  <si>
    <t>fVrednost</t>
  </si>
  <si>
    <t>I.</t>
  </si>
  <si>
    <t>RUŠITVENA DELA</t>
  </si>
  <si>
    <t>II.</t>
  </si>
  <si>
    <t>ZIDARSKA DELA</t>
  </si>
  <si>
    <t>III.</t>
  </si>
  <si>
    <t>NAČRTI</t>
  </si>
  <si>
    <t>fVrednost A</t>
  </si>
  <si>
    <t>B/</t>
  </si>
  <si>
    <t>OBRTNIŠKA DELA</t>
  </si>
  <si>
    <t>I</t>
  </si>
  <si>
    <t>TLAKARSKA DELA</t>
  </si>
  <si>
    <t>II</t>
  </si>
  <si>
    <t>KERAMIČARSKA DELA</t>
  </si>
  <si>
    <t>III</t>
  </si>
  <si>
    <t>SLIKOPLESKARSKA DELA</t>
  </si>
  <si>
    <t>IV</t>
  </si>
  <si>
    <t>MIZARSKA DELA</t>
  </si>
  <si>
    <t>V</t>
  </si>
  <si>
    <t>PREDELNE STENE IN STROPOVI</t>
  </si>
  <si>
    <t>STEKLARSKA DELA</t>
  </si>
  <si>
    <t>VRATA - KOVINSKA, LESENA</t>
  </si>
  <si>
    <t>PVC - OKNA, VRATA, POLICE, SENČILA</t>
  </si>
  <si>
    <t>fVrednost B</t>
  </si>
  <si>
    <t>C/</t>
  </si>
  <si>
    <t>INSTALACIJSKA DELA</t>
  </si>
  <si>
    <t>VODOVODNA INSTALACIJSKA DELA</t>
  </si>
  <si>
    <t>CENTRALNA KURJAVA</t>
  </si>
  <si>
    <t>ELEKTROINSTALACIJSKA DELA</t>
  </si>
  <si>
    <t>fVrednost C</t>
  </si>
  <si>
    <t>A.</t>
  </si>
  <si>
    <t>EM</t>
  </si>
  <si>
    <t>EUR/EM</t>
  </si>
  <si>
    <t>faktor</t>
  </si>
  <si>
    <t>Pri cenah za vsa rušitvena dela upoštevati iznos materiala na gradbiščno deponijo ob gradbišču in kasneje odvoz na komunalno deponijo s plačilom vseh komunalnih pristojbin</t>
  </si>
  <si>
    <t>Odstranjevanje zidnih ali stropnih oblog, kot npr.: mavčna, gips - knauf, lesena, PVC, steklena, tapete, toplotna izolacija, itd.; komplet z veznim materialom oz. podkonstrukcijo</t>
  </si>
  <si>
    <t>m2</t>
  </si>
  <si>
    <t>Odstranjevanje talnih oblog, komplet z veznim materialom oz. podkonstrukcijo:</t>
  </si>
  <si>
    <t>a/</t>
  </si>
  <si>
    <t>lamelnega parketa, klasičnega parketa, laminatnega poda, ladijskega poda, toplega poda, pvc - vinas plošč, plute, itisona - tapisona, itd., vse različnih dolžin; vključno s kotnimi letvami ali PVC trakom</t>
  </si>
  <si>
    <t>b/</t>
  </si>
  <si>
    <t>talnega nasutja različne granulacije deb. do 10 cm, upoštevati tudi odstranitev lesene podkonstrukcije, ter toplotne in hidro izolacijo, deb. do 5 cm</t>
  </si>
  <si>
    <t>Demontaža in odstranitev predelne stene debeline do 15 cm, kot npr.: gips - knauf (GK - suhomontažne), lesene montažne; vključno s konstrukcijo in toplotno izolacijo</t>
  </si>
  <si>
    <t>4</t>
  </si>
  <si>
    <t xml:space="preserve">kuhinjski elementi - spodnji (pomivalno korito, elementi, itd.) </t>
  </si>
  <si>
    <t>m1</t>
  </si>
  <si>
    <t>upoštevati tudi razstavitev / sestavitev elementov, ki so postavljeni v "linijo"</t>
  </si>
  <si>
    <t>omare (garderobna, knjižna, sestav omaric)</t>
  </si>
  <si>
    <t>c/</t>
  </si>
  <si>
    <t>štedilnik, pomivalni stroj, pralni stroj z odklopom in ponovnim priklopom</t>
  </si>
  <si>
    <t>kpl</t>
  </si>
  <si>
    <t>5</t>
  </si>
  <si>
    <t>Odbijanje - rušenje  zidnih in tlakovnih površin, komplet z veznim materialom, iznos na začasno odlagališče ob gradbišču in kasneje odvoz na komunalno deponijo:</t>
  </si>
  <si>
    <t>stenske keramike različnih dimenzij, upoštevati tudi odstranitev dotrajanega ometa do zdrave podlage</t>
  </si>
  <si>
    <t>talne keramike različnih dimenzij skupaj s podlago (estrihom) in veznim materialom, deb. do 10 cm</t>
  </si>
  <si>
    <t>stenskega in stropnega dotrajanega ometa do zdrave podlage; (ne velja za omet pod ploščicami - stene in tlak, že zajeto v prejšnjima točkama)</t>
  </si>
  <si>
    <t>betonskega nenosilnega tlaka ali terazo tlaka, komplet s podlago (estrihom), deb. do 15 cm in termoizolacijo</t>
  </si>
  <si>
    <t xml:space="preserve">OSB ali druge plošče, lesene deske, lesene podkonstrukcije, nasutja - estrih (talno nasutje različne granulacije), vključno s termoizolacijo; vse skupaj deb. do 15 cm; </t>
  </si>
  <si>
    <t>6</t>
  </si>
  <si>
    <t>Izdelava prebojev do 10 x 10 cm za potrebe elektro in strojnih napeljav v zidu, tlaku ali stropu iz različnih materialov (omet, opeka, kamen, beton, siporex, gips - knauf, itd.)</t>
  </si>
  <si>
    <t>kom</t>
  </si>
  <si>
    <t>7</t>
  </si>
  <si>
    <t xml:space="preserve">Izdelava utorov  dim. max. 8 x 8 cm za potrebe elektro in strojne napeljave v zidu, tlaku, stropu iz različnih materialov </t>
  </si>
  <si>
    <t>8</t>
  </si>
  <si>
    <t xml:space="preserve">Demontaža ter razrez stare (vodovodne, kanalizacijsko - odtočne, plinske, ogrevalne, itd.) instalacije, vse v področju položenih instalacij </t>
  </si>
  <si>
    <t>9</t>
  </si>
  <si>
    <t>10</t>
  </si>
  <si>
    <t>Ureditev balkona:</t>
  </si>
  <si>
    <t>čiščenje balkona - mah, golobji iztrebki, podrast; ; spiranje, dezinfekcija tlaka in sten balkona, balkonskega stekla, itd., upoštevati tudi čistilna sredstva. Obračun se izvede po m2 tlorisne površine balkona, površino čiščenja pa določita skupaj predstavnik izvajalca in naročnika.</t>
  </si>
  <si>
    <t>OPOMBA : upoštevati tudi čistilna sredstva</t>
  </si>
  <si>
    <t xml:space="preserve">OPOMBA: upoštevati tudi nabavo materiala </t>
  </si>
  <si>
    <t>11</t>
  </si>
  <si>
    <t xml:space="preserve">Čiščenje stanovanja </t>
  </si>
  <si>
    <t>posebno naročilo v primeru pred vselitvijo novega najemnika, upoštevati tudi čistilna sredstva. Obseg del zajema čiščenje tlakovnih površin, stavbnega pohištva (okna, vrata), kopalnice, sanitarij, ogrevalnih teles in vse ostale opreme v stanovanju. Ne zajema pa čiščenja eventualnega pohištva v stanovanju. Obračun se izvede po m2 tlorisne površine prostora, obseg - površino čiščenja pa določita skupaj predstavnik izvajalca in naročnika.</t>
  </si>
  <si>
    <t>12</t>
  </si>
  <si>
    <t xml:space="preserve">Intervencijsko odklepanje oziroma odpiranje (vlom) vrat: </t>
  </si>
  <si>
    <t>vrat kletnega prostora</t>
  </si>
  <si>
    <t>13</t>
  </si>
  <si>
    <t>Iznos in odvoz pohištva ter opreme na komunalno deponijo, z izdajo potrdila naročniku - tehtalni list, potrdilo o plačilu pristojbine</t>
  </si>
  <si>
    <t>kg</t>
  </si>
  <si>
    <t>Skupaj - rušitvena dela:</t>
  </si>
  <si>
    <t>Izdelava novega ometa na mestu odbitega ometa v sestavi grobi in fini omet iz podaljšane cementne malte (PCM) 1:2:6 s predhodnim grobim obrizgom, na koncu fino zaglajeno,  vključno z vso zaščito.</t>
  </si>
  <si>
    <t>Zidarska obdelava neravnega ometa, tlaka, okenskih in vratnih špalet (po zamenjavi  oken in vrat), vključno z vso zaščito:</t>
  </si>
  <si>
    <t>špaleta - deb. do 3 cm, širine do 20 cm, vgrajena v okensko ter vratno odprtino iz PVC izolacije (stirodur), fasadno lepilo, PVC mrežico, vogalniki, fini omet, na koncu fino zaglajeno</t>
  </si>
  <si>
    <t>špaleta - izravnava obstoječega neravnega ometa, okenskih ter vratnih špalet  š = do 20 cm po zamenjavi  oken in vrat; deb. nanosa do 1 cm; obdelava: premaz z emulzijo "staro-novo", grobi + fini omet, na koncu fino zaglajeno</t>
  </si>
  <si>
    <t>d/</t>
  </si>
  <si>
    <t>zametavanje utorov - kanalov za potrebe elektro in vodovodne instalacije skupaj z materialom; utori do max. 8 x 8 cm v opečnem zidu ali zidu iz betona; omet v sestavi grobi in fini omet iz podaljšane cementne malte (PCM) 1:2:6 s predhodnim grobim obrizgom, na koncu fino zaglajeno, vključno z vso zaščito.</t>
  </si>
  <si>
    <t>izvedba pod to točko velja "samo" ob posamezni (delni) menjavi elektro - vodovodne instalacije</t>
  </si>
  <si>
    <t>e/</t>
  </si>
  <si>
    <t>zametavanje prebojev za potrebe elektro in strojnih instalacij skupaj z materialom; preboji v opečnem ali betonskem zidu; dim. izdelanih prebojev do 10  x 10 cm; omet v sestavi grobi in fini omet iz podaljšane cementne malte (PCM) 1:2:6 s predhodnim grobim obrizgom, na koncu fino zaglajeno, vključno z vso zaščito.</t>
  </si>
  <si>
    <t xml:space="preserve">OPOMBA: pri vseh postavkah upoštevati tudi nabavo materiala </t>
  </si>
  <si>
    <t>3</t>
  </si>
  <si>
    <t xml:space="preserve">Vzidava in obzidava obstoječe ali že nabavljene tuš kadi z uporabo pritrdilnega materiala in materiala za vgradnjo; tuš kad dimenzije do 1 m2 tlorisne površine. </t>
  </si>
  <si>
    <t xml:space="preserve">Izdelava betonskega mikroarmiranega estriha (kopalnica, sobe, hodniki, kuhinja, balkon, itd.) v sestavi: </t>
  </si>
  <si>
    <t xml:space="preserve">čiščenje obstoječe površine, kjer se bo polagal estrih ter položitev PVC folije - pena kot podlaga, debelina folije (pena) do 0,3 cm </t>
  </si>
  <si>
    <t xml:space="preserve">položitev ob steni Stiropor traku ali enakovredno, deb. 0,5 cm širine ca 20 cm; </t>
  </si>
  <si>
    <t xml:space="preserve">položitev lahkega izolativnega betona kot npr. POLITERM BLU (mešanica 300 kg/m3) na predhodno položeno PVC folijo; </t>
  </si>
  <si>
    <t>v izolativni beton primešati steklena vlakna po normativu za tlake nizke debeline in velike pohodne frekvence</t>
  </si>
  <si>
    <t>debelina nanosa estriha 5 - 8 cm, zgornja vidna površina fino zaglajena, v kopalnici in sanitarijah padec proti odtočnemu sifonu 0,5% z zaključkom</t>
  </si>
  <si>
    <t>na robovih (stiki tla - stena in tuš kad - stena) vgraditi kemabad ali enakovredno trakove, vogalnike, manšete, širine min. 12 cm</t>
  </si>
  <si>
    <t>premaz s hidro-izolacijo (fleksibilna vodotesna masa hidrostop elastik npr. Mapelastic ali enakovredno), premaz izvesti po celotni površini estriha in po stenah vertikalno do višine 30 cm; v tuš kadi in ob kopalni kadi  do višine 200 cm nad tlemi</t>
  </si>
  <si>
    <t>OPOMBA: navedena dela se izvedejo po odstranitvi - rušitvi starega estriha in položitvi vodovodne, elektro in kanalizacijske instalacije</t>
  </si>
  <si>
    <t>Zidanje predelnih in nosilnih sten - siporex ali enakovredno</t>
  </si>
  <si>
    <t xml:space="preserve"> do 12 cm</t>
  </si>
  <si>
    <t>od 12 do 25 cm</t>
  </si>
  <si>
    <t xml:space="preserve">Dobava in vgradnja oz. zamenjava: </t>
  </si>
  <si>
    <t>zračnika z mrežico - PVC, do 15 x 25 cm</t>
  </si>
  <si>
    <t>kos</t>
  </si>
  <si>
    <t>dimniške rozete, do fi 16 cm</t>
  </si>
  <si>
    <t>dimniških čistilnih vratic dim. do ŠxV = 20 x 35 cm</t>
  </si>
  <si>
    <t>Razna delna popravila enostavnih fasadnih površin (npr. na balkonih, delno ob oknih), kompletno z vsemi pomožnimi in zaključnimi deli v obsegu:</t>
  </si>
  <si>
    <t>odstranitev poškodovanega fasadnega sloja</t>
  </si>
  <si>
    <t>izravnava naležne površine in položitev termoizolacije - stirodur, stiropor ali enakovredno, debeline do 10 cm</t>
  </si>
  <si>
    <t>nanos izravnalnega lepila z mrežico</t>
  </si>
  <si>
    <t>končni nanos fasadnega sloja do 3mm debeline v barvi naročnika</t>
  </si>
  <si>
    <t>Vgrajevanje izolacijskih plošč - stirodur (ekspandirani polistiren):</t>
  </si>
  <si>
    <t>strop - v debelini od 3 do 5 cm, vključno z: 1x nanos lepila + fasadna mrežica + 1x nanos lepila, na koncu fino zaglajeno</t>
  </si>
  <si>
    <t>stena, zid - v debelini od 3 do 5 cm, vključno z: 1x nanos lepila + fasadna mrežica + 1x nanos lepila, na koncu fino zaglajeno</t>
  </si>
  <si>
    <t>tlak - v debelini od 3 do 5 cm (soba, hodnik, kuhinja);  samo izolacijske plošče</t>
  </si>
  <si>
    <t>Skupaj - zidarska dela:</t>
  </si>
  <si>
    <t>1</t>
  </si>
  <si>
    <t>Izdelava načrtov:</t>
  </si>
  <si>
    <t>načrt arhitekture</t>
  </si>
  <si>
    <t xml:space="preserve">Risbe morajo vsebovati tloris stanovanja z vpisanimi </t>
  </si>
  <si>
    <t xml:space="preserve">vsemi merami in podatki vseh vgrajenih elementov  </t>
  </si>
  <si>
    <t>(višina stanovanja, višine oken, vrat, število in mere</t>
  </si>
  <si>
    <t>radiatorjev, itd.). Merilo 1:50.</t>
  </si>
  <si>
    <t>v elektronskem izvodu v PDF formatu</t>
  </si>
  <si>
    <t>Skupaj - načrti :</t>
  </si>
  <si>
    <t>B.</t>
  </si>
  <si>
    <t>Izravnava betonskega tlaka z izravnalno maso debeline od 1 - 3 mm, s predhodno pripravo podlage (čiščenje, brušenje, itd.), vse za polaganje parketa, PVC plošč, toplega poda, itd.</t>
  </si>
  <si>
    <t>Dobava in polaganje z lepilom:</t>
  </si>
  <si>
    <t>Dobava in polaganje PVC poda:</t>
  </si>
  <si>
    <t>Dobava in montaža gumi ščitnikov za vrata (montaža na tla oz. zid)</t>
  </si>
  <si>
    <t>Skupaj - tlakarska dela:</t>
  </si>
  <si>
    <t>Barvo in vzorec keramike izbere predstavnik naročnika pred vgradnjo</t>
  </si>
  <si>
    <t>2</t>
  </si>
  <si>
    <t>keramične ploščice (vrsta keramike, glej tč. 2)</t>
  </si>
  <si>
    <t>granitogres keramika (vrsta keramike, glej tč. 3)</t>
  </si>
  <si>
    <t>obstoječih (starih) ploščic in utorov z novo fugirno maso - epoxi</t>
  </si>
  <si>
    <t>Dobava in vgradnja diletacijskih kotnikov med različnimi materiali in višinskih prehodih v tlaku</t>
  </si>
  <si>
    <t>INOX kotnik do 3 x 3 cm</t>
  </si>
  <si>
    <t>OPOMBA: upoštevati tudi nabavo materiala</t>
  </si>
  <si>
    <t>Skupaj - keramičarska dela:</t>
  </si>
  <si>
    <t>Pri vseh slikopleskarskih delih mora izvajalec odstraniti ter ponovno montirati v prvotno stanje vtičnice, stikala, itd. Navedena dela morajo biti vkalkulirana v ponujenih cenah.</t>
  </si>
  <si>
    <t>Struganje in čiščenje ometanih sten, stropa - (obstoječe barve)</t>
  </si>
  <si>
    <t xml:space="preserve">Sanacija razpok v ometu že ometanih sten in stropov  v obsegu: kitanje, delno bandažiranje, glajenje sten in stropa do gladke površine z vgradnjo trajno elastičnih materialov - poldisperzijski kit </t>
  </si>
  <si>
    <t>oplesk s poldisperzijsko belo barvo - 2x</t>
  </si>
  <si>
    <t>oplesk z antinikotinsko barvo - 2x</t>
  </si>
  <si>
    <t>Oplesk kovinskih predmetov, kot npr.: RA  cevi, kovinskih vrat, garažnih vrat, kovinske ograje, stebri, drogovi, kovinski okvirji, itd. Obseg del : brušenje - odstranjevanje stare barve, antikorozivni premaz 1x, 2x prekrivni premaz z barvo za kovino v tonu po izboru naročnika</t>
  </si>
  <si>
    <t>kovinska: vrata, ograja, okvirji (npr. vrat), okna, itd.</t>
  </si>
  <si>
    <t>RA cevi, cevi različnih dimenzij do fi 2"</t>
  </si>
  <si>
    <t>Oplesk v obsegu: delno min. popravilo s predhodno pripravo podlage z deli v opisu točka 1 in točka 2 - slikopleskarska dela, nato predhodni namaz z emulzijo, 2x končni premaz z barvo v dogovoru z naročnikom</t>
  </si>
  <si>
    <t>fasade, stene - zidovi, balkona - strop + zidovi, itd.; z barvo za fasade</t>
  </si>
  <si>
    <t>betonske ograje (balkon, stopnišče, itd.); z barvo za beton (kislinsko odporno)</t>
  </si>
  <si>
    <t>Oplesk lesenih delov (ograja, opaž, polkna, lesena okna z okvirji, vratno krilo, okvir vrat, itd.) z barvo za les s predhodno predpripravo: demontaža in ponovna montaža lesenih delov, odstranitev in ponovna montaža okovja, brušenje, nanos izravnalne mase, 1x osnovni premaz in 1x zaključni premaz.</t>
  </si>
  <si>
    <t>z barvo za les - PU lak za notranji in zunanji oplesk</t>
  </si>
  <si>
    <t>z zaščitno barvo za les (kot npr. Beltop, Belton ali enakovredno)</t>
  </si>
  <si>
    <t>Dobava in vgradnja zidnih kovinskih vogalnikov, dim. do 3 x 3 cm za doseganje trdnosti in ravnosti vogalov na izpostavljenih prehodnih mestih; polaganje v kit, brušenje - glajenje; vogalniki perforirani Al, deb. do 0,5 mm</t>
  </si>
  <si>
    <t>Skupaj - slikopleskarska dela:</t>
  </si>
  <si>
    <t>Dobava in montaža masivnega hrastovega ali bukovega praga do L = 100 cm, š = do 20 cm, z nerjavečim pritrdilnim materialom</t>
  </si>
  <si>
    <t>Mizarsko popravilo - manjša dela, kot na primer:</t>
  </si>
  <si>
    <t>upoštevajte ceno okovja (ščitniki, kljuka, tečaji) do 45 EUR brez DDV</t>
  </si>
  <si>
    <t>popravilo polkna (nastavitev, zamenjava okovja, ščitnikov in kljuk) / cena na enoto 1 polkno (različnih dimenzij)</t>
  </si>
  <si>
    <t>upoštevajte ceno okovja (ščitniki, kljuka, tečaji) do 23 EUR brez DDV</t>
  </si>
  <si>
    <t>Zamenjava ključavnice:</t>
  </si>
  <si>
    <t>vhodna varnostna vrata - zapiralni mehanizem</t>
  </si>
  <si>
    <t>f/</t>
  </si>
  <si>
    <t>poštni nabiralnik - cilindrična ključavnica</t>
  </si>
  <si>
    <t>g/</t>
  </si>
  <si>
    <t>obešanka z zapiralom (drvarnica - klet)</t>
  </si>
  <si>
    <t>h/</t>
  </si>
  <si>
    <t>OPOMBA: za točki d) in e) upoštevati povprečne cene materiala različnih proizvajalcev in modelov</t>
  </si>
  <si>
    <t>Popravilo drvarnice - kletni prostor</t>
  </si>
  <si>
    <t>popravilo obstoječe lesene stene drvarnice (ali vrat) z lesenimi letvami dim 4 x 5 cm, razmak med letvami 4 - 5 cm, montiranih vertikalno; prečne letve prilagoditi obstoječim</t>
  </si>
  <si>
    <t>izdelava novih lesenih kletnih vrat iz lesenih letev dim. 4 x 5 cm, razmak med letvami 4 -  5 cm, montiranih vertikalno; vratno krilo ojačano v vzdolžni smeri 3 x z letvami dim. 3 x 8 cm; okovje - 3x mizarski panti 80 mm, nosilec za obešanko; velikost krila do 2 m2</t>
  </si>
  <si>
    <t>atrij, balkon - leseni morali, dim. 8 x 4 cm; skoblan, 1x insekticidna in fungicidna zaščita, 2x barvan z barvo za les odporno na zunanje vplive - barva, širina in dolžina po izboru naročnika</t>
  </si>
  <si>
    <t>atrij, balkon - lesene deske, deb. 2,5 cm; skoblan, 1x insekticidna in fungicidna zaščita, 2x barvan z barvo za les odporno na zunanje vplive, barva, šrina in dolžina po izboru naročnika</t>
  </si>
  <si>
    <t>OPOMBA: upoštevati tudi nabavo materiala in montažni material</t>
  </si>
  <si>
    <t>Skupaj - mizarska dela:</t>
  </si>
  <si>
    <t>Gips predelna stena, deb. stene 10 cm:</t>
  </si>
  <si>
    <t>Izdelava (popravilo)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</si>
  <si>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navadna obloga iz GK plošč s termoizolacijo</t>
  </si>
  <si>
    <t>vlagoodporna obloga iz GK plošč s termoizolacijo</t>
  </si>
  <si>
    <t>Gips predelna stena (npr. zapiranje vratne nadsvetlobe ali podobno), deb. stene do debeline vratnega okvirja ali postavitev nove stene</t>
  </si>
  <si>
    <t>Izdelava "gips" predelne stene v sestavi: kovinska podkonstrukcija iz tipskih profilov širine vratnega okvirja ali nove stene, obojestranska enojna obloga iz GK plošč deb. 12,5 mm; vmesna termoizolacija pritrjena na GK ploščo, bandažiranje stikov; upoštevati ves vezni material, nosilce stene, vezne kotnike, zaključne letvice, itd. Kitanje z akrilnim kitom med zunanjo - vidno stranjo stropa in steno - zidom</t>
  </si>
  <si>
    <t>Gips obloga stene - zidu, stropa</t>
  </si>
  <si>
    <t>navadna obloga iz GK plošče deb. 1 x 12,5 mm s kovinsko podkonstrukcijo iz tipskih profilov šir. do 5 cm, brez termoizolacije</t>
  </si>
  <si>
    <t>vlagoodporna obloga iz GK plošče deb. 1 x 12,5 mm s kovinsko podkonstrukcijo iz tipskih profilov šir. do 5 cm, brez termoizolacije</t>
  </si>
  <si>
    <t>toplotna termoizolacija, kot npr. Tervol ali enakovredno, deb. 5 cm za gips predelne stene, strope</t>
  </si>
  <si>
    <t>Skupaj - predelne stene in stropovi:</t>
  </si>
  <si>
    <t>VI</t>
  </si>
  <si>
    <t>okvir - leseni, kovinski, PVC</t>
  </si>
  <si>
    <t>navadno kaljeno steklo debeline 4 mm, z brušenimi robovi</t>
  </si>
  <si>
    <t>navadno kaljeno steklo debeline 6 mm, z brušenimi robovi</t>
  </si>
  <si>
    <t>steklo "mat" debeline do 4 mm</t>
  </si>
  <si>
    <t>karakteristike stekla - Izolacijsko steklo (zasteklitev):</t>
  </si>
  <si>
    <t>zahtevana sestava in debelina stekla (ISO 4 – 16 - 4 s plinom),</t>
  </si>
  <si>
    <t>toplotna prehodnost stekla mora biti (enaka ali manjša) Us = 1,0 W/m²K,</t>
  </si>
  <si>
    <t>meritev toplotnega prehoda za steklo mora biti izmerjena po standardu SISI EN 1279 – 5: 2005 + A2:2010 in EN 673,</t>
  </si>
  <si>
    <t>ponudnik mora navesti naslov dobavitelja stekla.</t>
  </si>
  <si>
    <t>Skupaj - steklarska dela:</t>
  </si>
  <si>
    <t>notranja vrata s podboji (kovinski ali leseni); z nadsvetlobo ali brez nadsvetlobe in vratno krilo; dim. š x v = do 85 x 240 cm</t>
  </si>
  <si>
    <t>notranja vrata - samo vratno krilo; dim. š x v = do 85 x 210 cm</t>
  </si>
  <si>
    <t>Popravilo kovinskih vrat (npr. garažnih, kletnih, itd.) izdelanih iz jeklenih pohištvenih profilov, vratno krilo prekrito s pločevino; obseg del:</t>
  </si>
  <si>
    <t>vratno krilo - demontaža, odstranitev poškodovane pločevine in okvirja vratnega krila; čiščenje ostale pločevine in okvirja krila z brušenjem; montaža novega dela pločevine ter profila; zamenjava do 3 tečajev; menjava ključavnice in kljuke</t>
  </si>
  <si>
    <t>podboj - odstranitev poškodovanega profila in montaža novega</t>
  </si>
  <si>
    <t>barvanje - 1x temelj, 2x pokrivni sloj, barva za kovino</t>
  </si>
  <si>
    <t>po zaključku del ponovna montaža in upasanje</t>
  </si>
  <si>
    <t>Izdelek mora biti izdelan v območju Evropske skupnosti</t>
  </si>
  <si>
    <t>Pri izvedbi del upoštevati različne dimenzije vrat, pri čemer se upošteva dobava in montaža podboja, vrste podboja (kovinski ali leseni), vratnega krila, kljuk in tečajev. Pod dimenzijo vrat se upošteva širina vratnega krila, podboja različnih širin in višina vratnega krila. Montažo izvede proizvajalec vrat, razen če se naročnik in pogodbeni izvajalec drugače dogovorita.</t>
  </si>
  <si>
    <t>Splošni pogoji</t>
  </si>
  <si>
    <t>Za vso vgrajeno opremo, materiale je izvajalec del dolžan dostaviti naročniku veljavno A - testno dokumentacijo ob primopredaji izvedenih del.</t>
  </si>
  <si>
    <t>Izvajalec del mora pri montaži vgraditi, kar naročnik predhodno potrdi, oziroma naročnika opozoriti na eventualna odstopanja.</t>
  </si>
  <si>
    <t>Pred pričetkom del se izvede strokoven ogled, določi točne izmere in izvajalec seznani naročnika z načinom vgradnje, tehničnimi karakteristikami in izgledom po vgradnji.</t>
  </si>
  <si>
    <t>Izvajalec del mora dela opravljati po pravilih stroke z upoštevanjem vseh standardov in normativov.</t>
  </si>
  <si>
    <t>Nekateri možni dobavitelji</t>
  </si>
  <si>
    <t>Barva</t>
  </si>
  <si>
    <t>Skupaj - vrata - kovinska, lesena:</t>
  </si>
  <si>
    <t>Pogoj montaže PVC oken in PVC vrat:</t>
  </si>
  <si>
    <t>Naročnik bo naročil izvedbo zamenjave stavbnega pohištva za PVC okna in PVC vrata samo v primeru, ko je poseg nujno potreben in to zaradi: dotrajanega okna in vrat, možnosti izpada krila okna iz tečaja, poškodbe stekla zaradi višje sile (veter, itd.)</t>
  </si>
  <si>
    <t>Ponudnik zagotavlja, da bo za dobavo in montažo PVC oken, PVC vrat, polic in senčil (žaluzije, rolete), zagotovil takega izvajalca, kateremu je dobava in montaža nevedene opreme sestavni del proizvodnega programa ter da spodaj navedeni elementi izpolnjujejo sledeče kriterije oziroma jih bodo upoštevali pri dobavi, montaži in primopredaji:</t>
  </si>
  <si>
    <t>TEHNIČNE ZAHTEVE - dokazilo "Izjava o lastnostih"</t>
  </si>
  <si>
    <t>Dokazilo - Izjava o lastnostih</t>
  </si>
  <si>
    <t>Izjava o lastnostih mora biti v slovenskem jeziku, izdana s strani proizvajalca stavbnega pohištva (ne zastopnika ali posrednika,…), ne starejša od treh mesecev od datuma oddaje ponudbe, podpisana s strani odgovorne osebe, žigosana, izdana za predmetno javno naročilo z naslovom ponudnika, naslovom naročnika, št. javnega naročila in št. ponudbe ponudnika.</t>
  </si>
  <si>
    <t>Okna in balkonska vrata</t>
  </si>
  <si>
    <t>Izolacijsko steklo (zasteklitev)</t>
  </si>
  <si>
    <t>zahtevana sestava in debelina stekla (ISO 4 – 12  - 4 - 12 - 4 s plinom),</t>
  </si>
  <si>
    <t>toplotna prehodnost stekla mora biti (enaka ali manjša) Us = 0,7 W/m²K,</t>
  </si>
  <si>
    <t>meritev toplotnega prehoda za steklo mora biti izmerjena po standardu SIST EN 1279 – 5: 2005 + A2:2010 in EN 673,</t>
  </si>
  <si>
    <t>Ostale tehnične zahteve za stavbno pohištvo - Izjava (priloga RD)</t>
  </si>
  <si>
    <t>Dokazilo</t>
  </si>
  <si>
    <t>Podpisan in žigosan obrazec Priloga: Izjava - ostale tehnične zahteve za stavbno pohištvo</t>
  </si>
  <si>
    <t>Okna in balkonska vrata (okenski in vratni okvir in okvir krila):</t>
  </si>
  <si>
    <t>izdelan mora biti iz visoko odpornih in atestiranih najmanj 5 komornih PVC profilov,</t>
  </si>
  <si>
    <t>material PVC okvirja (profila) mora biti trdi PVC, visoko odporen na udarce,</t>
  </si>
  <si>
    <t>barva profila oken in balkonskih vrat je v osnovi bela</t>
  </si>
  <si>
    <t>okensko in balkonsko krilo se mora odpirati preko okovja v horizontalno in vertikalno smer (ventus), kar bo posebej navedeno v popisu del,</t>
  </si>
  <si>
    <t>tesnenje med okenskim in vratnim okvirjem in krilom je izvedeno s tesnili – 3 slojno tesnenje, po zaporedju (notranje + srednje + zunanje), kar mora biti razvidno iz priloženega načrta prereza okna.</t>
  </si>
  <si>
    <t>Dokazila</t>
  </si>
  <si>
    <t>Varnostno okovje za PVC okna in vrata:</t>
  </si>
  <si>
    <t>ponujeno pohištvo mora biti opremljeno s kompletnim okovjem in kljukami.</t>
  </si>
  <si>
    <t>notranja in zunanja senčila (žaluzije, rolete) morajo biti izdelana kvalitetno, iz kovinskih materialov, pri čemer mora biti upoštevan standard SIST EN 13120:2009 + A1:2014; SIST EN 16433:2014 in SIST EN 16434:2014.</t>
  </si>
  <si>
    <t>Pri izboru upoštevati dobavitelje, kot npr.: AJM d.o.o., Nagode d.o.o., RS okna d.o.o., Karba d.o.o., Arcont d.o.o., Jelovica d.d., KLI Logatec, MIK d.o.o. ali enakovredno.</t>
  </si>
  <si>
    <t>Ob naročilu obvezno ogled, dogovor z naročnikom in določitev izmer; pred montažo ponovna kontrola svetlih odprtin okna, vrat; enako za senčila in police</t>
  </si>
  <si>
    <t>Demontažni material</t>
  </si>
  <si>
    <t>ves demontažni material odstraniti na gradbiščno deponijo in po zaključku del na komunalno deponijo s plačilom komunalnih pristojbin. To velja za vsa dela pri tem sklopu.</t>
  </si>
  <si>
    <t>ENOKRILNO PVC OKNO -  v obsegu:</t>
  </si>
  <si>
    <t>demontaža obstoječega okna skupaj z letvami, okovjem, montažnim materialom, senčili (roleta, žaluzija), itd.</t>
  </si>
  <si>
    <t>dobava in montaža novega okna, skupaj okvir + krilo, vgrajeno okovje, nasadila, okno se odpira levo ali desno (glede na dogovor) + ventus odpiranje; barva bela + bela, montažni material, montaža (vstavitev pritrditev z vijaki zapolnitev s PU peno), silikoniziranje - max. špranja do 5mm (enostransko), obojestransko letvanje, kot sledi:</t>
  </si>
  <si>
    <t>površina okna skupaj z okvirjem (zunanja mera)</t>
  </si>
  <si>
    <t>DVOKRILNO PVC OKNO - v obsegu:</t>
  </si>
  <si>
    <t>dobava in montaža novega okna, skupaj okvir + oba krila, vgrajeno okovje, nasadila, eno krilo okna se odpira levo, drugo desno, eno od kril se odpira ventus; barva bela + bela, montažni material, montaža (vstavitev pritrditev z vijaki zapolnitev s PU peno), silikoniziranje - max. špranja do 5mm (enostransko), obojestransko letvanje, kot sledi:</t>
  </si>
  <si>
    <t>FIKSNA ZASTEKLITEV "PVC OKNO" - v obsegu:</t>
  </si>
  <si>
    <t>demontaža obstoječega okna - fiksna zasteklitev skupaj z letvami, okovjem, montažnim materialom, senčili (roleta, žaluzija), itd.</t>
  </si>
  <si>
    <t>dobava in montaža novega okna - fiksna zasteklitev, skupaj okvir z steklom, barva bela + bela, montažni material, montaža (vstavitev pritrditev z vijaki zapolnitev s PU peno), silikoniziranje - max. špranja do 5mm (enostransko), obojestransko letvanje, itd.</t>
  </si>
  <si>
    <t>ENOKRILNA PVC VRATA - v obsegu:</t>
  </si>
  <si>
    <t>demontaža obstoječih enokrilnih vrat skupaj z letvami, okovjem, montažnim materialom, senčili (roleta, žaluzija), itd.</t>
  </si>
  <si>
    <t>dobava in montaža novih vrat, skupaj okvir + krilo, vgrajeno okovje, nasadila, krilo se odpira levo ali desno (glede na dogovor) + ventus odpiranje; barva bela + bela, montažni material, montaža (vstavitev pritrditev z vijaki zapolnitev s PU peno), silikoniziranje - max. špranja do 5mm (enostransko), obojestransko letvanje, itd.</t>
  </si>
  <si>
    <t>površina vrat skupaj z okvirjem (zunanja mera)</t>
  </si>
  <si>
    <t>DVOKRILNA PVC VRATA - v obsegu:</t>
  </si>
  <si>
    <t>demontaža obstoječih dvokrilnih vrat skupaj z letvami, okovjem, montažnim materialom, senčili (roleta, žaluzija), itd.</t>
  </si>
  <si>
    <t>dobava in montaža novih vrat, skupaj okvir + oba krila, vgrajeno okovje, nasadila, eno krilo vrat se odpira levo, drugo desno, eno od kril se odpira ventus; barva bela + bela, montažni material, montaža (vstavitev pritrditev z vijaki zapolnitev s PU peno), silikoniziranje - max. špranja do 5mm (enostransko), obojestransko letvanje, itd.</t>
  </si>
  <si>
    <t>POLNILO PVC - v obsegu:</t>
  </si>
  <si>
    <t>demontaža obstoječih polnil skupaj z letvami, montažnim materialom, itd.</t>
  </si>
  <si>
    <t>dobava in montaža polnil - PVC panel skupne debeline 36mm, Upanela=0,72 w/m2K; barva bela (polnilo + okvir)</t>
  </si>
  <si>
    <t>površina polnila skupaj z okvirjem (zunanja mera)</t>
  </si>
  <si>
    <t xml:space="preserve">ZUNANJA OKENSKA POLICA - demontaža obstoječe okenske police, dobava in montaža nove okenske police, širina police do 40 cm, </t>
  </si>
  <si>
    <t xml:space="preserve">ostali podatki: </t>
  </si>
  <si>
    <t>barva - kot obstoječa ali kot okno</t>
  </si>
  <si>
    <t>upoštevati odkapni rob in Alu kompaktni zaključek</t>
  </si>
  <si>
    <t>upoštevati mero za vgradnjo v zid</t>
  </si>
  <si>
    <t>obdelava spoja med polico in zidom, spoj se obdela z odgovarajočim kitom, večje odprtine z malto, do faze belenja</t>
  </si>
  <si>
    <t xml:space="preserve">NOTRANJA OKENSKA POLICA - demontaža obstoječe okenske police, dobava in montaža nove okenske police, širina police do 25 cm, deb. police 2-3 cm, odkapni rob, ostali podatki: </t>
  </si>
  <si>
    <t>material : PVC, kot npr. Topalit ali podobno</t>
  </si>
  <si>
    <t>barva - bela, svetli marmor - imitacija</t>
  </si>
  <si>
    <t xml:space="preserve">NOTRANJA ŽALUZIJA </t>
  </si>
  <si>
    <t xml:space="preserve">ZUNANJA ROLETA </t>
  </si>
  <si>
    <t>demontaža obstoječe rolete, dobava in montaža nove ALU rolete (lamele polnjene s poliuretansko peno) skupaj z roletno omarico, katera se pritrdi na okensko odprtino, regulacija z notranje strani z mehanizmom - trak (tekstil), roleta potuje po zunanji strani okenskega okvirja v kanalu - obojestransko, montažni material, ostali podatki:</t>
  </si>
  <si>
    <t>Zapiranje roletne omarice - znotraj</t>
  </si>
  <si>
    <t>zapiranje prostora nad oknom po odstranitvi stare roletne omarice. Zapiranje izvesti z gips ploščami v izvedbi s podkonstrukcijo. Prazen prostor se tesno zapolni z izolacijskim materialom (poltrdi tervol ali druga enakovredna mineralna volna). Površine se obdelajo do faze beljenja (bandažiranje, kitanje, brušenje, itd.)</t>
  </si>
  <si>
    <t>Dobava in montaža razširitvenega PVC prekladnega profila - uporaba pri zapolnitvi diletacij ob vgradnji oken, višina profila do 10 cm, profil ustrezno vgraditi z montažnimi vijaki in zapolniti odprtine s kitom.</t>
  </si>
  <si>
    <t>Izvedba izjemoma ob potrditvi naročnika in sicer ob zapolnitvi diletacij med oknom in odprtino okna.</t>
  </si>
  <si>
    <t>Enostranski dekor PVC stavbnega pohištva (zunanja stran) - doplačilo</t>
  </si>
  <si>
    <t>14</t>
  </si>
  <si>
    <t>Popravilo - nastavitev rolete, upoštevati montažni material</t>
  </si>
  <si>
    <t xml:space="preserve">Izvesti samo, ko je stanovanje prazno, pri čemer je ugotovljeno, da ni potrebno zamenjati rolete, je pa potrebno izvesti manjša dela, kot je navedeno v točki a/ </t>
  </si>
  <si>
    <t>Ko je v stanovanju najemnik storitev pod a/ plača najemnik izvajalcu del</t>
  </si>
  <si>
    <t>roleta - nastavitev, zamenjava traku s kaseto traku, cena na enoto / 1 roleta</t>
  </si>
  <si>
    <t>Skupaj - PVC - okna, vrata, police, senčila:</t>
  </si>
  <si>
    <t>C.</t>
  </si>
  <si>
    <t>INSTALATERSKA DELA</t>
  </si>
  <si>
    <t>VODOVODNO INSTALACIJSKA DELA</t>
  </si>
  <si>
    <t>Vsa sanitarna keramika je v beli barvi.</t>
  </si>
  <si>
    <t>1.0</t>
  </si>
  <si>
    <t>KOPALNIŠKA OPREMA</t>
  </si>
  <si>
    <t>1.1</t>
  </si>
  <si>
    <t>Demontaža obstoječe mešalne baterije kpl z vso armaturo (priključki, tesnila, pritrdilni material, itd.) ter dobava in montaža nove kovinske mešalne baterije z vsemi (priključki, tesnila, pritrdilni material, rozete, itd.), elementi kromirani, ter z eventualno predelava priključkov za mešalno baterijo:</t>
  </si>
  <si>
    <t>enoročne mešalne baterije za umivalnik</t>
  </si>
  <si>
    <t>Upoštevajte ceno nabave do 90 EUR/kos brez DDV</t>
  </si>
  <si>
    <t>enoročne mešalne baterije za tuš kabino z ročnim tušem (pršilo ročke min fi 10cm) in konzolo</t>
  </si>
  <si>
    <t>Upoštevajte ceno nabave do 120 EUR/kos brez DDV</t>
  </si>
  <si>
    <t>enoročne mešalne baterije za kopalno kad z ročnim tušem (pršilo ročke min fi 10cm)  in konzolo</t>
  </si>
  <si>
    <t>* mešalna baterija kot npr. Unitas, Hansgrohe, Hansa ali enakovredno</t>
  </si>
  <si>
    <t>pipe za pralni ali pomivalni stroj; kpl z vso armaturo, kovinska, kromirana (priključki 1/2" - 3/4") , tesnila, pritrdilni material, itd.)</t>
  </si>
  <si>
    <t>* pipa kot npr. Unitas, Hansgrohe ali enakovredno</t>
  </si>
  <si>
    <t>Upoštevajte ceno nabave do 20 EUR/kos brez DDV</t>
  </si>
  <si>
    <t>OPOMBA: za vse postavke upoštevati tudi nabavo materiala</t>
  </si>
  <si>
    <t>1.2</t>
  </si>
  <si>
    <t>Demontaža obstoječe kopalniške opreme komplet z vsem veznim, tesnilnim in pritrdilnim materialom ter dobava in montaža nove kopalniške opreme, komplet z vsem veznim, tesnilnim in pritrdilnim materialom, vsi izdelki kovinski - kromirani:</t>
  </si>
  <si>
    <t>ogledala cca. (V x Š) 60 x 40 cm</t>
  </si>
  <si>
    <t>steklene etažere dolžine cca 60cm, kromirani nosilci</t>
  </si>
  <si>
    <t>nekateri možni dobavitelji, kot npr. ali enakovredno: Kolpasan, Gorenje. Itd.</t>
  </si>
  <si>
    <t>1.3</t>
  </si>
  <si>
    <t>Demontaža obstoječega umivalnika kpl z vso armaturo ter dobava in montaža novega keramičnega umivalnika, kpl z vso armaturo (priključki, tesnila, pritrdilni material, itd.), barva bela</t>
  </si>
  <si>
    <t xml:space="preserve">Nekateri možni dobavitelji - pri izboru upoštevati dobavitelje, kot npr.: </t>
  </si>
  <si>
    <t>Hatria, Dolomite, Inker ali enakovredno</t>
  </si>
  <si>
    <t>umivalnika L = 40 cm, upoštevati tudi PVC sifon</t>
  </si>
  <si>
    <t>umivalnika L = 60 cm, upoštevati tudi PVC sifon</t>
  </si>
  <si>
    <t>1.4</t>
  </si>
  <si>
    <t>Demontaža, dobava in montaža novega sifona z vsem tesnilnim materialom, objemkami, kitanjem:</t>
  </si>
  <si>
    <t>sifon za umivalnik, kovinski, kromiran, pokončna cev z rozeto, z revizijskim čepom za čiščenje</t>
  </si>
  <si>
    <t>sifon za tuš kabino</t>
  </si>
  <si>
    <t>sifon za kopalno kad</t>
  </si>
  <si>
    <t>sifon s prelivno cevjo fi 40 mm za kopalno kad</t>
  </si>
  <si>
    <t>1.5</t>
  </si>
  <si>
    <t>Demontaža in ponovna fina montaža že obstoječe kopalniške opreme, komplet z vsem tesnilnim in pritrdilnim materialom:</t>
  </si>
  <si>
    <t>umivalnika L = 40 - 70 cm; kpl z vso armaturo (priključki, sifon, tesnila, pritrdilni material, itd.)</t>
  </si>
  <si>
    <t>enoročne mešalne baterije za kopalno kad ali tuš kabino z ročnim tušem in konzolo</t>
  </si>
  <si>
    <t>pipe za pralni ali pomivalni stroj</t>
  </si>
  <si>
    <t>etažere</t>
  </si>
  <si>
    <t>držal (za brisače, milo, itd.)</t>
  </si>
  <si>
    <t>tuš kabine - stekleni del, dim do 100 x 100 cm</t>
  </si>
  <si>
    <t>i/</t>
  </si>
  <si>
    <t>j/</t>
  </si>
  <si>
    <t>bojlerja - različne velikosti in izvedbe (montaža na zidu ali stropu) z veznimi gibljivimi cevkami in varnostnim ventilom</t>
  </si>
  <si>
    <t>k/</t>
  </si>
  <si>
    <t>zidne ali stoječe kopalniške lesene ali PVC omarice L x V = 1,0 m2</t>
  </si>
  <si>
    <t>l/</t>
  </si>
  <si>
    <t>PVC ali kovinskega sifona, upoštevati tudi čiščenje</t>
  </si>
  <si>
    <t>OPOMBA: za vse postavke ponuditi samo delo, komplet z vsem tesnilnim in pritrdilnim materialom</t>
  </si>
  <si>
    <t>2.0</t>
  </si>
  <si>
    <t>SANITARIJE</t>
  </si>
  <si>
    <t>2.1</t>
  </si>
  <si>
    <t>Demontaža obstoječega WC kotlička (nizek ali visoki), kpl z vsemi elementi ter dobava in montaža novega WC kotlička - nizek ali visoki, z dvostopenjskim izplakovalnikom; kpl z pritrdilnim materialom, Itd.</t>
  </si>
  <si>
    <t>* WC kotliček kot npr. Laguna Liv Postojna, Geberit ali enakovredno</t>
  </si>
  <si>
    <t>Upoštevajte ceno nabave do 37 EUR/kos brez DDV</t>
  </si>
  <si>
    <t>2.2</t>
  </si>
  <si>
    <t>Demontaža obstoječe WC školjke, kpl z vso armaturo ter dobava in montaža nove WC školjke, kpl z vso armaturo (priključki, tesnila - ekscenter, pritrdilni material, itd.), barva bela</t>
  </si>
  <si>
    <t>* WC školjka kot npr. Dolomite, Hatria, Inker ali enakovredno</t>
  </si>
  <si>
    <t>Upoštevajte ceno nabave do 65 EUR/kos brez DDV</t>
  </si>
  <si>
    <t>2.3</t>
  </si>
  <si>
    <t>Demontaža obstoječe WC deske ter dobava in montaža nove PVC WC deske, kpl s pritrdilnim materialom - vijaki, barva bela</t>
  </si>
  <si>
    <t>2.4</t>
  </si>
  <si>
    <t>držalo za toaletni papir</t>
  </si>
  <si>
    <t>2.5</t>
  </si>
  <si>
    <t xml:space="preserve">dela se izvaja, ko ni predvidena celovita prenova sanitarij </t>
  </si>
  <si>
    <t xml:space="preserve">WC kotlička </t>
  </si>
  <si>
    <t xml:space="preserve">WC-ja, kompletno s školjko, desko, priključki, tesnili </t>
  </si>
  <si>
    <t>držala za toaletni papir</t>
  </si>
  <si>
    <t>nadometnega, podometnega, kotnega in krogelnega  ventila 1/2"; 3/4"</t>
  </si>
  <si>
    <t>gibljive pletene cevke1/2" z rozeto za vodo - povezava ventil, kotliček</t>
  </si>
  <si>
    <t>gibljive pletene cevke 3/8" z rozeto za vodo - povezava ventil, kotliček</t>
  </si>
  <si>
    <t>3.0</t>
  </si>
  <si>
    <t xml:space="preserve">Dobava in montaža vodovodnih cevi </t>
  </si>
  <si>
    <t>pocinkana 1/2" - vodovodna cev, upoštevati tudi 2 fazonska kosa na "m1" ter izolacijo</t>
  </si>
  <si>
    <t>pocinkana 3/4" - vodovodna cev, upoštevati tudi 2 fazonska kosa na "m1" ter izolacijo</t>
  </si>
  <si>
    <t>PE-X-AL-PE-X - vodovodna cev  1/2"; upoštevati tudi 2 fazonska kosa na "m1" ter izolacijo</t>
  </si>
  <si>
    <t xml:space="preserve">PE-X-AL-PE-X - vodovodna cev  3/4"; upoštevati tudi 2 fazonska kosa na "m1" ter izolacijo  </t>
  </si>
  <si>
    <t>4.0</t>
  </si>
  <si>
    <t>Demontaža, dobava in montaža PVC odtočne cevi in ostalih elementov:</t>
  </si>
  <si>
    <t>cev fi 110; upoštevati tudi 2 fazonska kosa na "m1", 2x tesnilo</t>
  </si>
  <si>
    <t>cev fi 50; upoštevati tudi 2 fazonska kosa na "m1", 2x tesnilo</t>
  </si>
  <si>
    <t>odtočne gibljive PVC cevi za WC školjko - stenski izliv, fi 110, L = 1,0 m, s tesnilom in objemkami</t>
  </si>
  <si>
    <t>PVC čep do fi 50 mm za zamašitev zidnih odtokov v steni (npr. kuhinja - pomivalno korito, kopalnica - pralni stroj, umivalnik, slepi kanalizacijski vodi, itd.)</t>
  </si>
  <si>
    <t>5.0</t>
  </si>
  <si>
    <t>kroglični ventil (od 3/8" do 1/2") z metuljčkom</t>
  </si>
  <si>
    <t>kroglični ventil 3/4" z ročko</t>
  </si>
  <si>
    <t>krogelni kotni ventil od 3/8" do 3/4", kovinska kroglica,  z vgrajenim filtrom</t>
  </si>
  <si>
    <t>krogelni kotni ventil od 3/8" do 3/4", kovinska kroglica</t>
  </si>
  <si>
    <t>podometni ventil od 3/8"do 3/4"</t>
  </si>
  <si>
    <t>nadometni ventil od 3/8" do 3/4"</t>
  </si>
  <si>
    <t>varnostni ventil za bojler</t>
  </si>
  <si>
    <t>čep za zapiranje vode - do 3/4", brez rozete, pri čemer upoštevati tudi zaprtje vode pred montažo</t>
  </si>
  <si>
    <t>reducirnega ventila 1/2" za zmanjšanje pritiska vode</t>
  </si>
  <si>
    <t>reducirnega ventila 3/4" za zmanjšanje pritiska vode</t>
  </si>
  <si>
    <t>m/</t>
  </si>
  <si>
    <t>gibljive pletene cevke1/2" z rozeto za vodo - povezava ventil, kotliček, bojler, itd.; do L = 60 cm</t>
  </si>
  <si>
    <t>n/</t>
  </si>
  <si>
    <t>gibljive pletene cevke 3/8" z rozeto za vodo - povezava ventil, kotliček, bojler, itd.; do L = 60 cm</t>
  </si>
  <si>
    <t>o/</t>
  </si>
  <si>
    <t>vodovodnega števca za montažo na vodovodne cevi (po izboru naročnika - usklajen z upravnikom), skupaj s holandci 1/2" ali 3/4"</t>
  </si>
  <si>
    <t>- ročno odčitavanje</t>
  </si>
  <si>
    <t>- daljinsko odčitavanje</t>
  </si>
  <si>
    <t>p/</t>
  </si>
  <si>
    <t>vodovodnega števca za montažno na podometni ventil (po izboru naročnika - usklajen z upravnikom),  1/2" ali 3/4"</t>
  </si>
  <si>
    <t>s/</t>
  </si>
  <si>
    <t>gibljive cevi z ročko za tuširanje (min fi 10cm) , 1/2" (kromirana)</t>
  </si>
  <si>
    <t>6.0</t>
  </si>
  <si>
    <t>Demontaža obstoječega ter dobava in montaža novega talnega sifona z INOX pohodno rešetko; dim do 15 x 15 cm</t>
  </si>
  <si>
    <t>7.0</t>
  </si>
  <si>
    <t>Demontaža obstoječega ter dobava in montaža novega zidnega sifona za pralni stroj, sušilni stroj, skupaj s tesnili, itd.</t>
  </si>
  <si>
    <t>8.0</t>
  </si>
  <si>
    <t>Demontaža obstoječih, dobava in montaža novih PVC vratic - barva bela;</t>
  </si>
  <si>
    <t>dim. do 30 x 30 cm</t>
  </si>
  <si>
    <t>9.0</t>
  </si>
  <si>
    <t>DOBAVA IN MONTAŽA GRELNIKA VODE (BOJLER)</t>
  </si>
  <si>
    <t>Upoštevati sledeče tehnične in splošne pogoje:</t>
  </si>
  <si>
    <t>Okolju prijazni - grelniki morajo biti ekološko neoporečni in jih je možno popolnoma reciklirati.</t>
  </si>
  <si>
    <t>Temeljito preizkušeni - pri grelnikih mora biti preverjena zanesljivost in kontrola kakovosti, ki vključuje: tlačni preizkus, kontrolo ustreznosti protikorozijske zaščite, preizkus tesnenja, preizkus električne varnosti, preizkus delovanja, vse 100%.</t>
  </si>
  <si>
    <t>Energijski razred grelnika B ali več.</t>
  </si>
  <si>
    <t>Električni grelniki vode (bojler) v obsegu:</t>
  </si>
  <si>
    <t>Demontaža obstoječega grelnika vode z vso armaturo (varnostni ventil, vezne cevke, odklop od električne energije, itd.), dobava in montaža novega grelnika vode; montaža na steno (pokončna) ali strop (z ustreznimi nosilci), upoštevati montažni material, varnostni ventil, pritrditev bojlerja, vezne cevke; priklop na električno energijo in vodovodno omrežje s testiranjem</t>
  </si>
  <si>
    <t>10.0</t>
  </si>
  <si>
    <t>DOBAVA IN MONTAŽA KOPALNIŠKE OPREME</t>
  </si>
  <si>
    <t>Splošni pogoji:</t>
  </si>
  <si>
    <t>Za vso vgrajeno opremo, materiale in konstrukcije je izvajalec del dolžan dostaviti naročniku veljavno A -testno dokumentacijo po primopredaji izvedenih del.</t>
  </si>
  <si>
    <t>Nekateri možni dobavitelji:</t>
  </si>
  <si>
    <t>Pri izboru upoštevati dobavitelje, kot npr.: Kolpasan, Hafro, Reflex, Duschlux ali enakovredno</t>
  </si>
  <si>
    <t>10.1</t>
  </si>
  <si>
    <t>Kad se montira na predhodno obdelano podlago. Vgradnja po navodilu proizvajalca, upoštevati ves montažni material.</t>
  </si>
  <si>
    <t>material: keramika</t>
  </si>
  <si>
    <t>dimenzij 80 x 80 x h max do 25 cm - klasična pravokotna izvedba</t>
  </si>
  <si>
    <t>dimenzij 90 x 90 x h max do 25 cm - klasična pravokotna izvedba</t>
  </si>
  <si>
    <t>dimenzij 80 x 100 x h max do 25 cm - klasična pravokotna izvedba</t>
  </si>
  <si>
    <t>10.2</t>
  </si>
  <si>
    <t>Demontaža obstoječe steklene nadgradnje kadi, dobava in montaža nove steklene nadgradnja nad tuš kadjo (tuš kabina), H min = 190 cm</t>
  </si>
  <si>
    <t>11.0</t>
  </si>
  <si>
    <t>material: kot npr. liti sanitarni akril</t>
  </si>
  <si>
    <t>Vgradnja po navodilu proizvajalca, upoštevati ves montažni material.</t>
  </si>
  <si>
    <t>Upoštevati tudi material za vzidavo in podzidavo kopalne kadi</t>
  </si>
  <si>
    <t>12.0</t>
  </si>
  <si>
    <t>Izvedba kitanja obrob že postavljenih tuš kabin ali kadi in sicer okoli steklenih površin in kadi s predhodnim čiščenjem in odstranjevanjem starega kita, razmaščevanjem:</t>
  </si>
  <si>
    <t>13.0</t>
  </si>
  <si>
    <t>Preverjanje in ugotavljanje vzroka zamakanja - vodotesnosti in pretočnosti vodovodnih in kanalizacijskih cevi, talnega sifona, itd., zaradi zamakanja v spodnje stanovanje. Navedena dela se izvaja pri intervencijah katerih posledica je zamakanje, po predhodnem dogovoru s predstavnikom naročnika - skrbnika pogodbe (praviloma največ do 2 ure na intervencijo)</t>
  </si>
  <si>
    <t>ur</t>
  </si>
  <si>
    <t>Skupaj - vodovodna instalacijska dela:</t>
  </si>
  <si>
    <t>Pri vseh demontažah, razen kjer je to posebej navedeno, upoštevati iznos materiala na gradbiščno deponijo ob gradbišču in kasneje odvoz na komunalno deponijo s plačilom vseh komunalnih pristojbin</t>
  </si>
  <si>
    <t>Demontaža in ponovna montaža obstoječih radiatorjev za centralno kurjavo / cena na enoto 1 radiator; upoštevati tudi ves tesnilni in montažni material</t>
  </si>
  <si>
    <t xml:space="preserve"> upoštevati vse rozete, konzole zidne ali talne, pritrdilni material; radiatorji bele barve</t>
  </si>
  <si>
    <t>radiatorji kot npr.: Korado, Varis, Vogel &amp; Noot ali enakovredno;</t>
  </si>
  <si>
    <t>Demontaža obstoječih ventilov, dobava in montaža novih radiatorskih ventilov, kot npr. Danfoss, Herz, Aklimat ali enakovredno</t>
  </si>
  <si>
    <t>ventil navadni - zgornji</t>
  </si>
  <si>
    <t>ventil termostatski - zgornji</t>
  </si>
  <si>
    <t>termostatska glava</t>
  </si>
  <si>
    <t>zaporni  ventil - spodnji</t>
  </si>
  <si>
    <t>ventil za enocevni sistem</t>
  </si>
  <si>
    <t>povezava (bypass) termostatski ventil za enocevni sistem</t>
  </si>
  <si>
    <t>OPOMBA:  upoštevati izvedbo na različne priključne cevi</t>
  </si>
  <si>
    <t>Zamrznitev priključkov za radiator, za potrebe predelave priključkov (dovod, odvod) ali demontažo in montažo radiatorja / cena na enoto 1 radiator</t>
  </si>
  <si>
    <t>Dobava in montaža Cu cevi za razvod ogrevanja, skupaj s prehodnimi kosi do 2 kom/m1, pritrdilnim in tesnilnim materialom; Cu cev do fi 20 mm, upoštevati tudi rozete za cevi - zid ali tla</t>
  </si>
  <si>
    <t>Demontaža obstoječega plinskega bojlerja ali peči z vsemi: priključki, instrumenti, pritrdilnim materialom, umestitve v dimnik, prehodni kos med dimnikom in plinskim bojlerjem - pečjo, itd.; z zapiranjem dimniške tuljave v zidu (kovinski pokrov - rozeta)</t>
  </si>
  <si>
    <t>Dobava in montaža spojne matice s konusom do fi 18 mm za razdelilec ogrevalnih vej, kovinska</t>
  </si>
  <si>
    <t>Demontaža, dobava in montaža novega digitalnega sobnega termostata za regulacijo temperature ogrevanja</t>
  </si>
  <si>
    <t xml:space="preserve"> pri instaliranem plinskem ogrevanju</t>
  </si>
  <si>
    <t>pri ogrevanju z IR- paneli</t>
  </si>
  <si>
    <t>Skupaj - centralna kurjava:</t>
  </si>
  <si>
    <t>ELEKTRO INSTALACIJSKA DELA</t>
  </si>
  <si>
    <t>Demontaža stare ter dobava in povezava nove elektro omarice (material PVC, z vratci, npr. ETI Izlake ali enakovredno), velikosti za vgradnjo opreme, kpl kot je navedeno:</t>
  </si>
  <si>
    <t>1x PVC omarica</t>
  </si>
  <si>
    <t>8x avtomatska varovalka 10 - 16A</t>
  </si>
  <si>
    <t>OPOMBA: upoštevati tudi nabavo materiala; vsi elementi morajo imeti ateste za področje SLO in EU</t>
  </si>
  <si>
    <t>Demontaža obstoječih kablov, dobava in montaža novih kablov (razvod nove elektroinstalacije):</t>
  </si>
  <si>
    <t>Demontaža obstoječih, dobava in montaža novih elektro elementov, kpl z vsem veznim in pritrdilnim materialom:</t>
  </si>
  <si>
    <t>doza za izenačevanje potenciala</t>
  </si>
  <si>
    <t>ozemljitveni spoj</t>
  </si>
  <si>
    <t>ventilator - zidni (WC, kopalnica)</t>
  </si>
  <si>
    <t>stikalo enopolno</t>
  </si>
  <si>
    <t>stikalo serijsko</t>
  </si>
  <si>
    <t>stikalo križno</t>
  </si>
  <si>
    <t>šuko vtičnica</t>
  </si>
  <si>
    <t>šuko vtičnica s pokrovom</t>
  </si>
  <si>
    <t>fiksni priključek</t>
  </si>
  <si>
    <t>zvonca z veznimi kabli</t>
  </si>
  <si>
    <t>indikator 3 polni (kopalniški, itd.)</t>
  </si>
  <si>
    <t>indikator 4 polni (kopalniški, itd.)</t>
  </si>
  <si>
    <t>avtomatska varovalka 10 - 16 A</t>
  </si>
  <si>
    <t>Demontaža, dobava in montaža na zid, strop, les, itd.:</t>
  </si>
  <si>
    <t>plafonjere (steklo mat) do fi 40 cm, z LED sijalko 2700 do 3000 K</t>
  </si>
  <si>
    <t>Preizkus interne elektro instalacije, napetostnih vodov, elektro omaric z izdajo poročila pooblaščene institucije - velja za obstoječo že vgrajeno instalacijo in novo vgrajeno instalacijo</t>
  </si>
  <si>
    <t xml:space="preserve">Dobava in montaža zaščitne plastične gibljive (PVC) rebraste cevi za beton (oranžna) ali samougasna (siva Tuboflex ali enakovredno); cev pritrditi v zid ali prebojih skozi zid z ustreznim materialom (gips, lepilo, itd.). </t>
  </si>
  <si>
    <t xml:space="preserve">od fi 13,5 do fi 16 mm, </t>
  </si>
  <si>
    <t>Iskanje napake zaradi nedelovanja električne napeljave, praviloma do 2 uri/intervencijo - po predhodnem dogovoru z naročnikom. Navedena dela se izvaja praviloma pri vseh intervencijah za napake katerih posledica je nedelovanje električne napeljave (npr. kratki stik v električni napeljavi - varovalke, FIT, kabli,  itd) ter samo na instalacijah in elektro porabnikih, ki so infrastruktura, kot sestavni del stanovanja. Elektro porabniki, ki jih je nabavil, uporabil ali vgradil najemnik ne zapadejo pod ta popravila, prav tako tudi ne dela za odpravo napak, ki so posledica vgradnje in uporabe naprav nabavljenih s strani najemnika.</t>
  </si>
  <si>
    <t>Skupaj - elektro instalacijska dela:</t>
  </si>
  <si>
    <t xml:space="preserve">Izvajalec del mora dela izvesti v skladu z dogovorom "naročnik - izvajalec" in predračunom. </t>
  </si>
  <si>
    <t>Morebitno naročilo tretje osebe se ne bo upoštevalo in se za taka dela plačilo ne izvede (zavrne);</t>
  </si>
  <si>
    <t>4 letno garancijo</t>
  </si>
  <si>
    <t>nabave materiala.</t>
  </si>
  <si>
    <t>Ogled in priprava predračuna</t>
  </si>
  <si>
    <t>-       za vso ostalo vgrajeno opremo, ki ni posebej navedena veljajo garancijski roki proizvajalcev opreme</t>
  </si>
  <si>
    <t>Za vgrajene materiale (stavbno pohištvo, kopalniška kad, steklena nadgradnja, grelnik vode, mešalna baterija, radiator)</t>
  </si>
  <si>
    <t>izravnava zidu v sestavi: 1x nanos lepilo + PVC mrežica + 1x nanos lepila, fino zaglajeno</t>
  </si>
  <si>
    <t>Upoštevajte ceno nabave do 15 EUR/kos brez DDV</t>
  </si>
  <si>
    <t xml:space="preserve">Barva podboja v barvi, ki jo predhodno dogovorita naročnik in izvajalec. </t>
  </si>
  <si>
    <t>Izvedba je univerzalna, na licu mesta se določi smer odpiranja vrat, tesnilo vstavljeno. Upoštevati ves montažni material. Dimenzija podboja - debelina zidu (G) x širina (Š) x višina (V):</t>
  </si>
  <si>
    <t>Ostala oprema demontaža, dobava in montaža:</t>
  </si>
  <si>
    <t>Obstoječa sanitarna oprema - demontaža in ponovna fina montaža že obstoječe sanitarne opreme, komplet z vsem tesnilnim in pritrdilnim materialom:</t>
  </si>
  <si>
    <t>dimenzij 70 x 90 x h max do 25 cm - klasična pravokotna izvedba</t>
  </si>
  <si>
    <t>Naročnik in izbrani izvajalec del bosta do veljavnosti pogodbe, uskladila materiale in izdelke</t>
  </si>
  <si>
    <t>za vgradnjo, s tehničnimi specifikacijami zahtevanimi v tem popisu del.</t>
  </si>
  <si>
    <t>Dokumentacija za servisiranje naprav in garancijski listi; navodila za rokovanje in zagon;</t>
  </si>
  <si>
    <t>        vendar ne krajši od 12 mesecev</t>
  </si>
  <si>
    <t>REKAPITULACIJA SKUPAJ</t>
  </si>
  <si>
    <t>fVrednost - SKUPAJ</t>
  </si>
  <si>
    <t>vrednosti materiala posamezne postavke iz popisa del.</t>
  </si>
  <si>
    <t xml:space="preserve">Naročnik bo pred vgradnjo, izbral material v vrednosti, do navedene </t>
  </si>
  <si>
    <t>meritev toplotnega prehoda mora biti izmerjena po standardu EN.</t>
  </si>
  <si>
    <t>medstekelni distančnik – TGI distančnik,</t>
  </si>
  <si>
    <t>-       na grelnik vode;</t>
  </si>
  <si>
    <t>Demontaža notranjih vrat različnih dimenzij - širin in višin</t>
  </si>
  <si>
    <t>biti mora kvalitetno (npr. RC1 – stopnja varnosti 1, po standardu SIST EN 1627 – 1630/2011),</t>
  </si>
  <si>
    <t>dimenzija l x h = 40 x 60 cm</t>
  </si>
  <si>
    <t>dimenzija l x h = 40 x 90 cm</t>
  </si>
  <si>
    <t>Sklop A, B, C, D, E (stanovanja MO)</t>
  </si>
  <si>
    <t>kopalniške fluo svetilke  l = 60 cm; kpl z ohišjem in električno vtičnico za brivnik, 1x varčna sijalka do 40W; montaža nad ogledalom</t>
  </si>
  <si>
    <t xml:space="preserve">Ponudnik mora k ponudbi priložiti Izjavo o lastnostih iz katere mora biti razvidno izpolnjevanje spodaj navedenih pogojev - Tehnične zahteve, točka a, b. </t>
  </si>
  <si>
    <t xml:space="preserve">Demontaža obstoječe kopalne kadi z vsemi priključki, dobava in montaža nove kopalne kadi z vsemi priključki: kpl sifon (povezava kad - odtok), rozeto v kadi, tesnila, silikon - zatesnitev, itd. </t>
  </si>
  <si>
    <t>Popisi so nestandardni, zato naj ponudnik dobro prebere vse postavke popisa del.</t>
  </si>
  <si>
    <t>Dela, navedena v posamezni postavki, se lahko izvajajo v sklopu ostalih del pri obnovi,</t>
  </si>
  <si>
    <t xml:space="preserve"> ali pa samostojno, odvisno od konkretne potrebe po izvedbi dela.</t>
  </si>
  <si>
    <t>Demontaža in odmik opreme ter ponovna montaža v prvotno stanje po zaključku del - delo se sme izvesti samo na izrecno zahtevo in odobritev naročnika (skrbnika pogodbe):</t>
  </si>
  <si>
    <t>V zasedenih stanovanjih za vse premike pohištva in opreme praviloma poskrbi najemnik v lastni režiji oziroma se izvedejo na njegove stroške, razen v  primerih posebej dogovorjenih z naročnikom, kadar je potrebna izvedba del pri intervencijskih popravilih na instalacijah v zidu ali tlaku.</t>
  </si>
  <si>
    <t>Ureditev kleti - drvarnice, garaže, ki obsega iznos in odvoz odpadnega materiala na deponujo ter čiščenje prostora.</t>
  </si>
  <si>
    <t>vrat s cilindrično ključavnico</t>
  </si>
  <si>
    <t>varnostnih in protivlomnih vrat (kadaj je potrebno za odpiranje poškodovati vrata</t>
  </si>
  <si>
    <t>obstoječih (starih) ploščic in utorov z novo fugirno maso</t>
  </si>
  <si>
    <t>silikonski brezkislinski kit</t>
  </si>
  <si>
    <t xml:space="preserve">Demontaža obstoječe tuš ali kopalne kadi z vsemi priključki, dobava in monataža nove tuš kadi s priključkom na odtok vključno s podzidavo, z vsemi priključki: kpl sifon (povezava kad - odtok), rozeto v kadi, tesnila, silikonski brezkislinski kit (brezbarvni ali barvni) - zatesnitev, itd. </t>
  </si>
  <si>
    <t>do navedene vrednosti materiala posamezne postavke iz popisa del.</t>
  </si>
  <si>
    <t>Izdelava ključa za cilindrično ključavnico</t>
  </si>
  <si>
    <t>notranja vrata - mehanizem s ključi (navadni)</t>
  </si>
  <si>
    <t>vhodna vrata - mehanizem</t>
  </si>
  <si>
    <t>vhodna vrata - navadni cilindrični vložek s ključi</t>
  </si>
  <si>
    <t>vhodna varnostna vrata - cilinder (vložek) za varnostna vrata s ključi</t>
  </si>
  <si>
    <t>leseni opaž - lesene deske, skoblane, 1x insekticidna in fungicidna zaščita, 2x barvan z barvo za les odporno na zunanje vplive, barva, šrina in dolžina po izboru naročnika</t>
  </si>
  <si>
    <t>Zamenjava lesene balkonske ali atrijske ograje  / lesenega stenskega ali fasadnega opaža (odstranitev stare in izdelava nove):</t>
  </si>
  <si>
    <t xml:space="preserve">Demontaža, dobava in montaža novega termopan stekla, debelina stekla ( ISO 4 – 16 – 4 S plinom ) s pritrjevanjem in kitanjem v:  </t>
  </si>
  <si>
    <t>ZUNANJA ŽALUZIJA</t>
  </si>
  <si>
    <t>15</t>
  </si>
  <si>
    <t>material - vlečen eloksiran Al</t>
  </si>
  <si>
    <t>16</t>
  </si>
  <si>
    <t>KOMARNIK</t>
  </si>
  <si>
    <t>tuš kad, dim do 100 x 100 cm</t>
  </si>
  <si>
    <t>Demontaža obstoječega mehanizma za splakovanje vode v WC kotličku ter dobava in montaža novega mehanizma za splakovanja, upoštevati tudi vsa tesnila in spojne elemente, izdelek kot npr. LIV Postojna, Geberit ali enakovredno</t>
  </si>
  <si>
    <t>r/</t>
  </si>
  <si>
    <t>Demontaža, dobava in montaža elementov kpl z vsemi pomožnimi deli:</t>
  </si>
  <si>
    <t>perlator vložek (mrežica) za mešalno baterijo</t>
  </si>
  <si>
    <t>Grelnik vode, kapaciteta 80 l, kot npr.: GORENJE d.d. (grelniki serije OGB SMART) ali enakovredno;</t>
  </si>
  <si>
    <t>Ponudnik mora izkazati, da je posamezni material/izdelek enakovreden zahtevanemu</t>
  </si>
  <si>
    <t>dimenzij 90 x 90 x h max do 25 cm - klasična polkrožna izvedba</t>
  </si>
  <si>
    <t>dimenzij 80 x 80 x h max do 25 cm - klasična polkrožna izvedba</t>
  </si>
  <si>
    <t>dimenzij 80 x 80 cm - klasična pravokotna izvedba</t>
  </si>
  <si>
    <t>dimenzij 90 x 90 cm - klasična pravokotna izvedba</t>
  </si>
  <si>
    <t>dimenzij 70 x 90 cm - klasična pravokotna izvedba</t>
  </si>
  <si>
    <t>dimenzij 80 x 100 cm - klasična pravokotna izvedba</t>
  </si>
  <si>
    <t>dimenzij 90 x 90 cm - klasična polkrožna izvedba</t>
  </si>
  <si>
    <t>dimenzij 80 x 80 cm - klasična polkrožna izvedba</t>
  </si>
  <si>
    <t>silikonski brezkislinski kit, v barvi v skladu z namenom</t>
  </si>
  <si>
    <t xml:space="preserve">Demontaža obstoječega starega radiatorja z vsemi priključki in podporami - konzolami; dobava in montaža  novega Fe pločevinastega radiatorja, kot npr. TIP 22 z vgrajenim ventilom Clasic, vključno z eventualno predelavo radiatorskih cevi za priključitev; </t>
  </si>
  <si>
    <t>dimenzija l x h = od 60 do 80 x 60 cm</t>
  </si>
  <si>
    <t>dimenzija l x h = od 100 do 120 x 60 cm</t>
  </si>
  <si>
    <t>dimenzija l x h = od 140 do 160 x 60 cm</t>
  </si>
  <si>
    <t>dimenzija l x h = 60 do 80 x 40 cm</t>
  </si>
  <si>
    <t>dimenzija l x h = 100 do 140 x do 40 cm</t>
  </si>
  <si>
    <t>dimenzija l x h = 160 do 180 x do 40 cm</t>
  </si>
  <si>
    <t>stanovanj:</t>
  </si>
  <si>
    <r>
      <t>Maribor (</t>
    </r>
    <r>
      <rPr>
        <sz val="10"/>
        <color rgb="FF7030A0"/>
        <rFont val="Arial"/>
        <family val="2"/>
      </rPr>
      <t>99</t>
    </r>
    <r>
      <rPr>
        <sz val="10"/>
        <rFont val="Arial"/>
        <family val="2"/>
      </rPr>
      <t>), Ptuj (8), Slovenska Bistrica (</t>
    </r>
    <r>
      <rPr>
        <sz val="10"/>
        <color rgb="FF7030A0"/>
        <rFont val="Arial"/>
        <family val="2"/>
      </rPr>
      <t>13</t>
    </r>
    <r>
      <rPr>
        <sz val="10"/>
        <rFont val="Arial"/>
        <family val="2"/>
      </rPr>
      <t>), Murska Sobota (</t>
    </r>
    <r>
      <rPr>
        <sz val="10"/>
        <color rgb="FF7030A0"/>
        <rFont val="Arial"/>
        <family val="2"/>
      </rPr>
      <t>3</t>
    </r>
    <r>
      <rPr>
        <sz val="10"/>
        <rFont val="Arial"/>
        <family val="2"/>
      </rPr>
      <t>), Prosenjakovci (1), Celje (</t>
    </r>
    <r>
      <rPr>
        <sz val="10"/>
        <color rgb="FF7030A0"/>
        <rFont val="Arial"/>
        <family val="2"/>
      </rPr>
      <t>34</t>
    </r>
    <r>
      <rPr>
        <sz val="10"/>
        <rFont val="Arial"/>
        <family val="2"/>
      </rPr>
      <t>), Rimska Toplice (5), Dravograd (2), Radlje ob Dravi (1)</t>
    </r>
  </si>
  <si>
    <r>
      <t>Koper (8), Izola (4), Ankaran (1), Lucija (2), Kozina (</t>
    </r>
    <r>
      <rPr>
        <sz val="10"/>
        <color rgb="FF7030A0"/>
        <rFont val="Arial"/>
        <family val="2"/>
      </rPr>
      <t>7</t>
    </r>
    <r>
      <rPr>
        <sz val="10"/>
        <rFont val="Arial"/>
        <family val="2"/>
      </rPr>
      <t>), Hrpelje (</t>
    </r>
    <r>
      <rPr>
        <sz val="10"/>
        <color rgb="FF7030A0"/>
        <rFont val="Arial"/>
        <family val="2"/>
      </rPr>
      <t>1</t>
    </r>
    <r>
      <rPr>
        <sz val="10"/>
        <rFont val="Arial"/>
        <family val="2"/>
      </rPr>
      <t>), Sežana (</t>
    </r>
    <r>
      <rPr>
        <sz val="10"/>
        <color rgb="FF7030A0"/>
        <rFont val="Arial"/>
        <family val="2"/>
      </rPr>
      <t>1</t>
    </r>
    <r>
      <rPr>
        <sz val="10"/>
        <rFont val="Arial"/>
        <family val="2"/>
      </rPr>
      <t>), Vipava (</t>
    </r>
    <r>
      <rPr>
        <sz val="10"/>
        <color rgb="FF7030A0"/>
        <rFont val="Arial"/>
        <family val="2"/>
      </rPr>
      <t>10</t>
    </r>
    <r>
      <rPr>
        <sz val="10"/>
        <rFont val="Arial"/>
        <family val="2"/>
      </rPr>
      <t>), Ajdovščina (</t>
    </r>
    <r>
      <rPr>
        <sz val="10"/>
        <color rgb="FF7030A0"/>
        <rFont val="Arial"/>
        <family val="2"/>
      </rPr>
      <t>10</t>
    </r>
    <r>
      <rPr>
        <sz val="10"/>
        <rFont val="Arial"/>
        <family val="2"/>
      </rPr>
      <t>), Nova Gorica (2), Tolmin (</t>
    </r>
    <r>
      <rPr>
        <sz val="10"/>
        <color rgb="FF7030A0"/>
        <rFont val="Arial"/>
        <family val="2"/>
      </rPr>
      <t>3</t>
    </r>
    <r>
      <rPr>
        <sz val="10"/>
        <rFont val="Arial"/>
        <family val="2"/>
      </rPr>
      <t xml:space="preserve">), </t>
    </r>
    <r>
      <rPr>
        <sz val="10"/>
        <rFont val="Arial"/>
        <family val="2"/>
      </rPr>
      <t>Dobrovo (1), Hum (1), Ilirska Bistrica (</t>
    </r>
    <r>
      <rPr>
        <sz val="10"/>
        <color rgb="FF7030A0"/>
        <rFont val="Arial"/>
        <family val="2"/>
      </rPr>
      <t>4</t>
    </r>
    <r>
      <rPr>
        <sz val="10"/>
        <rFont val="Arial"/>
        <family val="2"/>
      </rPr>
      <t>), Postojna (</t>
    </r>
    <r>
      <rPr>
        <sz val="10"/>
        <color rgb="FF7030A0"/>
        <rFont val="Arial"/>
        <family val="2"/>
      </rPr>
      <t>77</t>
    </r>
    <r>
      <rPr>
        <sz val="10"/>
        <rFont val="Arial"/>
        <family val="2"/>
      </rPr>
      <t>), Pivka (1), Velike Bloke (1)</t>
    </r>
  </si>
  <si>
    <r>
      <t>Bled (6), Jesenice (1), Kranj (34), Radovljica (</t>
    </r>
    <r>
      <rPr>
        <sz val="10"/>
        <color rgb="FF7030A0"/>
        <rFont val="Arial"/>
        <family val="2"/>
      </rPr>
      <t>13</t>
    </r>
    <r>
      <rPr>
        <sz val="10"/>
        <rFont val="Arial"/>
        <family val="2"/>
      </rPr>
      <t>), Škofja Loka (</t>
    </r>
    <r>
      <rPr>
        <sz val="10"/>
        <color rgb="FF7030A0"/>
        <rFont val="Arial"/>
        <family val="2"/>
      </rPr>
      <t>10</t>
    </r>
    <r>
      <rPr>
        <sz val="10"/>
        <rFont val="Arial"/>
        <family val="2"/>
      </rPr>
      <t>),</t>
    </r>
    <r>
      <rPr>
        <sz val="10"/>
        <color rgb="FFFF0000"/>
        <rFont val="Arial"/>
        <family val="2"/>
      </rPr>
      <t xml:space="preserve"> </t>
    </r>
    <r>
      <rPr>
        <sz val="10"/>
        <rFont val="Arial"/>
        <family val="2"/>
      </rPr>
      <t>Vrhnika (</t>
    </r>
    <r>
      <rPr>
        <sz val="10"/>
        <color rgb="FF7030A0"/>
        <rFont val="Arial"/>
        <family val="2"/>
      </rPr>
      <t>67</t>
    </r>
    <r>
      <rPr>
        <sz val="10"/>
        <rFont val="Arial"/>
        <family val="2"/>
      </rPr>
      <t>), Logatec (7), Grosuplje (2)</t>
    </r>
  </si>
  <si>
    <t>Barvanje sten in stropov v obsegu: osnovni premaz z emulzijo - 1x in</t>
  </si>
  <si>
    <t>oplesk z antinikotinsko  belo barvo - 2x</t>
  </si>
  <si>
    <t>oplesk z barvo za fasade - 2x</t>
  </si>
  <si>
    <t>Barvanje špalet do širine 20 cm v obsegu: osnovni premaz z emulzijo - 1x in</t>
  </si>
  <si>
    <t>Barvanje sten z barvo z zaščito proti plesni (npr. JUB Jupol Citrol, …)</t>
  </si>
  <si>
    <t>toplotna prehodnost profila mora biti enaka ali manjša Up = 1,0 W/m²K, ( SIST EN ISO 10077-2  )</t>
  </si>
  <si>
    <t>stekla morajo biti lepljena v okvir krila okna - povečana statična stabilnost krila okna</t>
  </si>
  <si>
    <t>stikalo menjalno</t>
  </si>
  <si>
    <t>stikalo - tipkalo</t>
  </si>
  <si>
    <t>vhodna in notranja vrata (nastavitev / cena na enoto 1 vrata (različnih dimenzij);</t>
  </si>
  <si>
    <t>vhodna in notranja vrata (zamenjava okovja, ščitnikov in kljuk) / cena na enoto 1 vrata (različnih dimenzij); kljuka kot npr. HopeDuranorm ali enakovredno, material aluminij, povšina obdelana z eloksiranjem aluminija ali prašno prevleko, z dolgim ščitom ali rozeto</t>
  </si>
  <si>
    <t>Izdelava fotodokumentacije izvajanja del in predaja CD (če jih bo naročnik zahteval);</t>
  </si>
  <si>
    <t>cca. 650 x 2100  mm</t>
  </si>
  <si>
    <t>cca. 750 x 2100  mm</t>
  </si>
  <si>
    <t>cca. 850 x 2100  mm</t>
  </si>
  <si>
    <t>Upoštevajte ceno keramike do 15 EUR/m2 brez DDV; I kvaliteta, kot npr. ploščice Gorenje ali enakovredno izdelano na področju EU</t>
  </si>
  <si>
    <t>Vsi materiali in izdelki morajo biti izdelani na področju EU.</t>
  </si>
  <si>
    <t>V časi izvajanje pogodbe se lahko število stanovanj in lokacij znotraj posameznega</t>
  </si>
  <si>
    <t>sklopa spremeni glede na obseg stanovanj s katerimi upravlja MO</t>
  </si>
  <si>
    <t>števec za vodo ipd) mora izvajalec hraniti garancijske liste proizvajalca in kopijo računa</t>
  </si>
  <si>
    <t>Za vse posege kjer dela potekajo dalj kot 7 dni  mora Izvajalec obvezno voditi knjigo obračunskih izmer in</t>
  </si>
  <si>
    <t>gradbeni dnevnik. Enako velja za dela kjer bo to naročnik izrecno zahteval;</t>
  </si>
  <si>
    <t>Pred pričetkom del mora izvajalec del pridobiti naročilo (delovni nalog) za izvedbo del</t>
  </si>
  <si>
    <t>s strani naročnika (skrbnika pogodbe);</t>
  </si>
  <si>
    <t>Upoštevajte ceno keramike do 14 EUR/m2 brez DDV; I kvaliteta, kot npr. ploščice Gorenje ali enakovredno izdelano na področju EU, odpornost PEI 4, zdrsnost R10</t>
  </si>
  <si>
    <t>upoštevajte ceno keramike do 15 EUR/m2 brez DDV; I kvaliteta, kot npr. ploščice Gorenje ali enakovredno izdelano na področju EU, odpornost min PEI 4, zdrsnost R10</t>
  </si>
  <si>
    <t>Odstranitev starega fugiranja, čiščenje in ponovno fugiranje stikov že položenih:</t>
  </si>
  <si>
    <t>Obračun po izvedenih količinah, okenske in vratne odprtine se odštevajo.</t>
  </si>
  <si>
    <t>oplesk z barvo z zaščito proti plesni (npr. JUB Jupol Citrol, …)</t>
  </si>
  <si>
    <t>izdelava pločevinaste strehce za ograjo atrija iz aloksiranega aluminija, razvite širine do 20 cm</t>
  </si>
  <si>
    <t>Grelnik vode,  kapacitete 80 l, kot npr.: GORENJE d.d. (grelniki serije FTG SMART) ali enakovredno;</t>
  </si>
  <si>
    <t>Grelnik vode,  kapacitete 50 l, kot npr.: GORENJE d.d. (grelniki serije FTG SMART) ali enakovredno;</t>
  </si>
  <si>
    <t>1x kombinirano stikalo KZS 20-25A, 30mA</t>
  </si>
  <si>
    <t xml:space="preserve">NYM-J  3 x 1,5 mm2 </t>
  </si>
  <si>
    <t>NYM-J  3 x 2,5 mm2</t>
  </si>
  <si>
    <t>H07V-K 6 mm2</t>
  </si>
  <si>
    <t>telefonski kabel RJ11</t>
  </si>
  <si>
    <t>telefonska vtičnica RJ11</t>
  </si>
  <si>
    <t>kopalniške LED svetilke  l = 60 cm; kpl z ohišjem in električno vtičnico za brivnik, montaža nad ogledalom</t>
  </si>
  <si>
    <t>VII</t>
  </si>
  <si>
    <t>VIII</t>
  </si>
  <si>
    <t>barva po izboru naročnika - srebrna, bela, beš</t>
  </si>
  <si>
    <t>predelava nadokenske rolete (notranji servisni pokrov) - menjava vseh sestavnih delov razen notranje omarice in predelava  komplet v ALU sistem</t>
  </si>
  <si>
    <t>barva po izboru naročnika - srebrna, bela, čoko rjava</t>
  </si>
  <si>
    <t>Demontaža obstoječe, dobava in montaža nove zunanje žaluzije kot DESA, Dekor senčila Vrhnika ali enakovredno; lamele C-80; omarica nadometna, upravljanje ročno</t>
  </si>
  <si>
    <t>barva po izboru naročnika - bela, srebrna, beš, antracit, čoko</t>
  </si>
  <si>
    <t>demontaža obstoječega, dobava in montaža novega rolo komarnika s KLIK mehanizmom, kot Dekor senčila Vrhnika ali enakovredno, s komplet montažnim materialom</t>
  </si>
  <si>
    <t>roleta - menjava osovine in mehanizma, cena na enoto / 1 roleta</t>
  </si>
  <si>
    <t xml:space="preserve">demontaža obstoječega, dobava in montaža novega drsnega komarnika kot DEKOR senčila Vrhnika ali enakovredno, montažni material </t>
  </si>
  <si>
    <t xml:space="preserve">demontaža obstoječega, dobava in montaža novega plise komarniških vrat kot DEKOR senčila Vrhnika ali enakovredno, kvalitetna plisirana komarniška mrežica v antracit barvi, vpeta v ALU okvirju, zapiranje na mahnet, montažni material </t>
  </si>
  <si>
    <t>4.1</t>
  </si>
  <si>
    <t>Zamenjava vhodnih vrat stanovanja</t>
  </si>
  <si>
    <t>Vratno krilo 50mm - polno, sestavljeno iz masivnega lepljenega smrekovega lesa 45x38x200 in naluknjane iverokal plošče debeline 38 mm. Dve plasti lesonita in obloženo z ultrapasom. Robovi brazdani, oblečeni s trakom ABS, penasto tesnilo Q-lon po celotnem obsegu krila. Teža vratnega krila 50-65kg, zvožne izolacije do 42 db.</t>
  </si>
  <si>
    <t>Podboj iz masivnega smrekovega lepljenega lesa s tesnilom Q-lon.</t>
  </si>
  <si>
    <t>Nizek lesen prag. Dodatna ALU zaščita praga s tesnilom iz notranje strani odrezana po višini pripire. Masivne zunanje letvice širine 80 mm ali več.</t>
  </si>
  <si>
    <t>Vhodna varnostna vrata KRPAN ali enakovredno</t>
  </si>
  <si>
    <t>doplačilo za dimenzije nad:  950 (širina) x (višina) 2100 mm x 280 mm (podboj)</t>
  </si>
  <si>
    <t>do: (širina) 950 x (višina) 2100 mm x (podboj) 280 mm</t>
  </si>
  <si>
    <t>doplačilo za prečni dekor (prečni hrast, prečni oreh, mahagonij, antracit ali kombinacije dveh dekorjev.</t>
  </si>
  <si>
    <t>5 - točkovna ključavnica AGB
Varnostna kljuka Dieckmann polokrogla FI ali enakovredno.
Cilindrični vložek ISEO R6 in 5 ključev.
najmanj 3 nastavljiva nasadila AGB ali enakovredno.
Širokokotno kukalo
Vgravirana samolepilna tablica s številko stavbe in stanovanja.</t>
  </si>
  <si>
    <t>Vključno z izmero, demontažo in odvozom starih vrat, dobavo in montažo novih varnostnih vrat s silikoniziranjem, akriljiranje raznih stikov z akrilno tesnilno maso.</t>
  </si>
  <si>
    <t>5.1</t>
  </si>
  <si>
    <t>5.2</t>
  </si>
  <si>
    <t>G x Š x V = do: 200 x 650 x 2100 mm</t>
  </si>
  <si>
    <t>G x Š x V = do 20:0 x 750 x 2100 mm</t>
  </si>
  <si>
    <t>G x Š x V = do: 200 x 850 x 2100 mm</t>
  </si>
  <si>
    <t>Notranja vrata LIP BLED ali enakovredno - lesena</t>
  </si>
  <si>
    <t>Zamenjava notranjih vrat</t>
  </si>
  <si>
    <t>Demontaža protivlomnih vrat in podboja različnih dimenzij - širin in višin</t>
  </si>
  <si>
    <t>Popravilo mehanizma vhodnih varnostnih vrat</t>
  </si>
  <si>
    <t>-       na vhodna varnostna vrata;</t>
  </si>
  <si>
    <t>5 letno garancijo</t>
  </si>
  <si>
    <t>Pri izvedbi del upoštevati različne dimenzije vrat, pri čemer se upošteva demontažo starih ter dobavo in montažo novih varnostnih vhodnih vrat različnih širin in višina. Montažo izvede proizvajalec vrat, razen če se naročnik in pogodbeni izvajalec izrecno drugače dogovorita.</t>
  </si>
  <si>
    <t>t/</t>
  </si>
  <si>
    <t>ekscenter za mešalno baterijo (do 3/4")</t>
  </si>
  <si>
    <t>doplačilo za zapiranje obstoječe nadsvetlobe s termopan steklom, polnilo les ali knauf obdelava do beljenja.</t>
  </si>
  <si>
    <t>4.2</t>
  </si>
  <si>
    <t>postavitev PVC mreže zaščite balkona, montaža na obstoječo konstrukcijo, mrežo napeti, okna mreže max 1,5 x 1,5 cm, poraba mreže do 20 m2, upoštevati tudi dodatno konstrukcijo za pritrditev mreže (les, PVC profili, montažni in pritrdilni material, itd.)</t>
  </si>
  <si>
    <t>prebijanje odtoka ali sifona balkona (zaradi odtoka meteorne vode) z vgradnjo nove do fi 4 cm RF cevi dolžine max. 40 cm, ureditvijo ležišča cevi, obbetoniranjem in hidroizolacijsko prevleko</t>
  </si>
  <si>
    <t>Pod to točko ne spada čiščenje stanovanja po zaključku del, kar je že upoštevano v ostalih posameznih cenah opravljenega dela</t>
  </si>
  <si>
    <t>navedena dela se izvede v praznih - nezasedenih stanovanjih naročnika, pri čemer se o obsegu dogovorita predstavnik izvajalca in naročnika. Dela obsegajo samo iznos pohištvene opreme, ne pa ostalih elementov vgrajene infrastrukture (bojler, radiatorji, cevi, vrata, okna, itd.), kar je upoštevano v posameznih postavkah</t>
  </si>
  <si>
    <r>
      <t xml:space="preserve">delno popravilo obstoječega neravnega ali poškodovanega betonskega tlaka - estriha: </t>
    </r>
    <r>
      <rPr>
        <strike/>
        <sz val="10"/>
        <rFont val="Arial"/>
        <family val="2"/>
      </rPr>
      <t xml:space="preserve"> </t>
    </r>
    <r>
      <rPr>
        <sz val="10"/>
        <rFont val="Arial"/>
        <family val="2"/>
      </rPr>
      <t>premaz z emulzijo "staro-novo", dobetoniranje ali izravnalna masa; na koncu fino zaglajeno za polaganje npr. parketa, keramike, PVC poda, itd.</t>
    </r>
  </si>
  <si>
    <r>
      <t xml:space="preserve">Načrte je potrebno izdelati v fizičnem izvodu </t>
    </r>
    <r>
      <rPr>
        <sz val="10"/>
        <rFont val="Arial"/>
        <family val="2"/>
      </rPr>
      <t>in</t>
    </r>
  </si>
  <si>
    <r>
      <t xml:space="preserve"> v ektronskem izvodu povezljivim s programom AutoCAD verzija 2000 </t>
    </r>
    <r>
      <rPr>
        <sz val="10"/>
        <rFont val="Arial"/>
        <family val="2"/>
      </rPr>
      <t>ter</t>
    </r>
  </si>
  <si>
    <t>lamelnega hrastovega parketa debeline min 8 mm, 1.kvaliteta</t>
  </si>
  <si>
    <t>klasičnega hrastovega parketa, minimalna debelina 21 mm, 1.kvaliteta; širina 50-70mm, dolžina do L = 40 cm</t>
  </si>
  <si>
    <t>Brušenje, kitanje, nanos temeljneg laka in lakiranje parketa 3x (obstoječi ali novi parket); lakiranje visoki sijaj ali mat; uporabiti dvokomponentni poliuretanski lak na vodni osnovi;</t>
  </si>
  <si>
    <t>dekorativna talna vinilna obloga, kot npr. Conceptline ali enakovredno; min. deb. obloge 2,5 mm, min. deb. Vrhnjega sloja 0,3mm; polaganje v lepilo; barva po izboru naročnika (imitacija kamna/lesa svetli hrast, bukev, javor, …);</t>
  </si>
  <si>
    <t>dekorativna talna vinilna obloga "KLIK", kot npr. Conceptline ali enakovredno; min. deb. obloge 5 mm, min. deb. vrhnjega obrabnega sloja min. 0,5 mm; polaganje na klik; barva po izboru naročnika  (imitacija kamna/lesa svetli hrast, bukev, javor, …);</t>
  </si>
  <si>
    <r>
      <t xml:space="preserve">Naročnik bo pred vgradnjo, izbral material </t>
    </r>
    <r>
      <rPr>
        <b/>
        <u/>
        <sz val="10"/>
        <rFont val="Arial"/>
        <family val="2"/>
      </rPr>
      <t xml:space="preserve">za keramiko </t>
    </r>
    <r>
      <rPr>
        <b/>
        <u/>
        <sz val="10"/>
        <rFont val="Arial"/>
        <family val="2"/>
        <charset val="238"/>
      </rPr>
      <t>v vrednosti,</t>
    </r>
  </si>
  <si>
    <t>Dobava in polaganje stenske keramike z lepilom; keramika različnih dimenzij do 0,24 m2 po potrditvi naročnika; v vogalih upoštevati dobavo in montažo PVC vogalnikov, stiki minimalni, stičenje s fugirno maso</t>
  </si>
  <si>
    <t>Dobava in polaganje talne keramike z lepilom;  keramika različnih dimenzij do 0,24 m2 po potrditvi naročnika, stiki minimalni, stičenje s fugirno maso; polaganje v notranjih prostorih (npr. kopalnica, kuhinja, hodnik)</t>
  </si>
  <si>
    <t>Dobava in polaganje talne granitogres keramike z lepilom ali v beton; keramika različnih dimenzij do 0,24 m2 po potrditvi naročnika, stiki minimalni, stičenje z vodoodporno fugirno maso za zunanje površine; polaganje npr. balkon, itd.</t>
  </si>
  <si>
    <t>Izdelava obstenske obrobe z lepljenjem, stiki minimalni, stičenje s fugirno maso, višina obrobe do 10 cm</t>
  </si>
  <si>
    <t>Izvedba kitanja okoli obstoječe sanitarne keramike, tuš kabine, itd. s predhodnim čiščenjem in odstranjevanjem starega kita, razmaščevanjem:</t>
  </si>
  <si>
    <t>Dobava in montaža PVC zračnika dim. do 10 x 30 cm v vratno krilo za potrebe prezračevanja - delovanja plinske peči v kopalnici</t>
  </si>
  <si>
    <t>Izdelava nove ali popravilo obstoječe "gips" obloge stene - zidu ali stropa; upoštevati  bandažiranje stikov, ves vezni material, nosilce, vezne kotnike, zaključne letvice, itd. Kitanje z akrilnim kitom med zunanjo - vidno stranjo stropa in steno - zidom. V sestavi:</t>
  </si>
  <si>
    <t>Demontaža, dobava in montaža novega brezbarvnega stekla deb. do 4 mm v vse okvirje stavbnega pohištva, s pritrjevanjem in kitanjem s steklarskim kitom:</t>
  </si>
  <si>
    <t>Demontaža, dobava in montaža novega kaljenega stekla v okvir za vratno ali okensko krilo (leseno, kovinsko, PVC) s pritrjevanjem in kitanjem s steklarskim kitom:</t>
  </si>
  <si>
    <t>Demontaža, dobava in montaža novega "mat" stekla v okvir za vratno ali okensko krilo (leseno, kovinsko, PVC) s pritrjevanjem in kitanjem s steklarskim kitom:</t>
  </si>
  <si>
    <t>barva in vzorec vhodnih varnostnih vrat po izboru naročnika (npr. ameriški hrast, prečni hrast, alpski hrast, podeželski hrast, lancelot hrast grča, češnja, mahagonijev, bukev, akacija, oreh, antracit siva RAL 7060, bela gladka, bela dekor);</t>
  </si>
  <si>
    <t>barva in vzorec notranjih (krilo in podboji) po izboru naročnika (npr. hrast sivi, beljen, krtačen, grča ali bor, jesen, akacija, češnja, bela, rjava);</t>
  </si>
  <si>
    <r>
      <t xml:space="preserve">Vratno krilo - polno, sestavljeno iz masivnega lesenega (npr. smreka) okvirja, dodatno ojačano za nasadila in ključavnico, v sredini je perforirana iverna plošča. Obložne plošče iverne 3,2 mm, po površini </t>
    </r>
    <r>
      <rPr>
        <b/>
        <sz val="10"/>
        <rFont val="Arial"/>
        <family val="2"/>
        <charset val="238"/>
      </rPr>
      <t>CPL kot naprimer TOP LINE CPL, LIP Bled ali enakovredno</t>
    </r>
    <r>
      <rPr>
        <sz val="10"/>
        <rFont val="Arial"/>
        <family val="2"/>
      </rPr>
      <t>, robovi brazdani, oblečeni s trakom ABS. Krilo je površinsko obdelano, nakovano s trodelnimi nasadili, navadno ključavnico, kljuko, ščitniki, dimenzija krila:</t>
    </r>
  </si>
  <si>
    <t>podboj vrat - leseni (suhomontažni):</t>
  </si>
  <si>
    <r>
      <t xml:space="preserve">leseni masivni podboj, kateri mora s svojo konstrukcijo in tehnično rešitvijo zagotavljati nosilnost vratnega krila (ocenjujemo, da ima vratno krilo vsaj 50 kg). Podboj mora biti take konstrukcije, da so majhne možnosti deformacije podboja pri grobi uporabi zapiranja in osnovnega delovanja vrat. Podboj mora zagotavljati vgradnjo z objemom stene (zidu). </t>
    </r>
    <r>
      <rPr>
        <sz val="10"/>
        <rFont val="Arial"/>
        <family val="2"/>
      </rPr>
      <t xml:space="preserve">Vključno s kitanjem stika podboj-zid z akrilnim kitom. </t>
    </r>
    <r>
      <rPr>
        <sz val="10"/>
        <rFont val="Arial"/>
        <family val="2"/>
        <charset val="238"/>
      </rPr>
      <t xml:space="preserve">Barva podboja v enaki barvi kot vratno krilo ali kombinacija barv iz predpisanih barv za vratno krilo. </t>
    </r>
  </si>
  <si>
    <r>
      <t>okna in balkonska vrata morajo biti izdelana v skladu z zahtevami slovenskega standarda SIST EN 14351-1:2006+</t>
    </r>
    <r>
      <rPr>
        <sz val="10"/>
        <rFont val="Arial"/>
        <family val="2"/>
        <charset val="238"/>
      </rPr>
      <t>A2:2016</t>
    </r>
    <r>
      <rPr>
        <sz val="10"/>
        <rFont val="Arial"/>
        <family val="2"/>
      </rPr>
      <t xml:space="preserve">, </t>
    </r>
  </si>
  <si>
    <r>
      <t xml:space="preserve">vodotesnost – kategorija </t>
    </r>
    <r>
      <rPr>
        <sz val="10"/>
        <rFont val="Arial"/>
        <family val="2"/>
        <charset val="238"/>
      </rPr>
      <t>E750</t>
    </r>
    <r>
      <rPr>
        <sz val="10"/>
        <rFont val="Arial"/>
        <family val="2"/>
      </rPr>
      <t xml:space="preserve">, </t>
    </r>
    <r>
      <rPr>
        <sz val="10"/>
        <rFont val="Arial"/>
        <family val="2"/>
        <charset val="238"/>
      </rPr>
      <t xml:space="preserve"> (</t>
    </r>
    <r>
      <rPr>
        <sz val="10"/>
        <rFont val="Arial"/>
        <family val="2"/>
      </rPr>
      <t xml:space="preserve"> </t>
    </r>
    <r>
      <rPr>
        <sz val="10"/>
        <rFont val="Arial"/>
        <family val="2"/>
        <charset val="238"/>
      </rPr>
      <t>SIST</t>
    </r>
    <r>
      <rPr>
        <sz val="10"/>
        <rFont val="Arial"/>
        <family val="2"/>
      </rPr>
      <t xml:space="preserve"> </t>
    </r>
    <r>
      <rPr>
        <sz val="10"/>
        <rFont val="Arial"/>
        <family val="2"/>
        <charset val="238"/>
      </rPr>
      <t>EN12208  )</t>
    </r>
  </si>
  <si>
    <r>
      <t xml:space="preserve">odpornost na veter – </t>
    </r>
    <r>
      <rPr>
        <sz val="10"/>
        <rFont val="Arial"/>
        <family val="2"/>
        <charset val="238"/>
      </rPr>
      <t>kategorija C4/B4 (SIST EN 12210)</t>
    </r>
  </si>
  <si>
    <r>
      <t xml:space="preserve">zvočna izolacija najmanj 32 dB, </t>
    </r>
    <r>
      <rPr>
        <sz val="10"/>
        <rFont val="Arial"/>
        <family val="2"/>
        <charset val="238"/>
      </rPr>
      <t>( SIST EN ISO  140-3  )</t>
    </r>
  </si>
  <si>
    <r>
      <t xml:space="preserve">toplotna prehodnost okna in balkonskih vrat kot celote mora biti enaka ali manjša </t>
    </r>
    <r>
      <rPr>
        <sz val="10"/>
        <rFont val="Arial"/>
        <family val="2"/>
        <charset val="238"/>
      </rPr>
      <t>Uo = 0,90 W/m²K, ( SIST EN ISO 12567-1  )</t>
    </r>
  </si>
  <si>
    <r>
      <t xml:space="preserve">prepustnost </t>
    </r>
    <r>
      <rPr>
        <sz val="10"/>
        <rFont val="Arial"/>
        <family val="2"/>
      </rPr>
      <t xml:space="preserve">zraka – kategorija 4,  </t>
    </r>
    <r>
      <rPr>
        <sz val="10"/>
        <rFont val="Arial"/>
        <family val="2"/>
        <charset val="238"/>
      </rPr>
      <t>( SIST EN 12207  )</t>
    </r>
  </si>
  <si>
    <r>
      <t xml:space="preserve">medstekelni distančnik – TGI </t>
    </r>
    <r>
      <rPr>
        <sz val="10"/>
        <rFont val="Arial"/>
        <family val="2"/>
        <charset val="238"/>
      </rPr>
      <t>( Psi=0,04 W/mK )</t>
    </r>
    <r>
      <rPr>
        <sz val="10"/>
        <rFont val="Arial"/>
        <family val="2"/>
      </rPr>
      <t xml:space="preserve"> distančnik,</t>
    </r>
  </si>
  <si>
    <r>
      <t>debelina okvirja in krila mora biti od 60 do max 95 mm,</t>
    </r>
    <r>
      <rPr>
        <sz val="10"/>
        <rFont val="Arial"/>
        <family val="2"/>
        <charset val="238"/>
      </rPr>
      <t xml:space="preserve"> z ojačitvami  v krilu in okvirju,</t>
    </r>
  </si>
  <si>
    <r>
      <t xml:space="preserve">toplotna prehodnost PVC okvirja (profil) mora biti enaka ali manjša </t>
    </r>
    <r>
      <rPr>
        <sz val="10"/>
        <rFont val="Arial"/>
        <family val="2"/>
        <charset val="238"/>
      </rPr>
      <t>Uo = 1,0 W/m²K</t>
    </r>
    <r>
      <rPr>
        <sz val="10"/>
        <rFont val="Arial"/>
        <family val="2"/>
      </rPr>
      <t>,</t>
    </r>
  </si>
  <si>
    <r>
      <t xml:space="preserve">Podpisan in žigosan načrt prereza okna iz katerega mora biti razviden osnovni profil okvirja okna, profil okvirja okenskega krila, vstavljenega stekla, število tesnil, najmanj 5 komorni profil, debelina okvirja kot celote (okvir + krilo) </t>
    </r>
    <r>
      <rPr>
        <sz val="10"/>
        <rFont val="Arial"/>
        <family val="2"/>
        <charset val="238"/>
      </rPr>
      <t>in  ojačitve</t>
    </r>
    <r>
      <rPr>
        <sz val="10"/>
        <rFont val="Arial"/>
        <family val="2"/>
      </rPr>
      <t>. Vsi podatki in opombe na načrtu morajo biti v slovenskem jeziku. načrt je priloga ponudbe!</t>
    </r>
  </si>
  <si>
    <t>Senčila notranja (žaluzije) in senčila zunanja (rolete, žaluzije-krpanke):</t>
  </si>
  <si>
    <t xml:space="preserve">demontaža obstoječe, dobava in montaža nove ALU lamelne notranje žaluzije kot notranja žaluzija KLASIK, Dekor senčila Vrhnika ali enakovredno, regulacija z vrvico, vodila laks, dimenzija posamezne lamele - širina 25 mm; regulacija lamel (odpiranje, zapiranje), montažni material </t>
  </si>
  <si>
    <t>odtočne PVC cevi (povezava školjka - vertikala) s kolenom do fi 125 mm</t>
  </si>
  <si>
    <t>odtočne gibljive cevi za WC školjko fi 110 s tesnilom, objemkami, rozeto - stenski izliv</t>
  </si>
  <si>
    <t>Odpiranje steklenih vrat kabine je lahko enostransko ali obojestransko, navzven ali drsno. Drsna izvedba odpiranja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in brezkislinski silikonski kit. Vgradnja po navodilu proizvajalca; vse prilagojeno za tuš kadi:</t>
  </si>
  <si>
    <t>dimenzije do 155 x 70 cm</t>
  </si>
  <si>
    <t>dimenzije od 155 x 70 cm</t>
  </si>
  <si>
    <t>kopalniški cevni radiator (kot npr. Bial SMART), h x l = 140 - 170 x 45 cm</t>
  </si>
  <si>
    <t>kopalniški cevni radiator (kot npr. Bial SMART)  h x l = 140 - 170 x 60 cm</t>
  </si>
  <si>
    <t>UTP kabel CAT6 RJ45</t>
  </si>
  <si>
    <t>UTP vtičnica RJ45</t>
  </si>
  <si>
    <t>Demontaža, dobava in montaža obstenskih zaključnih  letev Conceptline ali enakovredno za vinilno talno oblogo Conceptline ali  enakovredno, vključno s kitanjem stikov letev s steno z elastičnim akrilnim kitom , barva po izboru naročnika; min. deb. zaključne letve 3 mm</t>
  </si>
  <si>
    <t>Demontaža, dobava in montaža obstenskih zaključnih  letev za parket v  kvaliteti parketa; lakirano; material hrast, bukev; položitev z zabijanjem v parket ali zid, vključno s kitanjem stikov letev s steno z elastičnim akrilnim kitom; dim. Š x V = 2,0 x 4,0 cm</t>
  </si>
  <si>
    <t>Izvedba kitanja obrob okoli steklenih površin (vrat, oken itd.) s predhodnim čiščenjem in odstranjevanjem starega kita, razmaščevanjem:</t>
  </si>
  <si>
    <t>Brežice (53), Novo mesto (25)</t>
  </si>
  <si>
    <t>Sklop C - LJUBLJANA, RIBNIŠKO</t>
  </si>
  <si>
    <t>Sklop E - DOLENJSKA, BELA KRAJINA</t>
  </si>
  <si>
    <t>Ljubljana (308),  Ribnica (18), Kočevje (1)</t>
  </si>
  <si>
    <t>PRILOGA: Popis del št. 05102020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</si>
</sst>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00\ _S_I_T_-;\-* #,##0.00\ _S_I_T_-;_-* &quot;-&quot;??\ _S_I_T_-;_-@_-"/>
  </numFmts>
  <fonts count="38" x14ac:knownFonts="1">
    <font>
      <sz val="11"/>
      <color theme="1"/>
      <name val="Calibri"/>
      <family val="2"/>
      <charset val="238"/>
      <scheme val="minor"/>
    </font>
    <font>
      <sz val="11"/>
      <color theme="1"/>
      <name val="Calibri"/>
      <family val="2"/>
      <charset val="238"/>
      <scheme val="minor"/>
    </font>
    <font>
      <sz val="10"/>
      <name val="Arial"/>
      <family val="2"/>
    </font>
    <font>
      <sz val="10"/>
      <color theme="6" tint="-0.499984740745262"/>
      <name val="Arial"/>
      <family val="2"/>
      <charset val="238"/>
    </font>
    <font>
      <b/>
      <sz val="10"/>
      <name val="Arial"/>
      <family val="2"/>
      <charset val="238"/>
    </font>
    <font>
      <b/>
      <sz val="10"/>
      <name val="Arial"/>
      <family val="2"/>
    </font>
    <font>
      <u/>
      <sz val="10"/>
      <name val="Arial"/>
      <family val="2"/>
    </font>
    <font>
      <sz val="10"/>
      <name val="Arial"/>
      <family val="2"/>
      <charset val="238"/>
    </font>
    <font>
      <sz val="11"/>
      <name val="Arial"/>
      <family val="2"/>
      <charset val="238"/>
    </font>
    <font>
      <b/>
      <sz val="16"/>
      <name val="Arial"/>
      <family val="2"/>
      <charset val="238"/>
    </font>
    <font>
      <b/>
      <sz val="10"/>
      <color theme="3" tint="-0.249977111117893"/>
      <name val="Arial"/>
      <family val="2"/>
    </font>
    <font>
      <b/>
      <sz val="10"/>
      <color theme="3" tint="-0.249977111117893"/>
      <name val="Arial"/>
      <family val="2"/>
      <charset val="238"/>
    </font>
    <font>
      <i/>
      <sz val="10"/>
      <name val="Arial"/>
      <family val="2"/>
    </font>
    <font>
      <sz val="8"/>
      <name val="Arial CE"/>
      <charset val="238"/>
    </font>
    <font>
      <sz val="10"/>
      <name val="Arial CE"/>
      <charset val="238"/>
    </font>
    <font>
      <sz val="8"/>
      <name val="Arial"/>
      <family val="2"/>
      <charset val="238"/>
    </font>
    <font>
      <sz val="10"/>
      <color indexed="10"/>
      <name val="Arial"/>
      <family val="2"/>
    </font>
    <font>
      <sz val="10"/>
      <color indexed="8"/>
      <name val="Arial"/>
      <family val="2"/>
      <charset val="238"/>
    </font>
    <font>
      <u/>
      <sz val="10"/>
      <name val="Arial"/>
      <family val="2"/>
      <charset val="238"/>
    </font>
    <font>
      <sz val="10"/>
      <color rgb="FFFF0000"/>
      <name val="Arial"/>
      <family val="2"/>
    </font>
    <font>
      <b/>
      <u/>
      <sz val="10"/>
      <name val="Arial"/>
      <family val="2"/>
      <charset val="238"/>
    </font>
    <font>
      <b/>
      <sz val="10"/>
      <color theme="6" tint="-0.499984740745262"/>
      <name val="Arial"/>
      <family val="2"/>
      <charset val="238"/>
    </font>
    <font>
      <sz val="10"/>
      <color rgb="FF7030A0"/>
      <name val="Arial"/>
      <family val="2"/>
    </font>
    <font>
      <sz val="10"/>
      <color rgb="FF7030A0"/>
      <name val="Arial"/>
      <family val="2"/>
      <charset val="238"/>
    </font>
    <font>
      <sz val="11"/>
      <name val="Calibri"/>
      <family val="2"/>
      <charset val="238"/>
      <scheme val="minor"/>
    </font>
    <font>
      <sz val="10"/>
      <color theme="4"/>
      <name val="Arial"/>
      <family val="2"/>
    </font>
    <font>
      <u/>
      <sz val="10"/>
      <color theme="4"/>
      <name val="Arial"/>
      <family val="2"/>
      <charset val="238"/>
    </font>
    <font>
      <sz val="10"/>
      <color theme="4"/>
      <name val="Arial"/>
      <family val="2"/>
      <charset val="238"/>
    </font>
    <font>
      <b/>
      <sz val="10"/>
      <color theme="4"/>
      <name val="Arial"/>
      <family val="2"/>
    </font>
    <font>
      <b/>
      <sz val="10"/>
      <color theme="4"/>
      <name val="Arial"/>
      <family val="2"/>
      <charset val="238"/>
    </font>
    <font>
      <sz val="11"/>
      <color theme="4"/>
      <name val="Calibri"/>
      <family val="2"/>
      <charset val="238"/>
      <scheme val="minor"/>
    </font>
    <font>
      <sz val="8"/>
      <color theme="4"/>
      <name val="Arial"/>
      <family val="2"/>
      <charset val="238"/>
    </font>
    <font>
      <strike/>
      <sz val="10"/>
      <name val="Arial"/>
      <family val="2"/>
    </font>
    <font>
      <b/>
      <u/>
      <sz val="10"/>
      <name val="Arial"/>
      <family val="2"/>
    </font>
    <font>
      <sz val="8"/>
      <color theme="3" tint="-0.249977111117893"/>
      <name val="Arial"/>
      <family val="2"/>
      <charset val="238"/>
    </font>
    <font>
      <b/>
      <sz val="10"/>
      <color rgb="FF002060"/>
      <name val="Arial"/>
      <family val="2"/>
    </font>
    <font>
      <u/>
      <sz val="10"/>
      <color rgb="FF002060"/>
      <name val="Arial"/>
      <family val="2"/>
    </font>
    <font>
      <sz val="10"/>
      <color rgb="FF002060"/>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13" fillId="0" borderId="0"/>
    <xf numFmtId="164" fontId="13" fillId="0" borderId="0" applyFont="0" applyFill="0" applyBorder="0" applyAlignment="0" applyProtection="0"/>
    <xf numFmtId="0" fontId="17" fillId="0" borderId="0"/>
    <xf numFmtId="0" fontId="17" fillId="0" borderId="0"/>
    <xf numFmtId="0" fontId="17" fillId="0" borderId="0"/>
  </cellStyleXfs>
  <cellXfs count="199">
    <xf numFmtId="0" fontId="0" fillId="0" borderId="0" xfId="0"/>
    <xf numFmtId="49" fontId="2" fillId="0" borderId="0" xfId="0" applyNumberFormat="1" applyFont="1" applyFill="1" applyBorder="1" applyAlignment="1" applyProtection="1">
      <alignment horizontal="center" vertical="top"/>
    </xf>
    <xf numFmtId="0" fontId="2" fillId="0" borderId="0" xfId="0" applyFont="1" applyFill="1" applyBorder="1" applyAlignment="1" applyProtection="1">
      <alignment horizontal="center" vertical="top"/>
    </xf>
    <xf numFmtId="0" fontId="2" fillId="0" borderId="0" xfId="0" applyFont="1" applyFill="1" applyBorder="1" applyAlignment="1" applyProtection="1">
      <alignment horizontal="left" vertical="top" wrapText="1"/>
    </xf>
    <xf numFmtId="4" fontId="2" fillId="0" borderId="0" xfId="0" applyNumberFormat="1" applyFont="1" applyFill="1" applyBorder="1" applyAlignment="1" applyProtection="1">
      <alignment horizontal="right"/>
    </xf>
    <xf numFmtId="4" fontId="2" fillId="0" borderId="1" xfId="0" applyNumberFormat="1" applyFont="1" applyFill="1" applyBorder="1" applyAlignment="1" applyProtection="1">
      <alignment horizontal="right"/>
    </xf>
    <xf numFmtId="4" fontId="2" fillId="0" borderId="0" xfId="0" applyNumberFormat="1" applyFont="1" applyFill="1" applyBorder="1" applyAlignment="1" applyProtection="1">
      <alignment horizontal="center"/>
    </xf>
    <xf numFmtId="1" fontId="3" fillId="0" borderId="0" xfId="0" applyNumberFormat="1" applyFont="1" applyFill="1" applyBorder="1" applyAlignment="1" applyProtection="1">
      <alignment horizontal="center"/>
    </xf>
    <xf numFmtId="0" fontId="4" fillId="0" borderId="0" xfId="0" applyFont="1" applyFill="1" applyBorder="1" applyAlignment="1" applyProtection="1">
      <alignment horizontal="left" vertical="top" wrapText="1"/>
    </xf>
    <xf numFmtId="0" fontId="2" fillId="0" borderId="0" xfId="0" applyFont="1" applyFill="1" applyBorder="1" applyAlignment="1" applyProtection="1">
      <alignment vertical="top"/>
    </xf>
    <xf numFmtId="1" fontId="2" fillId="0" borderId="0" xfId="0" applyNumberFormat="1" applyFont="1" applyFill="1" applyBorder="1" applyAlignment="1" applyProtection="1">
      <alignment horizontal="center"/>
    </xf>
    <xf numFmtId="1" fontId="5" fillId="0" borderId="0" xfId="0" applyNumberFormat="1" applyFont="1" applyFill="1" applyBorder="1" applyAlignment="1" applyProtection="1">
      <alignment horizontal="left" vertical="top"/>
    </xf>
    <xf numFmtId="0" fontId="2" fillId="0" borderId="0" xfId="0" applyFont="1" applyFill="1" applyBorder="1" applyAlignment="1" applyProtection="1">
      <alignment horizontal="center"/>
    </xf>
    <xf numFmtId="1" fontId="2" fillId="0" borderId="0" xfId="0" applyNumberFormat="1" applyFont="1" applyFill="1" applyBorder="1" applyAlignment="1" applyProtection="1">
      <alignment horizontal="center" vertical="top"/>
    </xf>
    <xf numFmtId="1" fontId="6" fillId="0" borderId="0" xfId="0" applyNumberFormat="1" applyFont="1" applyFill="1" applyBorder="1" applyAlignment="1" applyProtection="1">
      <alignment horizontal="left" vertical="top"/>
    </xf>
    <xf numFmtId="1" fontId="2" fillId="0" borderId="0" xfId="0" applyNumberFormat="1" applyFont="1" applyFill="1" applyBorder="1" applyAlignment="1" applyProtection="1">
      <alignment horizontal="left" vertical="center" wrapText="1"/>
    </xf>
    <xf numFmtId="1" fontId="2" fillId="0" borderId="0" xfId="0" applyNumberFormat="1" applyFont="1" applyFill="1" applyBorder="1" applyAlignment="1" applyProtection="1">
      <alignment horizontal="left" vertical="top"/>
    </xf>
    <xf numFmtId="1" fontId="2" fillId="0" borderId="0" xfId="0" applyNumberFormat="1" applyFont="1" applyFill="1" applyBorder="1" applyAlignment="1" applyProtection="1">
      <alignment horizontal="left" vertical="top" wrapText="1"/>
    </xf>
    <xf numFmtId="1" fontId="7" fillId="0" borderId="0" xfId="0" applyNumberFormat="1" applyFont="1" applyFill="1" applyBorder="1" applyAlignment="1" applyProtection="1">
      <alignment horizontal="left" vertical="center" wrapText="1"/>
    </xf>
    <xf numFmtId="0" fontId="8" fillId="0" borderId="0" xfId="0" applyFont="1" applyFill="1" applyBorder="1" applyAlignment="1" applyProtection="1">
      <alignment wrapText="1"/>
    </xf>
    <xf numFmtId="0" fontId="6" fillId="0" borderId="0" xfId="0" applyFont="1" applyFill="1" applyBorder="1" applyAlignment="1" applyProtection="1">
      <alignment horizontal="left" vertical="top"/>
    </xf>
    <xf numFmtId="0" fontId="5" fillId="0" borderId="0" xfId="0" applyFont="1" applyFill="1" applyBorder="1" applyAlignment="1" applyProtection="1">
      <alignment horizontal="center" vertical="top"/>
    </xf>
    <xf numFmtId="4" fontId="5" fillId="0" borderId="0" xfId="0" applyNumberFormat="1" applyFont="1" applyFill="1" applyBorder="1" applyAlignment="1" applyProtection="1">
      <alignment horizontal="right"/>
    </xf>
    <xf numFmtId="4" fontId="5" fillId="0" borderId="0" xfId="0" applyNumberFormat="1" applyFont="1" applyFill="1" applyBorder="1" applyAlignment="1" applyProtection="1">
      <alignment horizontal="center"/>
    </xf>
    <xf numFmtId="0" fontId="2" fillId="0" borderId="0" xfId="0" applyFont="1" applyFill="1" applyBorder="1" applyAlignment="1" applyProtection="1">
      <alignment horizontal="left" vertical="top"/>
    </xf>
    <xf numFmtId="1" fontId="2" fillId="0" borderId="0" xfId="0" quotePrefix="1" applyNumberFormat="1" applyFont="1" applyFill="1" applyBorder="1" applyAlignment="1" applyProtection="1">
      <alignment horizontal="center" vertical="top"/>
    </xf>
    <xf numFmtId="0" fontId="5" fillId="0" borderId="0" xfId="0" applyFont="1" applyFill="1" applyBorder="1" applyAlignment="1" applyProtection="1">
      <alignment horizontal="left" vertical="top"/>
    </xf>
    <xf numFmtId="0" fontId="2" fillId="0" borderId="0" xfId="0" applyFont="1" applyFill="1" applyBorder="1" applyAlignment="1" applyProtection="1">
      <alignment horizontal="left"/>
    </xf>
    <xf numFmtId="1" fontId="3" fillId="0" borderId="0" xfId="0" applyNumberFormat="1" applyFont="1" applyFill="1" applyBorder="1" applyAlignment="1" applyProtection="1">
      <alignment horizontal="left"/>
    </xf>
    <xf numFmtId="1" fontId="7" fillId="0" borderId="0" xfId="0" applyNumberFormat="1" applyFont="1" applyFill="1" applyBorder="1" applyAlignment="1" applyProtection="1">
      <alignment horizontal="center"/>
    </xf>
    <xf numFmtId="0" fontId="2" fillId="0" borderId="0" xfId="0" applyFont="1" applyFill="1" applyBorder="1" applyAlignment="1" applyProtection="1">
      <alignment horizontal="center" vertical="top" wrapText="1"/>
    </xf>
    <xf numFmtId="0" fontId="2" fillId="0" borderId="0" xfId="0" applyFont="1" applyFill="1" applyBorder="1" applyAlignment="1" applyProtection="1">
      <alignment horizontal="justify" vertical="top" wrapText="1"/>
    </xf>
    <xf numFmtId="0" fontId="4" fillId="0" borderId="0" xfId="0" applyFont="1" applyFill="1" applyBorder="1" applyAlignment="1" applyProtection="1">
      <alignment horizontal="left" vertical="top"/>
    </xf>
    <xf numFmtId="0" fontId="9" fillId="0" borderId="0" xfId="0" applyFont="1" applyFill="1" applyBorder="1" applyAlignment="1" applyProtection="1">
      <alignment horizontal="left" vertical="top"/>
    </xf>
    <xf numFmtId="1" fontId="3" fillId="0" borderId="0" xfId="0" applyNumberFormat="1" applyFont="1" applyFill="1" applyBorder="1" applyAlignment="1" applyProtection="1">
      <alignment horizontal="right"/>
    </xf>
    <xf numFmtId="49" fontId="5" fillId="0" borderId="0" xfId="0" applyNumberFormat="1" applyFont="1" applyFill="1" applyBorder="1" applyAlignment="1" applyProtection="1">
      <alignment vertical="top"/>
    </xf>
    <xf numFmtId="0" fontId="4" fillId="0" borderId="2" xfId="0" applyFont="1" applyFill="1" applyBorder="1" applyAlignment="1" applyProtection="1">
      <alignment horizontal="center" vertical="top"/>
    </xf>
    <xf numFmtId="0" fontId="4" fillId="0" borderId="2" xfId="0" applyFont="1" applyFill="1" applyBorder="1" applyAlignment="1" applyProtection="1">
      <alignment horizontal="left" vertical="top" wrapText="1"/>
    </xf>
    <xf numFmtId="4" fontId="4" fillId="0" borderId="2" xfId="0" applyNumberFormat="1" applyFont="1" applyFill="1" applyBorder="1" applyAlignment="1" applyProtection="1">
      <alignment horizontal="center"/>
    </xf>
    <xf numFmtId="1" fontId="3" fillId="0" borderId="2" xfId="0" applyNumberFormat="1" applyFont="1" applyFill="1" applyBorder="1" applyAlignment="1" applyProtection="1"/>
    <xf numFmtId="1" fontId="3" fillId="0" borderId="0" xfId="0" applyNumberFormat="1" applyFont="1" applyFill="1" applyBorder="1" applyAlignment="1" applyProtection="1"/>
    <xf numFmtId="0" fontId="5" fillId="0" borderId="0" xfId="0" applyFont="1" applyFill="1" applyBorder="1" applyAlignment="1" applyProtection="1"/>
    <xf numFmtId="49" fontId="2" fillId="0" borderId="0" xfId="0" applyNumberFormat="1" applyFont="1" applyFill="1" applyBorder="1" applyAlignment="1" applyProtection="1">
      <alignment vertical="top"/>
    </xf>
    <xf numFmtId="0" fontId="2" fillId="0" borderId="1" xfId="0" applyFont="1" applyFill="1" applyBorder="1" applyAlignment="1" applyProtection="1">
      <alignment horizontal="center" vertical="top"/>
    </xf>
    <xf numFmtId="0" fontId="2" fillId="0" borderId="1" xfId="0" applyFont="1" applyFill="1" applyBorder="1" applyAlignment="1" applyProtection="1">
      <alignment horizontal="left" vertical="top" wrapText="1"/>
    </xf>
    <xf numFmtId="4" fontId="2" fillId="0" borderId="1" xfId="0" applyNumberFormat="1" applyFont="1" applyFill="1" applyBorder="1" applyAlignment="1" applyProtection="1">
      <alignment horizontal="center"/>
    </xf>
    <xf numFmtId="1" fontId="3" fillId="0" borderId="1" xfId="0" applyNumberFormat="1" applyFont="1" applyFill="1" applyBorder="1" applyAlignment="1" applyProtection="1">
      <alignment horizontal="center"/>
    </xf>
    <xf numFmtId="0" fontId="4" fillId="0" borderId="0" xfId="0" applyFont="1" applyFill="1" applyBorder="1" applyAlignment="1" applyProtection="1"/>
    <xf numFmtId="4" fontId="4" fillId="0" borderId="0" xfId="0" applyNumberFormat="1" applyFont="1" applyFill="1" applyBorder="1" applyAlignment="1" applyProtection="1">
      <alignment horizontal="right"/>
    </xf>
    <xf numFmtId="4" fontId="4" fillId="0" borderId="0" xfId="0" applyNumberFormat="1" applyFont="1" applyFill="1" applyBorder="1" applyAlignment="1" applyProtection="1">
      <alignment horizontal="center"/>
    </xf>
    <xf numFmtId="1" fontId="3" fillId="0" borderId="2" xfId="0" applyNumberFormat="1" applyFont="1" applyFill="1" applyBorder="1" applyAlignment="1" applyProtection="1">
      <alignment horizontal="center"/>
    </xf>
    <xf numFmtId="0" fontId="4" fillId="0" borderId="0" xfId="0" applyFont="1" applyFill="1" applyBorder="1" applyAlignment="1" applyProtection="1">
      <alignment horizontal="center" vertical="top"/>
    </xf>
    <xf numFmtId="49" fontId="5" fillId="0" borderId="2" xfId="0" applyNumberFormat="1" applyFont="1" applyFill="1" applyBorder="1" applyAlignment="1" applyProtection="1">
      <alignment horizontal="center" vertical="top"/>
    </xf>
    <xf numFmtId="0" fontId="5" fillId="0" borderId="2" xfId="0" applyFont="1" applyFill="1" applyBorder="1" applyAlignment="1" applyProtection="1">
      <alignment horizontal="center" vertical="top"/>
    </xf>
    <xf numFmtId="0" fontId="5" fillId="0" borderId="2" xfId="0" applyFont="1" applyFill="1" applyBorder="1" applyAlignment="1" applyProtection="1">
      <alignment horizontal="left" vertical="top" wrapText="1"/>
    </xf>
    <xf numFmtId="0" fontId="5" fillId="0" borderId="2" xfId="0" applyFont="1" applyFill="1" applyBorder="1" applyAlignment="1" applyProtection="1">
      <alignment horizontal="center"/>
    </xf>
    <xf numFmtId="4" fontId="5" fillId="0" borderId="2" xfId="0" applyNumberFormat="1" applyFont="1" applyFill="1" applyBorder="1" applyAlignment="1" applyProtection="1">
      <alignment horizontal="right"/>
    </xf>
    <xf numFmtId="49" fontId="5" fillId="0" borderId="1" xfId="0" applyNumberFormat="1" applyFont="1" applyFill="1" applyBorder="1" applyAlignment="1" applyProtection="1">
      <alignment horizontal="center" vertical="top"/>
    </xf>
    <xf numFmtId="0" fontId="5" fillId="0" borderId="1" xfId="0" applyFont="1" applyFill="1" applyBorder="1" applyAlignment="1" applyProtection="1">
      <alignment horizontal="center" vertical="top"/>
    </xf>
    <xf numFmtId="0" fontId="5" fillId="0" borderId="1" xfId="0" applyFont="1" applyFill="1" applyBorder="1" applyAlignment="1" applyProtection="1">
      <alignment horizontal="left" vertical="top" wrapText="1"/>
    </xf>
    <xf numFmtId="4" fontId="10" fillId="0" borderId="1" xfId="0" applyNumberFormat="1" applyFont="1" applyFill="1" applyBorder="1" applyAlignment="1" applyProtection="1">
      <alignment horizontal="center"/>
    </xf>
    <xf numFmtId="1" fontId="11" fillId="0" borderId="1" xfId="0" applyNumberFormat="1" applyFont="1" applyFill="1" applyBorder="1" applyAlignment="1" applyProtection="1">
      <alignment horizontal="center"/>
    </xf>
    <xf numFmtId="0" fontId="6" fillId="0" borderId="0" xfId="0" applyFont="1" applyFill="1" applyBorder="1" applyAlignment="1" applyProtection="1">
      <alignment vertical="top" wrapText="1"/>
    </xf>
    <xf numFmtId="0" fontId="2" fillId="0" borderId="0" xfId="0" applyFont="1" applyFill="1" applyBorder="1" applyAlignment="1" applyProtection="1">
      <alignment vertical="top" wrapText="1"/>
    </xf>
    <xf numFmtId="0" fontId="2" fillId="0" borderId="0" xfId="0" applyFont="1" applyFill="1" applyBorder="1" applyAlignment="1" applyProtection="1">
      <alignment horizontal="center" wrapText="1"/>
    </xf>
    <xf numFmtId="0" fontId="2" fillId="0" borderId="0" xfId="0" applyFont="1" applyFill="1" applyBorder="1" applyAlignment="1" applyProtection="1"/>
    <xf numFmtId="1" fontId="3" fillId="0" borderId="0" xfId="0" applyNumberFormat="1" applyFont="1" applyFill="1" applyBorder="1" applyAlignment="1" applyProtection="1">
      <alignment vertical="top"/>
    </xf>
    <xf numFmtId="1" fontId="7" fillId="0" borderId="0" xfId="0" applyNumberFormat="1" applyFont="1" applyFill="1" applyBorder="1" applyAlignment="1" applyProtection="1">
      <alignment horizontal="center" vertical="top"/>
    </xf>
    <xf numFmtId="0" fontId="7" fillId="0" borderId="0" xfId="0" applyFont="1" applyFill="1" applyBorder="1" applyAlignment="1" applyProtection="1"/>
    <xf numFmtId="0" fontId="7" fillId="0" borderId="0" xfId="0" applyFont="1" applyFill="1" applyBorder="1" applyAlignment="1" applyProtection="1">
      <alignment horizontal="center"/>
    </xf>
    <xf numFmtId="0" fontId="6" fillId="0" borderId="0" xfId="0" applyFont="1" applyFill="1" applyBorder="1" applyAlignment="1" applyProtection="1">
      <alignment horizontal="left" vertical="top" wrapText="1"/>
    </xf>
    <xf numFmtId="0" fontId="2" fillId="0" borderId="0" xfId="0" applyFont="1" applyFill="1" applyBorder="1" applyAlignment="1" applyProtection="1">
      <alignment horizontal="right"/>
    </xf>
    <xf numFmtId="0" fontId="5" fillId="0" borderId="0" xfId="0" applyFont="1" applyFill="1" applyBorder="1" applyAlignment="1" applyProtection="1">
      <alignment horizontal="left" vertical="top" wrapText="1"/>
    </xf>
    <xf numFmtId="49" fontId="2" fillId="0" borderId="1" xfId="0" applyNumberFormat="1" applyFont="1" applyFill="1" applyBorder="1" applyAlignment="1" applyProtection="1">
      <alignment horizontal="center" vertical="top"/>
    </xf>
    <xf numFmtId="1" fontId="2" fillId="0" borderId="1" xfId="0" applyNumberFormat="1" applyFont="1" applyFill="1" applyBorder="1" applyAlignment="1" applyProtection="1">
      <alignment horizontal="center" vertical="top"/>
    </xf>
    <xf numFmtId="0" fontId="2" fillId="0" borderId="1" xfId="0" applyFont="1" applyFill="1" applyBorder="1" applyAlignment="1" applyProtection="1">
      <alignment vertical="top" wrapText="1"/>
    </xf>
    <xf numFmtId="0" fontId="2" fillId="0" borderId="1" xfId="0" applyFont="1" applyFill="1" applyBorder="1" applyAlignment="1" applyProtection="1">
      <alignment horizontal="center"/>
    </xf>
    <xf numFmtId="4" fontId="5" fillId="0" borderId="1" xfId="0" applyNumberFormat="1" applyFont="1" applyFill="1" applyBorder="1" applyAlignment="1" applyProtection="1">
      <alignment horizontal="right"/>
    </xf>
    <xf numFmtId="49" fontId="5" fillId="0" borderId="0" xfId="0" applyNumberFormat="1" applyFont="1" applyFill="1" applyBorder="1" applyAlignment="1" applyProtection="1">
      <alignment horizontal="center" vertical="top"/>
    </xf>
    <xf numFmtId="4" fontId="5" fillId="0" borderId="0" xfId="0" applyNumberFormat="1" applyFont="1" applyFill="1" applyBorder="1" applyAlignment="1" applyProtection="1">
      <alignment horizontal="left" vertical="top"/>
    </xf>
    <xf numFmtId="0" fontId="5" fillId="0" borderId="0" xfId="0" applyFont="1" applyFill="1" applyBorder="1" applyAlignment="1" applyProtection="1">
      <alignment horizontal="center"/>
    </xf>
    <xf numFmtId="0" fontId="5" fillId="0" borderId="0" xfId="0" applyFont="1" applyFill="1" applyBorder="1" applyAlignment="1" applyProtection="1">
      <alignment vertical="top"/>
    </xf>
    <xf numFmtId="0" fontId="5" fillId="0" borderId="1" xfId="0" applyFont="1" applyFill="1" applyBorder="1" applyAlignment="1" applyProtection="1">
      <alignment horizontal="center"/>
    </xf>
    <xf numFmtId="0" fontId="4" fillId="0" borderId="1" xfId="0" applyFont="1" applyFill="1" applyBorder="1" applyAlignment="1" applyProtection="1">
      <alignment horizontal="center"/>
    </xf>
    <xf numFmtId="4" fontId="5" fillId="0" borderId="1" xfId="0" applyNumberFormat="1" applyFont="1" applyFill="1" applyBorder="1" applyAlignment="1" applyProtection="1">
      <alignment horizontal="center"/>
    </xf>
    <xf numFmtId="0" fontId="2" fillId="0" borderId="0" xfId="0" applyFont="1" applyFill="1" applyBorder="1" applyAlignment="1" applyProtection="1">
      <alignment horizontal="right" vertical="top"/>
    </xf>
    <xf numFmtId="49" fontId="12" fillId="0" borderId="0" xfId="0" applyNumberFormat="1" applyFont="1" applyFill="1" applyBorder="1" applyAlignment="1" applyProtection="1">
      <alignment horizontal="center" vertical="top"/>
    </xf>
    <xf numFmtId="1" fontId="3" fillId="0" borderId="1" xfId="1" applyNumberFormat="1" applyFont="1" applyFill="1" applyBorder="1" applyAlignment="1" applyProtection="1">
      <alignment horizontal="center"/>
    </xf>
    <xf numFmtId="0" fontId="7" fillId="0" borderId="0" xfId="2" applyFont="1" applyFill="1" applyBorder="1" applyAlignment="1" applyProtection="1">
      <alignment horizontal="center" vertical="center"/>
    </xf>
    <xf numFmtId="0" fontId="7" fillId="0" borderId="0" xfId="2" applyFont="1" applyFill="1" applyBorder="1" applyAlignment="1" applyProtection="1">
      <alignment horizontal="left" vertical="center"/>
    </xf>
    <xf numFmtId="4" fontId="7" fillId="0" borderId="0" xfId="2" applyNumberFormat="1" applyFont="1" applyAlignment="1" applyProtection="1">
      <alignment horizontal="center"/>
    </xf>
    <xf numFmtId="4" fontId="7" fillId="0" borderId="0" xfId="3" applyNumberFormat="1" applyFont="1" applyFill="1" applyBorder="1" applyAlignment="1" applyProtection="1">
      <alignment horizontal="center" vertical="center"/>
    </xf>
    <xf numFmtId="0" fontId="14" fillId="0" borderId="0" xfId="2" applyFont="1" applyProtection="1"/>
    <xf numFmtId="0" fontId="0" fillId="0" borderId="0" xfId="0" applyProtection="1"/>
    <xf numFmtId="0" fontId="7" fillId="0" borderId="0" xfId="2" applyFont="1" applyFill="1" applyAlignment="1" applyProtection="1">
      <alignment horizontal="center" vertical="center"/>
    </xf>
    <xf numFmtId="4" fontId="15" fillId="0" borderId="0" xfId="2" applyNumberFormat="1" applyFont="1" applyAlignment="1" applyProtection="1">
      <alignment horizontal="center" vertical="center"/>
    </xf>
    <xf numFmtId="1" fontId="3" fillId="0" borderId="1" xfId="3" applyNumberFormat="1" applyFont="1" applyFill="1" applyBorder="1" applyAlignment="1" applyProtection="1">
      <alignment horizontal="center"/>
    </xf>
    <xf numFmtId="1" fontId="5" fillId="0" borderId="0" xfId="0"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xf>
    <xf numFmtId="0" fontId="2" fillId="0" borderId="2" xfId="0" applyFont="1" applyFill="1" applyBorder="1" applyAlignment="1" applyProtection="1">
      <alignment horizontal="center"/>
    </xf>
    <xf numFmtId="1" fontId="3" fillId="0" borderId="2" xfId="3" applyNumberFormat="1" applyFont="1" applyFill="1" applyBorder="1" applyAlignment="1" applyProtection="1">
      <alignment horizontal="center"/>
    </xf>
    <xf numFmtId="4" fontId="2" fillId="0" borderId="2" xfId="0" applyNumberFormat="1" applyFont="1" applyFill="1" applyBorder="1" applyAlignment="1" applyProtection="1">
      <alignment horizontal="right"/>
    </xf>
    <xf numFmtId="1" fontId="3" fillId="0" borderId="0" xfId="0" applyNumberFormat="1" applyFont="1" applyFill="1" applyBorder="1" applyAlignment="1" applyProtection="1">
      <alignment horizontal="center" wrapText="1"/>
    </xf>
    <xf numFmtId="1" fontId="2" fillId="0" borderId="0" xfId="0" applyNumberFormat="1" applyFont="1" applyFill="1" applyBorder="1" applyAlignment="1" applyProtection="1">
      <alignment horizontal="right" vertical="top"/>
    </xf>
    <xf numFmtId="49" fontId="2" fillId="0" borderId="0" xfId="0" applyNumberFormat="1" applyFont="1" applyFill="1" applyBorder="1" applyAlignment="1" applyProtection="1">
      <alignment horizontal="right" vertical="top"/>
    </xf>
    <xf numFmtId="0" fontId="2" fillId="0" borderId="0" xfId="0" applyNumberFormat="1" applyFont="1" applyFill="1" applyBorder="1" applyAlignment="1" applyProtection="1">
      <alignment horizontal="left" vertical="top" wrapText="1"/>
    </xf>
    <xf numFmtId="0" fontId="2" fillId="0" borderId="1" xfId="0" applyFont="1" applyFill="1" applyBorder="1" applyAlignment="1" applyProtection="1">
      <alignment vertical="top"/>
    </xf>
    <xf numFmtId="0" fontId="5" fillId="0" borderId="0" xfId="0" applyFont="1" applyFill="1" applyBorder="1" applyAlignment="1" applyProtection="1">
      <alignment vertical="top" wrapText="1"/>
    </xf>
    <xf numFmtId="1" fontId="12" fillId="0" borderId="0" xfId="0" applyNumberFormat="1" applyFont="1" applyFill="1" applyBorder="1" applyAlignment="1" applyProtection="1">
      <alignment horizontal="center" vertical="top"/>
    </xf>
    <xf numFmtId="49" fontId="12" fillId="0" borderId="0" xfId="0" applyNumberFormat="1" applyFont="1" applyFill="1" applyBorder="1" applyAlignment="1" applyProtection="1">
      <alignment horizontal="right" vertical="top"/>
    </xf>
    <xf numFmtId="1" fontId="12" fillId="0" borderId="0" xfId="0" applyNumberFormat="1" applyFont="1" applyFill="1" applyBorder="1" applyAlignment="1" applyProtection="1">
      <alignment horizontal="right" vertical="top"/>
    </xf>
    <xf numFmtId="4" fontId="5" fillId="0" borderId="0" xfId="0" applyNumberFormat="1" applyFont="1" applyFill="1" applyBorder="1" applyAlignment="1" applyProtection="1">
      <alignment vertical="top" wrapText="1"/>
    </xf>
    <xf numFmtId="0" fontId="5" fillId="0" borderId="1" xfId="0" applyFont="1" applyFill="1" applyBorder="1" applyAlignment="1" applyProtection="1">
      <alignment vertical="top" wrapText="1"/>
    </xf>
    <xf numFmtId="0" fontId="7" fillId="0" borderId="0" xfId="0" applyFont="1" applyFill="1" applyBorder="1" applyAlignment="1" applyProtection="1">
      <alignment vertical="top" wrapText="1"/>
    </xf>
    <xf numFmtId="49" fontId="7" fillId="0" borderId="0" xfId="0" applyNumberFormat="1" applyFont="1" applyFill="1" applyBorder="1" applyAlignment="1" applyProtection="1">
      <alignment horizontal="center" vertical="top"/>
    </xf>
    <xf numFmtId="0" fontId="6" fillId="0" borderId="0" xfId="0" applyFont="1" applyFill="1" applyBorder="1" applyAlignment="1" applyProtection="1">
      <alignment wrapText="1"/>
    </xf>
    <xf numFmtId="0" fontId="6" fillId="0" borderId="0" xfId="0" applyFont="1" applyFill="1" applyBorder="1" applyAlignment="1" applyProtection="1">
      <alignment horizontal="left" wrapText="1"/>
    </xf>
    <xf numFmtId="0" fontId="7" fillId="0" borderId="0" xfId="0" applyFont="1" applyFill="1" applyBorder="1" applyAlignment="1" applyProtection="1">
      <alignment horizontal="center" vertical="top" wrapText="1"/>
    </xf>
    <xf numFmtId="0" fontId="5" fillId="0" borderId="0" xfId="0" applyFont="1" applyFill="1" applyBorder="1" applyAlignment="1" applyProtection="1">
      <alignment horizontal="justify" vertical="top" wrapText="1"/>
    </xf>
    <xf numFmtId="0" fontId="6" fillId="0" borderId="0" xfId="0" applyFont="1" applyFill="1" applyBorder="1" applyAlignment="1" applyProtection="1">
      <alignment horizontal="justify" vertical="top" wrapText="1"/>
    </xf>
    <xf numFmtId="49" fontId="2" fillId="0" borderId="0" xfId="0" applyNumberFormat="1" applyFont="1" applyFill="1" applyBorder="1" applyAlignment="1" applyProtection="1">
      <alignment vertical="top" wrapText="1"/>
    </xf>
    <xf numFmtId="49" fontId="6" fillId="0" borderId="0" xfId="0" applyNumberFormat="1" applyFont="1" applyFill="1" applyBorder="1" applyAlignment="1" applyProtection="1">
      <alignment vertical="top" wrapText="1"/>
    </xf>
    <xf numFmtId="49" fontId="5" fillId="0" borderId="0" xfId="0" applyNumberFormat="1" applyFont="1" applyFill="1" applyBorder="1" applyAlignment="1" applyProtection="1">
      <alignment vertical="top" wrapText="1"/>
    </xf>
    <xf numFmtId="0" fontId="2" fillId="0" borderId="0" xfId="0" applyFont="1" applyFill="1" applyBorder="1" applyAlignment="1" applyProtection="1">
      <alignment horizontal="justify" wrapText="1"/>
    </xf>
    <xf numFmtId="1" fontId="5" fillId="0" borderId="0" xfId="0" applyNumberFormat="1" applyFont="1" applyFill="1" applyBorder="1" applyAlignment="1" applyProtection="1">
      <alignment horizontal="right" vertical="top"/>
    </xf>
    <xf numFmtId="1" fontId="2" fillId="0" borderId="0" xfId="0" applyNumberFormat="1" applyFont="1" applyFill="1" applyBorder="1" applyAlignment="1" applyProtection="1">
      <alignment horizontal="center" vertical="top" wrapText="1"/>
    </xf>
    <xf numFmtId="0" fontId="2" fillId="0" borderId="0" xfId="0" quotePrefix="1" applyFont="1" applyFill="1" applyBorder="1" applyAlignment="1" applyProtection="1">
      <alignment vertical="top" wrapText="1"/>
    </xf>
    <xf numFmtId="0" fontId="7" fillId="0" borderId="0" xfId="0" applyFont="1" applyFill="1" applyBorder="1" applyAlignment="1" applyProtection="1">
      <alignment vertical="top"/>
    </xf>
    <xf numFmtId="0" fontId="7" fillId="0" borderId="0" xfId="0" applyFont="1" applyFill="1" applyBorder="1" applyAlignment="1" applyProtection="1">
      <alignment horizontal="center" vertical="top"/>
    </xf>
    <xf numFmtId="0" fontId="2" fillId="0" borderId="0" xfId="0" applyNumberFormat="1" applyFont="1" applyFill="1" applyBorder="1" applyAlignment="1" applyProtection="1">
      <alignment vertical="top" wrapText="1"/>
    </xf>
    <xf numFmtId="4" fontId="16" fillId="0" borderId="0" xfId="0" applyNumberFormat="1" applyFont="1" applyFill="1" applyBorder="1" applyAlignment="1" applyProtection="1">
      <alignment horizontal="right"/>
    </xf>
    <xf numFmtId="0" fontId="2" fillId="0" borderId="1" xfId="0" applyFont="1" applyFill="1" applyBorder="1" applyAlignment="1" applyProtection="1"/>
    <xf numFmtId="1" fontId="3" fillId="0" borderId="1" xfId="0" applyNumberFormat="1" applyFont="1" applyFill="1" applyBorder="1" applyAlignment="1" applyProtection="1"/>
    <xf numFmtId="0" fontId="2" fillId="0" borderId="0" xfId="4" applyFont="1" applyFill="1" applyBorder="1" applyAlignment="1" applyProtection="1">
      <alignment vertical="top" wrapText="1"/>
    </xf>
    <xf numFmtId="0" fontId="2" fillId="0" borderId="0" xfId="5" applyFont="1" applyFill="1" applyBorder="1" applyAlignment="1" applyProtection="1">
      <alignment horizontal="center" vertical="top"/>
    </xf>
    <xf numFmtId="0" fontId="2" fillId="0" borderId="0" xfId="6" applyFont="1" applyFill="1" applyBorder="1" applyAlignment="1" applyProtection="1">
      <alignment vertical="top" wrapText="1"/>
    </xf>
    <xf numFmtId="0" fontId="6" fillId="0" borderId="0" xfId="0" quotePrefix="1" applyFont="1" applyFill="1" applyBorder="1" applyAlignment="1" applyProtection="1">
      <alignment horizontal="left" vertical="top" wrapText="1"/>
    </xf>
    <xf numFmtId="1" fontId="3" fillId="2" borderId="0" xfId="0" applyNumberFormat="1" applyFont="1" applyFill="1" applyBorder="1" applyAlignment="1" applyProtection="1">
      <alignment horizontal="center"/>
    </xf>
    <xf numFmtId="1" fontId="19" fillId="0" borderId="0" xfId="0" applyNumberFormat="1" applyFont="1" applyFill="1" applyBorder="1" applyAlignment="1" applyProtection="1">
      <alignment horizontal="center" vertical="top"/>
    </xf>
    <xf numFmtId="0" fontId="20" fillId="0" borderId="0" xfId="0" applyFont="1" applyFill="1" applyBorder="1" applyAlignment="1" applyProtection="1">
      <alignment horizontal="left" vertical="top"/>
    </xf>
    <xf numFmtId="1" fontId="21" fillId="0" borderId="2" xfId="0" applyNumberFormat="1" applyFont="1" applyFill="1" applyBorder="1" applyAlignment="1" applyProtection="1"/>
    <xf numFmtId="1" fontId="21" fillId="0" borderId="0" xfId="0" applyNumberFormat="1" applyFont="1" applyFill="1" applyBorder="1" applyAlignment="1" applyProtection="1"/>
    <xf numFmtId="1" fontId="21" fillId="0" borderId="0" xfId="0" applyNumberFormat="1" applyFont="1" applyFill="1" applyBorder="1" applyAlignment="1" applyProtection="1">
      <alignment horizontal="center"/>
    </xf>
    <xf numFmtId="0" fontId="4" fillId="0" borderId="1" xfId="0" applyFont="1" applyFill="1" applyBorder="1" applyAlignment="1" applyProtection="1">
      <alignment horizontal="center" vertical="top"/>
    </xf>
    <xf numFmtId="0" fontId="4" fillId="0" borderId="1" xfId="0" applyFont="1" applyFill="1" applyBorder="1" applyAlignment="1" applyProtection="1">
      <alignment horizontal="left" vertical="top" wrapText="1"/>
    </xf>
    <xf numFmtId="4" fontId="4" fillId="0" borderId="1" xfId="0" applyNumberFormat="1" applyFont="1" applyFill="1" applyBorder="1" applyAlignment="1" applyProtection="1">
      <alignment horizontal="center"/>
    </xf>
    <xf numFmtId="1" fontId="21" fillId="0" borderId="1" xfId="0" applyNumberFormat="1" applyFont="1" applyFill="1" applyBorder="1" applyAlignment="1" applyProtection="1">
      <alignment horizontal="center"/>
    </xf>
    <xf numFmtId="4" fontId="4" fillId="0" borderId="1" xfId="0" applyNumberFormat="1" applyFont="1" applyFill="1" applyBorder="1" applyAlignment="1" applyProtection="1">
      <alignment horizontal="right"/>
    </xf>
    <xf numFmtId="0" fontId="20" fillId="0" borderId="0" xfId="0" applyFont="1" applyFill="1" applyBorder="1" applyAlignment="1" applyProtection="1">
      <alignment horizontal="left" vertical="top" wrapText="1"/>
    </xf>
    <xf numFmtId="49" fontId="7" fillId="0" borderId="0" xfId="0" applyNumberFormat="1" applyFont="1" applyFill="1" applyBorder="1" applyAlignment="1" applyProtection="1">
      <alignment vertical="top" wrapText="1"/>
    </xf>
    <xf numFmtId="1" fontId="23" fillId="0" borderId="0" xfId="0" applyNumberFormat="1" applyFont="1" applyFill="1" applyBorder="1" applyAlignment="1" applyProtection="1">
      <alignment horizontal="center"/>
    </xf>
    <xf numFmtId="0" fontId="19" fillId="0" borderId="0" xfId="0" applyFont="1" applyFill="1" applyBorder="1" applyAlignment="1" applyProtection="1">
      <alignment horizontal="left" vertical="top" wrapText="1"/>
    </xf>
    <xf numFmtId="0" fontId="24" fillId="0" borderId="0" xfId="0" applyFont="1" applyFill="1"/>
    <xf numFmtId="0" fontId="4" fillId="0" borderId="0" xfId="0" applyFont="1" applyFill="1" applyBorder="1" applyAlignment="1" applyProtection="1">
      <alignment vertical="top" wrapText="1"/>
    </xf>
    <xf numFmtId="4" fontId="25" fillId="0" borderId="1" xfId="0" applyNumberFormat="1" applyFont="1" applyFill="1" applyBorder="1" applyAlignment="1" applyProtection="1">
      <alignment horizontal="right"/>
      <protection locked="0"/>
    </xf>
    <xf numFmtId="4" fontId="25" fillId="0" borderId="0" xfId="0" applyNumberFormat="1" applyFont="1" applyFill="1" applyBorder="1" applyAlignment="1" applyProtection="1">
      <alignment horizontal="right"/>
      <protection locked="0"/>
    </xf>
    <xf numFmtId="4" fontId="25" fillId="0" borderId="0" xfId="0" applyNumberFormat="1" applyFont="1" applyFill="1" applyBorder="1" applyAlignment="1" applyProtection="1">
      <alignment horizontal="left"/>
      <protection locked="0"/>
    </xf>
    <xf numFmtId="0" fontId="26" fillId="0" borderId="0" xfId="0" applyFont="1" applyAlignment="1" applyProtection="1">
      <alignment vertical="center"/>
      <protection locked="0"/>
    </xf>
    <xf numFmtId="4" fontId="27" fillId="0" borderId="0" xfId="0" applyNumberFormat="1" applyFont="1" applyFill="1" applyBorder="1" applyAlignment="1" applyProtection="1">
      <alignment horizontal="left"/>
      <protection locked="0"/>
    </xf>
    <xf numFmtId="0" fontId="27" fillId="0" borderId="0" xfId="0" applyFont="1" applyAlignment="1" applyProtection="1">
      <alignment vertical="center"/>
      <protection locked="0"/>
    </xf>
    <xf numFmtId="4" fontId="28" fillId="0" borderId="0" xfId="0" applyNumberFormat="1" applyFont="1" applyFill="1" applyBorder="1" applyAlignment="1" applyProtection="1">
      <alignment horizontal="center"/>
      <protection locked="0"/>
    </xf>
    <xf numFmtId="4" fontId="29" fillId="0" borderId="2" xfId="0" applyNumberFormat="1" applyFont="1" applyFill="1" applyBorder="1" applyAlignment="1" applyProtection="1">
      <alignment horizontal="center"/>
      <protection locked="0"/>
    </xf>
    <xf numFmtId="4" fontId="29" fillId="0" borderId="0" xfId="0" applyNumberFormat="1" applyFont="1" applyFill="1" applyBorder="1" applyAlignment="1" applyProtection="1">
      <alignment horizontal="right"/>
      <protection locked="0"/>
    </xf>
    <xf numFmtId="4" fontId="29" fillId="0" borderId="1" xfId="0" applyNumberFormat="1" applyFont="1" applyFill="1" applyBorder="1" applyAlignment="1" applyProtection="1">
      <alignment horizontal="right"/>
      <protection locked="0"/>
    </xf>
    <xf numFmtId="4" fontId="28" fillId="0" borderId="2" xfId="0" applyNumberFormat="1" applyFont="1" applyFill="1" applyBorder="1" applyAlignment="1" applyProtection="1">
      <alignment horizontal="right"/>
      <protection locked="0"/>
    </xf>
    <xf numFmtId="4" fontId="28" fillId="0" borderId="1" xfId="0" applyNumberFormat="1" applyFont="1" applyFill="1" applyBorder="1" applyAlignment="1" applyProtection="1">
      <alignment horizontal="center"/>
      <protection locked="0"/>
    </xf>
    <xf numFmtId="4" fontId="25" fillId="0" borderId="2" xfId="0" applyNumberFormat="1" applyFont="1" applyFill="1" applyBorder="1" applyAlignment="1" applyProtection="1">
      <alignment horizontal="right"/>
      <protection locked="0"/>
    </xf>
    <xf numFmtId="4" fontId="28" fillId="0" borderId="1" xfId="0" applyNumberFormat="1" applyFont="1" applyFill="1" applyBorder="1" applyAlignment="1" applyProtection="1">
      <alignment horizontal="right"/>
      <protection locked="0"/>
    </xf>
    <xf numFmtId="4" fontId="28" fillId="0" borderId="0" xfId="0" applyNumberFormat="1" applyFont="1" applyFill="1" applyBorder="1" applyAlignment="1" applyProtection="1">
      <alignment horizontal="right"/>
      <protection locked="0"/>
    </xf>
    <xf numFmtId="0" fontId="29" fillId="0" borderId="1" xfId="0" applyFont="1" applyFill="1" applyBorder="1" applyAlignment="1" applyProtection="1">
      <alignment horizontal="center"/>
      <protection locked="0"/>
    </xf>
    <xf numFmtId="0" fontId="25" fillId="0" borderId="0" xfId="0" applyFont="1" applyFill="1" applyBorder="1" applyAlignment="1" applyProtection="1">
      <alignment horizontal="right" vertical="top"/>
      <protection locked="0"/>
    </xf>
    <xf numFmtId="4" fontId="27" fillId="0" borderId="0" xfId="2" applyNumberFormat="1" applyFont="1" applyAlignment="1" applyProtection="1">
      <alignment horizontal="center"/>
      <protection locked="0"/>
    </xf>
    <xf numFmtId="4" fontId="29" fillId="0" borderId="1" xfId="0" applyNumberFormat="1" applyFont="1" applyFill="1" applyBorder="1" applyAlignment="1" applyProtection="1">
      <alignment horizontal="center"/>
      <protection locked="0"/>
    </xf>
    <xf numFmtId="0" fontId="30" fillId="0" borderId="0" xfId="0" applyFont="1" applyProtection="1">
      <protection locked="0"/>
    </xf>
    <xf numFmtId="4" fontId="31" fillId="0" borderId="0" xfId="2" applyNumberFormat="1" applyFont="1" applyAlignment="1" applyProtection="1">
      <alignment horizontal="center" vertical="center"/>
      <protection locked="0"/>
    </xf>
    <xf numFmtId="0" fontId="25" fillId="0" borderId="0" xfId="0" applyFont="1" applyFill="1" applyBorder="1" applyAlignment="1" applyProtection="1">
      <alignment vertical="top"/>
      <protection locked="0"/>
    </xf>
    <xf numFmtId="4" fontId="25" fillId="0" borderId="0" xfId="0" applyNumberFormat="1" applyFont="1" applyFill="1" applyBorder="1" applyAlignment="1" applyProtection="1">
      <alignment horizontal="center"/>
      <protection locked="0"/>
    </xf>
    <xf numFmtId="0" fontId="18" fillId="0" borderId="0" xfId="0" applyFont="1" applyFill="1" applyAlignment="1" applyProtection="1">
      <alignment vertical="center"/>
    </xf>
    <xf numFmtId="0" fontId="7" fillId="0" borderId="0" xfId="0" applyFont="1" applyFill="1" applyAlignment="1" applyProtection="1">
      <alignment vertical="center"/>
    </xf>
    <xf numFmtId="0" fontId="7" fillId="0" borderId="0" xfId="0" quotePrefix="1" applyFont="1" applyFill="1" applyAlignment="1" applyProtection="1">
      <alignment vertical="center"/>
    </xf>
    <xf numFmtId="4" fontId="7" fillId="0" borderId="0" xfId="2" applyNumberFormat="1" applyFont="1" applyFill="1" applyAlignment="1" applyProtection="1">
      <alignment horizontal="center"/>
    </xf>
    <xf numFmtId="0" fontId="14" fillId="0" borderId="0" xfId="2" applyFont="1" applyFill="1" applyProtection="1"/>
    <xf numFmtId="0" fontId="7" fillId="0" borderId="0" xfId="0" applyFont="1" applyFill="1" applyAlignment="1" applyProtection="1"/>
    <xf numFmtId="0" fontId="24" fillId="0" borderId="0" xfId="0" applyFont="1" applyFill="1" applyProtection="1"/>
    <xf numFmtId="0" fontId="7" fillId="0" borderId="0" xfId="0" applyFont="1" applyFill="1" applyAlignment="1" applyProtection="1">
      <alignment horizontal="center"/>
    </xf>
    <xf numFmtId="0" fontId="7" fillId="0" borderId="0" xfId="0" applyFont="1" applyFill="1" applyProtection="1"/>
    <xf numFmtId="0" fontId="13" fillId="0" borderId="0" xfId="0" applyFont="1" applyFill="1" applyProtection="1"/>
    <xf numFmtId="0" fontId="7" fillId="0" borderId="0" xfId="0" applyFont="1" applyFill="1" applyAlignment="1" applyProtection="1">
      <alignment horizontal="justify" vertical="center"/>
    </xf>
    <xf numFmtId="0" fontId="15" fillId="0" borderId="0" xfId="0" applyFont="1" applyFill="1" applyBorder="1" applyAlignment="1" applyProtection="1">
      <alignment horizontal="center"/>
    </xf>
    <xf numFmtId="4" fontId="31" fillId="0" borderId="0" xfId="0" applyNumberFormat="1" applyFont="1" applyFill="1" applyBorder="1" applyAlignment="1" applyProtection="1">
      <alignment horizontal="center"/>
      <protection locked="0"/>
    </xf>
    <xf numFmtId="1" fontId="34" fillId="0" borderId="0" xfId="0" applyNumberFormat="1" applyFont="1" applyFill="1" applyBorder="1" applyAlignment="1" applyProtection="1">
      <alignment horizontal="center"/>
    </xf>
    <xf numFmtId="4" fontId="34" fillId="0" borderId="0" xfId="0" applyNumberFormat="1" applyFont="1" applyFill="1" applyBorder="1" applyAlignment="1" applyProtection="1">
      <alignment horizontal="center"/>
    </xf>
    <xf numFmtId="0" fontId="0" fillId="0" borderId="0" xfId="0" applyBorder="1"/>
    <xf numFmtId="1" fontId="35" fillId="0" borderId="0" xfId="0" applyNumberFormat="1" applyFont="1" applyFill="1" applyBorder="1" applyAlignment="1" applyProtection="1">
      <alignment horizontal="left" vertical="top"/>
    </xf>
    <xf numFmtId="1" fontId="36" fillId="0" borderId="0" xfId="0" applyNumberFormat="1" applyFont="1" applyFill="1" applyBorder="1" applyAlignment="1" applyProtection="1">
      <alignment horizontal="left" vertical="top"/>
    </xf>
    <xf numFmtId="1" fontId="37" fillId="0" borderId="0" xfId="0" applyNumberFormat="1" applyFont="1" applyFill="1" applyBorder="1" applyAlignment="1" applyProtection="1">
      <alignment horizontal="center"/>
    </xf>
    <xf numFmtId="1" fontId="37" fillId="0" borderId="0" xfId="0" applyNumberFormat="1" applyFont="1" applyFill="1" applyBorder="1" applyAlignment="1" applyProtection="1">
      <alignment horizontal="left" vertical="center" wrapText="1"/>
    </xf>
    <xf numFmtId="1" fontId="37" fillId="0" borderId="0" xfId="0" applyNumberFormat="1" applyFont="1" applyFill="1" applyBorder="1" applyAlignment="1" applyProtection="1">
      <alignment horizontal="left" vertical="top" wrapText="1"/>
    </xf>
    <xf numFmtId="1" fontId="37" fillId="0" borderId="0" xfId="0" applyNumberFormat="1" applyFont="1" applyFill="1" applyBorder="1" applyAlignment="1" applyProtection="1">
      <alignment horizontal="left" vertical="top"/>
    </xf>
  </cellXfs>
  <cellStyles count="7">
    <cellStyle name="Comma 2" xfId="3"/>
    <cellStyle name="Navadno" xfId="0" builtinId="0"/>
    <cellStyle name="Navadno 50" xfId="5"/>
    <cellStyle name="Navadno 52" xfId="4"/>
    <cellStyle name="Navadno 53" xfId="6"/>
    <cellStyle name="Normal 2" xfId="2"/>
    <cellStyle name="Vejica" xfId="1" builtinId="3"/>
  </cellStyles>
  <dxfs count="8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theme="4" tint="0.79998168889431442"/>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07"/>
  <sheetViews>
    <sheetView tabSelected="1" zoomScale="115" zoomScaleNormal="115" workbookViewId="0">
      <pane ySplit="2" topLeftCell="A3" activePane="bottomLeft" state="frozen"/>
      <selection pane="bottomLeft" activeCell="E3" sqref="E3"/>
    </sheetView>
  </sheetViews>
  <sheetFormatPr defaultRowHeight="15" outlineLevelRow="1" x14ac:dyDescent="0.25"/>
  <cols>
    <col min="1" max="1" width="5.85546875" style="1" customWidth="1"/>
    <col min="2" max="2" width="4.140625" style="2" customWidth="1"/>
    <col min="3" max="3" width="69.140625" style="3" customWidth="1"/>
    <col min="4" max="4" width="5.85546875" style="12" customWidth="1"/>
    <col min="5" max="5" width="10.7109375" style="155" customWidth="1"/>
    <col min="6" max="6" width="6.140625" style="7" bestFit="1" customWidth="1"/>
    <col min="7" max="7" width="12.85546875" style="4" customWidth="1"/>
  </cols>
  <sheetData>
    <row r="1" spans="1:8" x14ac:dyDescent="0.25">
      <c r="C1" s="151"/>
      <c r="D1" s="4" t="s">
        <v>0</v>
      </c>
      <c r="E1" s="154"/>
    </row>
    <row r="2" spans="1:8" x14ac:dyDescent="0.25">
      <c r="D2" s="188" t="s">
        <v>105</v>
      </c>
      <c r="E2" s="189" t="s">
        <v>106</v>
      </c>
      <c r="F2" s="190" t="s">
        <v>107</v>
      </c>
      <c r="G2" s="191" t="s">
        <v>74</v>
      </c>
      <c r="H2" s="192"/>
    </row>
    <row r="3" spans="1:8" x14ac:dyDescent="0.25">
      <c r="B3" s="9"/>
      <c r="C3" s="8" t="s">
        <v>776</v>
      </c>
      <c r="D3" s="6"/>
    </row>
    <row r="4" spans="1:8" x14ac:dyDescent="0.25">
      <c r="A4" s="1" t="s">
        <v>1</v>
      </c>
    </row>
    <row r="5" spans="1:8" x14ac:dyDescent="0.25">
      <c r="C5" s="11" t="s">
        <v>587</v>
      </c>
    </row>
    <row r="6" spans="1:8" x14ac:dyDescent="0.25">
      <c r="B6" s="13"/>
      <c r="D6" s="10"/>
    </row>
    <row r="7" spans="1:8" x14ac:dyDescent="0.25">
      <c r="B7" s="11"/>
      <c r="C7" s="14" t="s">
        <v>2</v>
      </c>
      <c r="D7" s="10"/>
    </row>
    <row r="8" spans="1:8" x14ac:dyDescent="0.25">
      <c r="B8" s="11"/>
      <c r="C8" s="11" t="s">
        <v>3</v>
      </c>
      <c r="D8" s="10"/>
    </row>
    <row r="9" spans="1:8" x14ac:dyDescent="0.25">
      <c r="B9" s="11"/>
      <c r="C9" s="138"/>
      <c r="D9" s="10"/>
    </row>
    <row r="10" spans="1:8" x14ac:dyDescent="0.25">
      <c r="B10" s="11"/>
      <c r="C10" s="14" t="s">
        <v>4</v>
      </c>
      <c r="D10" s="10"/>
    </row>
    <row r="11" spans="1:8" x14ac:dyDescent="0.25">
      <c r="B11" s="11"/>
      <c r="C11" s="14"/>
      <c r="D11" s="10"/>
    </row>
    <row r="12" spans="1:8" x14ac:dyDescent="0.25">
      <c r="B12" s="11"/>
      <c r="C12" s="14" t="s">
        <v>5</v>
      </c>
      <c r="D12" s="10"/>
    </row>
    <row r="13" spans="1:8" x14ac:dyDescent="0.25">
      <c r="B13" s="10">
        <f>8+4+1+2+7+1+1+10+10+2+3+1+1+4+77+1+1</f>
        <v>134</v>
      </c>
      <c r="C13" s="18" t="s">
        <v>639</v>
      </c>
      <c r="D13" s="10"/>
      <c r="E13" s="156"/>
    </row>
    <row r="14" spans="1:8" ht="38.25" x14ac:dyDescent="0.25">
      <c r="B14" s="11"/>
      <c r="C14" s="15" t="s">
        <v>641</v>
      </c>
      <c r="D14" s="10"/>
    </row>
    <row r="15" spans="1:8" x14ac:dyDescent="0.25">
      <c r="B15" s="11"/>
      <c r="C15" s="16"/>
      <c r="D15" s="10"/>
    </row>
    <row r="16" spans="1:8" x14ac:dyDescent="0.25">
      <c r="B16" s="11"/>
      <c r="C16" s="14" t="s">
        <v>6</v>
      </c>
      <c r="D16" s="10"/>
    </row>
    <row r="17" spans="2:7" x14ac:dyDescent="0.25">
      <c r="B17" s="10">
        <f>99+8+13+3+1+34+5+2+2+1</f>
        <v>168</v>
      </c>
      <c r="C17" s="18" t="s">
        <v>639</v>
      </c>
      <c r="D17" s="10"/>
    </row>
    <row r="18" spans="2:7" ht="25.5" x14ac:dyDescent="0.25">
      <c r="B18" s="11"/>
      <c r="C18" s="17" t="s">
        <v>640</v>
      </c>
      <c r="D18" s="10"/>
    </row>
    <row r="19" spans="2:7" x14ac:dyDescent="0.25">
      <c r="B19" s="11"/>
      <c r="C19" s="16"/>
      <c r="D19" s="10"/>
      <c r="G19" s="93"/>
    </row>
    <row r="20" spans="2:7" x14ac:dyDescent="0.25">
      <c r="B20" s="193"/>
      <c r="C20" s="194" t="s">
        <v>773</v>
      </c>
      <c r="D20" s="10"/>
      <c r="G20" s="93"/>
    </row>
    <row r="21" spans="2:7" x14ac:dyDescent="0.25">
      <c r="B21" s="195">
        <f>308+18+1</f>
        <v>327</v>
      </c>
      <c r="C21" s="196" t="s">
        <v>639</v>
      </c>
      <c r="D21" s="10"/>
      <c r="G21" s="93"/>
    </row>
    <row r="22" spans="2:7" x14ac:dyDescent="0.25">
      <c r="B22" s="193"/>
      <c r="C22" s="198" t="s">
        <v>775</v>
      </c>
      <c r="D22" s="10"/>
      <c r="G22" s="93"/>
    </row>
    <row r="23" spans="2:7" x14ac:dyDescent="0.25">
      <c r="B23" s="11"/>
      <c r="C23" s="16"/>
      <c r="D23" s="10"/>
      <c r="G23" s="93"/>
    </row>
    <row r="24" spans="2:7" x14ac:dyDescent="0.25">
      <c r="B24" s="11"/>
      <c r="C24" s="14" t="s">
        <v>7</v>
      </c>
      <c r="D24" s="10"/>
      <c r="G24" s="93"/>
    </row>
    <row r="25" spans="2:7" x14ac:dyDescent="0.25">
      <c r="B25" s="10">
        <f>6+1+34+13+10+67+7+2</f>
        <v>140</v>
      </c>
      <c r="C25" s="18" t="s">
        <v>639</v>
      </c>
      <c r="G25" s="93"/>
    </row>
    <row r="26" spans="2:7" ht="25.5" x14ac:dyDescent="0.25">
      <c r="B26" s="11"/>
      <c r="C26" s="17" t="s">
        <v>642</v>
      </c>
      <c r="D26" s="10"/>
      <c r="G26" s="93"/>
    </row>
    <row r="27" spans="2:7" x14ac:dyDescent="0.25">
      <c r="B27" s="11"/>
      <c r="C27" s="19"/>
      <c r="D27" s="10"/>
      <c r="G27" s="93"/>
    </row>
    <row r="28" spans="2:7" x14ac:dyDescent="0.25">
      <c r="B28" s="193"/>
      <c r="C28" s="194" t="s">
        <v>774</v>
      </c>
      <c r="D28" s="10"/>
      <c r="G28" s="93"/>
    </row>
    <row r="29" spans="2:7" x14ac:dyDescent="0.25">
      <c r="B29" s="195">
        <f>53+25</f>
        <v>78</v>
      </c>
      <c r="C29" s="196" t="s">
        <v>639</v>
      </c>
      <c r="G29" s="93"/>
    </row>
    <row r="30" spans="2:7" x14ac:dyDescent="0.25">
      <c r="B30" s="193"/>
      <c r="C30" s="197" t="s">
        <v>772</v>
      </c>
      <c r="D30" s="10"/>
      <c r="G30" s="93"/>
    </row>
    <row r="31" spans="2:7" x14ac:dyDescent="0.25">
      <c r="B31" s="11"/>
      <c r="C31" s="13"/>
      <c r="D31" s="10"/>
      <c r="G31" s="93"/>
    </row>
    <row r="32" spans="2:7" x14ac:dyDescent="0.25">
      <c r="B32" s="11"/>
      <c r="C32" s="16" t="s">
        <v>660</v>
      </c>
      <c r="D32" s="10"/>
    </row>
    <row r="33" spans="2:7" x14ac:dyDescent="0.25">
      <c r="B33" s="11"/>
      <c r="C33" s="16" t="s">
        <v>661</v>
      </c>
      <c r="D33" s="10"/>
    </row>
    <row r="34" spans="2:7" x14ac:dyDescent="0.25">
      <c r="B34" s="11"/>
      <c r="C34" s="13"/>
      <c r="D34" s="10"/>
    </row>
    <row r="35" spans="2:7" x14ac:dyDescent="0.25">
      <c r="B35" s="11"/>
      <c r="C35" s="13"/>
      <c r="D35" s="10"/>
      <c r="G35" s="93"/>
    </row>
    <row r="36" spans="2:7" x14ac:dyDescent="0.25">
      <c r="B36" s="20" t="s">
        <v>8</v>
      </c>
      <c r="C36" s="21"/>
      <c r="D36" s="22"/>
      <c r="G36" s="93"/>
    </row>
    <row r="37" spans="2:7" x14ac:dyDescent="0.25">
      <c r="B37" s="20"/>
      <c r="C37" s="21"/>
      <c r="D37" s="22"/>
      <c r="G37" s="93"/>
    </row>
    <row r="38" spans="2:7" x14ac:dyDescent="0.25">
      <c r="B38" s="13" t="s">
        <v>9</v>
      </c>
      <c r="C38" s="9" t="s">
        <v>591</v>
      </c>
      <c r="D38" s="22"/>
      <c r="G38" s="93"/>
    </row>
    <row r="39" spans="2:7" x14ac:dyDescent="0.25">
      <c r="B39" s="13" t="s">
        <v>9</v>
      </c>
      <c r="C39" s="9" t="s">
        <v>592</v>
      </c>
      <c r="D39" s="22"/>
      <c r="G39" s="93"/>
    </row>
    <row r="40" spans="2:7" x14ac:dyDescent="0.25">
      <c r="B40" s="13"/>
      <c r="C40" s="9" t="s">
        <v>593</v>
      </c>
      <c r="D40" s="22"/>
      <c r="G40" s="93"/>
    </row>
    <row r="41" spans="2:7" x14ac:dyDescent="0.25">
      <c r="B41" s="13" t="s">
        <v>9</v>
      </c>
      <c r="C41" s="9" t="s">
        <v>10</v>
      </c>
      <c r="D41" s="22"/>
      <c r="G41" s="93"/>
    </row>
    <row r="42" spans="2:7" x14ac:dyDescent="0.25">
      <c r="C42" s="9" t="s">
        <v>11</v>
      </c>
      <c r="D42" s="22"/>
      <c r="G42" s="93"/>
    </row>
    <row r="43" spans="2:7" x14ac:dyDescent="0.25">
      <c r="B43" s="13" t="s">
        <v>9</v>
      </c>
      <c r="C43" s="24" t="s">
        <v>12</v>
      </c>
    </row>
    <row r="44" spans="2:7" x14ac:dyDescent="0.25">
      <c r="B44" s="13" t="s">
        <v>9</v>
      </c>
      <c r="C44" s="24" t="s">
        <v>13</v>
      </c>
    </row>
    <row r="45" spans="2:7" x14ac:dyDescent="0.25">
      <c r="B45" s="13" t="s">
        <v>9</v>
      </c>
      <c r="C45" s="24" t="s">
        <v>14</v>
      </c>
    </row>
    <row r="46" spans="2:7" x14ac:dyDescent="0.25">
      <c r="B46" s="13" t="s">
        <v>9</v>
      </c>
      <c r="C46" s="24" t="s">
        <v>622</v>
      </c>
    </row>
    <row r="47" spans="2:7" x14ac:dyDescent="0.25">
      <c r="B47" s="13" t="s">
        <v>9</v>
      </c>
      <c r="C47" s="139" t="s">
        <v>572</v>
      </c>
    </row>
    <row r="48" spans="2:7" x14ac:dyDescent="0.25">
      <c r="B48" s="13"/>
      <c r="C48" s="139" t="s">
        <v>573</v>
      </c>
    </row>
    <row r="49" spans="2:4" x14ac:dyDescent="0.25">
      <c r="B49" s="13" t="s">
        <v>9</v>
      </c>
      <c r="C49" s="24" t="s">
        <v>659</v>
      </c>
    </row>
    <row r="50" spans="2:4" x14ac:dyDescent="0.25">
      <c r="B50" s="13"/>
      <c r="C50" s="24"/>
    </row>
    <row r="51" spans="2:4" x14ac:dyDescent="0.25">
      <c r="B51" s="14" t="s">
        <v>15</v>
      </c>
      <c r="C51" s="2"/>
      <c r="D51" s="10"/>
    </row>
    <row r="52" spans="2:4" x14ac:dyDescent="0.25">
      <c r="B52" s="14"/>
      <c r="C52" s="2"/>
      <c r="D52" s="10"/>
    </row>
    <row r="53" spans="2:4" x14ac:dyDescent="0.25">
      <c r="B53" s="13" t="s">
        <v>9</v>
      </c>
      <c r="C53" s="9" t="s">
        <v>16</v>
      </c>
      <c r="D53" s="10"/>
    </row>
    <row r="54" spans="2:4" x14ac:dyDescent="0.25">
      <c r="B54" s="13" t="s">
        <v>9</v>
      </c>
      <c r="C54" s="9" t="s">
        <v>17</v>
      </c>
      <c r="D54" s="10"/>
    </row>
    <row r="55" spans="2:4" x14ac:dyDescent="0.25">
      <c r="B55" s="13" t="s">
        <v>9</v>
      </c>
      <c r="C55" s="9" t="s">
        <v>18</v>
      </c>
      <c r="D55" s="10"/>
    </row>
    <row r="56" spans="2:4" x14ac:dyDescent="0.25">
      <c r="B56" s="13" t="s">
        <v>9</v>
      </c>
      <c r="C56" s="9" t="s">
        <v>19</v>
      </c>
      <c r="D56" s="10"/>
    </row>
    <row r="57" spans="2:4" x14ac:dyDescent="0.25">
      <c r="B57" s="13"/>
      <c r="C57" s="9" t="s">
        <v>20</v>
      </c>
      <c r="D57" s="10"/>
    </row>
    <row r="58" spans="2:4" x14ac:dyDescent="0.25">
      <c r="B58" s="13" t="s">
        <v>9</v>
      </c>
      <c r="C58" s="24" t="s">
        <v>21</v>
      </c>
      <c r="D58" s="10"/>
    </row>
    <row r="59" spans="2:4" x14ac:dyDescent="0.25">
      <c r="B59" s="13" t="s">
        <v>9</v>
      </c>
      <c r="C59" s="9" t="s">
        <v>562</v>
      </c>
      <c r="D59" s="10"/>
    </row>
    <row r="60" spans="2:4" x14ac:dyDescent="0.25">
      <c r="B60" s="13" t="s">
        <v>9</v>
      </c>
      <c r="C60" s="9" t="s">
        <v>22</v>
      </c>
      <c r="D60" s="10"/>
    </row>
    <row r="61" spans="2:4" x14ac:dyDescent="0.25">
      <c r="B61" s="13" t="s">
        <v>9</v>
      </c>
      <c r="C61" s="9" t="s">
        <v>654</v>
      </c>
      <c r="D61" s="10"/>
    </row>
    <row r="62" spans="2:4" x14ac:dyDescent="0.25">
      <c r="B62" s="25" t="s">
        <v>9</v>
      </c>
      <c r="C62" s="24" t="s">
        <v>574</v>
      </c>
      <c r="D62" s="10"/>
    </row>
    <row r="63" spans="2:4" x14ac:dyDescent="0.25">
      <c r="B63" s="13" t="s">
        <v>9</v>
      </c>
      <c r="C63" s="9" t="s">
        <v>23</v>
      </c>
      <c r="D63" s="10"/>
    </row>
    <row r="64" spans="2:4" x14ac:dyDescent="0.25">
      <c r="B64" s="13" t="s">
        <v>9</v>
      </c>
      <c r="C64" s="24" t="s">
        <v>24</v>
      </c>
      <c r="D64" s="10"/>
    </row>
    <row r="65" spans="2:4" x14ac:dyDescent="0.25">
      <c r="B65" s="13" t="s">
        <v>9</v>
      </c>
      <c r="C65" s="24" t="s">
        <v>25</v>
      </c>
      <c r="D65" s="10"/>
    </row>
    <row r="66" spans="2:4" x14ac:dyDescent="0.25">
      <c r="B66" s="13"/>
      <c r="C66" s="24" t="s">
        <v>26</v>
      </c>
      <c r="D66" s="10"/>
    </row>
    <row r="67" spans="2:4" x14ac:dyDescent="0.25">
      <c r="B67" s="13"/>
      <c r="C67" s="24" t="s">
        <v>27</v>
      </c>
      <c r="D67" s="10"/>
    </row>
    <row r="68" spans="2:4" x14ac:dyDescent="0.25">
      <c r="B68" s="13" t="s">
        <v>9</v>
      </c>
      <c r="C68" s="24" t="s">
        <v>28</v>
      </c>
      <c r="D68" s="10"/>
    </row>
    <row r="69" spans="2:4" x14ac:dyDescent="0.25">
      <c r="B69" s="13" t="s">
        <v>9</v>
      </c>
      <c r="C69" s="24" t="s">
        <v>29</v>
      </c>
      <c r="D69" s="10"/>
    </row>
    <row r="70" spans="2:4" x14ac:dyDescent="0.25">
      <c r="B70" s="13" t="s">
        <v>9</v>
      </c>
      <c r="C70" s="24" t="s">
        <v>30</v>
      </c>
      <c r="D70" s="10"/>
    </row>
    <row r="71" spans="2:4" x14ac:dyDescent="0.25">
      <c r="B71" s="2" t="s">
        <v>9</v>
      </c>
      <c r="C71" s="24" t="s">
        <v>31</v>
      </c>
      <c r="D71" s="10"/>
    </row>
    <row r="72" spans="2:4" x14ac:dyDescent="0.25">
      <c r="B72" s="2" t="s">
        <v>9</v>
      </c>
      <c r="C72" s="24" t="s">
        <v>32</v>
      </c>
      <c r="D72" s="10"/>
    </row>
    <row r="73" spans="2:4" x14ac:dyDescent="0.25">
      <c r="C73" s="24" t="s">
        <v>33</v>
      </c>
      <c r="D73" s="10"/>
    </row>
    <row r="74" spans="2:4" x14ac:dyDescent="0.25">
      <c r="B74" s="2" t="s">
        <v>9</v>
      </c>
      <c r="C74" s="9" t="s">
        <v>34</v>
      </c>
      <c r="D74" s="10"/>
    </row>
    <row r="75" spans="2:4" x14ac:dyDescent="0.25">
      <c r="C75" s="24" t="s">
        <v>35</v>
      </c>
      <c r="D75" s="10"/>
    </row>
    <row r="76" spans="2:4" x14ac:dyDescent="0.25">
      <c r="C76" s="24" t="s">
        <v>36</v>
      </c>
      <c r="D76" s="10"/>
    </row>
    <row r="77" spans="2:4" x14ac:dyDescent="0.25">
      <c r="B77" s="2" t="s">
        <v>9</v>
      </c>
      <c r="C77" s="16" t="s">
        <v>37</v>
      </c>
      <c r="D77" s="10"/>
    </row>
    <row r="78" spans="2:4" x14ac:dyDescent="0.25">
      <c r="B78" s="11"/>
      <c r="C78" s="16" t="s">
        <v>38</v>
      </c>
      <c r="D78" s="10"/>
    </row>
    <row r="79" spans="2:4" x14ac:dyDescent="0.25">
      <c r="B79" s="13" t="s">
        <v>9</v>
      </c>
      <c r="C79" s="24" t="s">
        <v>39</v>
      </c>
      <c r="D79" s="10"/>
    </row>
    <row r="80" spans="2:4" x14ac:dyDescent="0.25">
      <c r="B80" s="13"/>
      <c r="C80" s="24" t="s">
        <v>40</v>
      </c>
      <c r="D80" s="10"/>
    </row>
    <row r="81" spans="2:6" x14ac:dyDescent="0.25">
      <c r="B81" s="13"/>
      <c r="C81" s="24" t="s">
        <v>41</v>
      </c>
      <c r="D81" s="10"/>
    </row>
    <row r="82" spans="2:6" x14ac:dyDescent="0.25">
      <c r="B82" s="11"/>
      <c r="C82" s="13"/>
      <c r="D82" s="10"/>
    </row>
    <row r="83" spans="2:6" x14ac:dyDescent="0.25">
      <c r="B83" s="20" t="s">
        <v>42</v>
      </c>
      <c r="C83" s="2"/>
      <c r="D83" s="6"/>
    </row>
    <row r="84" spans="2:6" x14ac:dyDescent="0.25">
      <c r="B84" s="20"/>
      <c r="C84" s="2"/>
      <c r="D84" s="6"/>
    </row>
    <row r="85" spans="2:6" x14ac:dyDescent="0.25">
      <c r="B85" s="13" t="s">
        <v>9</v>
      </c>
      <c r="C85" s="24" t="s">
        <v>43</v>
      </c>
      <c r="D85" s="6"/>
    </row>
    <row r="86" spans="2:6" x14ac:dyDescent="0.25">
      <c r="B86" s="2" t="s">
        <v>9</v>
      </c>
      <c r="C86" s="24" t="s">
        <v>44</v>
      </c>
      <c r="D86" s="6"/>
    </row>
    <row r="87" spans="2:6" x14ac:dyDescent="0.25">
      <c r="B87" s="21" t="s">
        <v>9</v>
      </c>
      <c r="C87" s="24" t="s">
        <v>45</v>
      </c>
      <c r="D87" s="6"/>
    </row>
    <row r="88" spans="2:6" x14ac:dyDescent="0.25">
      <c r="B88" s="21" t="s">
        <v>9</v>
      </c>
      <c r="C88" s="24" t="s">
        <v>564</v>
      </c>
      <c r="D88" s="6"/>
    </row>
    <row r="89" spans="2:6" x14ac:dyDescent="0.25">
      <c r="B89" s="21"/>
      <c r="C89" s="24" t="s">
        <v>662</v>
      </c>
      <c r="D89" s="6"/>
    </row>
    <row r="90" spans="2:6" x14ac:dyDescent="0.25">
      <c r="B90" s="21"/>
      <c r="C90" s="24" t="s">
        <v>561</v>
      </c>
      <c r="D90" s="6"/>
    </row>
    <row r="91" spans="2:6" x14ac:dyDescent="0.25">
      <c r="B91" s="26"/>
      <c r="C91" s="24"/>
      <c r="D91" s="6"/>
    </row>
    <row r="92" spans="2:6" x14ac:dyDescent="0.25">
      <c r="B92" s="26"/>
      <c r="C92" s="24"/>
      <c r="D92" s="6"/>
    </row>
    <row r="93" spans="2:6" x14ac:dyDescent="0.25">
      <c r="B93" s="20" t="s">
        <v>46</v>
      </c>
      <c r="C93" s="24"/>
      <c r="D93" s="27"/>
      <c r="F93" s="28"/>
    </row>
    <row r="94" spans="2:6" x14ac:dyDescent="0.25">
      <c r="B94" s="24"/>
      <c r="C94" s="24"/>
      <c r="D94" s="27"/>
      <c r="F94" s="28"/>
    </row>
    <row r="95" spans="2:6" x14ac:dyDescent="0.25">
      <c r="B95" s="13" t="s">
        <v>9</v>
      </c>
      <c r="C95" s="24" t="s">
        <v>47</v>
      </c>
      <c r="D95" s="27"/>
      <c r="F95" s="28"/>
    </row>
    <row r="96" spans="2:6" x14ac:dyDescent="0.25">
      <c r="B96" s="13" t="s">
        <v>9</v>
      </c>
      <c r="C96" s="24" t="s">
        <v>48</v>
      </c>
      <c r="D96" s="27"/>
      <c r="F96" s="28"/>
    </row>
    <row r="97" spans="2:6" x14ac:dyDescent="0.25">
      <c r="B97" s="13"/>
      <c r="C97" s="24" t="s">
        <v>49</v>
      </c>
      <c r="D97" s="27"/>
      <c r="F97" s="28"/>
    </row>
    <row r="98" spans="2:6" x14ac:dyDescent="0.25">
      <c r="B98" s="13" t="s">
        <v>9</v>
      </c>
      <c r="C98" s="24" t="s">
        <v>665</v>
      </c>
      <c r="D98" s="27"/>
      <c r="F98" s="28"/>
    </row>
    <row r="99" spans="2:6" x14ac:dyDescent="0.25">
      <c r="B99" s="24"/>
      <c r="C99" s="24" t="s">
        <v>666</v>
      </c>
      <c r="D99" s="27"/>
      <c r="F99" s="28"/>
    </row>
    <row r="100" spans="2:6" x14ac:dyDescent="0.25">
      <c r="B100" s="13" t="s">
        <v>9</v>
      </c>
      <c r="C100" s="24" t="s">
        <v>558</v>
      </c>
      <c r="D100" s="27"/>
      <c r="F100" s="28"/>
    </row>
    <row r="101" spans="2:6" x14ac:dyDescent="0.25">
      <c r="B101" s="13" t="s">
        <v>9</v>
      </c>
      <c r="C101" s="24" t="s">
        <v>559</v>
      </c>
      <c r="D101" s="27"/>
      <c r="F101" s="28"/>
    </row>
    <row r="102" spans="2:6" x14ac:dyDescent="0.25">
      <c r="B102" s="13" t="s">
        <v>9</v>
      </c>
      <c r="C102" s="24" t="s">
        <v>50</v>
      </c>
      <c r="D102" s="27"/>
      <c r="F102" s="28"/>
    </row>
    <row r="103" spans="2:6" x14ac:dyDescent="0.25">
      <c r="B103" s="13" t="s">
        <v>9</v>
      </c>
      <c r="C103" s="24" t="s">
        <v>663</v>
      </c>
      <c r="D103" s="27"/>
      <c r="F103" s="28"/>
    </row>
    <row r="104" spans="2:6" x14ac:dyDescent="0.25">
      <c r="B104" s="13"/>
      <c r="C104" s="24" t="s">
        <v>664</v>
      </c>
      <c r="D104" s="27"/>
      <c r="F104" s="28"/>
    </row>
    <row r="105" spans="2:6" x14ac:dyDescent="0.25">
      <c r="B105" s="13" t="s">
        <v>9</v>
      </c>
      <c r="C105" s="24" t="s">
        <v>51</v>
      </c>
      <c r="D105" s="27"/>
      <c r="F105" s="28"/>
    </row>
    <row r="106" spans="2:6" x14ac:dyDescent="0.25">
      <c r="B106" s="24"/>
      <c r="C106" s="24" t="s">
        <v>52</v>
      </c>
      <c r="D106" s="27"/>
      <c r="F106" s="28"/>
    </row>
    <row r="107" spans="2:6" x14ac:dyDescent="0.25">
      <c r="B107" s="13"/>
      <c r="C107" s="13"/>
      <c r="D107" s="27"/>
      <c r="F107" s="28"/>
    </row>
    <row r="108" spans="2:6" x14ac:dyDescent="0.25">
      <c r="B108" s="13"/>
      <c r="C108" s="13"/>
      <c r="D108" s="27"/>
      <c r="F108" s="28"/>
    </row>
    <row r="109" spans="2:6" x14ac:dyDescent="0.25">
      <c r="B109" s="13"/>
      <c r="C109" s="14" t="s">
        <v>53</v>
      </c>
      <c r="D109" s="29"/>
    </row>
    <row r="110" spans="2:6" x14ac:dyDescent="0.25">
      <c r="B110" s="16"/>
      <c r="C110" s="13"/>
      <c r="D110" s="29"/>
    </row>
    <row r="111" spans="2:6" x14ac:dyDescent="0.25">
      <c r="B111" s="30"/>
      <c r="C111" s="177" t="s">
        <v>54</v>
      </c>
      <c r="D111" s="29"/>
      <c r="E111" s="157"/>
    </row>
    <row r="112" spans="2:6" x14ac:dyDescent="0.25">
      <c r="B112" s="30"/>
      <c r="C112" s="178" t="s">
        <v>55</v>
      </c>
      <c r="D112" s="29"/>
      <c r="E112" s="158"/>
    </row>
    <row r="113" spans="2:5" x14ac:dyDescent="0.25">
      <c r="B113" s="30"/>
      <c r="C113" s="178" t="s">
        <v>56</v>
      </c>
      <c r="D113" s="29"/>
      <c r="E113" s="158"/>
    </row>
    <row r="114" spans="2:5" x14ac:dyDescent="0.25">
      <c r="B114" s="30"/>
      <c r="C114" s="178" t="s">
        <v>57</v>
      </c>
      <c r="D114" s="29"/>
      <c r="E114" s="158"/>
    </row>
    <row r="115" spans="2:5" x14ac:dyDescent="0.25">
      <c r="B115" s="30"/>
      <c r="C115" s="178" t="s">
        <v>58</v>
      </c>
      <c r="D115" s="29"/>
      <c r="E115" s="158"/>
    </row>
    <row r="116" spans="2:5" x14ac:dyDescent="0.25">
      <c r="B116" s="30"/>
      <c r="C116" s="178" t="s">
        <v>59</v>
      </c>
      <c r="D116" s="29"/>
      <c r="E116" s="158"/>
    </row>
    <row r="117" spans="2:5" x14ac:dyDescent="0.25">
      <c r="B117" s="30"/>
      <c r="C117" s="178" t="s">
        <v>60</v>
      </c>
      <c r="D117" s="29"/>
      <c r="E117" s="158"/>
    </row>
    <row r="118" spans="2:5" x14ac:dyDescent="0.25">
      <c r="B118" s="30"/>
      <c r="C118" s="178"/>
      <c r="D118" s="29"/>
      <c r="E118" s="159"/>
    </row>
    <row r="119" spans="2:5" x14ac:dyDescent="0.25">
      <c r="B119" s="30"/>
      <c r="C119" s="177" t="s">
        <v>560</v>
      </c>
      <c r="D119" s="29"/>
      <c r="E119" s="157"/>
    </row>
    <row r="120" spans="2:5" x14ac:dyDescent="0.25">
      <c r="B120" s="30"/>
      <c r="C120" s="178" t="s">
        <v>69</v>
      </c>
      <c r="D120" s="29"/>
      <c r="E120" s="158"/>
    </row>
    <row r="121" spans="2:5" x14ac:dyDescent="0.25">
      <c r="B121" s="30"/>
      <c r="C121" s="178" t="s">
        <v>61</v>
      </c>
      <c r="D121" s="29"/>
      <c r="E121" s="158"/>
    </row>
    <row r="122" spans="2:5" x14ac:dyDescent="0.25">
      <c r="B122" s="30"/>
      <c r="C122" s="178" t="s">
        <v>62</v>
      </c>
      <c r="D122" s="29"/>
      <c r="E122" s="158"/>
    </row>
    <row r="123" spans="2:5" x14ac:dyDescent="0.25">
      <c r="B123" s="30"/>
      <c r="C123" s="179" t="s">
        <v>63</v>
      </c>
      <c r="D123" s="29"/>
      <c r="E123" s="158"/>
    </row>
    <row r="124" spans="2:5" x14ac:dyDescent="0.25">
      <c r="B124" s="30"/>
      <c r="C124" s="178" t="s">
        <v>64</v>
      </c>
      <c r="D124" s="29"/>
      <c r="E124" s="158"/>
    </row>
    <row r="125" spans="2:5" x14ac:dyDescent="0.25">
      <c r="B125" s="30"/>
      <c r="C125" s="178" t="s">
        <v>65</v>
      </c>
      <c r="D125" s="29"/>
      <c r="E125" s="158"/>
    </row>
    <row r="126" spans="2:5" x14ac:dyDescent="0.25">
      <c r="B126" s="30"/>
      <c r="C126" s="179" t="s">
        <v>582</v>
      </c>
      <c r="D126" s="29"/>
      <c r="E126" s="158"/>
    </row>
    <row r="127" spans="2:5" x14ac:dyDescent="0.25">
      <c r="B127" s="30"/>
      <c r="C127" s="178" t="s">
        <v>66</v>
      </c>
      <c r="D127" s="29"/>
      <c r="E127" s="158"/>
    </row>
    <row r="128" spans="2:5" x14ac:dyDescent="0.25">
      <c r="B128" s="30"/>
      <c r="C128" s="178" t="s">
        <v>67</v>
      </c>
      <c r="D128" s="29"/>
      <c r="E128" s="158"/>
    </row>
    <row r="129" spans="2:7" x14ac:dyDescent="0.25">
      <c r="B129" s="30"/>
      <c r="C129" s="178" t="s">
        <v>68</v>
      </c>
      <c r="D129" s="29"/>
      <c r="E129" s="158"/>
    </row>
    <row r="130" spans="2:7" x14ac:dyDescent="0.25">
      <c r="B130" s="30"/>
      <c r="C130" s="178"/>
      <c r="D130" s="29"/>
      <c r="E130" s="159"/>
    </row>
    <row r="131" spans="2:7" x14ac:dyDescent="0.25">
      <c r="B131" s="30"/>
      <c r="C131" s="177" t="s">
        <v>714</v>
      </c>
      <c r="D131" s="29"/>
      <c r="E131" s="157"/>
    </row>
    <row r="132" spans="2:7" x14ac:dyDescent="0.25">
      <c r="B132" s="30"/>
      <c r="C132" s="179" t="s">
        <v>713</v>
      </c>
      <c r="D132" s="29"/>
      <c r="E132" s="158"/>
    </row>
    <row r="133" spans="2:7" x14ac:dyDescent="0.25">
      <c r="B133" s="30"/>
      <c r="C133" s="178"/>
      <c r="D133" s="29"/>
    </row>
    <row r="134" spans="2:7" x14ac:dyDescent="0.25">
      <c r="B134" s="30"/>
      <c r="C134" s="177" t="s">
        <v>70</v>
      </c>
      <c r="D134" s="29"/>
    </row>
    <row r="135" spans="2:7" x14ac:dyDescent="0.25">
      <c r="B135" s="30"/>
      <c r="C135" s="179" t="s">
        <v>563</v>
      </c>
      <c r="D135" s="29"/>
    </row>
    <row r="136" spans="2:7" x14ac:dyDescent="0.25">
      <c r="B136" s="30"/>
      <c r="C136" s="179" t="s">
        <v>575</v>
      </c>
      <c r="D136" s="29"/>
    </row>
    <row r="137" spans="2:7" x14ac:dyDescent="0.25">
      <c r="B137" s="30"/>
      <c r="C137" s="31"/>
      <c r="D137" s="29"/>
    </row>
    <row r="138" spans="2:7" x14ac:dyDescent="0.25">
      <c r="B138" s="13"/>
      <c r="C138" s="13"/>
      <c r="D138" s="29"/>
    </row>
    <row r="139" spans="2:7" ht="20.25" x14ac:dyDescent="0.25">
      <c r="B139" s="32"/>
      <c r="C139" s="33" t="s">
        <v>71</v>
      </c>
      <c r="D139" s="23"/>
      <c r="E139" s="160"/>
      <c r="G139" s="23"/>
    </row>
    <row r="140" spans="2:7" x14ac:dyDescent="0.25">
      <c r="B140" s="3"/>
      <c r="C140" s="30"/>
      <c r="D140" s="6"/>
      <c r="F140" s="34"/>
    </row>
    <row r="141" spans="2:7" x14ac:dyDescent="0.25">
      <c r="B141" s="3"/>
      <c r="C141" s="30"/>
      <c r="D141" s="6"/>
      <c r="F141" s="34"/>
    </row>
    <row r="142" spans="2:7" x14ac:dyDescent="0.25">
      <c r="B142" s="36"/>
      <c r="C142" s="37" t="s">
        <v>576</v>
      </c>
      <c r="D142" s="38"/>
      <c r="E142" s="161"/>
      <c r="F142" s="140"/>
      <c r="G142" s="38" t="s">
        <v>74</v>
      </c>
    </row>
    <row r="143" spans="2:7" x14ac:dyDescent="0.25">
      <c r="B143" s="51"/>
      <c r="C143" s="8"/>
      <c r="D143" s="49"/>
      <c r="E143" s="162"/>
      <c r="F143" s="141"/>
      <c r="G143" s="48"/>
    </row>
    <row r="144" spans="2:7" x14ac:dyDescent="0.25">
      <c r="B144" s="51" t="s">
        <v>72</v>
      </c>
      <c r="C144" s="8" t="s">
        <v>73</v>
      </c>
      <c r="D144" s="49"/>
      <c r="E144" s="162"/>
      <c r="F144" s="142"/>
      <c r="G144" s="48">
        <f>+G158</f>
        <v>0</v>
      </c>
    </row>
    <row r="145" spans="1:7" x14ac:dyDescent="0.25">
      <c r="B145" s="51" t="s">
        <v>82</v>
      </c>
      <c r="C145" s="8" t="s">
        <v>83</v>
      </c>
      <c r="D145" s="49"/>
      <c r="E145" s="162"/>
      <c r="F145" s="142"/>
      <c r="G145" s="48">
        <f>+G173</f>
        <v>0</v>
      </c>
    </row>
    <row r="146" spans="1:7" x14ac:dyDescent="0.25">
      <c r="B146" s="51" t="s">
        <v>98</v>
      </c>
      <c r="C146" s="8" t="s">
        <v>99</v>
      </c>
      <c r="D146" s="49"/>
      <c r="E146" s="162"/>
      <c r="F146" s="142"/>
      <c r="G146" s="48">
        <f>+G183</f>
        <v>0</v>
      </c>
    </row>
    <row r="147" spans="1:7" x14ac:dyDescent="0.25">
      <c r="B147" s="143"/>
      <c r="C147" s="144"/>
      <c r="D147" s="145"/>
      <c r="E147" s="163"/>
      <c r="F147" s="146"/>
      <c r="G147" s="147"/>
    </row>
    <row r="148" spans="1:7" x14ac:dyDescent="0.25">
      <c r="B148" s="8"/>
      <c r="C148" s="32" t="s">
        <v>577</v>
      </c>
      <c r="D148" s="47"/>
      <c r="E148" s="162"/>
      <c r="F148" s="142"/>
      <c r="G148" s="48">
        <f>SUM(G144:G146)</f>
        <v>0</v>
      </c>
    </row>
    <row r="149" spans="1:7" x14ac:dyDescent="0.25">
      <c r="B149" s="8"/>
      <c r="C149" s="32"/>
      <c r="D149" s="47"/>
      <c r="E149" s="162"/>
      <c r="G149" s="48"/>
    </row>
    <row r="150" spans="1:7" x14ac:dyDescent="0.25">
      <c r="B150" s="8"/>
      <c r="C150" s="32"/>
      <c r="D150" s="47"/>
      <c r="E150" s="162"/>
      <c r="G150" s="48"/>
    </row>
    <row r="151" spans="1:7" x14ac:dyDescent="0.25">
      <c r="B151" s="3"/>
      <c r="C151" s="30"/>
      <c r="D151" s="6"/>
      <c r="F151" s="34"/>
    </row>
    <row r="152" spans="1:7" x14ac:dyDescent="0.25">
      <c r="A152" s="35"/>
      <c r="B152" s="36" t="s">
        <v>72</v>
      </c>
      <c r="C152" s="37" t="s">
        <v>73</v>
      </c>
      <c r="D152" s="38"/>
      <c r="E152" s="161"/>
      <c r="F152" s="39"/>
      <c r="G152" s="38" t="s">
        <v>74</v>
      </c>
    </row>
    <row r="153" spans="1:7" x14ac:dyDescent="0.25">
      <c r="A153" s="35"/>
      <c r="D153" s="6"/>
      <c r="F153" s="40"/>
    </row>
    <row r="154" spans="1:7" x14ac:dyDescent="0.25">
      <c r="A154" s="42"/>
      <c r="B154" s="2" t="s">
        <v>75</v>
      </c>
      <c r="C154" s="3" t="s">
        <v>76</v>
      </c>
      <c r="D154" s="6"/>
      <c r="G154" s="4">
        <f>+G250</f>
        <v>0</v>
      </c>
    </row>
    <row r="155" spans="1:7" x14ac:dyDescent="0.25">
      <c r="A155" s="42"/>
      <c r="B155" s="2" t="s">
        <v>77</v>
      </c>
      <c r="C155" s="3" t="s">
        <v>78</v>
      </c>
      <c r="D155" s="6"/>
      <c r="G155" s="4">
        <f>+G311</f>
        <v>0</v>
      </c>
    </row>
    <row r="156" spans="1:7" x14ac:dyDescent="0.25">
      <c r="A156" s="42"/>
      <c r="B156" s="2" t="s">
        <v>79</v>
      </c>
      <c r="C156" s="3" t="s">
        <v>80</v>
      </c>
      <c r="D156" s="6"/>
      <c r="G156" s="4">
        <f>+G325</f>
        <v>0</v>
      </c>
    </row>
    <row r="157" spans="1:7" x14ac:dyDescent="0.25">
      <c r="A157" s="42"/>
      <c r="B157" s="43"/>
      <c r="C157" s="44"/>
      <c r="D157" s="45"/>
      <c r="E157" s="154"/>
      <c r="F157" s="46"/>
      <c r="G157" s="5"/>
    </row>
    <row r="158" spans="1:7" x14ac:dyDescent="0.25">
      <c r="B158" s="8"/>
      <c r="C158" s="32" t="s">
        <v>81</v>
      </c>
      <c r="D158" s="47"/>
      <c r="E158" s="162"/>
      <c r="G158" s="48">
        <f>SUM(G154:G156)</f>
        <v>0</v>
      </c>
    </row>
    <row r="159" spans="1:7" x14ac:dyDescent="0.25">
      <c r="B159" s="3"/>
      <c r="C159" s="2"/>
      <c r="D159" s="4"/>
      <c r="F159" s="34"/>
    </row>
    <row r="160" spans="1:7" x14ac:dyDescent="0.25">
      <c r="B160" s="3"/>
      <c r="C160" s="2"/>
      <c r="D160" s="4"/>
      <c r="F160" s="34"/>
    </row>
    <row r="161" spans="1:7" x14ac:dyDescent="0.25">
      <c r="B161" s="3"/>
      <c r="C161" s="2"/>
      <c r="D161" s="6"/>
      <c r="F161" s="34"/>
    </row>
    <row r="162" spans="1:7" x14ac:dyDescent="0.25">
      <c r="A162" s="42"/>
      <c r="B162" s="36" t="s">
        <v>82</v>
      </c>
      <c r="C162" s="37" t="s">
        <v>83</v>
      </c>
      <c r="D162" s="38"/>
      <c r="E162" s="161"/>
      <c r="F162" s="50"/>
      <c r="G162" s="38" t="s">
        <v>74</v>
      </c>
    </row>
    <row r="163" spans="1:7" x14ac:dyDescent="0.25">
      <c r="A163" s="42"/>
      <c r="D163" s="6"/>
    </row>
    <row r="164" spans="1:7" x14ac:dyDescent="0.25">
      <c r="A164" s="42"/>
      <c r="B164" s="2" t="s">
        <v>84</v>
      </c>
      <c r="C164" s="3" t="s">
        <v>85</v>
      </c>
      <c r="D164" s="6"/>
      <c r="G164" s="4">
        <f>+G359</f>
        <v>0</v>
      </c>
    </row>
    <row r="165" spans="1:7" x14ac:dyDescent="0.25">
      <c r="A165" s="42"/>
      <c r="B165" s="2" t="s">
        <v>86</v>
      </c>
      <c r="C165" s="3" t="s">
        <v>87</v>
      </c>
      <c r="D165" s="6"/>
      <c r="G165" s="4">
        <f>+G399</f>
        <v>0</v>
      </c>
    </row>
    <row r="166" spans="1:7" x14ac:dyDescent="0.25">
      <c r="A166" s="42"/>
      <c r="B166" s="2" t="s">
        <v>88</v>
      </c>
      <c r="C166" s="3" t="s">
        <v>89</v>
      </c>
      <c r="D166" s="6"/>
      <c r="G166" s="4">
        <f>+G445</f>
        <v>0</v>
      </c>
    </row>
    <row r="167" spans="1:7" x14ac:dyDescent="0.25">
      <c r="A167" s="42"/>
      <c r="B167" s="2" t="s">
        <v>90</v>
      </c>
      <c r="C167" s="3" t="s">
        <v>91</v>
      </c>
      <c r="D167" s="6"/>
      <c r="G167" s="4">
        <f>+G492</f>
        <v>0</v>
      </c>
    </row>
    <row r="168" spans="1:7" x14ac:dyDescent="0.25">
      <c r="A168" s="42"/>
      <c r="B168" s="2" t="s">
        <v>92</v>
      </c>
      <c r="C168" s="3" t="s">
        <v>93</v>
      </c>
      <c r="D168" s="6"/>
      <c r="G168" s="4">
        <f>+G516</f>
        <v>0</v>
      </c>
    </row>
    <row r="169" spans="1:7" x14ac:dyDescent="0.25">
      <c r="A169" s="42"/>
      <c r="B169" s="2" t="s">
        <v>265</v>
      </c>
      <c r="C169" s="3" t="s">
        <v>94</v>
      </c>
      <c r="D169" s="6"/>
      <c r="G169" s="4">
        <f>+G549</f>
        <v>0</v>
      </c>
    </row>
    <row r="170" spans="1:7" x14ac:dyDescent="0.25">
      <c r="A170" s="42"/>
      <c r="B170" s="2" t="s">
        <v>682</v>
      </c>
      <c r="C170" s="3" t="s">
        <v>95</v>
      </c>
      <c r="D170" s="6"/>
      <c r="G170" s="4">
        <f>+G627</f>
        <v>0</v>
      </c>
    </row>
    <row r="171" spans="1:7" x14ac:dyDescent="0.25">
      <c r="A171" s="42"/>
      <c r="B171" s="2" t="s">
        <v>683</v>
      </c>
      <c r="C171" s="3" t="s">
        <v>96</v>
      </c>
      <c r="D171" s="6"/>
      <c r="G171" s="4">
        <f>+G790</f>
        <v>0</v>
      </c>
    </row>
    <row r="172" spans="1:7" x14ac:dyDescent="0.25">
      <c r="A172" s="42"/>
      <c r="B172" s="43"/>
      <c r="C172" s="44"/>
      <c r="D172" s="45"/>
      <c r="E172" s="154"/>
      <c r="F172" s="46"/>
      <c r="G172" s="5"/>
    </row>
    <row r="173" spans="1:7" x14ac:dyDescent="0.25">
      <c r="B173" s="8"/>
      <c r="C173" s="32" t="s">
        <v>97</v>
      </c>
      <c r="D173" s="47"/>
      <c r="E173" s="162"/>
      <c r="G173" s="48">
        <f>SUM(G164:G171)</f>
        <v>0</v>
      </c>
    </row>
    <row r="174" spans="1:7" x14ac:dyDescent="0.25">
      <c r="B174" s="3"/>
      <c r="C174" s="2"/>
      <c r="D174" s="6"/>
    </row>
    <row r="175" spans="1:7" x14ac:dyDescent="0.25">
      <c r="B175" s="3"/>
      <c r="C175" s="2"/>
      <c r="D175" s="6"/>
    </row>
    <row r="176" spans="1:7" x14ac:dyDescent="0.25">
      <c r="B176" s="3"/>
      <c r="C176" s="2"/>
      <c r="D176" s="6"/>
    </row>
    <row r="177" spans="1:7" x14ac:dyDescent="0.25">
      <c r="A177" s="42"/>
      <c r="B177" s="36" t="s">
        <v>98</v>
      </c>
      <c r="C177" s="37" t="s">
        <v>99</v>
      </c>
      <c r="D177" s="38"/>
      <c r="E177" s="161"/>
      <c r="F177" s="50"/>
      <c r="G177" s="38" t="s">
        <v>74</v>
      </c>
    </row>
    <row r="178" spans="1:7" x14ac:dyDescent="0.25">
      <c r="A178" s="42"/>
      <c r="D178" s="6"/>
    </row>
    <row r="179" spans="1:7" x14ac:dyDescent="0.25">
      <c r="A179" s="42"/>
      <c r="B179" s="2" t="s">
        <v>75</v>
      </c>
      <c r="C179" s="3" t="s">
        <v>100</v>
      </c>
      <c r="D179" s="6"/>
      <c r="G179" s="4">
        <f>+G1001</f>
        <v>0</v>
      </c>
    </row>
    <row r="180" spans="1:7" x14ac:dyDescent="0.25">
      <c r="A180" s="42"/>
      <c r="B180" s="2" t="s">
        <v>77</v>
      </c>
      <c r="C180" s="3" t="s">
        <v>101</v>
      </c>
      <c r="D180" s="6"/>
      <c r="G180" s="4">
        <f>+G1052</f>
        <v>0</v>
      </c>
    </row>
    <row r="181" spans="1:7" x14ac:dyDescent="0.25">
      <c r="A181" s="42"/>
      <c r="B181" s="2" t="s">
        <v>79</v>
      </c>
      <c r="C181" s="3" t="s">
        <v>102</v>
      </c>
      <c r="D181" s="6"/>
      <c r="G181" s="4">
        <f>+G1107</f>
        <v>0</v>
      </c>
    </row>
    <row r="182" spans="1:7" x14ac:dyDescent="0.25">
      <c r="A182" s="42"/>
      <c r="B182" s="43"/>
      <c r="C182" s="44"/>
      <c r="D182" s="45"/>
      <c r="E182" s="154"/>
      <c r="F182" s="46"/>
      <c r="G182" s="5"/>
    </row>
    <row r="183" spans="1:7" x14ac:dyDescent="0.25">
      <c r="A183" s="42"/>
      <c r="B183" s="51"/>
      <c r="C183" s="32" t="s">
        <v>103</v>
      </c>
      <c r="D183" s="47"/>
      <c r="E183" s="162"/>
      <c r="G183" s="48">
        <f>SUM(G179:G181)</f>
        <v>0</v>
      </c>
    </row>
    <row r="184" spans="1:7" x14ac:dyDescent="0.25">
      <c r="A184" s="42"/>
      <c r="C184" s="2"/>
      <c r="D184" s="4"/>
      <c r="F184" s="34"/>
    </row>
    <row r="185" spans="1:7" x14ac:dyDescent="0.25">
      <c r="A185" s="42"/>
      <c r="C185" s="2"/>
      <c r="D185" s="4"/>
      <c r="F185" s="34"/>
    </row>
    <row r="186" spans="1:7" x14ac:dyDescent="0.25">
      <c r="A186" s="42"/>
      <c r="D186" s="4"/>
      <c r="F186" s="34"/>
    </row>
    <row r="187" spans="1:7" x14ac:dyDescent="0.25">
      <c r="A187" s="52" t="s">
        <v>104</v>
      </c>
      <c r="B187" s="53"/>
      <c r="C187" s="54" t="s">
        <v>73</v>
      </c>
      <c r="D187" s="55"/>
      <c r="E187" s="164"/>
      <c r="F187" s="50"/>
      <c r="G187" s="56"/>
    </row>
    <row r="189" spans="1:7" x14ac:dyDescent="0.25">
      <c r="A189" s="57" t="s">
        <v>84</v>
      </c>
      <c r="B189" s="58"/>
      <c r="C189" s="59" t="s">
        <v>76</v>
      </c>
      <c r="D189" s="82" t="s">
        <v>105</v>
      </c>
      <c r="E189" s="165" t="s">
        <v>106</v>
      </c>
      <c r="F189" s="61" t="s">
        <v>107</v>
      </c>
      <c r="G189" s="60" t="s">
        <v>74</v>
      </c>
    </row>
    <row r="190" spans="1:7" outlineLevel="1" x14ac:dyDescent="0.25"/>
    <row r="191" spans="1:7" outlineLevel="1" x14ac:dyDescent="0.25">
      <c r="C191" s="62" t="s">
        <v>8</v>
      </c>
    </row>
    <row r="192" spans="1:7" ht="38.25" outlineLevel="1" x14ac:dyDescent="0.25">
      <c r="C192" s="62" t="s">
        <v>108</v>
      </c>
    </row>
    <row r="193" spans="1:7" outlineLevel="1" x14ac:dyDescent="0.25"/>
    <row r="194" spans="1:7" ht="38.25" outlineLevel="1" x14ac:dyDescent="0.25">
      <c r="A194" s="1">
        <v>1</v>
      </c>
      <c r="C194" s="3" t="s">
        <v>109</v>
      </c>
      <c r="D194" s="12" t="s">
        <v>110</v>
      </c>
      <c r="E194" s="154"/>
      <c r="F194" s="7">
        <v>80</v>
      </c>
      <c r="G194" s="5">
        <f>IF(D194&lt;&gt;"",E194*F194,"-")</f>
        <v>0</v>
      </c>
    </row>
    <row r="195" spans="1:7" outlineLevel="1" x14ac:dyDescent="0.25"/>
    <row r="196" spans="1:7" outlineLevel="1" x14ac:dyDescent="0.25">
      <c r="A196" s="1">
        <v>2</v>
      </c>
      <c r="C196" s="3" t="s">
        <v>111</v>
      </c>
    </row>
    <row r="197" spans="1:7" ht="38.25" outlineLevel="1" x14ac:dyDescent="0.25">
      <c r="A197" s="42"/>
      <c r="B197" s="13" t="s">
        <v>112</v>
      </c>
      <c r="C197" s="63" t="s">
        <v>113</v>
      </c>
      <c r="D197" s="12" t="s">
        <v>110</v>
      </c>
      <c r="E197" s="154"/>
      <c r="F197" s="7">
        <v>600</v>
      </c>
      <c r="G197" s="5">
        <f>IF(D197&lt;&gt;"",E197*F197,"-")</f>
        <v>0</v>
      </c>
    </row>
    <row r="198" spans="1:7" ht="25.5" outlineLevel="1" x14ac:dyDescent="0.25">
      <c r="A198" s="42"/>
      <c r="B198" s="13" t="s">
        <v>114</v>
      </c>
      <c r="C198" s="3" t="s">
        <v>115</v>
      </c>
      <c r="D198" s="12" t="s">
        <v>110</v>
      </c>
      <c r="E198" s="154"/>
      <c r="F198" s="7">
        <v>30</v>
      </c>
      <c r="G198" s="5">
        <f>IF(D198&lt;&gt;"",E198*F198,"-")</f>
        <v>0</v>
      </c>
    </row>
    <row r="199" spans="1:7" outlineLevel="1" x14ac:dyDescent="0.25"/>
    <row r="200" spans="1:7" ht="38.25" outlineLevel="1" x14ac:dyDescent="0.25">
      <c r="A200" s="1">
        <v>3</v>
      </c>
      <c r="B200" s="13"/>
      <c r="C200" s="63" t="s">
        <v>116</v>
      </c>
      <c r="D200" s="12" t="s">
        <v>110</v>
      </c>
      <c r="E200" s="154"/>
      <c r="F200" s="7">
        <v>10</v>
      </c>
      <c r="G200" s="5">
        <f>IF(D200&lt;&gt;"",E200*F200,"-")</f>
        <v>0</v>
      </c>
    </row>
    <row r="201" spans="1:7" outlineLevel="1" x14ac:dyDescent="0.25"/>
    <row r="202" spans="1:7" ht="38.25" outlineLevel="1" x14ac:dyDescent="0.25">
      <c r="A202" s="1" t="s">
        <v>117</v>
      </c>
      <c r="C202" s="3" t="s">
        <v>594</v>
      </c>
    </row>
    <row r="203" spans="1:7" outlineLevel="1" x14ac:dyDescent="0.25">
      <c r="B203" s="2" t="s">
        <v>112</v>
      </c>
      <c r="C203" s="3" t="s">
        <v>118</v>
      </c>
      <c r="D203" s="64" t="s">
        <v>119</v>
      </c>
      <c r="E203" s="154"/>
      <c r="F203" s="7">
        <v>50</v>
      </c>
      <c r="G203" s="5">
        <f>IF(D203&lt;&gt;"",E203*F203,"-")</f>
        <v>0</v>
      </c>
    </row>
    <row r="204" spans="1:7" outlineLevel="1" x14ac:dyDescent="0.25">
      <c r="C204" s="3" t="s">
        <v>120</v>
      </c>
      <c r="D204" s="64"/>
    </row>
    <row r="205" spans="1:7" outlineLevel="1" x14ac:dyDescent="0.25">
      <c r="B205" s="2" t="s">
        <v>114</v>
      </c>
      <c r="C205" s="3" t="s">
        <v>121</v>
      </c>
      <c r="D205" s="64" t="s">
        <v>119</v>
      </c>
      <c r="E205" s="154"/>
      <c r="F205" s="7">
        <v>50</v>
      </c>
      <c r="G205" s="5">
        <f>IF(D205&lt;&gt;"",E205*F205,"-")</f>
        <v>0</v>
      </c>
    </row>
    <row r="206" spans="1:7" outlineLevel="1" x14ac:dyDescent="0.25">
      <c r="C206" s="3" t="s">
        <v>120</v>
      </c>
      <c r="D206" s="64"/>
    </row>
    <row r="207" spans="1:7" outlineLevel="1" x14ac:dyDescent="0.25">
      <c r="B207" s="2" t="s">
        <v>122</v>
      </c>
      <c r="C207" s="3" t="s">
        <v>123</v>
      </c>
      <c r="D207" s="64" t="s">
        <v>124</v>
      </c>
      <c r="E207" s="154"/>
      <c r="F207" s="7">
        <v>50</v>
      </c>
      <c r="G207" s="5">
        <f>IF(D207&lt;&gt;"",E207*F207,"-")</f>
        <v>0</v>
      </c>
    </row>
    <row r="208" spans="1:7" outlineLevel="1" x14ac:dyDescent="0.25">
      <c r="C208" s="3" t="s">
        <v>8</v>
      </c>
    </row>
    <row r="209" spans="1:7" ht="51" outlineLevel="1" x14ac:dyDescent="0.25">
      <c r="C209" s="3" t="s">
        <v>595</v>
      </c>
    </row>
    <row r="210" spans="1:7" outlineLevel="1" x14ac:dyDescent="0.25"/>
    <row r="211" spans="1:7" ht="38.25" outlineLevel="1" x14ac:dyDescent="0.25">
      <c r="A211" s="1" t="s">
        <v>125</v>
      </c>
      <c r="C211" s="3" t="s">
        <v>126</v>
      </c>
      <c r="D211" s="65"/>
      <c r="F211" s="40"/>
    </row>
    <row r="212" spans="1:7" ht="25.5" outlineLevel="1" x14ac:dyDescent="0.25">
      <c r="B212" s="2" t="s">
        <v>112</v>
      </c>
      <c r="C212" s="3" t="s">
        <v>127</v>
      </c>
      <c r="D212" s="12" t="s">
        <v>110</v>
      </c>
      <c r="E212" s="154"/>
      <c r="F212" s="7">
        <v>200</v>
      </c>
      <c r="G212" s="5">
        <f>IF(D212&lt;&gt;"",E212*F212,"-")</f>
        <v>0</v>
      </c>
    </row>
    <row r="213" spans="1:7" ht="25.5" outlineLevel="1" x14ac:dyDescent="0.25">
      <c r="B213" s="2" t="s">
        <v>114</v>
      </c>
      <c r="C213" s="3" t="s">
        <v>128</v>
      </c>
      <c r="D213" s="12" t="s">
        <v>110</v>
      </c>
      <c r="E213" s="154"/>
      <c r="F213" s="7">
        <v>150</v>
      </c>
      <c r="G213" s="5">
        <f>IF(D213&lt;&gt;"",E213*F213,"-")</f>
        <v>0</v>
      </c>
    </row>
    <row r="214" spans="1:7" ht="25.5" outlineLevel="1" x14ac:dyDescent="0.25">
      <c r="B214" s="13" t="s">
        <v>122</v>
      </c>
      <c r="C214" s="3" t="s">
        <v>129</v>
      </c>
      <c r="D214" s="12" t="s">
        <v>110</v>
      </c>
      <c r="E214" s="154"/>
      <c r="F214" s="7">
        <v>200</v>
      </c>
      <c r="G214" s="5">
        <f>IF(D214&lt;&gt;"",E214*F214,"-")</f>
        <v>0</v>
      </c>
    </row>
    <row r="215" spans="1:7" ht="25.5" outlineLevel="1" x14ac:dyDescent="0.25">
      <c r="B215" s="13" t="s">
        <v>114</v>
      </c>
      <c r="C215" s="63" t="s">
        <v>130</v>
      </c>
      <c r="D215" s="12" t="s">
        <v>110</v>
      </c>
      <c r="E215" s="154"/>
      <c r="F215" s="7">
        <v>70</v>
      </c>
      <c r="G215" s="5">
        <f>IF(D215&lt;&gt;"",E215*F215,"-")</f>
        <v>0</v>
      </c>
    </row>
    <row r="216" spans="1:7" ht="38.25" outlineLevel="1" x14ac:dyDescent="0.25">
      <c r="B216" s="13" t="s">
        <v>122</v>
      </c>
      <c r="C216" s="63" t="s">
        <v>131</v>
      </c>
      <c r="D216" s="12" t="s">
        <v>110</v>
      </c>
      <c r="E216" s="154"/>
      <c r="F216" s="7">
        <v>30</v>
      </c>
      <c r="G216" s="5">
        <f>IF(D216&lt;&gt;"",E216*F216,"-")</f>
        <v>0</v>
      </c>
    </row>
    <row r="217" spans="1:7" outlineLevel="1" x14ac:dyDescent="0.25">
      <c r="D217" s="64"/>
    </row>
    <row r="218" spans="1:7" ht="38.25" outlineLevel="1" x14ac:dyDescent="0.25">
      <c r="A218" s="1" t="s">
        <v>132</v>
      </c>
      <c r="B218" s="13"/>
      <c r="C218" s="63" t="s">
        <v>133</v>
      </c>
      <c r="D218" s="12" t="s">
        <v>134</v>
      </c>
      <c r="E218" s="154"/>
      <c r="F218" s="7">
        <v>90</v>
      </c>
      <c r="G218" s="5">
        <f>IF(D218&lt;&gt;"",E218*F218,"-")</f>
        <v>0</v>
      </c>
    </row>
    <row r="219" spans="1:7" outlineLevel="1" x14ac:dyDescent="0.25">
      <c r="A219" s="9"/>
      <c r="B219" s="9"/>
      <c r="C219" s="9"/>
      <c r="D219" s="9"/>
      <c r="F219" s="66"/>
    </row>
    <row r="220" spans="1:7" ht="25.5" outlineLevel="1" x14ac:dyDescent="0.25">
      <c r="A220" s="1" t="s">
        <v>135</v>
      </c>
      <c r="B220" s="13"/>
      <c r="C220" s="63" t="s">
        <v>136</v>
      </c>
      <c r="D220" s="64" t="s">
        <v>119</v>
      </c>
      <c r="E220" s="154"/>
      <c r="F220" s="7">
        <v>640</v>
      </c>
      <c r="G220" s="5">
        <f>IF(D220&lt;&gt;"",E220*F220,"-")</f>
        <v>0</v>
      </c>
    </row>
    <row r="221" spans="1:7" outlineLevel="1" x14ac:dyDescent="0.25">
      <c r="A221" s="9"/>
      <c r="B221" s="9"/>
      <c r="C221" s="9"/>
      <c r="D221" s="9"/>
      <c r="F221" s="66"/>
    </row>
    <row r="222" spans="1:7" ht="25.5" outlineLevel="1" x14ac:dyDescent="0.25">
      <c r="A222" s="1" t="s">
        <v>137</v>
      </c>
      <c r="C222" s="3" t="s">
        <v>138</v>
      </c>
      <c r="D222" s="64" t="s">
        <v>119</v>
      </c>
      <c r="E222" s="154"/>
      <c r="F222" s="7">
        <v>360</v>
      </c>
      <c r="G222" s="5">
        <f>IF(D222&lt;&gt;"",E222*F222,"-")</f>
        <v>0</v>
      </c>
    </row>
    <row r="223" spans="1:7" outlineLevel="1" x14ac:dyDescent="0.25">
      <c r="C223" s="63"/>
    </row>
    <row r="224" spans="1:7" ht="25.5" outlineLevel="1" x14ac:dyDescent="0.25">
      <c r="A224" s="1" t="s">
        <v>139</v>
      </c>
      <c r="C224" s="3" t="s">
        <v>596</v>
      </c>
      <c r="D224" s="12" t="s">
        <v>110</v>
      </c>
      <c r="E224" s="154"/>
      <c r="F224" s="7">
        <v>100</v>
      </c>
      <c r="G224" s="5">
        <f>IF(D224&lt;&gt;"",E224*F224,"-")</f>
        <v>0</v>
      </c>
    </row>
    <row r="225" spans="1:7" outlineLevel="1" x14ac:dyDescent="0.25"/>
    <row r="226" spans="1:7" outlineLevel="1" x14ac:dyDescent="0.25">
      <c r="A226" s="1" t="s">
        <v>140</v>
      </c>
      <c r="B226" s="67"/>
      <c r="C226" s="9" t="s">
        <v>141</v>
      </c>
      <c r="D226" s="68"/>
      <c r="F226" s="40"/>
    </row>
    <row r="227" spans="1:7" ht="51" outlineLevel="1" x14ac:dyDescent="0.25">
      <c r="B227" s="67" t="s">
        <v>112</v>
      </c>
      <c r="C227" s="3" t="s">
        <v>142</v>
      </c>
      <c r="D227" s="69" t="s">
        <v>110</v>
      </c>
      <c r="E227" s="154"/>
      <c r="F227" s="7">
        <v>100</v>
      </c>
      <c r="G227" s="5">
        <f>IF(D227&lt;&gt;"",E227*F227,"-")</f>
        <v>0</v>
      </c>
    </row>
    <row r="228" spans="1:7" outlineLevel="1" x14ac:dyDescent="0.25">
      <c r="B228" s="67"/>
      <c r="C228" s="70" t="s">
        <v>143</v>
      </c>
      <c r="D228" s="69"/>
    </row>
    <row r="229" spans="1:7" outlineLevel="1" x14ac:dyDescent="0.25">
      <c r="B229" s="67"/>
      <c r="C229" s="70"/>
      <c r="D229" s="69"/>
    </row>
    <row r="230" spans="1:7" ht="51" outlineLevel="1" x14ac:dyDescent="0.25">
      <c r="B230" s="67" t="s">
        <v>114</v>
      </c>
      <c r="C230" s="3" t="s">
        <v>720</v>
      </c>
      <c r="D230" s="69" t="s">
        <v>124</v>
      </c>
      <c r="E230" s="154"/>
      <c r="F230" s="7">
        <v>10</v>
      </c>
      <c r="G230" s="5">
        <f>IF(D230&lt;&gt;"",E230*F230,"-")</f>
        <v>0</v>
      </c>
    </row>
    <row r="231" spans="1:7" outlineLevel="1" x14ac:dyDescent="0.25">
      <c r="B231" s="67"/>
      <c r="C231" s="62" t="s">
        <v>144</v>
      </c>
      <c r="D231" s="69"/>
      <c r="F231" s="40"/>
    </row>
    <row r="232" spans="1:7" outlineLevel="1" x14ac:dyDescent="0.25">
      <c r="C232" s="72"/>
    </row>
    <row r="233" spans="1:7" ht="38.25" outlineLevel="1" x14ac:dyDescent="0.25">
      <c r="B233" s="2" t="s">
        <v>122</v>
      </c>
      <c r="C233" s="3" t="s">
        <v>721</v>
      </c>
      <c r="D233" s="69" t="s">
        <v>124</v>
      </c>
      <c r="E233" s="154"/>
      <c r="F233" s="7">
        <v>10</v>
      </c>
      <c r="G233" s="5">
        <f>IF(D233&lt;&gt;"",E233*F233,"-")</f>
        <v>0</v>
      </c>
    </row>
    <row r="234" spans="1:7" outlineLevel="1" x14ac:dyDescent="0.25">
      <c r="C234" s="72"/>
    </row>
    <row r="235" spans="1:7" outlineLevel="1" x14ac:dyDescent="0.25">
      <c r="A235" s="1" t="s">
        <v>145</v>
      </c>
      <c r="C235" s="3" t="s">
        <v>146</v>
      </c>
      <c r="D235" s="64" t="s">
        <v>110</v>
      </c>
      <c r="E235" s="154"/>
      <c r="F235" s="7">
        <v>500</v>
      </c>
      <c r="G235" s="5">
        <f>IF(D235&lt;&gt;"",E235*F235,"-")</f>
        <v>0</v>
      </c>
    </row>
    <row r="236" spans="1:7" ht="76.5" outlineLevel="1" x14ac:dyDescent="0.25">
      <c r="A236" s="9"/>
      <c r="C236" s="3" t="s">
        <v>147</v>
      </c>
      <c r="D236" s="9"/>
      <c r="F236" s="66"/>
    </row>
    <row r="237" spans="1:7" outlineLevel="1" x14ac:dyDescent="0.25">
      <c r="C237" s="70" t="s">
        <v>8</v>
      </c>
    </row>
    <row r="238" spans="1:7" ht="25.5" outlineLevel="1" x14ac:dyDescent="0.25">
      <c r="C238" s="70" t="s">
        <v>722</v>
      </c>
    </row>
    <row r="239" spans="1:7" outlineLevel="1" x14ac:dyDescent="0.25">
      <c r="C239" s="70"/>
    </row>
    <row r="240" spans="1:7" outlineLevel="1" x14ac:dyDescent="0.25">
      <c r="A240" s="1" t="s">
        <v>148</v>
      </c>
      <c r="C240" s="3" t="s">
        <v>149</v>
      </c>
      <c r="D240" s="9"/>
      <c r="F240" s="66"/>
    </row>
    <row r="241" spans="1:7" outlineLevel="1" x14ac:dyDescent="0.25">
      <c r="B241" s="67" t="s">
        <v>112</v>
      </c>
      <c r="C241" s="3" t="s">
        <v>597</v>
      </c>
      <c r="D241" s="64" t="s">
        <v>124</v>
      </c>
      <c r="E241" s="154"/>
      <c r="F241" s="150">
        <v>10</v>
      </c>
      <c r="G241" s="5">
        <f>IF(D241&lt;&gt;"",E241*F241,"-")</f>
        <v>0</v>
      </c>
    </row>
    <row r="242" spans="1:7" outlineLevel="1" x14ac:dyDescent="0.25">
      <c r="B242" s="67" t="s">
        <v>114</v>
      </c>
      <c r="C242" s="3" t="s">
        <v>598</v>
      </c>
      <c r="D242" s="64" t="s">
        <v>124</v>
      </c>
      <c r="E242" s="166"/>
      <c r="F242" s="150">
        <v>10</v>
      </c>
      <c r="G242" s="101">
        <f>IF(D242&lt;&gt;"",E242*F242,"-")</f>
        <v>0</v>
      </c>
    </row>
    <row r="243" spans="1:7" outlineLevel="1" x14ac:dyDescent="0.25">
      <c r="B243" s="67" t="s">
        <v>122</v>
      </c>
      <c r="C243" s="3" t="s">
        <v>150</v>
      </c>
      <c r="D243" s="64" t="s">
        <v>124</v>
      </c>
      <c r="E243" s="154"/>
      <c r="F243" s="7">
        <v>5</v>
      </c>
      <c r="G243" s="5">
        <f>IF(D243&lt;&gt;"",E243*F243,"-")</f>
        <v>0</v>
      </c>
    </row>
    <row r="244" spans="1:7" outlineLevel="1" x14ac:dyDescent="0.25">
      <c r="B244" s="67"/>
      <c r="D244" s="64"/>
      <c r="E244" s="154"/>
      <c r="G244" s="5"/>
    </row>
    <row r="245" spans="1:7" outlineLevel="1" x14ac:dyDescent="0.25">
      <c r="B245" s="67"/>
      <c r="D245" s="64"/>
    </row>
    <row r="246" spans="1:7" ht="25.5" outlineLevel="1" x14ac:dyDescent="0.25">
      <c r="A246" s="1" t="s">
        <v>151</v>
      </c>
      <c r="B246" s="67"/>
      <c r="C246" s="3" t="s">
        <v>152</v>
      </c>
      <c r="D246" s="64" t="s">
        <v>153</v>
      </c>
      <c r="E246" s="154"/>
      <c r="F246" s="7">
        <v>2000</v>
      </c>
      <c r="G246" s="5">
        <f>IF(D246&lt;&gt;"",E246*F246,"-")</f>
        <v>0</v>
      </c>
    </row>
    <row r="247" spans="1:7" outlineLevel="1" x14ac:dyDescent="0.25">
      <c r="B247" s="67"/>
      <c r="C247" s="70" t="s">
        <v>8</v>
      </c>
      <c r="D247" s="64"/>
    </row>
    <row r="248" spans="1:7" ht="63.75" outlineLevel="1" x14ac:dyDescent="0.25">
      <c r="B248" s="67"/>
      <c r="C248" s="70" t="s">
        <v>723</v>
      </c>
      <c r="D248" s="64"/>
    </row>
    <row r="249" spans="1:7" outlineLevel="1" x14ac:dyDescent="0.25">
      <c r="A249" s="73"/>
      <c r="B249" s="74"/>
      <c r="C249" s="75"/>
      <c r="D249" s="76"/>
      <c r="E249" s="167"/>
      <c r="F249" s="46"/>
      <c r="G249" s="77"/>
    </row>
    <row r="250" spans="1:7" x14ac:dyDescent="0.25">
      <c r="A250" s="78"/>
      <c r="B250" s="21"/>
      <c r="C250" s="79" t="s">
        <v>154</v>
      </c>
      <c r="D250" s="80"/>
      <c r="E250" s="168"/>
      <c r="F250" s="40"/>
      <c r="G250" s="22">
        <f>SUM(G190:G249)</f>
        <v>0</v>
      </c>
    </row>
    <row r="251" spans="1:7" x14ac:dyDescent="0.25">
      <c r="A251" s="35"/>
      <c r="B251" s="81"/>
      <c r="C251" s="81"/>
      <c r="D251" s="41"/>
      <c r="E251" s="168"/>
      <c r="F251" s="40"/>
      <c r="G251" s="22"/>
    </row>
    <row r="252" spans="1:7" x14ac:dyDescent="0.25">
      <c r="A252" s="35"/>
      <c r="B252" s="81"/>
      <c r="C252" s="81"/>
      <c r="D252" s="41"/>
      <c r="E252" s="168"/>
      <c r="F252" s="40"/>
      <c r="G252" s="22"/>
    </row>
    <row r="253" spans="1:7" x14ac:dyDescent="0.25">
      <c r="A253" s="78"/>
      <c r="B253" s="21"/>
      <c r="C253" s="72"/>
      <c r="D253" s="80"/>
      <c r="E253" s="168"/>
      <c r="G253" s="22"/>
    </row>
    <row r="254" spans="1:7" x14ac:dyDescent="0.25">
      <c r="A254" s="57" t="s">
        <v>86</v>
      </c>
      <c r="B254" s="58"/>
      <c r="C254" s="59" t="s">
        <v>78</v>
      </c>
      <c r="D254" s="82" t="str">
        <f>+D189</f>
        <v>EM</v>
      </c>
      <c r="E254" s="169" t="str">
        <f>+E189</f>
        <v>EUR/EM</v>
      </c>
      <c r="F254" s="83" t="str">
        <f>+F189</f>
        <v>faktor</v>
      </c>
      <c r="G254" s="84" t="str">
        <f>+G189</f>
        <v>fVrednost</v>
      </c>
    </row>
    <row r="255" spans="1:7" outlineLevel="1" x14ac:dyDescent="0.25"/>
    <row r="256" spans="1:7" ht="38.25" outlineLevel="1" x14ac:dyDescent="0.25">
      <c r="A256" s="1">
        <v>1</v>
      </c>
      <c r="C256" s="63" t="s">
        <v>155</v>
      </c>
      <c r="D256" s="12" t="s">
        <v>110</v>
      </c>
      <c r="E256" s="154"/>
      <c r="F256" s="7">
        <v>500</v>
      </c>
      <c r="G256" s="5">
        <f>IF(D256&lt;&gt;"",E256*F256,"-")</f>
        <v>0</v>
      </c>
    </row>
    <row r="257" spans="1:7" outlineLevel="1" x14ac:dyDescent="0.25">
      <c r="C257" s="62" t="s">
        <v>144</v>
      </c>
    </row>
    <row r="258" spans="1:7" outlineLevel="1" x14ac:dyDescent="0.25"/>
    <row r="259" spans="1:7" ht="25.5" outlineLevel="1" x14ac:dyDescent="0.25">
      <c r="A259" s="1">
        <v>2</v>
      </c>
      <c r="C259" s="3" t="s">
        <v>156</v>
      </c>
    </row>
    <row r="260" spans="1:7" ht="38.25" outlineLevel="1" x14ac:dyDescent="0.25">
      <c r="B260" s="2" t="s">
        <v>112</v>
      </c>
      <c r="C260" s="3" t="s">
        <v>157</v>
      </c>
      <c r="D260" s="64" t="s">
        <v>119</v>
      </c>
      <c r="E260" s="154"/>
      <c r="F260" s="7">
        <v>250</v>
      </c>
      <c r="G260" s="5">
        <f>IF(D260&lt;&gt;"",E260*F260,"-")</f>
        <v>0</v>
      </c>
    </row>
    <row r="261" spans="1:7" ht="38.25" outlineLevel="1" x14ac:dyDescent="0.25">
      <c r="B261" s="2" t="s">
        <v>114</v>
      </c>
      <c r="C261" s="3" t="s">
        <v>158</v>
      </c>
      <c r="D261" s="64" t="s">
        <v>110</v>
      </c>
      <c r="E261" s="154"/>
      <c r="F261" s="7">
        <v>100</v>
      </c>
      <c r="G261" s="5">
        <f>IF(D261&lt;&gt;"",E261*F261,"-")</f>
        <v>0</v>
      </c>
    </row>
    <row r="262" spans="1:7" ht="38.25" outlineLevel="1" x14ac:dyDescent="0.25">
      <c r="B262" s="2" t="s">
        <v>122</v>
      </c>
      <c r="C262" s="63" t="s">
        <v>724</v>
      </c>
      <c r="D262" s="12" t="s">
        <v>110</v>
      </c>
      <c r="E262" s="154"/>
      <c r="F262" s="7">
        <v>50</v>
      </c>
      <c r="G262" s="5">
        <f>IF(D262&lt;&gt;"",E262*F262,"-")</f>
        <v>0</v>
      </c>
    </row>
    <row r="263" spans="1:7" ht="51" outlineLevel="1" x14ac:dyDescent="0.25">
      <c r="B263" s="2" t="s">
        <v>159</v>
      </c>
      <c r="C263" s="3" t="s">
        <v>160</v>
      </c>
      <c r="D263" s="64" t="s">
        <v>119</v>
      </c>
      <c r="E263" s="154"/>
      <c r="F263" s="7">
        <v>650</v>
      </c>
      <c r="G263" s="5">
        <f>IF(D263&lt;&gt;"",E263*F263,"-")</f>
        <v>0</v>
      </c>
    </row>
    <row r="264" spans="1:7" outlineLevel="1" x14ac:dyDescent="0.25">
      <c r="C264" s="70" t="s">
        <v>8</v>
      </c>
      <c r="D264" s="64"/>
    </row>
    <row r="265" spans="1:7" ht="25.5" outlineLevel="1" x14ac:dyDescent="0.25">
      <c r="C265" s="70" t="s">
        <v>161</v>
      </c>
      <c r="D265" s="64"/>
    </row>
    <row r="266" spans="1:7" ht="63.75" outlineLevel="1" x14ac:dyDescent="0.25">
      <c r="B266" s="2" t="s">
        <v>162</v>
      </c>
      <c r="C266" s="3" t="s">
        <v>163</v>
      </c>
      <c r="D266" s="12" t="s">
        <v>134</v>
      </c>
      <c r="E266" s="154"/>
      <c r="F266" s="7">
        <v>90</v>
      </c>
      <c r="G266" s="5">
        <f>IF(D266&lt;&gt;"",E266*F266,"-")</f>
        <v>0</v>
      </c>
    </row>
    <row r="267" spans="1:7" ht="25.5" outlineLevel="1" x14ac:dyDescent="0.25">
      <c r="B267" s="2" t="s">
        <v>241</v>
      </c>
      <c r="C267" s="3" t="s">
        <v>565</v>
      </c>
      <c r="D267" s="12" t="s">
        <v>110</v>
      </c>
      <c r="E267" s="154"/>
      <c r="F267" s="10">
        <v>200</v>
      </c>
      <c r="G267" s="5">
        <f>IF(D267&lt;&gt;"",E267*F267,"-")</f>
        <v>0</v>
      </c>
    </row>
    <row r="268" spans="1:7" outlineLevel="1" x14ac:dyDescent="0.25"/>
    <row r="269" spans="1:7" outlineLevel="1" x14ac:dyDescent="0.25">
      <c r="D269" s="64"/>
    </row>
    <row r="270" spans="1:7" outlineLevel="1" x14ac:dyDescent="0.25">
      <c r="C270" s="62" t="s">
        <v>164</v>
      </c>
      <c r="D270" s="64"/>
    </row>
    <row r="271" spans="1:7" outlineLevel="1" x14ac:dyDescent="0.25">
      <c r="D271" s="64"/>
    </row>
    <row r="272" spans="1:7" ht="25.5" outlineLevel="1" x14ac:dyDescent="0.25">
      <c r="A272" s="1" t="s">
        <v>165</v>
      </c>
      <c r="B272" s="13"/>
      <c r="C272" s="63" t="s">
        <v>166</v>
      </c>
      <c r="D272" s="12" t="s">
        <v>124</v>
      </c>
      <c r="E272" s="154"/>
      <c r="F272" s="7">
        <v>10</v>
      </c>
      <c r="G272" s="5">
        <f>IF(D272&lt;&gt;"",E272*F272,"-")</f>
        <v>0</v>
      </c>
    </row>
    <row r="273" spans="1:7" outlineLevel="1" x14ac:dyDescent="0.25">
      <c r="B273" s="13"/>
      <c r="C273" s="62" t="s">
        <v>144</v>
      </c>
    </row>
    <row r="274" spans="1:7" outlineLevel="1" x14ac:dyDescent="0.25">
      <c r="C274" s="63"/>
    </row>
    <row r="275" spans="1:7" ht="25.5" outlineLevel="1" x14ac:dyDescent="0.25">
      <c r="A275" s="1" t="s">
        <v>117</v>
      </c>
      <c r="B275" s="13"/>
      <c r="C275" s="63" t="s">
        <v>167</v>
      </c>
    </row>
    <row r="276" spans="1:7" ht="25.5" outlineLevel="1" x14ac:dyDescent="0.25">
      <c r="B276" s="2" t="s">
        <v>112</v>
      </c>
      <c r="C276" s="63" t="s">
        <v>168</v>
      </c>
      <c r="D276" s="12" t="s">
        <v>110</v>
      </c>
      <c r="E276" s="154"/>
      <c r="F276" s="7">
        <v>160</v>
      </c>
      <c r="G276" s="5">
        <f>IF(D276&lt;&gt;"",E276*F276,"-")</f>
        <v>0</v>
      </c>
    </row>
    <row r="277" spans="1:7" outlineLevel="1" x14ac:dyDescent="0.25">
      <c r="B277" s="2" t="s">
        <v>114</v>
      </c>
      <c r="C277" s="63" t="s">
        <v>169</v>
      </c>
      <c r="D277" s="12" t="s">
        <v>110</v>
      </c>
      <c r="E277" s="154"/>
      <c r="F277" s="7">
        <v>400</v>
      </c>
      <c r="G277" s="5">
        <f>IF(D277&lt;&gt;"",E277*F277,"-")</f>
        <v>0</v>
      </c>
    </row>
    <row r="278" spans="1:7" ht="25.5" outlineLevel="1" x14ac:dyDescent="0.25">
      <c r="B278" s="13" t="s">
        <v>122</v>
      </c>
      <c r="C278" s="3" t="s">
        <v>170</v>
      </c>
      <c r="D278" s="12" t="s">
        <v>110</v>
      </c>
      <c r="E278" s="154"/>
      <c r="F278" s="7">
        <v>160</v>
      </c>
      <c r="G278" s="5">
        <f>IF(D278&lt;&gt;"",E278*F278,"-")</f>
        <v>0</v>
      </c>
    </row>
    <row r="279" spans="1:7" ht="25.5" outlineLevel="1" x14ac:dyDescent="0.25">
      <c r="C279" s="63" t="s">
        <v>171</v>
      </c>
    </row>
    <row r="280" spans="1:7" ht="25.5" outlineLevel="1" x14ac:dyDescent="0.25">
      <c r="C280" s="63" t="s">
        <v>172</v>
      </c>
    </row>
    <row r="281" spans="1:7" ht="25.5" outlineLevel="1" x14ac:dyDescent="0.25">
      <c r="A281" s="9"/>
      <c r="B281" s="13" t="s">
        <v>159</v>
      </c>
      <c r="C281" s="63" t="s">
        <v>173</v>
      </c>
      <c r="D281" s="12" t="s">
        <v>119</v>
      </c>
      <c r="E281" s="154"/>
      <c r="F281" s="7">
        <v>300</v>
      </c>
      <c r="G281" s="5">
        <f>IF(D281&lt;&gt;"",E281*F281,"-")</f>
        <v>0</v>
      </c>
    </row>
    <row r="282" spans="1:7" ht="51" outlineLevel="1" x14ac:dyDescent="0.25">
      <c r="A282" s="9"/>
      <c r="B282" s="2" t="s">
        <v>162</v>
      </c>
      <c r="C282" s="63" t="s">
        <v>174</v>
      </c>
      <c r="D282" s="12" t="s">
        <v>110</v>
      </c>
      <c r="E282" s="154"/>
      <c r="F282" s="7">
        <v>160</v>
      </c>
      <c r="G282" s="5">
        <f>IF(D282&lt;&gt;"",E282*F282,"-")</f>
        <v>0</v>
      </c>
    </row>
    <row r="283" spans="1:7" outlineLevel="1" x14ac:dyDescent="0.25">
      <c r="A283" s="9"/>
      <c r="B283" s="9"/>
      <c r="C283" s="9"/>
      <c r="D283" s="9"/>
      <c r="E283" s="170"/>
      <c r="F283" s="66"/>
      <c r="G283" s="85"/>
    </row>
    <row r="284" spans="1:7" outlineLevel="1" x14ac:dyDescent="0.25">
      <c r="A284" s="9"/>
      <c r="B284" s="9"/>
      <c r="C284" s="62" t="s">
        <v>144</v>
      </c>
      <c r="D284" s="9"/>
      <c r="E284" s="170"/>
      <c r="F284" s="66"/>
      <c r="G284" s="85"/>
    </row>
    <row r="285" spans="1:7" ht="25.5" outlineLevel="1" x14ac:dyDescent="0.25">
      <c r="A285" s="9"/>
      <c r="B285" s="9"/>
      <c r="C285" s="62" t="s">
        <v>175</v>
      </c>
      <c r="D285" s="9"/>
      <c r="E285" s="170"/>
      <c r="F285" s="66"/>
      <c r="G285" s="85"/>
    </row>
    <row r="286" spans="1:7" outlineLevel="1" x14ac:dyDescent="0.25">
      <c r="A286" s="9"/>
      <c r="C286" s="9"/>
      <c r="D286" s="9"/>
      <c r="E286" s="170"/>
      <c r="F286" s="66"/>
      <c r="G286" s="85"/>
    </row>
    <row r="287" spans="1:7" outlineLevel="1" x14ac:dyDescent="0.25">
      <c r="A287" s="1" t="s">
        <v>125</v>
      </c>
      <c r="C287" s="3" t="s">
        <v>176</v>
      </c>
      <c r="E287" s="154"/>
      <c r="G287" s="5"/>
    </row>
    <row r="288" spans="1:7" outlineLevel="1" x14ac:dyDescent="0.25">
      <c r="C288" s="3" t="s">
        <v>177</v>
      </c>
      <c r="D288" s="12" t="s">
        <v>110</v>
      </c>
      <c r="E288" s="154"/>
      <c r="F288" s="7">
        <v>20</v>
      </c>
      <c r="G288" s="5">
        <f>IF(D288&lt;&gt;"",E288*F288,"-")</f>
        <v>0</v>
      </c>
    </row>
    <row r="289" spans="1:7" outlineLevel="1" x14ac:dyDescent="0.25">
      <c r="C289" s="3" t="s">
        <v>178</v>
      </c>
      <c r="D289" s="12" t="s">
        <v>110</v>
      </c>
      <c r="E289" s="154"/>
      <c r="F289" s="7">
        <v>10</v>
      </c>
      <c r="G289" s="5">
        <f>IF(D289&lt;&gt;"",E289*F289,"-")</f>
        <v>0</v>
      </c>
    </row>
    <row r="290" spans="1:7" outlineLevel="1" x14ac:dyDescent="0.25">
      <c r="A290" s="42"/>
      <c r="C290" s="62" t="s">
        <v>144</v>
      </c>
      <c r="D290" s="9"/>
      <c r="E290" s="170"/>
      <c r="F290" s="66"/>
      <c r="G290" s="85"/>
    </row>
    <row r="291" spans="1:7" outlineLevel="1" x14ac:dyDescent="0.25">
      <c r="A291" s="42"/>
      <c r="B291" s="9"/>
      <c r="C291" s="9"/>
      <c r="D291" s="9"/>
      <c r="E291" s="170"/>
      <c r="F291" s="66"/>
      <c r="G291" s="85"/>
    </row>
    <row r="292" spans="1:7" outlineLevel="1" x14ac:dyDescent="0.25">
      <c r="A292" s="1" t="s">
        <v>132</v>
      </c>
      <c r="C292" s="3" t="s">
        <v>179</v>
      </c>
      <c r="D292" s="65"/>
      <c r="F292" s="40"/>
    </row>
    <row r="293" spans="1:7" outlineLevel="1" x14ac:dyDescent="0.25">
      <c r="B293" s="2" t="s">
        <v>112</v>
      </c>
      <c r="C293" s="3" t="s">
        <v>180</v>
      </c>
      <c r="D293" s="12" t="s">
        <v>181</v>
      </c>
      <c r="E293" s="154"/>
      <c r="F293" s="7">
        <v>20</v>
      </c>
      <c r="G293" s="5">
        <f>IF(D293&lt;&gt;"",E293*F293,"-")</f>
        <v>0</v>
      </c>
    </row>
    <row r="294" spans="1:7" outlineLevel="1" x14ac:dyDescent="0.25">
      <c r="B294" s="2" t="s">
        <v>114</v>
      </c>
      <c r="C294" s="3" t="s">
        <v>182</v>
      </c>
      <c r="D294" s="12" t="s">
        <v>181</v>
      </c>
      <c r="E294" s="154"/>
      <c r="F294" s="7">
        <v>10</v>
      </c>
      <c r="G294" s="5">
        <f>IF(D294&lt;&gt;"",E294*F294,"-")</f>
        <v>0</v>
      </c>
    </row>
    <row r="295" spans="1:7" outlineLevel="1" x14ac:dyDescent="0.25">
      <c r="B295" s="2" t="s">
        <v>122</v>
      </c>
      <c r="C295" s="9" t="s">
        <v>183</v>
      </c>
      <c r="D295" s="12" t="s">
        <v>181</v>
      </c>
      <c r="E295" s="154"/>
      <c r="F295" s="7">
        <v>5</v>
      </c>
      <c r="G295" s="5">
        <f>IF(D295&lt;&gt;"",E295*F295,"-")</f>
        <v>0</v>
      </c>
    </row>
    <row r="296" spans="1:7" outlineLevel="1" x14ac:dyDescent="0.25">
      <c r="A296" s="9"/>
      <c r="B296" s="9"/>
      <c r="C296" s="62" t="s">
        <v>144</v>
      </c>
      <c r="D296" s="9"/>
      <c r="E296" s="170"/>
      <c r="F296" s="66"/>
      <c r="G296" s="85"/>
    </row>
    <row r="297" spans="1:7" outlineLevel="1" x14ac:dyDescent="0.25">
      <c r="A297" s="9"/>
      <c r="B297" s="9"/>
      <c r="C297" s="9"/>
      <c r="D297" s="9"/>
      <c r="E297" s="170"/>
      <c r="F297" s="66"/>
      <c r="G297" s="85"/>
    </row>
    <row r="298" spans="1:7" ht="25.5" outlineLevel="1" x14ac:dyDescent="0.25">
      <c r="A298" s="1" t="s">
        <v>135</v>
      </c>
      <c r="B298" s="13"/>
      <c r="C298" s="63" t="s">
        <v>184</v>
      </c>
      <c r="D298" s="12" t="s">
        <v>110</v>
      </c>
      <c r="E298" s="154"/>
      <c r="F298" s="7">
        <v>30</v>
      </c>
      <c r="G298" s="5">
        <f>IF(D298&lt;&gt;"",E298*F298,"-")</f>
        <v>0</v>
      </c>
    </row>
    <row r="299" spans="1:7" outlineLevel="1" x14ac:dyDescent="0.25">
      <c r="A299" s="86"/>
      <c r="B299" s="13" t="s">
        <v>9</v>
      </c>
      <c r="C299" s="63" t="s">
        <v>185</v>
      </c>
      <c r="D299" s="9"/>
      <c r="E299" s="170"/>
      <c r="F299" s="66"/>
      <c r="G299" s="85"/>
    </row>
    <row r="300" spans="1:7" ht="25.5" outlineLevel="1" x14ac:dyDescent="0.25">
      <c r="A300" s="86"/>
      <c r="B300" s="13" t="s">
        <v>9</v>
      </c>
      <c r="C300" s="63" t="s">
        <v>186</v>
      </c>
      <c r="D300" s="65"/>
      <c r="F300" s="40"/>
    </row>
    <row r="301" spans="1:7" outlineLevel="1" x14ac:dyDescent="0.25">
      <c r="A301" s="86"/>
      <c r="B301" s="13" t="s">
        <v>9</v>
      </c>
      <c r="C301" s="63" t="s">
        <v>187</v>
      </c>
      <c r="D301" s="65"/>
      <c r="F301" s="40"/>
    </row>
    <row r="302" spans="1:7" outlineLevel="1" x14ac:dyDescent="0.25">
      <c r="A302" s="86"/>
      <c r="B302" s="13" t="s">
        <v>9</v>
      </c>
      <c r="C302" s="63" t="s">
        <v>188</v>
      </c>
      <c r="D302" s="65"/>
      <c r="F302" s="40"/>
    </row>
    <row r="303" spans="1:7" outlineLevel="1" x14ac:dyDescent="0.25">
      <c r="C303" s="62" t="s">
        <v>144</v>
      </c>
    </row>
    <row r="304" spans="1:7" outlineLevel="1" x14ac:dyDescent="0.25"/>
    <row r="305" spans="1:7" outlineLevel="1" x14ac:dyDescent="0.25">
      <c r="A305" s="1" t="s">
        <v>137</v>
      </c>
      <c r="B305" s="13"/>
      <c r="C305" s="63" t="s">
        <v>189</v>
      </c>
    </row>
    <row r="306" spans="1:7" ht="25.5" outlineLevel="1" x14ac:dyDescent="0.25">
      <c r="B306" s="13" t="s">
        <v>112</v>
      </c>
      <c r="C306" s="63" t="s">
        <v>190</v>
      </c>
      <c r="D306" s="12" t="s">
        <v>110</v>
      </c>
      <c r="E306" s="154"/>
      <c r="F306" s="7">
        <v>60</v>
      </c>
      <c r="G306" s="5">
        <f>IF(D306&lt;&gt;"",E306*F306,"-")</f>
        <v>0</v>
      </c>
    </row>
    <row r="307" spans="1:7" ht="25.5" outlineLevel="1" x14ac:dyDescent="0.25">
      <c r="B307" s="13" t="s">
        <v>114</v>
      </c>
      <c r="C307" s="63" t="s">
        <v>191</v>
      </c>
      <c r="D307" s="12" t="s">
        <v>110</v>
      </c>
      <c r="E307" s="154"/>
      <c r="F307" s="7">
        <v>50</v>
      </c>
      <c r="G307" s="5">
        <f>IF(D307&lt;&gt;"",E307*F307,"-")</f>
        <v>0</v>
      </c>
    </row>
    <row r="308" spans="1:7" outlineLevel="1" x14ac:dyDescent="0.25">
      <c r="B308" s="13" t="s">
        <v>122</v>
      </c>
      <c r="C308" s="63" t="s">
        <v>192</v>
      </c>
      <c r="D308" s="12" t="s">
        <v>110</v>
      </c>
      <c r="E308" s="154"/>
      <c r="F308" s="7">
        <v>20</v>
      </c>
      <c r="G308" s="5">
        <f>IF(D308&lt;&gt;"",E308*F308,"-")</f>
        <v>0</v>
      </c>
    </row>
    <row r="309" spans="1:7" outlineLevel="1" x14ac:dyDescent="0.25">
      <c r="B309" s="13"/>
      <c r="C309" s="62" t="s">
        <v>144</v>
      </c>
    </row>
    <row r="310" spans="1:7" outlineLevel="1" x14ac:dyDescent="0.25">
      <c r="A310" s="73"/>
      <c r="B310" s="43"/>
      <c r="C310" s="44"/>
      <c r="D310" s="76"/>
      <c r="E310" s="167"/>
      <c r="F310" s="87"/>
      <c r="G310" s="77"/>
    </row>
    <row r="311" spans="1:7" x14ac:dyDescent="0.25">
      <c r="A311" s="78"/>
      <c r="B311" s="21"/>
      <c r="C311" s="79" t="s">
        <v>193</v>
      </c>
      <c r="D311" s="80"/>
      <c r="E311" s="168"/>
      <c r="F311" s="40"/>
      <c r="G311" s="22">
        <f>SUM(G255:G310)</f>
        <v>0</v>
      </c>
    </row>
    <row r="312" spans="1:7" x14ac:dyDescent="0.25">
      <c r="A312" s="88"/>
      <c r="B312" s="89"/>
      <c r="C312" s="88"/>
      <c r="D312" s="180"/>
      <c r="E312" s="171"/>
      <c r="F312" s="90"/>
      <c r="G312" s="91"/>
    </row>
    <row r="313" spans="1:7" x14ac:dyDescent="0.25">
      <c r="A313" s="57" t="s">
        <v>88</v>
      </c>
      <c r="B313" s="58"/>
      <c r="C313" s="59" t="s">
        <v>80</v>
      </c>
      <c r="D313" s="145" t="str">
        <f>+D189</f>
        <v>EM</v>
      </c>
      <c r="E313" s="172" t="str">
        <f>+E189</f>
        <v>EUR/EM</v>
      </c>
      <c r="F313" s="145" t="str">
        <f>+F189</f>
        <v>faktor</v>
      </c>
      <c r="G313" s="145" t="str">
        <f>+G189</f>
        <v>fVrednost</v>
      </c>
    </row>
    <row r="314" spans="1:7" outlineLevel="1" x14ac:dyDescent="0.25">
      <c r="A314" s="181"/>
      <c r="B314" s="181"/>
      <c r="C314" s="181"/>
      <c r="D314" s="180"/>
      <c r="E314" s="171"/>
      <c r="F314" s="90"/>
      <c r="G314" s="92"/>
    </row>
    <row r="315" spans="1:7" outlineLevel="1" x14ac:dyDescent="0.25">
      <c r="A315" s="1" t="s">
        <v>194</v>
      </c>
      <c r="C315" s="182" t="s">
        <v>195</v>
      </c>
      <c r="D315" s="183"/>
      <c r="E315" s="173"/>
      <c r="F315" s="93"/>
      <c r="G315" s="93"/>
    </row>
    <row r="316" spans="1:7" outlineLevel="1" x14ac:dyDescent="0.25">
      <c r="B316" s="184" t="s">
        <v>9</v>
      </c>
      <c r="C316" s="182" t="s">
        <v>196</v>
      </c>
      <c r="D316" s="183"/>
      <c r="E316" s="173"/>
      <c r="F316" s="93"/>
      <c r="G316" s="93"/>
    </row>
    <row r="317" spans="1:7" outlineLevel="1" x14ac:dyDescent="0.25">
      <c r="B317" s="185"/>
      <c r="C317" s="182" t="s">
        <v>197</v>
      </c>
      <c r="D317" s="183"/>
      <c r="E317" s="173"/>
      <c r="F317" s="93"/>
      <c r="G317" s="93"/>
    </row>
    <row r="318" spans="1:7" outlineLevel="1" x14ac:dyDescent="0.25">
      <c r="B318" s="185"/>
      <c r="C318" s="182" t="s">
        <v>198</v>
      </c>
      <c r="D318" s="94"/>
      <c r="E318" s="174"/>
      <c r="F318" s="95"/>
      <c r="G318" s="95"/>
    </row>
    <row r="319" spans="1:7" outlineLevel="1" x14ac:dyDescent="0.25">
      <c r="B319" s="186"/>
      <c r="C319" s="182" t="s">
        <v>199</v>
      </c>
      <c r="D319" s="183"/>
      <c r="E319" s="173"/>
      <c r="F319" s="93"/>
      <c r="G319" s="93"/>
    </row>
    <row r="320" spans="1:7" outlineLevel="1" x14ac:dyDescent="0.25">
      <c r="B320" s="186"/>
      <c r="C320" s="182" t="s">
        <v>200</v>
      </c>
      <c r="D320" s="183"/>
      <c r="E320" s="173"/>
      <c r="F320" s="93"/>
      <c r="G320" s="93"/>
    </row>
    <row r="321" spans="1:7" outlineLevel="1" x14ac:dyDescent="0.25">
      <c r="B321" s="186"/>
      <c r="C321" s="187" t="s">
        <v>725</v>
      </c>
      <c r="D321" s="183"/>
      <c r="E321" s="173"/>
      <c r="F321" s="93"/>
      <c r="G321" s="93"/>
    </row>
    <row r="322" spans="1:7" outlineLevel="1" x14ac:dyDescent="0.25">
      <c r="B322" s="186"/>
      <c r="C322" s="187" t="s">
        <v>726</v>
      </c>
      <c r="D322" s="183"/>
      <c r="E322" s="173"/>
      <c r="F322" s="93"/>
      <c r="G322" s="93"/>
    </row>
    <row r="323" spans="1:7" outlineLevel="1" x14ac:dyDescent="0.25">
      <c r="B323" s="186"/>
      <c r="C323" s="182" t="s">
        <v>201</v>
      </c>
      <c r="D323" s="94" t="s">
        <v>124</v>
      </c>
      <c r="E323" s="154"/>
      <c r="F323" s="7">
        <v>50</v>
      </c>
      <c r="G323" s="5">
        <f>IF(D323&lt;&gt;"",E323*F323,"-")</f>
        <v>0</v>
      </c>
    </row>
    <row r="324" spans="1:7" outlineLevel="1" x14ac:dyDescent="0.25">
      <c r="A324" s="73"/>
      <c r="B324" s="43"/>
      <c r="C324" s="44"/>
      <c r="D324" s="76"/>
      <c r="E324" s="167"/>
      <c r="F324" s="96"/>
      <c r="G324" s="77"/>
    </row>
    <row r="325" spans="1:7" x14ac:dyDescent="0.25">
      <c r="A325" s="78"/>
      <c r="B325" s="21"/>
      <c r="C325" s="79" t="s">
        <v>202</v>
      </c>
      <c r="D325" s="80"/>
      <c r="E325" s="168"/>
      <c r="F325" s="40"/>
      <c r="G325" s="22">
        <f>SUM(G316:G324)</f>
        <v>0</v>
      </c>
    </row>
    <row r="326" spans="1:7" x14ac:dyDescent="0.25">
      <c r="A326" s="88"/>
      <c r="B326" s="89"/>
      <c r="C326" s="88"/>
      <c r="D326" s="180"/>
      <c r="E326" s="171"/>
      <c r="F326" s="90"/>
      <c r="G326" s="91"/>
    </row>
    <row r="327" spans="1:7" x14ac:dyDescent="0.25">
      <c r="A327" s="78"/>
      <c r="B327" s="21"/>
      <c r="C327" s="79"/>
      <c r="D327" s="80"/>
      <c r="E327" s="168"/>
      <c r="F327" s="40"/>
      <c r="G327" s="22"/>
    </row>
    <row r="328" spans="1:7" x14ac:dyDescent="0.25">
      <c r="A328" s="78"/>
      <c r="B328" s="97"/>
      <c r="C328" s="26"/>
      <c r="D328" s="80"/>
      <c r="F328" s="40"/>
    </row>
    <row r="329" spans="1:7" x14ac:dyDescent="0.25">
      <c r="A329" s="78"/>
      <c r="B329" s="97"/>
      <c r="C329" s="26"/>
      <c r="D329" s="80"/>
      <c r="F329" s="98"/>
    </row>
    <row r="330" spans="1:7" x14ac:dyDescent="0.25">
      <c r="A330" s="52" t="s">
        <v>203</v>
      </c>
      <c r="B330" s="53"/>
      <c r="C330" s="54" t="s">
        <v>83</v>
      </c>
      <c r="D330" s="99"/>
      <c r="E330" s="164"/>
      <c r="F330" s="100"/>
      <c r="G330" s="56"/>
    </row>
    <row r="331" spans="1:7" x14ac:dyDescent="0.25">
      <c r="F331" s="40"/>
    </row>
    <row r="332" spans="1:7" x14ac:dyDescent="0.25">
      <c r="A332" s="57" t="s">
        <v>84</v>
      </c>
      <c r="B332" s="58"/>
      <c r="C332" s="59" t="s">
        <v>85</v>
      </c>
      <c r="D332" s="82" t="str">
        <f>+D189</f>
        <v>EM</v>
      </c>
      <c r="E332" s="169" t="str">
        <f>+E189</f>
        <v>EUR/EM</v>
      </c>
      <c r="F332" s="83" t="str">
        <f>+F189</f>
        <v>faktor</v>
      </c>
      <c r="G332" s="84" t="str">
        <f>+G189</f>
        <v>fVrednost</v>
      </c>
    </row>
    <row r="333" spans="1:7" outlineLevel="1" x14ac:dyDescent="0.25">
      <c r="F333" s="98"/>
    </row>
    <row r="334" spans="1:7" ht="38.25" outlineLevel="1" x14ac:dyDescent="0.25">
      <c r="A334" s="1">
        <v>1</v>
      </c>
      <c r="B334" s="9"/>
      <c r="C334" s="3" t="s">
        <v>204</v>
      </c>
      <c r="D334" s="12" t="s">
        <v>110</v>
      </c>
      <c r="E334" s="154"/>
      <c r="F334" s="7">
        <v>470</v>
      </c>
      <c r="G334" s="5">
        <f>IF(D334&lt;&gt;"",E334*F334,"-")</f>
        <v>0</v>
      </c>
    </row>
    <row r="335" spans="1:7" outlineLevel="1" x14ac:dyDescent="0.25">
      <c r="A335" s="42"/>
      <c r="B335" s="9"/>
      <c r="C335" s="62" t="s">
        <v>144</v>
      </c>
      <c r="D335" s="9"/>
      <c r="E335" s="170"/>
      <c r="F335" s="66"/>
      <c r="G335" s="85"/>
    </row>
    <row r="336" spans="1:7" outlineLevel="1" x14ac:dyDescent="0.25">
      <c r="A336" s="42"/>
      <c r="B336" s="9"/>
      <c r="C336" s="9"/>
      <c r="D336" s="9"/>
      <c r="E336" s="170"/>
      <c r="F336" s="66"/>
      <c r="G336" s="85"/>
    </row>
    <row r="337" spans="1:7" outlineLevel="1" x14ac:dyDescent="0.25">
      <c r="A337" s="1">
        <v>2</v>
      </c>
      <c r="B337" s="9"/>
      <c r="C337" s="24" t="s">
        <v>205</v>
      </c>
    </row>
    <row r="338" spans="1:7" outlineLevel="1" x14ac:dyDescent="0.25">
      <c r="A338" s="42"/>
      <c r="B338" s="2" t="s">
        <v>112</v>
      </c>
      <c r="C338" s="3" t="s">
        <v>727</v>
      </c>
      <c r="D338" s="12" t="s">
        <v>110</v>
      </c>
      <c r="E338" s="154"/>
      <c r="F338" s="7">
        <v>500</v>
      </c>
      <c r="G338" s="5">
        <f>IF(D338&lt;&gt;"",E338*F338,"-")</f>
        <v>0</v>
      </c>
    </row>
    <row r="339" spans="1:7" ht="25.5" outlineLevel="1" x14ac:dyDescent="0.25">
      <c r="A339" s="42"/>
      <c r="B339" s="2" t="s">
        <v>114</v>
      </c>
      <c r="C339" s="3" t="s">
        <v>728</v>
      </c>
      <c r="D339" s="12" t="s">
        <v>110</v>
      </c>
      <c r="E339" s="154"/>
      <c r="F339" s="7">
        <v>10</v>
      </c>
      <c r="G339" s="5">
        <f>IF(D339&lt;&gt;"",E339*F339,"-")</f>
        <v>0</v>
      </c>
    </row>
    <row r="340" spans="1:7" outlineLevel="1" x14ac:dyDescent="0.25">
      <c r="B340" s="9"/>
      <c r="C340" s="62" t="s">
        <v>144</v>
      </c>
      <c r="D340" s="9"/>
      <c r="E340" s="170"/>
      <c r="F340" s="66"/>
      <c r="G340" s="85"/>
    </row>
    <row r="341" spans="1:7" outlineLevel="1" x14ac:dyDescent="0.25">
      <c r="C341" s="9"/>
    </row>
    <row r="342" spans="1:7" ht="38.25" outlineLevel="1" x14ac:dyDescent="0.25">
      <c r="A342" s="1">
        <v>3</v>
      </c>
      <c r="C342" s="63" t="s">
        <v>729</v>
      </c>
      <c r="D342" s="12" t="s">
        <v>110</v>
      </c>
      <c r="E342" s="154"/>
      <c r="F342" s="102">
        <v>460</v>
      </c>
      <c r="G342" s="5">
        <f>IF(D342&lt;&gt;"",E342*F342,"-")</f>
        <v>0</v>
      </c>
    </row>
    <row r="343" spans="1:7" outlineLevel="1" x14ac:dyDescent="0.25">
      <c r="B343" s="9"/>
      <c r="C343" s="62" t="s">
        <v>144</v>
      </c>
      <c r="D343" s="9"/>
      <c r="E343" s="170"/>
      <c r="F343" s="66"/>
      <c r="G343" s="85"/>
    </row>
    <row r="344" spans="1:7" outlineLevel="1" x14ac:dyDescent="0.25">
      <c r="B344" s="9"/>
      <c r="C344" s="9"/>
      <c r="D344" s="9"/>
      <c r="E344" s="170"/>
      <c r="F344" s="66"/>
      <c r="G344" s="85"/>
    </row>
    <row r="345" spans="1:7" outlineLevel="1" x14ac:dyDescent="0.25">
      <c r="A345" s="1">
        <v>4</v>
      </c>
      <c r="C345" s="3" t="s">
        <v>206</v>
      </c>
      <c r="D345" s="64"/>
      <c r="F345" s="40"/>
    </row>
    <row r="346" spans="1:7" ht="38.25" outlineLevel="1" x14ac:dyDescent="0.25">
      <c r="A346" s="42"/>
      <c r="B346" s="2" t="s">
        <v>112</v>
      </c>
      <c r="C346" s="3" t="s">
        <v>730</v>
      </c>
      <c r="D346" s="12" t="s">
        <v>110</v>
      </c>
      <c r="E346" s="154"/>
      <c r="F346" s="7">
        <v>150</v>
      </c>
      <c r="G346" s="5">
        <f>IF(D346&lt;&gt;"",E346*F346,"-")</f>
        <v>0</v>
      </c>
    </row>
    <row r="347" spans="1:7" ht="51" outlineLevel="1" x14ac:dyDescent="0.25">
      <c r="A347" s="42"/>
      <c r="B347" s="2" t="s">
        <v>114</v>
      </c>
      <c r="C347" s="3" t="s">
        <v>731</v>
      </c>
      <c r="D347" s="12" t="s">
        <v>110</v>
      </c>
      <c r="E347" s="154"/>
      <c r="F347" s="7">
        <v>150</v>
      </c>
      <c r="G347" s="5">
        <f>IF(D347&lt;&gt;"",E347*F347,"-")</f>
        <v>0</v>
      </c>
    </row>
    <row r="348" spans="1:7" outlineLevel="1" x14ac:dyDescent="0.25">
      <c r="A348" s="42"/>
      <c r="C348" s="62" t="s">
        <v>144</v>
      </c>
    </row>
    <row r="349" spans="1:7" outlineLevel="1" x14ac:dyDescent="0.25">
      <c r="A349" s="42"/>
      <c r="C349" s="62"/>
    </row>
    <row r="350" spans="1:7" ht="51" outlineLevel="1" x14ac:dyDescent="0.25">
      <c r="A350" s="1">
        <v>5</v>
      </c>
      <c r="C350" s="3" t="s">
        <v>769</v>
      </c>
      <c r="D350" s="12" t="s">
        <v>119</v>
      </c>
      <c r="E350" s="154"/>
      <c r="F350" s="10">
        <v>500</v>
      </c>
      <c r="G350" s="5">
        <f>IF(D350&lt;&gt;"",E350*F350,"-")</f>
        <v>0</v>
      </c>
    </row>
    <row r="351" spans="1:7" outlineLevel="1" x14ac:dyDescent="0.25">
      <c r="A351" s="42"/>
      <c r="C351" s="62" t="s">
        <v>144</v>
      </c>
    </row>
    <row r="352" spans="1:7" outlineLevel="1" x14ac:dyDescent="0.25">
      <c r="B352" s="9"/>
      <c r="C352" s="9"/>
      <c r="D352" s="9"/>
      <c r="E352" s="170"/>
      <c r="F352" s="66"/>
      <c r="G352" s="85"/>
    </row>
    <row r="353" spans="1:7" ht="51" outlineLevel="1" x14ac:dyDescent="0.25">
      <c r="A353" s="1" t="s">
        <v>132</v>
      </c>
      <c r="C353" s="3" t="s">
        <v>770</v>
      </c>
      <c r="D353" s="64" t="s">
        <v>119</v>
      </c>
      <c r="E353" s="154"/>
      <c r="F353" s="7">
        <v>530</v>
      </c>
      <c r="G353" s="5">
        <f>IF(D353&lt;&gt;"",E353*F353,"-")</f>
        <v>0</v>
      </c>
    </row>
    <row r="354" spans="1:7" outlineLevel="1" x14ac:dyDescent="0.25">
      <c r="A354" s="42"/>
      <c r="C354" s="62" t="s">
        <v>144</v>
      </c>
      <c r="D354" s="9"/>
      <c r="E354" s="170"/>
      <c r="F354" s="66"/>
      <c r="G354" s="85"/>
    </row>
    <row r="355" spans="1:7" outlineLevel="1" x14ac:dyDescent="0.25">
      <c r="B355" s="9"/>
      <c r="C355" s="9"/>
      <c r="D355" s="9"/>
      <c r="E355" s="170"/>
      <c r="F355" s="66"/>
      <c r="G355" s="85"/>
    </row>
    <row r="356" spans="1:7" outlineLevel="1" x14ac:dyDescent="0.25">
      <c r="A356" s="1" t="s">
        <v>135</v>
      </c>
      <c r="C356" s="63" t="s">
        <v>207</v>
      </c>
      <c r="D356" s="64" t="s">
        <v>181</v>
      </c>
      <c r="E356" s="154"/>
      <c r="F356" s="7">
        <v>10</v>
      </c>
      <c r="G356" s="5">
        <f>IF(D356&lt;&gt;"",E356*F356,"-")</f>
        <v>0</v>
      </c>
    </row>
    <row r="357" spans="1:7" outlineLevel="1" x14ac:dyDescent="0.25">
      <c r="C357" s="62" t="s">
        <v>144</v>
      </c>
      <c r="D357" s="64"/>
    </row>
    <row r="358" spans="1:7" outlineLevel="1" x14ac:dyDescent="0.25">
      <c r="A358" s="73"/>
      <c r="B358" s="43"/>
      <c r="C358" s="44"/>
      <c r="D358" s="76"/>
      <c r="E358" s="154"/>
      <c r="F358" s="46"/>
      <c r="G358" s="5"/>
    </row>
    <row r="359" spans="1:7" x14ac:dyDescent="0.25">
      <c r="A359" s="78"/>
      <c r="B359" s="21"/>
      <c r="C359" s="79" t="s">
        <v>208</v>
      </c>
      <c r="D359" s="80"/>
      <c r="E359" s="168"/>
      <c r="F359" s="40"/>
      <c r="G359" s="22">
        <f>SUM(G333:G358)</f>
        <v>0</v>
      </c>
    </row>
    <row r="362" spans="1:7" x14ac:dyDescent="0.25">
      <c r="F362" s="40"/>
    </row>
    <row r="363" spans="1:7" x14ac:dyDescent="0.25">
      <c r="A363" s="57" t="s">
        <v>86</v>
      </c>
      <c r="B363" s="58"/>
      <c r="C363" s="59" t="s">
        <v>87</v>
      </c>
      <c r="D363" s="82" t="str">
        <f>+D189</f>
        <v>EM</v>
      </c>
      <c r="E363" s="169" t="str">
        <f>+E189</f>
        <v>EUR/EM</v>
      </c>
      <c r="F363" s="83" t="str">
        <f>+F189</f>
        <v>faktor</v>
      </c>
      <c r="G363" s="84" t="str">
        <f>+G189</f>
        <v>fVrednost</v>
      </c>
    </row>
    <row r="364" spans="1:7" outlineLevel="1" x14ac:dyDescent="0.25"/>
    <row r="365" spans="1:7" outlineLevel="1" x14ac:dyDescent="0.25">
      <c r="C365" s="148" t="s">
        <v>8</v>
      </c>
    </row>
    <row r="366" spans="1:7" outlineLevel="1" x14ac:dyDescent="0.25">
      <c r="C366" s="148" t="s">
        <v>732</v>
      </c>
    </row>
    <row r="367" spans="1:7" outlineLevel="1" x14ac:dyDescent="0.25">
      <c r="C367" s="148" t="s">
        <v>602</v>
      </c>
    </row>
    <row r="368" spans="1:7" outlineLevel="1" x14ac:dyDescent="0.25"/>
    <row r="369" spans="1:7" ht="38.25" outlineLevel="1" x14ac:dyDescent="0.25">
      <c r="A369" s="1">
        <v>1</v>
      </c>
      <c r="C369" s="63" t="s">
        <v>733</v>
      </c>
      <c r="D369" s="12" t="s">
        <v>110</v>
      </c>
      <c r="E369" s="154"/>
      <c r="F369" s="7">
        <v>400</v>
      </c>
      <c r="G369" s="5">
        <f>IF(D369&lt;&gt;"",E369*F369,"-")</f>
        <v>0</v>
      </c>
    </row>
    <row r="370" spans="1:7" ht="25.5" outlineLevel="1" x14ac:dyDescent="0.25">
      <c r="C370" s="62" t="s">
        <v>658</v>
      </c>
    </row>
    <row r="371" spans="1:7" outlineLevel="1" x14ac:dyDescent="0.25">
      <c r="C371" s="62" t="s">
        <v>209</v>
      </c>
    </row>
    <row r="372" spans="1:7" outlineLevel="1" x14ac:dyDescent="0.25"/>
    <row r="373" spans="1:7" ht="38.25" outlineLevel="1" x14ac:dyDescent="0.25">
      <c r="A373" s="1" t="s">
        <v>210</v>
      </c>
      <c r="C373" s="3" t="s">
        <v>734</v>
      </c>
      <c r="D373" s="12" t="s">
        <v>110</v>
      </c>
      <c r="E373" s="154"/>
      <c r="F373" s="7">
        <v>250</v>
      </c>
      <c r="G373" s="5">
        <f>IF(D373&lt;&gt;"",E373*F373,"-")</f>
        <v>0</v>
      </c>
    </row>
    <row r="374" spans="1:7" ht="38.25" outlineLevel="1" x14ac:dyDescent="0.25">
      <c r="C374" s="62" t="s">
        <v>667</v>
      </c>
    </row>
    <row r="375" spans="1:7" outlineLevel="1" x14ac:dyDescent="0.25">
      <c r="C375" s="62" t="s">
        <v>209</v>
      </c>
    </row>
    <row r="376" spans="1:7" outlineLevel="1" x14ac:dyDescent="0.25"/>
    <row r="377" spans="1:7" ht="38.25" outlineLevel="1" x14ac:dyDescent="0.25">
      <c r="A377" s="1" t="s">
        <v>165</v>
      </c>
      <c r="C377" s="63" t="s">
        <v>735</v>
      </c>
      <c r="D377" s="12" t="s">
        <v>110</v>
      </c>
      <c r="E377" s="154"/>
      <c r="F377" s="7">
        <v>50</v>
      </c>
      <c r="G377" s="5">
        <f>IF(D377&lt;&gt;"",E377*F377,"-")</f>
        <v>0</v>
      </c>
    </row>
    <row r="378" spans="1:7" ht="38.25" outlineLevel="1" x14ac:dyDescent="0.25">
      <c r="C378" s="62" t="s">
        <v>668</v>
      </c>
    </row>
    <row r="379" spans="1:7" outlineLevel="1" x14ac:dyDescent="0.25">
      <c r="C379" s="62" t="s">
        <v>209</v>
      </c>
    </row>
    <row r="380" spans="1:7" outlineLevel="1" x14ac:dyDescent="0.25"/>
    <row r="381" spans="1:7" ht="25.5" outlineLevel="1" x14ac:dyDescent="0.25">
      <c r="A381" s="1" t="s">
        <v>117</v>
      </c>
      <c r="B381" s="13"/>
      <c r="C381" s="63" t="s">
        <v>736</v>
      </c>
      <c r="D381" s="65"/>
      <c r="F381" s="40"/>
    </row>
    <row r="382" spans="1:7" outlineLevel="1" x14ac:dyDescent="0.25">
      <c r="B382" s="13" t="s">
        <v>112</v>
      </c>
      <c r="C382" s="63" t="s">
        <v>211</v>
      </c>
      <c r="D382" s="12" t="s">
        <v>119</v>
      </c>
      <c r="E382" s="154"/>
      <c r="F382" s="7">
        <v>160</v>
      </c>
      <c r="G382" s="5">
        <f>IF(D382&lt;&gt;"",E382*F382,"-")</f>
        <v>0</v>
      </c>
    </row>
    <row r="383" spans="1:7" outlineLevel="1" x14ac:dyDescent="0.25">
      <c r="B383" s="13" t="s">
        <v>114</v>
      </c>
      <c r="C383" s="63" t="s">
        <v>212</v>
      </c>
      <c r="D383" s="12" t="s">
        <v>119</v>
      </c>
      <c r="E383" s="154"/>
      <c r="F383" s="7">
        <v>70</v>
      </c>
      <c r="G383" s="5">
        <f>IF(D383&lt;&gt;"",E383*F383,"-")</f>
        <v>0</v>
      </c>
    </row>
    <row r="384" spans="1:7" outlineLevel="1" x14ac:dyDescent="0.25">
      <c r="B384" s="13"/>
      <c r="C384" s="62" t="s">
        <v>209</v>
      </c>
    </row>
    <row r="385" spans="1:7" outlineLevel="1" x14ac:dyDescent="0.25">
      <c r="B385" s="13"/>
      <c r="C385" s="9"/>
    </row>
    <row r="386" spans="1:7" outlineLevel="1" x14ac:dyDescent="0.25">
      <c r="A386" s="1" t="s">
        <v>125</v>
      </c>
      <c r="B386" s="13"/>
      <c r="C386" s="63" t="s">
        <v>669</v>
      </c>
    </row>
    <row r="387" spans="1:7" outlineLevel="1" x14ac:dyDescent="0.25">
      <c r="A387" s="42"/>
      <c r="B387" s="13" t="s">
        <v>112</v>
      </c>
      <c r="C387" s="63" t="s">
        <v>599</v>
      </c>
      <c r="D387" s="12" t="s">
        <v>110</v>
      </c>
      <c r="E387" s="154"/>
      <c r="F387" s="7">
        <v>50</v>
      </c>
      <c r="G387" s="5">
        <f>IF(D387&lt;&gt;"",E387*F387,"-")</f>
        <v>0</v>
      </c>
    </row>
    <row r="388" spans="1:7" outlineLevel="1" x14ac:dyDescent="0.25">
      <c r="A388" s="42"/>
      <c r="B388" s="13" t="s">
        <v>114</v>
      </c>
      <c r="C388" s="63" t="s">
        <v>213</v>
      </c>
      <c r="D388" s="12" t="s">
        <v>110</v>
      </c>
      <c r="E388" s="154"/>
      <c r="F388" s="7">
        <v>50</v>
      </c>
      <c r="G388" s="5">
        <f>IF(D388&lt;&gt;"",E388*F388,"-")</f>
        <v>0</v>
      </c>
    </row>
    <row r="389" spans="1:7" outlineLevel="1" x14ac:dyDescent="0.25">
      <c r="A389" s="42"/>
      <c r="B389" s="13"/>
      <c r="C389" s="62" t="s">
        <v>144</v>
      </c>
    </row>
    <row r="390" spans="1:7" outlineLevel="1" x14ac:dyDescent="0.25">
      <c r="A390" s="42"/>
      <c r="B390" s="13"/>
      <c r="C390" s="9"/>
    </row>
    <row r="391" spans="1:7" ht="25.5" outlineLevel="1" x14ac:dyDescent="0.25">
      <c r="A391" s="1" t="s">
        <v>132</v>
      </c>
      <c r="C391" s="63" t="s">
        <v>214</v>
      </c>
      <c r="D391" s="65"/>
      <c r="F391" s="40"/>
    </row>
    <row r="392" spans="1:7" outlineLevel="1" x14ac:dyDescent="0.25">
      <c r="A392" s="42"/>
      <c r="B392" s="13" t="s">
        <v>112</v>
      </c>
      <c r="C392" s="63" t="s">
        <v>215</v>
      </c>
      <c r="D392" s="12" t="s">
        <v>119</v>
      </c>
      <c r="E392" s="154"/>
      <c r="F392" s="102">
        <v>50</v>
      </c>
      <c r="G392" s="5">
        <f>IF(D392&lt;&gt;"",E392*F392,"-")</f>
        <v>0</v>
      </c>
    </row>
    <row r="393" spans="1:7" outlineLevel="1" x14ac:dyDescent="0.25">
      <c r="A393" s="42"/>
      <c r="B393" s="9"/>
      <c r="C393" s="62" t="s">
        <v>144</v>
      </c>
      <c r="D393" s="9"/>
      <c r="E393" s="170"/>
      <c r="F393" s="66"/>
      <c r="G393" s="85"/>
    </row>
    <row r="394" spans="1:7" outlineLevel="1" x14ac:dyDescent="0.25">
      <c r="A394" s="42"/>
      <c r="B394" s="9"/>
      <c r="C394" s="62"/>
      <c r="D394" s="9"/>
      <c r="E394" s="170"/>
      <c r="F394" s="66"/>
      <c r="G394" s="85"/>
    </row>
    <row r="395" spans="1:7" ht="25.5" outlineLevel="1" x14ac:dyDescent="0.25">
      <c r="A395" s="1" t="s">
        <v>135</v>
      </c>
      <c r="B395" s="103"/>
      <c r="C395" s="63" t="s">
        <v>737</v>
      </c>
    </row>
    <row r="396" spans="1:7" outlineLevel="1" x14ac:dyDescent="0.25">
      <c r="B396" s="13" t="s">
        <v>112</v>
      </c>
      <c r="C396" s="63" t="s">
        <v>600</v>
      </c>
      <c r="D396" s="12" t="s">
        <v>119</v>
      </c>
      <c r="E396" s="154"/>
      <c r="F396" s="7">
        <v>300</v>
      </c>
      <c r="G396" s="5">
        <f>IF(D396&lt;&gt;"",E396*F396,"-")</f>
        <v>0</v>
      </c>
    </row>
    <row r="397" spans="1:7" outlineLevel="1" x14ac:dyDescent="0.25">
      <c r="C397" s="62" t="s">
        <v>216</v>
      </c>
    </row>
    <row r="398" spans="1:7" outlineLevel="1" x14ac:dyDescent="0.25">
      <c r="A398" s="73"/>
      <c r="B398" s="43"/>
      <c r="C398" s="44"/>
      <c r="D398" s="76"/>
      <c r="E398" s="154"/>
      <c r="F398" s="46"/>
      <c r="G398" s="5"/>
    </row>
    <row r="399" spans="1:7" x14ac:dyDescent="0.25">
      <c r="A399" s="78"/>
      <c r="B399" s="21"/>
      <c r="C399" s="79" t="s">
        <v>217</v>
      </c>
      <c r="D399" s="80"/>
      <c r="E399" s="168"/>
      <c r="F399" s="40"/>
      <c r="G399" s="22">
        <f>SUM(G364:G398)</f>
        <v>0</v>
      </c>
    </row>
    <row r="403" spans="1:7" x14ac:dyDescent="0.25">
      <c r="A403" s="57" t="s">
        <v>88</v>
      </c>
      <c r="B403" s="58"/>
      <c r="C403" s="59" t="s">
        <v>89</v>
      </c>
      <c r="D403" s="82" t="str">
        <f>+D189</f>
        <v>EM</v>
      </c>
      <c r="E403" s="169" t="str">
        <f>+E189</f>
        <v>EUR/EM</v>
      </c>
      <c r="F403" s="83" t="str">
        <f>+F189</f>
        <v>faktor</v>
      </c>
      <c r="G403" s="84" t="str">
        <f>+G189</f>
        <v>fVrednost</v>
      </c>
    </row>
    <row r="404" spans="1:7" ht="14.45" customHeight="1" outlineLevel="1" x14ac:dyDescent="0.25"/>
    <row r="405" spans="1:7" ht="14.45" customHeight="1" outlineLevel="1" x14ac:dyDescent="0.25">
      <c r="C405" s="70" t="s">
        <v>8</v>
      </c>
    </row>
    <row r="406" spans="1:7" ht="39.6" customHeight="1" outlineLevel="1" x14ac:dyDescent="0.25">
      <c r="C406" s="70" t="s">
        <v>218</v>
      </c>
    </row>
    <row r="407" spans="1:7" ht="14.45" customHeight="1" outlineLevel="1" x14ac:dyDescent="0.25"/>
    <row r="408" spans="1:7" ht="14.45" customHeight="1" outlineLevel="1" x14ac:dyDescent="0.25">
      <c r="A408" s="1">
        <v>1</v>
      </c>
      <c r="C408" s="3" t="s">
        <v>219</v>
      </c>
      <c r="D408" s="12" t="s">
        <v>110</v>
      </c>
      <c r="E408" s="154"/>
      <c r="F408" s="7">
        <v>2100</v>
      </c>
      <c r="G408" s="5">
        <f>IF(D408&lt;&gt;"",E408*F408,"-")</f>
        <v>0</v>
      </c>
    </row>
    <row r="409" spans="1:7" ht="14.45" customHeight="1" outlineLevel="1" x14ac:dyDescent="0.25">
      <c r="D409" s="64"/>
    </row>
    <row r="410" spans="1:7" ht="39.6" customHeight="1" outlineLevel="1" x14ac:dyDescent="0.25">
      <c r="A410" s="1">
        <v>2</v>
      </c>
      <c r="C410" s="63" t="s">
        <v>220</v>
      </c>
      <c r="D410" s="12" t="s">
        <v>110</v>
      </c>
      <c r="E410" s="154"/>
      <c r="F410" s="7">
        <v>3200</v>
      </c>
      <c r="G410" s="5">
        <f>IF(D410&lt;&gt;"",E410*F410,"-")</f>
        <v>0</v>
      </c>
    </row>
    <row r="411" spans="1:7" ht="14.45" customHeight="1" outlineLevel="1" x14ac:dyDescent="0.25">
      <c r="C411" s="62" t="s">
        <v>144</v>
      </c>
    </row>
    <row r="412" spans="1:7" ht="14.45" customHeight="1" outlineLevel="1" x14ac:dyDescent="0.25"/>
    <row r="413" spans="1:7" ht="14.45" customHeight="1" outlineLevel="1" x14ac:dyDescent="0.25">
      <c r="A413" s="1">
        <v>3</v>
      </c>
      <c r="C413" s="3" t="s">
        <v>643</v>
      </c>
    </row>
    <row r="414" spans="1:7" ht="14.45" customHeight="1" outlineLevel="1" x14ac:dyDescent="0.25">
      <c r="A414" s="42"/>
      <c r="B414" s="2" t="s">
        <v>112</v>
      </c>
      <c r="C414" s="3" t="s">
        <v>221</v>
      </c>
      <c r="D414" s="12" t="s">
        <v>110</v>
      </c>
      <c r="E414" s="154"/>
      <c r="F414" s="7">
        <v>5200</v>
      </c>
      <c r="G414" s="5">
        <f>IF(D414&lt;&gt;"",E414*F414,"-")</f>
        <v>0</v>
      </c>
    </row>
    <row r="415" spans="1:7" ht="14.45" customHeight="1" outlineLevel="1" x14ac:dyDescent="0.25">
      <c r="A415" s="42"/>
      <c r="B415" s="2" t="s">
        <v>114</v>
      </c>
      <c r="C415" s="3" t="s">
        <v>222</v>
      </c>
      <c r="D415" s="12" t="s">
        <v>110</v>
      </c>
      <c r="E415" s="154"/>
      <c r="F415" s="7">
        <v>300</v>
      </c>
      <c r="G415" s="5">
        <f>IF(D415&lt;&gt;"",E415*F415,"-")</f>
        <v>0</v>
      </c>
    </row>
    <row r="416" spans="1:7" ht="14.45" customHeight="1" outlineLevel="1" x14ac:dyDescent="0.25">
      <c r="A416" s="42"/>
      <c r="B416" s="2" t="s">
        <v>122</v>
      </c>
      <c r="C416" s="3" t="s">
        <v>671</v>
      </c>
      <c r="D416" s="12" t="s">
        <v>110</v>
      </c>
      <c r="E416" s="154"/>
      <c r="F416" s="7">
        <v>1000</v>
      </c>
      <c r="G416" s="5">
        <f>IF(D416&lt;&gt;"",E416*F416,"-")</f>
        <v>0</v>
      </c>
    </row>
    <row r="417" spans="1:7" ht="14.45" customHeight="1" outlineLevel="1" x14ac:dyDescent="0.25">
      <c r="A417" s="104"/>
      <c r="B417" s="85"/>
      <c r="C417" s="62" t="s">
        <v>144</v>
      </c>
      <c r="D417" s="65"/>
      <c r="F417" s="40"/>
    </row>
    <row r="418" spans="1:7" ht="14.45" customHeight="1" outlineLevel="1" x14ac:dyDescent="0.25">
      <c r="C418" s="3" t="s">
        <v>670</v>
      </c>
      <c r="D418" s="64"/>
    </row>
    <row r="419" spans="1:7" ht="14.45" customHeight="1" outlineLevel="1" x14ac:dyDescent="0.25">
      <c r="D419" s="64"/>
    </row>
    <row r="420" spans="1:7" outlineLevel="1" x14ac:dyDescent="0.25">
      <c r="A420" s="1" t="s">
        <v>117</v>
      </c>
      <c r="C420" s="3" t="s">
        <v>646</v>
      </c>
      <c r="D420" s="64"/>
    </row>
    <row r="421" spans="1:7" ht="14.45" customHeight="1" outlineLevel="1" x14ac:dyDescent="0.25">
      <c r="A421" s="42"/>
      <c r="B421" s="2" t="s">
        <v>112</v>
      </c>
      <c r="C421" s="3" t="s">
        <v>221</v>
      </c>
      <c r="D421" s="12" t="s">
        <v>119</v>
      </c>
      <c r="E421" s="154"/>
      <c r="F421" s="7">
        <v>300</v>
      </c>
      <c r="G421" s="5">
        <f>IF(D421&lt;&gt;"",E421*F421,"-")</f>
        <v>0</v>
      </c>
    </row>
    <row r="422" spans="1:7" ht="14.45" customHeight="1" outlineLevel="1" x14ac:dyDescent="0.25">
      <c r="A422" s="42"/>
      <c r="B422" s="2" t="s">
        <v>114</v>
      </c>
      <c r="C422" s="3" t="s">
        <v>644</v>
      </c>
      <c r="D422" s="12" t="s">
        <v>119</v>
      </c>
      <c r="E422" s="154"/>
      <c r="F422" s="7">
        <v>50</v>
      </c>
      <c r="G422" s="5">
        <f>IF(D422&lt;&gt;"",E422*F422,"-")</f>
        <v>0</v>
      </c>
    </row>
    <row r="423" spans="1:7" ht="14.45" customHeight="1" outlineLevel="1" x14ac:dyDescent="0.25">
      <c r="A423" s="42"/>
      <c r="B423" s="2" t="s">
        <v>122</v>
      </c>
      <c r="C423" s="3" t="s">
        <v>647</v>
      </c>
      <c r="D423" s="12" t="s">
        <v>119</v>
      </c>
      <c r="E423" s="154"/>
      <c r="F423" s="7">
        <v>100</v>
      </c>
      <c r="G423" s="5">
        <f>IF(D423&lt;&gt;"",E423*F423,"-")</f>
        <v>0</v>
      </c>
    </row>
    <row r="424" spans="1:7" ht="14.45" customHeight="1" outlineLevel="1" x14ac:dyDescent="0.25">
      <c r="A424" s="42"/>
      <c r="B424" s="2" t="s">
        <v>159</v>
      </c>
      <c r="C424" s="3" t="s">
        <v>645</v>
      </c>
      <c r="D424" s="12" t="s">
        <v>119</v>
      </c>
      <c r="E424" s="154"/>
      <c r="F424" s="7">
        <v>25</v>
      </c>
      <c r="G424" s="5">
        <f>IF(D424&lt;&gt;"",E424*F424,"-")</f>
        <v>0</v>
      </c>
    </row>
    <row r="425" spans="1:7" ht="14.45" customHeight="1" outlineLevel="1" x14ac:dyDescent="0.25">
      <c r="A425" s="104"/>
      <c r="B425" s="85"/>
      <c r="C425" s="62" t="s">
        <v>144</v>
      </c>
      <c r="D425" s="65"/>
      <c r="F425" s="40"/>
    </row>
    <row r="426" spans="1:7" ht="14.45" customHeight="1" outlineLevel="1" x14ac:dyDescent="0.25">
      <c r="D426" s="64"/>
    </row>
    <row r="427" spans="1:7" ht="52.9" customHeight="1" outlineLevel="1" x14ac:dyDescent="0.25">
      <c r="A427" s="1" t="s">
        <v>125</v>
      </c>
      <c r="C427" s="63" t="s">
        <v>223</v>
      </c>
    </row>
    <row r="428" spans="1:7" ht="14.45" customHeight="1" outlineLevel="1" x14ac:dyDescent="0.25">
      <c r="A428" s="42"/>
      <c r="B428" s="2" t="s">
        <v>112</v>
      </c>
      <c r="C428" s="3" t="s">
        <v>224</v>
      </c>
      <c r="D428" s="12" t="s">
        <v>110</v>
      </c>
      <c r="E428" s="154"/>
      <c r="F428" s="7">
        <v>6</v>
      </c>
      <c r="G428" s="5">
        <f>IF(D428&lt;&gt;"",E428*F428,"-")</f>
        <v>0</v>
      </c>
    </row>
    <row r="429" spans="1:7" ht="14.45" customHeight="1" outlineLevel="1" x14ac:dyDescent="0.25">
      <c r="A429" s="42"/>
      <c r="B429" s="2" t="s">
        <v>114</v>
      </c>
      <c r="C429" s="3" t="s">
        <v>225</v>
      </c>
      <c r="D429" s="12" t="s">
        <v>119</v>
      </c>
      <c r="E429" s="154"/>
      <c r="F429" s="7">
        <v>510</v>
      </c>
      <c r="G429" s="5">
        <f>IF(D429&lt;&gt;"",E429*F429,"-")</f>
        <v>0</v>
      </c>
    </row>
    <row r="430" spans="1:7" ht="14.45" customHeight="1" outlineLevel="1" x14ac:dyDescent="0.25">
      <c r="A430" s="42"/>
      <c r="B430" s="9"/>
      <c r="C430" s="70" t="s">
        <v>216</v>
      </c>
      <c r="D430" s="9"/>
      <c r="E430" s="170"/>
      <c r="F430" s="66"/>
      <c r="G430" s="85"/>
    </row>
    <row r="431" spans="1:7" ht="14.45" customHeight="1" outlineLevel="1" x14ac:dyDescent="0.25">
      <c r="C431" s="9"/>
    </row>
    <row r="432" spans="1:7" ht="39.6" customHeight="1" outlineLevel="1" x14ac:dyDescent="0.25">
      <c r="A432" s="1" t="s">
        <v>132</v>
      </c>
      <c r="C432" s="3" t="s">
        <v>226</v>
      </c>
      <c r="D432" s="65"/>
      <c r="F432" s="40"/>
    </row>
    <row r="433" spans="1:7" ht="14.45" customHeight="1" outlineLevel="1" x14ac:dyDescent="0.25">
      <c r="B433" s="2" t="s">
        <v>112</v>
      </c>
      <c r="C433" s="3" t="s">
        <v>227</v>
      </c>
      <c r="D433" s="12" t="s">
        <v>110</v>
      </c>
      <c r="E433" s="154"/>
      <c r="F433" s="7">
        <v>30</v>
      </c>
      <c r="G433" s="5">
        <f>IF(D433&lt;&gt;"",E433*F433,"-")</f>
        <v>0</v>
      </c>
    </row>
    <row r="434" spans="1:7" ht="14.45" customHeight="1" outlineLevel="1" x14ac:dyDescent="0.25">
      <c r="B434" s="2" t="s">
        <v>114</v>
      </c>
      <c r="C434" s="3" t="s">
        <v>228</v>
      </c>
      <c r="D434" s="12" t="s">
        <v>110</v>
      </c>
      <c r="E434" s="154"/>
      <c r="F434" s="7">
        <v>20</v>
      </c>
      <c r="G434" s="5">
        <f>IF(D434&lt;&gt;"",E434*F434,"-")</f>
        <v>0</v>
      </c>
    </row>
    <row r="435" spans="1:7" ht="14.45" customHeight="1" outlineLevel="1" x14ac:dyDescent="0.25">
      <c r="B435" s="9"/>
      <c r="C435" s="70" t="s">
        <v>216</v>
      </c>
      <c r="D435" s="65"/>
      <c r="F435" s="40"/>
    </row>
    <row r="436" spans="1:7" ht="14.45" customHeight="1" outlineLevel="1" x14ac:dyDescent="0.25">
      <c r="D436" s="64"/>
    </row>
    <row r="437" spans="1:7" ht="52.9" customHeight="1" outlineLevel="1" x14ac:dyDescent="0.25">
      <c r="A437" s="1" t="s">
        <v>135</v>
      </c>
      <c r="C437" s="105" t="s">
        <v>229</v>
      </c>
      <c r="D437" s="64"/>
    </row>
    <row r="438" spans="1:7" ht="14.45" customHeight="1" outlineLevel="1" x14ac:dyDescent="0.25">
      <c r="B438" s="2" t="s">
        <v>112</v>
      </c>
      <c r="C438" s="3" t="s">
        <v>230</v>
      </c>
      <c r="D438" s="12" t="s">
        <v>110</v>
      </c>
      <c r="E438" s="154"/>
      <c r="F438" s="7">
        <v>20</v>
      </c>
      <c r="G438" s="5">
        <f>IF(D438&lt;&gt;"",E438*F438,"-")</f>
        <v>0</v>
      </c>
    </row>
    <row r="439" spans="1:7" ht="14.45" customHeight="1" outlineLevel="1" x14ac:dyDescent="0.25">
      <c r="B439" s="2" t="s">
        <v>114</v>
      </c>
      <c r="C439" s="3" t="s">
        <v>231</v>
      </c>
      <c r="D439" s="12" t="s">
        <v>110</v>
      </c>
      <c r="E439" s="154"/>
      <c r="F439" s="7">
        <v>20</v>
      </c>
      <c r="G439" s="5">
        <f>IF(D439&lt;&gt;"",E439*F439,"-")</f>
        <v>0</v>
      </c>
    </row>
    <row r="440" spans="1:7" ht="14.45" customHeight="1" outlineLevel="1" x14ac:dyDescent="0.25">
      <c r="C440" s="70" t="s">
        <v>216</v>
      </c>
    </row>
    <row r="441" spans="1:7" ht="14.45" customHeight="1" outlineLevel="1" x14ac:dyDescent="0.25"/>
    <row r="442" spans="1:7" ht="39.6" customHeight="1" outlineLevel="1" x14ac:dyDescent="0.25">
      <c r="A442" s="1" t="s">
        <v>137</v>
      </c>
      <c r="C442" s="3" t="s">
        <v>232</v>
      </c>
      <c r="D442" s="12" t="s">
        <v>119</v>
      </c>
      <c r="E442" s="154"/>
      <c r="F442" s="7">
        <v>410</v>
      </c>
      <c r="G442" s="5">
        <f>IF(D442&lt;&gt;"",E442*F442,"-")</f>
        <v>0</v>
      </c>
    </row>
    <row r="443" spans="1:7" ht="14.45" customHeight="1" outlineLevel="1" x14ac:dyDescent="0.25">
      <c r="C443" s="70" t="s">
        <v>216</v>
      </c>
    </row>
    <row r="444" spans="1:7" ht="14.45" customHeight="1" outlineLevel="1" x14ac:dyDescent="0.25">
      <c r="A444" s="73"/>
      <c r="B444" s="43"/>
      <c r="C444" s="106"/>
      <c r="D444" s="76"/>
      <c r="E444" s="154"/>
      <c r="F444" s="46"/>
      <c r="G444" s="5"/>
    </row>
    <row r="445" spans="1:7" x14ac:dyDescent="0.25">
      <c r="A445" s="78"/>
      <c r="B445" s="21"/>
      <c r="C445" s="79" t="s">
        <v>233</v>
      </c>
      <c r="D445" s="80"/>
      <c r="E445" s="168"/>
      <c r="F445" s="40"/>
      <c r="G445" s="22">
        <f>SUM(G404:G444)</f>
        <v>0</v>
      </c>
    </row>
    <row r="446" spans="1:7" x14ac:dyDescent="0.25">
      <c r="A446" s="78"/>
      <c r="B446" s="21"/>
      <c r="C446" s="79"/>
      <c r="D446" s="80"/>
    </row>
    <row r="447" spans="1:7" x14ac:dyDescent="0.25">
      <c r="A447" s="78"/>
      <c r="B447" s="21"/>
      <c r="C447" s="107"/>
      <c r="D447" s="80"/>
    </row>
    <row r="449" spans="1:7" x14ac:dyDescent="0.25">
      <c r="A449" s="57" t="s">
        <v>90</v>
      </c>
      <c r="B449" s="58"/>
      <c r="C449" s="59" t="s">
        <v>91</v>
      </c>
      <c r="D449" s="82" t="str">
        <f>+D189</f>
        <v>EM</v>
      </c>
      <c r="E449" s="169" t="str">
        <f>+E189</f>
        <v>EUR/EM</v>
      </c>
      <c r="F449" s="83" t="str">
        <f>+F189</f>
        <v>faktor</v>
      </c>
      <c r="G449" s="84" t="str">
        <f>+G189</f>
        <v>fVrednost</v>
      </c>
    </row>
    <row r="450" spans="1:7" outlineLevel="1" x14ac:dyDescent="0.25"/>
    <row r="451" spans="1:7" outlineLevel="1" x14ac:dyDescent="0.25">
      <c r="C451" s="148" t="s">
        <v>8</v>
      </c>
    </row>
    <row r="452" spans="1:7" outlineLevel="1" x14ac:dyDescent="0.25">
      <c r="C452" s="148" t="s">
        <v>579</v>
      </c>
    </row>
    <row r="453" spans="1:7" outlineLevel="1" x14ac:dyDescent="0.25">
      <c r="C453" s="148" t="s">
        <v>578</v>
      </c>
    </row>
    <row r="454" spans="1:7" outlineLevel="1" x14ac:dyDescent="0.25"/>
    <row r="455" spans="1:7" ht="25.5" outlineLevel="1" x14ac:dyDescent="0.25">
      <c r="A455" s="1">
        <v>1</v>
      </c>
      <c r="C455" s="3" t="s">
        <v>234</v>
      </c>
      <c r="D455" s="12" t="s">
        <v>181</v>
      </c>
      <c r="E455" s="154"/>
      <c r="F455" s="7">
        <v>20</v>
      </c>
      <c r="G455" s="5">
        <f>IF(D455&lt;&gt;"",E455*F455,"-")</f>
        <v>0</v>
      </c>
    </row>
    <row r="456" spans="1:7" outlineLevel="1" x14ac:dyDescent="0.25">
      <c r="C456" s="70" t="s">
        <v>216</v>
      </c>
    </row>
    <row r="457" spans="1:7" outlineLevel="1" x14ac:dyDescent="0.25"/>
    <row r="458" spans="1:7" outlineLevel="1" x14ac:dyDescent="0.25">
      <c r="A458" s="1">
        <v>2</v>
      </c>
      <c r="B458" s="13"/>
      <c r="C458" s="3" t="s">
        <v>235</v>
      </c>
      <c r="F458" s="40"/>
    </row>
    <row r="459" spans="1:7" outlineLevel="1" x14ac:dyDescent="0.25">
      <c r="A459" s="42"/>
      <c r="B459" s="13" t="s">
        <v>112</v>
      </c>
      <c r="C459" s="63" t="s">
        <v>652</v>
      </c>
      <c r="D459" s="12" t="s">
        <v>124</v>
      </c>
      <c r="E459" s="154"/>
      <c r="F459" s="7">
        <v>30</v>
      </c>
      <c r="G459" s="5">
        <f>IF(D459&lt;&gt;"",E459*F459,"-")</f>
        <v>0</v>
      </c>
    </row>
    <row r="460" spans="1:7" ht="51" outlineLevel="1" x14ac:dyDescent="0.25">
      <c r="A460" s="42"/>
      <c r="B460" s="13" t="s">
        <v>114</v>
      </c>
      <c r="C460" s="63" t="s">
        <v>653</v>
      </c>
      <c r="D460" s="12" t="s">
        <v>124</v>
      </c>
      <c r="E460" s="154"/>
      <c r="F460" s="7">
        <v>20</v>
      </c>
      <c r="G460" s="5">
        <f>IF(D460&lt;&gt;"",E460*F460,"-")</f>
        <v>0</v>
      </c>
    </row>
    <row r="461" spans="1:7" outlineLevel="1" x14ac:dyDescent="0.25">
      <c r="A461" s="42"/>
      <c r="B461" s="13"/>
      <c r="C461" s="62" t="s">
        <v>236</v>
      </c>
      <c r="F461" s="40"/>
    </row>
    <row r="462" spans="1:7" ht="25.5" outlineLevel="1" x14ac:dyDescent="0.25">
      <c r="B462" s="13" t="s">
        <v>122</v>
      </c>
      <c r="C462" s="3" t="s">
        <v>237</v>
      </c>
      <c r="D462" s="12" t="s">
        <v>124</v>
      </c>
      <c r="E462" s="154"/>
      <c r="F462" s="7">
        <v>10</v>
      </c>
      <c r="G462" s="5">
        <f>IF(D462&lt;&gt;"",E462*F462,"-")</f>
        <v>0</v>
      </c>
    </row>
    <row r="463" spans="1:7" outlineLevel="1" x14ac:dyDescent="0.25">
      <c r="B463" s="13"/>
      <c r="C463" s="62" t="s">
        <v>238</v>
      </c>
    </row>
    <row r="464" spans="1:7" outlineLevel="1" x14ac:dyDescent="0.25">
      <c r="B464" s="9"/>
      <c r="C464" s="9"/>
      <c r="D464" s="65"/>
      <c r="F464" s="40"/>
    </row>
    <row r="465" spans="1:7" outlineLevel="1" x14ac:dyDescent="0.25">
      <c r="A465" s="1" t="s">
        <v>165</v>
      </c>
      <c r="C465" s="3" t="s">
        <v>239</v>
      </c>
    </row>
    <row r="466" spans="1:7" outlineLevel="1" x14ac:dyDescent="0.25">
      <c r="A466" s="42"/>
      <c r="B466" s="2" t="s">
        <v>112</v>
      </c>
      <c r="C466" s="3" t="s">
        <v>604</v>
      </c>
      <c r="D466" s="12" t="s">
        <v>181</v>
      </c>
      <c r="E466" s="154"/>
      <c r="F466" s="7">
        <v>5</v>
      </c>
      <c r="G466" s="5">
        <f t="shared" ref="G466:G473" si="0">IF(D466&lt;&gt;"",E466*F466,"-")</f>
        <v>0</v>
      </c>
    </row>
    <row r="467" spans="1:7" outlineLevel="1" x14ac:dyDescent="0.25">
      <c r="A467" s="42"/>
      <c r="B467" s="2" t="s">
        <v>114</v>
      </c>
      <c r="C467" s="3" t="s">
        <v>605</v>
      </c>
      <c r="D467" s="12" t="s">
        <v>181</v>
      </c>
      <c r="E467" s="154"/>
      <c r="F467" s="7">
        <v>10</v>
      </c>
      <c r="G467" s="5">
        <f t="shared" si="0"/>
        <v>0</v>
      </c>
    </row>
    <row r="468" spans="1:7" outlineLevel="1" x14ac:dyDescent="0.25">
      <c r="A468" s="42"/>
      <c r="B468" s="2" t="s">
        <v>122</v>
      </c>
      <c r="C468" s="3" t="s">
        <v>606</v>
      </c>
      <c r="D468" s="12" t="s">
        <v>181</v>
      </c>
      <c r="E468" s="154"/>
      <c r="F468" s="7">
        <v>15</v>
      </c>
      <c r="G468" s="5">
        <f t="shared" si="0"/>
        <v>0</v>
      </c>
    </row>
    <row r="469" spans="1:7" outlineLevel="1" x14ac:dyDescent="0.25">
      <c r="A469" s="42"/>
      <c r="B469" s="2" t="s">
        <v>159</v>
      </c>
      <c r="C469" s="3" t="s">
        <v>607</v>
      </c>
      <c r="D469" s="12" t="s">
        <v>181</v>
      </c>
      <c r="E469" s="154"/>
      <c r="F469" s="7">
        <v>15</v>
      </c>
      <c r="G469" s="5">
        <f t="shared" si="0"/>
        <v>0</v>
      </c>
    </row>
    <row r="470" spans="1:7" outlineLevel="1" x14ac:dyDescent="0.25">
      <c r="A470" s="42"/>
      <c r="B470" s="2" t="s">
        <v>162</v>
      </c>
      <c r="C470" s="3" t="s">
        <v>240</v>
      </c>
      <c r="D470" s="12" t="s">
        <v>181</v>
      </c>
      <c r="E470" s="154"/>
      <c r="F470" s="7">
        <v>5</v>
      </c>
      <c r="G470" s="5">
        <f t="shared" si="0"/>
        <v>0</v>
      </c>
    </row>
    <row r="471" spans="1:7" outlineLevel="1" x14ac:dyDescent="0.25">
      <c r="A471" s="42"/>
      <c r="B471" s="2" t="s">
        <v>241</v>
      </c>
      <c r="C471" s="3" t="s">
        <v>242</v>
      </c>
      <c r="D471" s="12" t="s">
        <v>181</v>
      </c>
      <c r="E471" s="154"/>
      <c r="F471" s="7">
        <v>15</v>
      </c>
      <c r="G471" s="5">
        <f t="shared" si="0"/>
        <v>0</v>
      </c>
    </row>
    <row r="472" spans="1:7" outlineLevel="1" x14ac:dyDescent="0.25">
      <c r="A472" s="42"/>
      <c r="B472" s="2" t="s">
        <v>243</v>
      </c>
      <c r="C472" s="3" t="s">
        <v>244</v>
      </c>
      <c r="D472" s="12" t="s">
        <v>181</v>
      </c>
      <c r="E472" s="154"/>
      <c r="F472" s="7">
        <v>20</v>
      </c>
      <c r="G472" s="5">
        <f t="shared" si="0"/>
        <v>0</v>
      </c>
    </row>
    <row r="473" spans="1:7" outlineLevel="1" x14ac:dyDescent="0.25">
      <c r="A473" s="42"/>
      <c r="B473" s="2" t="s">
        <v>245</v>
      </c>
      <c r="C473" s="3" t="s">
        <v>603</v>
      </c>
      <c r="D473" s="12" t="s">
        <v>181</v>
      </c>
      <c r="E473" s="154"/>
      <c r="F473" s="7">
        <v>20</v>
      </c>
      <c r="G473" s="5">
        <f t="shared" si="0"/>
        <v>0</v>
      </c>
    </row>
    <row r="474" spans="1:7" outlineLevel="1" x14ac:dyDescent="0.25">
      <c r="A474" s="42"/>
      <c r="C474" s="70" t="s">
        <v>216</v>
      </c>
    </row>
    <row r="475" spans="1:7" ht="25.5" outlineLevel="1" x14ac:dyDescent="0.25">
      <c r="A475" s="42"/>
      <c r="C475" s="136" t="s">
        <v>246</v>
      </c>
    </row>
    <row r="476" spans="1:7" outlineLevel="1" x14ac:dyDescent="0.25">
      <c r="A476" s="42"/>
    </row>
    <row r="477" spans="1:7" outlineLevel="1" x14ac:dyDescent="0.25">
      <c r="A477" s="1" t="s">
        <v>117</v>
      </c>
      <c r="C477" s="3" t="s">
        <v>247</v>
      </c>
      <c r="D477" s="65"/>
      <c r="F477" s="40"/>
    </row>
    <row r="478" spans="1:7" ht="38.25" outlineLevel="1" x14ac:dyDescent="0.25">
      <c r="A478" s="42"/>
      <c r="B478" s="2" t="s">
        <v>112</v>
      </c>
      <c r="C478" s="3" t="s">
        <v>248</v>
      </c>
      <c r="D478" s="12" t="s">
        <v>110</v>
      </c>
      <c r="E478" s="154"/>
      <c r="F478" s="7">
        <v>20</v>
      </c>
      <c r="G478" s="5">
        <f>IF(D478&lt;&gt;"",E478*F478,"-")</f>
        <v>0</v>
      </c>
    </row>
    <row r="479" spans="1:7" ht="51" outlineLevel="1" x14ac:dyDescent="0.25">
      <c r="A479" s="42"/>
      <c r="B479" s="2" t="s">
        <v>114</v>
      </c>
      <c r="C479" s="3" t="s">
        <v>249</v>
      </c>
      <c r="D479" s="12" t="s">
        <v>124</v>
      </c>
      <c r="E479" s="154"/>
      <c r="F479" s="7">
        <v>10</v>
      </c>
      <c r="G479" s="5">
        <f>IF(D479&lt;&gt;"",E479*F479,"-")</f>
        <v>0</v>
      </c>
    </row>
    <row r="480" spans="1:7" outlineLevel="1" x14ac:dyDescent="0.25">
      <c r="A480" s="42"/>
      <c r="C480" s="70" t="s">
        <v>216</v>
      </c>
    </row>
    <row r="481" spans="1:7" outlineLevel="1" x14ac:dyDescent="0.25">
      <c r="A481" s="42"/>
      <c r="C481" s="70"/>
    </row>
    <row r="482" spans="1:7" ht="25.5" outlineLevel="1" x14ac:dyDescent="0.25">
      <c r="A482" s="1" t="s">
        <v>125</v>
      </c>
      <c r="C482" s="3" t="s">
        <v>609</v>
      </c>
    </row>
    <row r="483" spans="1:7" ht="38.25" outlineLevel="1" x14ac:dyDescent="0.25">
      <c r="A483" s="42"/>
      <c r="B483" s="2" t="s">
        <v>112</v>
      </c>
      <c r="C483" s="3" t="s">
        <v>250</v>
      </c>
      <c r="D483" s="12" t="s">
        <v>119</v>
      </c>
      <c r="E483" s="154"/>
      <c r="F483" s="7">
        <v>100</v>
      </c>
      <c r="G483" s="5">
        <f>IF(D483&lt;&gt;"",E483*F483,"-")</f>
        <v>0</v>
      </c>
    </row>
    <row r="484" spans="1:7" ht="38.25" outlineLevel="1" x14ac:dyDescent="0.25">
      <c r="A484" s="42"/>
      <c r="B484" s="2" t="s">
        <v>114</v>
      </c>
      <c r="C484" s="3" t="s">
        <v>251</v>
      </c>
      <c r="D484" s="12" t="s">
        <v>110</v>
      </c>
      <c r="E484" s="154"/>
      <c r="F484" s="7">
        <v>100</v>
      </c>
      <c r="G484" s="5">
        <f>IF(D484&lt;&gt;"",E484*F484,"-")</f>
        <v>0</v>
      </c>
    </row>
    <row r="485" spans="1:7" ht="38.25" outlineLevel="1" x14ac:dyDescent="0.25">
      <c r="A485" s="42"/>
      <c r="B485" s="2" t="s">
        <v>122</v>
      </c>
      <c r="C485" s="3" t="s">
        <v>608</v>
      </c>
      <c r="D485" s="12" t="s">
        <v>110</v>
      </c>
      <c r="E485" s="154"/>
      <c r="F485" s="7">
        <v>50</v>
      </c>
      <c r="G485" s="5">
        <f>IF(D485&lt;&gt;"",E485*F485,"-")</f>
        <v>0</v>
      </c>
    </row>
    <row r="486" spans="1:7" ht="25.5" outlineLevel="1" x14ac:dyDescent="0.25">
      <c r="A486" s="42"/>
      <c r="B486" s="2" t="s">
        <v>159</v>
      </c>
      <c r="C486" s="3" t="s">
        <v>672</v>
      </c>
      <c r="D486" s="12" t="s">
        <v>119</v>
      </c>
      <c r="E486" s="154"/>
      <c r="F486" s="7">
        <v>100</v>
      </c>
      <c r="G486" s="5">
        <f>IF(D486&lt;&gt;"",E486*F486,"-")</f>
        <v>0</v>
      </c>
    </row>
    <row r="487" spans="1:7" outlineLevel="1" x14ac:dyDescent="0.25">
      <c r="A487" s="42"/>
      <c r="C487" s="70" t="s">
        <v>252</v>
      </c>
    </row>
    <row r="488" spans="1:7" outlineLevel="1" x14ac:dyDescent="0.25">
      <c r="A488" s="42"/>
      <c r="C488" s="70"/>
    </row>
    <row r="489" spans="1:7" outlineLevel="1" x14ac:dyDescent="0.25">
      <c r="A489" s="42"/>
      <c r="C489" s="70"/>
    </row>
    <row r="490" spans="1:7" ht="25.5" outlineLevel="1" x14ac:dyDescent="0.25">
      <c r="A490" s="1" t="s">
        <v>132</v>
      </c>
      <c r="C490" s="3" t="s">
        <v>738</v>
      </c>
      <c r="D490" s="12" t="s">
        <v>124</v>
      </c>
      <c r="E490" s="154"/>
      <c r="F490" s="7">
        <v>5</v>
      </c>
      <c r="G490" s="5">
        <f>IF(D490&lt;&gt;"",E490*F490,"-")</f>
        <v>0</v>
      </c>
    </row>
    <row r="491" spans="1:7" outlineLevel="1" x14ac:dyDescent="0.25">
      <c r="A491" s="73"/>
      <c r="B491" s="43"/>
      <c r="C491" s="44"/>
      <c r="D491" s="76"/>
      <c r="E491" s="167"/>
      <c r="F491" s="46"/>
      <c r="G491" s="77"/>
    </row>
    <row r="492" spans="1:7" x14ac:dyDescent="0.25">
      <c r="A492" s="78"/>
      <c r="B492" s="21"/>
      <c r="C492" s="79" t="s">
        <v>253</v>
      </c>
      <c r="D492" s="80"/>
      <c r="E492" s="168"/>
      <c r="F492" s="40"/>
      <c r="G492" s="22">
        <f>SUM(G450:G491)</f>
        <v>0</v>
      </c>
    </row>
    <row r="493" spans="1:7" x14ac:dyDescent="0.25">
      <c r="A493" s="78"/>
      <c r="B493" s="21"/>
      <c r="C493" s="72"/>
      <c r="D493" s="80"/>
      <c r="E493" s="168"/>
      <c r="G493" s="22"/>
    </row>
    <row r="494" spans="1:7" x14ac:dyDescent="0.25">
      <c r="A494" s="78"/>
      <c r="B494" s="21"/>
      <c r="C494" s="72"/>
      <c r="D494" s="80"/>
    </row>
    <row r="496" spans="1:7" x14ac:dyDescent="0.25">
      <c r="A496" s="57" t="s">
        <v>92</v>
      </c>
      <c r="B496" s="58"/>
      <c r="C496" s="59" t="s">
        <v>93</v>
      </c>
      <c r="D496" s="82" t="str">
        <f>+D189</f>
        <v>EM</v>
      </c>
      <c r="E496" s="169" t="str">
        <f>+E189</f>
        <v>EUR/EM</v>
      </c>
      <c r="F496" s="83" t="str">
        <f>+F189</f>
        <v>faktor</v>
      </c>
      <c r="G496" s="84" t="str">
        <f>+G189</f>
        <v>fVrednost</v>
      </c>
    </row>
    <row r="497" spans="1:7" outlineLevel="1" x14ac:dyDescent="0.25"/>
    <row r="498" spans="1:7" outlineLevel="1" x14ac:dyDescent="0.25">
      <c r="A498" s="2">
        <v>1</v>
      </c>
      <c r="C498" s="63" t="s">
        <v>254</v>
      </c>
    </row>
    <row r="499" spans="1:7" ht="76.5" outlineLevel="1" x14ac:dyDescent="0.25">
      <c r="A499" s="2"/>
      <c r="C499" s="63" t="s">
        <v>255</v>
      </c>
      <c r="D499" s="41"/>
      <c r="F499" s="40"/>
    </row>
    <row r="500" spans="1:7" outlineLevel="1" x14ac:dyDescent="0.25">
      <c r="A500" s="2"/>
      <c r="B500" s="2" t="s">
        <v>112</v>
      </c>
      <c r="C500" s="63" t="s">
        <v>256</v>
      </c>
      <c r="D500" s="12" t="s">
        <v>110</v>
      </c>
      <c r="E500" s="154"/>
      <c r="F500" s="7">
        <v>20</v>
      </c>
      <c r="G500" s="5">
        <f>IF(D500&lt;&gt;"",E500*F500,"-")</f>
        <v>0</v>
      </c>
    </row>
    <row r="501" spans="1:7" outlineLevel="1" x14ac:dyDescent="0.25">
      <c r="A501" s="2"/>
      <c r="B501" s="2" t="s">
        <v>114</v>
      </c>
      <c r="C501" s="63" t="s">
        <v>257</v>
      </c>
      <c r="D501" s="12" t="s">
        <v>110</v>
      </c>
      <c r="E501" s="154"/>
      <c r="F501" s="7">
        <v>10</v>
      </c>
      <c r="G501" s="5">
        <f>IF(D501&lt;&gt;"",E501*F501,"-")</f>
        <v>0</v>
      </c>
    </row>
    <row r="502" spans="1:7" outlineLevel="1" x14ac:dyDescent="0.25">
      <c r="A502" s="2"/>
      <c r="C502" s="62" t="s">
        <v>216</v>
      </c>
    </row>
    <row r="503" spans="1:7" outlineLevel="1" x14ac:dyDescent="0.25"/>
    <row r="504" spans="1:7" ht="25.5" outlineLevel="1" x14ac:dyDescent="0.25">
      <c r="A504" s="1" t="s">
        <v>210</v>
      </c>
      <c r="C504" s="63" t="s">
        <v>258</v>
      </c>
    </row>
    <row r="505" spans="1:7" ht="76.5" outlineLevel="1" x14ac:dyDescent="0.25">
      <c r="C505" s="63" t="s">
        <v>259</v>
      </c>
      <c r="D505" s="41"/>
      <c r="F505" s="40"/>
    </row>
    <row r="506" spans="1:7" outlineLevel="1" x14ac:dyDescent="0.25">
      <c r="B506" s="2" t="s">
        <v>112</v>
      </c>
      <c r="C506" s="63" t="s">
        <v>256</v>
      </c>
      <c r="D506" s="12" t="s">
        <v>110</v>
      </c>
      <c r="E506" s="154"/>
      <c r="F506" s="7">
        <v>50</v>
      </c>
      <c r="G506" s="5">
        <f>IF(D506&lt;&gt;"",E506*F506,"-")</f>
        <v>0</v>
      </c>
    </row>
    <row r="507" spans="1:7" outlineLevel="1" x14ac:dyDescent="0.25">
      <c r="C507" s="62" t="s">
        <v>216</v>
      </c>
    </row>
    <row r="508" spans="1:7" outlineLevel="1" x14ac:dyDescent="0.25">
      <c r="A508" s="42"/>
      <c r="B508" s="9"/>
      <c r="C508" s="9"/>
    </row>
    <row r="509" spans="1:7" outlineLevel="1" x14ac:dyDescent="0.25">
      <c r="A509" s="1" t="s">
        <v>165</v>
      </c>
      <c r="C509" s="63" t="s">
        <v>260</v>
      </c>
    </row>
    <row r="510" spans="1:7" ht="51" outlineLevel="1" x14ac:dyDescent="0.25">
      <c r="C510" s="63" t="s">
        <v>739</v>
      </c>
    </row>
    <row r="511" spans="1:7" ht="25.5" outlineLevel="1" x14ac:dyDescent="0.25">
      <c r="B511" s="2" t="s">
        <v>112</v>
      </c>
      <c r="C511" s="63" t="s">
        <v>261</v>
      </c>
      <c r="D511" s="12" t="s">
        <v>110</v>
      </c>
      <c r="E511" s="154"/>
      <c r="F511" s="7">
        <v>60</v>
      </c>
      <c r="G511" s="5">
        <f>IF(D511&lt;&gt;"",E511*F511,"-")</f>
        <v>0</v>
      </c>
    </row>
    <row r="512" spans="1:7" ht="25.5" outlineLevel="1" x14ac:dyDescent="0.25">
      <c r="B512" s="2" t="s">
        <v>114</v>
      </c>
      <c r="C512" s="63" t="s">
        <v>262</v>
      </c>
      <c r="D512" s="12" t="s">
        <v>110</v>
      </c>
      <c r="E512" s="154"/>
      <c r="F512" s="7">
        <v>20</v>
      </c>
      <c r="G512" s="5">
        <f>IF(D512&lt;&gt;"",E512*F512,"-")</f>
        <v>0</v>
      </c>
    </row>
    <row r="513" spans="1:7" ht="25.5" outlineLevel="1" x14ac:dyDescent="0.25">
      <c r="B513" s="2" t="s">
        <v>122</v>
      </c>
      <c r="C513" s="63" t="s">
        <v>263</v>
      </c>
      <c r="D513" s="12" t="s">
        <v>110</v>
      </c>
      <c r="E513" s="154"/>
      <c r="F513" s="7">
        <v>80</v>
      </c>
      <c r="G513" s="5">
        <f>IF(D513&lt;&gt;"",E513*F513,"-")</f>
        <v>0</v>
      </c>
    </row>
    <row r="514" spans="1:7" outlineLevel="1" x14ac:dyDescent="0.25">
      <c r="C514" s="62" t="s">
        <v>216</v>
      </c>
    </row>
    <row r="515" spans="1:7" outlineLevel="1" x14ac:dyDescent="0.25">
      <c r="A515" s="73"/>
      <c r="B515" s="43"/>
      <c r="C515" s="44"/>
      <c r="D515" s="76"/>
      <c r="E515" s="167"/>
      <c r="F515" s="46"/>
      <c r="G515" s="77"/>
    </row>
    <row r="516" spans="1:7" x14ac:dyDescent="0.25">
      <c r="A516" s="78"/>
      <c r="B516" s="21"/>
      <c r="C516" s="79" t="s">
        <v>264</v>
      </c>
      <c r="D516" s="80"/>
      <c r="E516" s="168"/>
      <c r="F516" s="40"/>
      <c r="G516" s="22">
        <f>SUM(G497:G515)</f>
        <v>0</v>
      </c>
    </row>
    <row r="517" spans="1:7" x14ac:dyDescent="0.25">
      <c r="A517" s="78"/>
      <c r="B517" s="21"/>
      <c r="C517" s="79"/>
      <c r="D517" s="80"/>
      <c r="E517" s="168"/>
      <c r="F517" s="40"/>
      <c r="G517" s="22"/>
    </row>
    <row r="518" spans="1:7" x14ac:dyDescent="0.25">
      <c r="A518" s="78"/>
      <c r="B518" s="21"/>
      <c r="C518" s="79"/>
      <c r="D518" s="80"/>
      <c r="E518" s="168"/>
      <c r="G518" s="22"/>
    </row>
    <row r="519" spans="1:7" x14ac:dyDescent="0.25">
      <c r="A519" s="78"/>
      <c r="B519" s="21"/>
      <c r="C519" s="79"/>
      <c r="D519" s="80"/>
    </row>
    <row r="520" spans="1:7" x14ac:dyDescent="0.25">
      <c r="A520" s="57" t="s">
        <v>265</v>
      </c>
      <c r="B520" s="58"/>
      <c r="C520" s="59" t="s">
        <v>94</v>
      </c>
      <c r="D520" s="82" t="str">
        <f>+D189</f>
        <v>EM</v>
      </c>
      <c r="E520" s="169" t="str">
        <f>+E189</f>
        <v>EUR/EM</v>
      </c>
      <c r="F520" s="83" t="str">
        <f>+F189</f>
        <v>faktor</v>
      </c>
      <c r="G520" s="84" t="str">
        <f>+G189</f>
        <v>fVrednost</v>
      </c>
    </row>
    <row r="521" spans="1:7" outlineLevel="1" x14ac:dyDescent="0.25">
      <c r="B521" s="13"/>
      <c r="F521" s="40"/>
    </row>
    <row r="522" spans="1:7" ht="25.5" outlineLevel="1" x14ac:dyDescent="0.25">
      <c r="A522" s="13">
        <v>1</v>
      </c>
      <c r="B522" s="13"/>
      <c r="C522" s="63" t="s">
        <v>740</v>
      </c>
      <c r="F522" s="40"/>
    </row>
    <row r="523" spans="1:7" outlineLevel="1" x14ac:dyDescent="0.25">
      <c r="A523" s="13"/>
      <c r="B523" s="13" t="s">
        <v>112</v>
      </c>
      <c r="C523" s="63" t="s">
        <v>266</v>
      </c>
      <c r="D523" s="12" t="s">
        <v>110</v>
      </c>
      <c r="E523" s="154"/>
      <c r="F523" s="7">
        <v>5</v>
      </c>
      <c r="G523" s="5">
        <f>IF(D523&lt;&gt;"",E523*F523,"-")</f>
        <v>0</v>
      </c>
    </row>
    <row r="524" spans="1:7" outlineLevel="1" x14ac:dyDescent="0.25">
      <c r="A524" s="108"/>
      <c r="B524" s="13"/>
      <c r="C524" s="62" t="s">
        <v>216</v>
      </c>
      <c r="F524" s="40"/>
    </row>
    <row r="525" spans="1:7" outlineLevel="1" x14ac:dyDescent="0.25">
      <c r="B525" s="13"/>
      <c r="F525" s="40"/>
    </row>
    <row r="526" spans="1:7" ht="38.25" outlineLevel="1" x14ac:dyDescent="0.25">
      <c r="A526" s="1" t="s">
        <v>210</v>
      </c>
      <c r="B526" s="13"/>
      <c r="C526" s="63" t="s">
        <v>741</v>
      </c>
      <c r="D526" s="65"/>
      <c r="F526" s="40"/>
    </row>
    <row r="527" spans="1:7" outlineLevel="1" x14ac:dyDescent="0.25">
      <c r="B527" s="13" t="s">
        <v>112</v>
      </c>
      <c r="C527" s="63" t="s">
        <v>267</v>
      </c>
      <c r="D527" s="12" t="s">
        <v>110</v>
      </c>
      <c r="E527" s="154"/>
      <c r="F527" s="7">
        <v>5</v>
      </c>
      <c r="G527" s="5">
        <f>IF(D527&lt;&gt;"",E527*F527,"-")</f>
        <v>0</v>
      </c>
    </row>
    <row r="528" spans="1:7" outlineLevel="1" x14ac:dyDescent="0.25">
      <c r="B528" s="13" t="s">
        <v>114</v>
      </c>
      <c r="C528" s="63" t="s">
        <v>268</v>
      </c>
      <c r="D528" s="12" t="s">
        <v>110</v>
      </c>
      <c r="E528" s="154"/>
      <c r="F528" s="7">
        <v>5</v>
      </c>
      <c r="G528" s="5">
        <f>IF(D528&lt;&gt;"",E528*F528,"-")</f>
        <v>0</v>
      </c>
    </row>
    <row r="529" spans="1:7" outlineLevel="1" x14ac:dyDescent="0.25">
      <c r="B529" s="13"/>
      <c r="C529" s="62" t="s">
        <v>216</v>
      </c>
      <c r="F529" s="40"/>
    </row>
    <row r="530" spans="1:7" outlineLevel="1" x14ac:dyDescent="0.25">
      <c r="B530" s="13"/>
      <c r="C530" s="62"/>
      <c r="F530" s="40"/>
    </row>
    <row r="531" spans="1:7" ht="38.25" outlineLevel="1" x14ac:dyDescent="0.25">
      <c r="A531" s="1" t="s">
        <v>165</v>
      </c>
      <c r="B531" s="13"/>
      <c r="C531" s="63" t="s">
        <v>742</v>
      </c>
    </row>
    <row r="532" spans="1:7" outlineLevel="1" x14ac:dyDescent="0.25">
      <c r="B532" s="13" t="s">
        <v>112</v>
      </c>
      <c r="C532" s="63" t="s">
        <v>269</v>
      </c>
      <c r="D532" s="12" t="s">
        <v>110</v>
      </c>
      <c r="E532" s="154"/>
      <c r="F532" s="7">
        <v>5</v>
      </c>
      <c r="G532" s="5">
        <f>IF(D532&lt;&gt;"",E532*F532,"-")</f>
        <v>0</v>
      </c>
    </row>
    <row r="533" spans="1:7" outlineLevel="1" x14ac:dyDescent="0.25">
      <c r="B533" s="13"/>
      <c r="C533" s="62" t="s">
        <v>216</v>
      </c>
    </row>
    <row r="534" spans="1:7" outlineLevel="1" x14ac:dyDescent="0.25">
      <c r="A534" s="109"/>
      <c r="B534" s="110"/>
      <c r="F534" s="40"/>
    </row>
    <row r="535" spans="1:7" ht="25.5" outlineLevel="1" x14ac:dyDescent="0.25">
      <c r="A535" s="1" t="s">
        <v>117</v>
      </c>
      <c r="B535" s="13"/>
      <c r="C535" s="63" t="s">
        <v>610</v>
      </c>
      <c r="F535" s="40"/>
    </row>
    <row r="536" spans="1:7" outlineLevel="1" x14ac:dyDescent="0.25">
      <c r="B536" s="13" t="s">
        <v>112</v>
      </c>
      <c r="C536" s="63" t="s">
        <v>266</v>
      </c>
      <c r="D536" s="12" t="s">
        <v>110</v>
      </c>
      <c r="E536" s="154"/>
      <c r="F536" s="7">
        <v>5</v>
      </c>
      <c r="G536" s="5">
        <f>IF(D536&lt;&gt;"",E536*F536,"-")</f>
        <v>0</v>
      </c>
    </row>
    <row r="537" spans="1:7" outlineLevel="1" x14ac:dyDescent="0.25">
      <c r="B537" s="13"/>
      <c r="C537" s="62" t="s">
        <v>270</v>
      </c>
    </row>
    <row r="538" spans="1:7" outlineLevel="1" x14ac:dyDescent="0.25">
      <c r="B538" s="13" t="s">
        <v>9</v>
      </c>
      <c r="C538" s="63" t="s">
        <v>271</v>
      </c>
    </row>
    <row r="539" spans="1:7" outlineLevel="1" x14ac:dyDescent="0.25">
      <c r="B539" s="13" t="s">
        <v>9</v>
      </c>
      <c r="C539" s="63" t="s">
        <v>581</v>
      </c>
    </row>
    <row r="540" spans="1:7" outlineLevel="1" x14ac:dyDescent="0.25">
      <c r="B540" s="13" t="s">
        <v>9</v>
      </c>
      <c r="C540" s="63" t="s">
        <v>272</v>
      </c>
    </row>
    <row r="541" spans="1:7" ht="25.5" outlineLevel="1" x14ac:dyDescent="0.25">
      <c r="B541" s="13" t="s">
        <v>9</v>
      </c>
      <c r="C541" s="63" t="s">
        <v>273</v>
      </c>
    </row>
    <row r="542" spans="1:7" outlineLevel="1" x14ac:dyDescent="0.25">
      <c r="B542" s="13" t="s">
        <v>9</v>
      </c>
      <c r="C542" s="63" t="s">
        <v>274</v>
      </c>
    </row>
    <row r="543" spans="1:7" outlineLevel="1" x14ac:dyDescent="0.25">
      <c r="B543" s="103"/>
      <c r="C543" s="62" t="s">
        <v>216</v>
      </c>
    </row>
    <row r="544" spans="1:7" outlineLevel="1" x14ac:dyDescent="0.25">
      <c r="B544" s="103"/>
      <c r="C544" s="62"/>
    </row>
    <row r="545" spans="1:7" ht="25.5" outlineLevel="1" x14ac:dyDescent="0.25">
      <c r="A545" s="1" t="s">
        <v>125</v>
      </c>
      <c r="B545" s="103"/>
      <c r="C545" s="63" t="s">
        <v>771</v>
      </c>
    </row>
    <row r="546" spans="1:7" outlineLevel="1" x14ac:dyDescent="0.25">
      <c r="B546" s="13" t="s">
        <v>112</v>
      </c>
      <c r="C546" s="63" t="s">
        <v>600</v>
      </c>
      <c r="D546" s="12" t="s">
        <v>119</v>
      </c>
      <c r="E546" s="154"/>
      <c r="F546" s="7">
        <v>100</v>
      </c>
      <c r="G546" s="5">
        <f>IF(D546&lt;&gt;"",E546*F546,"-")</f>
        <v>0</v>
      </c>
    </row>
    <row r="547" spans="1:7" outlineLevel="1" x14ac:dyDescent="0.25">
      <c r="C547" s="62" t="s">
        <v>216</v>
      </c>
    </row>
    <row r="548" spans="1:7" outlineLevel="1" x14ac:dyDescent="0.25">
      <c r="A548" s="73"/>
      <c r="B548" s="43"/>
      <c r="C548" s="44"/>
      <c r="D548" s="76"/>
      <c r="E548" s="154"/>
      <c r="F548" s="46"/>
      <c r="G548" s="5"/>
    </row>
    <row r="549" spans="1:7" x14ac:dyDescent="0.25">
      <c r="A549" s="78"/>
      <c r="B549" s="21"/>
      <c r="C549" s="79" t="s">
        <v>275</v>
      </c>
      <c r="D549" s="80"/>
      <c r="E549" s="168"/>
      <c r="G549" s="22">
        <f>SUM(G521:G548)</f>
        <v>0</v>
      </c>
    </row>
    <row r="550" spans="1:7" x14ac:dyDescent="0.25">
      <c r="A550" s="78"/>
      <c r="B550" s="21"/>
      <c r="C550" s="79"/>
      <c r="D550" s="80"/>
    </row>
    <row r="551" spans="1:7" x14ac:dyDescent="0.25">
      <c r="A551" s="78"/>
      <c r="B551" s="21"/>
      <c r="C551" s="79"/>
      <c r="D551" s="80"/>
    </row>
    <row r="552" spans="1:7" x14ac:dyDescent="0.25">
      <c r="A552" s="78"/>
      <c r="B552" s="21"/>
      <c r="C552" s="111"/>
      <c r="D552" s="80"/>
    </row>
    <row r="553" spans="1:7" x14ac:dyDescent="0.25">
      <c r="A553" s="57" t="s">
        <v>682</v>
      </c>
      <c r="B553" s="58"/>
      <c r="C553" s="112" t="s">
        <v>95</v>
      </c>
      <c r="D553" s="82" t="str">
        <f>+D189</f>
        <v>EM</v>
      </c>
      <c r="E553" s="169" t="str">
        <f>+E189</f>
        <v>EUR/EM</v>
      </c>
      <c r="F553" s="83" t="str">
        <f>+F189</f>
        <v>faktor</v>
      </c>
      <c r="G553" s="84" t="str">
        <f>+G189</f>
        <v>fVrednost</v>
      </c>
    </row>
    <row r="554" spans="1:7" outlineLevel="1" x14ac:dyDescent="0.25">
      <c r="C554" s="63"/>
      <c r="D554" s="69"/>
    </row>
    <row r="555" spans="1:7" outlineLevel="1" x14ac:dyDescent="0.25">
      <c r="A555" s="1">
        <v>1</v>
      </c>
      <c r="B555" s="13"/>
      <c r="C555" s="9" t="s">
        <v>583</v>
      </c>
    </row>
    <row r="556" spans="1:7" ht="25.5" outlineLevel="1" x14ac:dyDescent="0.25">
      <c r="A556" s="42"/>
      <c r="B556" s="2" t="s">
        <v>112</v>
      </c>
      <c r="C556" s="3" t="s">
        <v>276</v>
      </c>
      <c r="D556" s="64" t="s">
        <v>124</v>
      </c>
      <c r="E556" s="154"/>
      <c r="F556" s="7">
        <v>60</v>
      </c>
      <c r="G556" s="5">
        <f>IF(D556&lt;&gt;"",E556*F556,"-")</f>
        <v>0</v>
      </c>
    </row>
    <row r="557" spans="1:7" outlineLevel="1" x14ac:dyDescent="0.25">
      <c r="A557" s="42"/>
      <c r="B557" s="2" t="s">
        <v>114</v>
      </c>
      <c r="C557" s="3" t="s">
        <v>277</v>
      </c>
      <c r="D557" s="64" t="s">
        <v>124</v>
      </c>
      <c r="E557" s="154"/>
      <c r="F557" s="7">
        <v>60</v>
      </c>
      <c r="G557" s="5">
        <f>IF(D557&lt;&gt;"",E557*F557,"-")</f>
        <v>0</v>
      </c>
    </row>
    <row r="558" spans="1:7" outlineLevel="1" x14ac:dyDescent="0.25">
      <c r="B558" s="13"/>
      <c r="C558" s="63"/>
      <c r="D558" s="64"/>
    </row>
    <row r="559" spans="1:7" outlineLevel="1" x14ac:dyDescent="0.25">
      <c r="A559" s="1" t="s">
        <v>210</v>
      </c>
      <c r="B559" s="13"/>
      <c r="C559" s="9" t="s">
        <v>711</v>
      </c>
      <c r="D559" s="64" t="s">
        <v>124</v>
      </c>
      <c r="E559" s="154"/>
      <c r="F559" s="7">
        <v>10</v>
      </c>
      <c r="G559" s="5">
        <f>IF(D559&lt;&gt;"",E559*F559,"-")</f>
        <v>0</v>
      </c>
    </row>
    <row r="560" spans="1:7" outlineLevel="1" x14ac:dyDescent="0.25">
      <c r="B560" s="13"/>
      <c r="C560" s="63"/>
      <c r="D560" s="64"/>
    </row>
    <row r="561" spans="1:7" ht="25.5" outlineLevel="1" x14ac:dyDescent="0.25">
      <c r="A561" s="1" t="s">
        <v>165</v>
      </c>
      <c r="C561" s="63" t="s">
        <v>278</v>
      </c>
      <c r="D561" s="12" t="s">
        <v>110</v>
      </c>
      <c r="E561" s="154"/>
      <c r="F561" s="7">
        <v>5</v>
      </c>
      <c r="G561" s="5">
        <f>IF(D561&lt;&gt;"",E561*F561,"-")</f>
        <v>0</v>
      </c>
    </row>
    <row r="562" spans="1:7" ht="38.25" outlineLevel="1" x14ac:dyDescent="0.25">
      <c r="A562" s="42"/>
      <c r="B562" s="2" t="s">
        <v>112</v>
      </c>
      <c r="C562" s="63" t="s">
        <v>279</v>
      </c>
    </row>
    <row r="563" spans="1:7" outlineLevel="1" x14ac:dyDescent="0.25">
      <c r="A563" s="42"/>
      <c r="B563" s="2" t="s">
        <v>114</v>
      </c>
      <c r="C563" s="63" t="s">
        <v>280</v>
      </c>
    </row>
    <row r="564" spans="1:7" outlineLevel="1" x14ac:dyDescent="0.25">
      <c r="A564" s="42"/>
      <c r="B564" s="2" t="s">
        <v>122</v>
      </c>
      <c r="C564" s="63" t="s">
        <v>281</v>
      </c>
    </row>
    <row r="565" spans="1:7" outlineLevel="1" x14ac:dyDescent="0.25">
      <c r="A565" s="42"/>
      <c r="B565" s="2" t="s">
        <v>159</v>
      </c>
      <c r="C565" s="63" t="s">
        <v>282</v>
      </c>
    </row>
    <row r="566" spans="1:7" outlineLevel="1" x14ac:dyDescent="0.25">
      <c r="A566" s="42"/>
      <c r="C566" s="62" t="s">
        <v>216</v>
      </c>
    </row>
    <row r="567" spans="1:7" outlineLevel="1" x14ac:dyDescent="0.25">
      <c r="A567" s="42"/>
      <c r="C567" s="63"/>
    </row>
    <row r="568" spans="1:7" outlineLevel="1" x14ac:dyDescent="0.25">
      <c r="A568" s="1" t="s">
        <v>117</v>
      </c>
      <c r="C568" s="153" t="s">
        <v>694</v>
      </c>
    </row>
    <row r="569" spans="1:7" outlineLevel="1" x14ac:dyDescent="0.25">
      <c r="A569" s="78"/>
      <c r="B569" s="2" t="s">
        <v>9</v>
      </c>
      <c r="C569" s="63" t="s">
        <v>283</v>
      </c>
    </row>
    <row r="570" spans="1:7" ht="51" outlineLevel="1" x14ac:dyDescent="0.25">
      <c r="A570" s="78"/>
      <c r="B570" s="2" t="s">
        <v>9</v>
      </c>
      <c r="C570" s="63" t="s">
        <v>715</v>
      </c>
    </row>
    <row r="571" spans="1:7" outlineLevel="1" x14ac:dyDescent="0.25">
      <c r="A571" s="78"/>
      <c r="C571" s="63"/>
    </row>
    <row r="572" spans="1:7" outlineLevel="1" x14ac:dyDescent="0.25">
      <c r="A572" s="78"/>
      <c r="B572" s="30"/>
      <c r="C572" s="62" t="s">
        <v>285</v>
      </c>
    </row>
    <row r="573" spans="1:7" ht="25.5" outlineLevel="1" x14ac:dyDescent="0.25">
      <c r="A573" s="78"/>
      <c r="B573" s="2" t="s">
        <v>9</v>
      </c>
      <c r="C573" s="63" t="s">
        <v>287</v>
      </c>
    </row>
    <row r="574" spans="1:7" ht="38.25" outlineLevel="1" x14ac:dyDescent="0.25">
      <c r="A574" s="78"/>
      <c r="B574" s="2" t="s">
        <v>9</v>
      </c>
      <c r="C574" s="63" t="s">
        <v>288</v>
      </c>
    </row>
    <row r="575" spans="1:7" ht="25.5" outlineLevel="1" x14ac:dyDescent="0.25">
      <c r="A575" s="78"/>
      <c r="B575" s="2" t="s">
        <v>9</v>
      </c>
      <c r="C575" s="63" t="s">
        <v>289</v>
      </c>
    </row>
    <row r="576" spans="1:7" outlineLevel="1" x14ac:dyDescent="0.25">
      <c r="A576" s="78"/>
      <c r="C576" s="63"/>
    </row>
    <row r="577" spans="1:7" outlineLevel="1" x14ac:dyDescent="0.25">
      <c r="A577" s="78"/>
      <c r="C577" s="62" t="s">
        <v>291</v>
      </c>
    </row>
    <row r="578" spans="1:7" ht="51" outlineLevel="1" x14ac:dyDescent="0.25">
      <c r="A578" s="78"/>
      <c r="B578" s="2" t="s">
        <v>9</v>
      </c>
      <c r="C578" s="63" t="s">
        <v>743</v>
      </c>
    </row>
    <row r="579" spans="1:7" outlineLevel="1" x14ac:dyDescent="0.25">
      <c r="A579" s="78"/>
      <c r="C579" s="62"/>
    </row>
    <row r="580" spans="1:7" outlineLevel="1" x14ac:dyDescent="0.25">
      <c r="A580" s="78"/>
      <c r="C580" s="63"/>
    </row>
    <row r="581" spans="1:7" outlineLevel="1" x14ac:dyDescent="0.25">
      <c r="A581" s="114" t="s">
        <v>693</v>
      </c>
      <c r="C581" s="115" t="s">
        <v>698</v>
      </c>
    </row>
    <row r="582" spans="1:7" ht="63.75" outlineLevel="1" x14ac:dyDescent="0.25">
      <c r="A582" s="78"/>
      <c r="B582" s="2" t="s">
        <v>9</v>
      </c>
      <c r="C582" s="63" t="s">
        <v>695</v>
      </c>
    </row>
    <row r="583" spans="1:7" outlineLevel="1" x14ac:dyDescent="0.25">
      <c r="A583" s="78"/>
      <c r="B583" s="2" t="s">
        <v>9</v>
      </c>
      <c r="C583" s="63" t="s">
        <v>696</v>
      </c>
    </row>
    <row r="584" spans="1:7" ht="25.5" outlineLevel="1" x14ac:dyDescent="0.25">
      <c r="A584" s="78"/>
      <c r="B584" s="2" t="s">
        <v>9</v>
      </c>
      <c r="C584" s="63" t="s">
        <v>697</v>
      </c>
    </row>
    <row r="585" spans="1:7" ht="76.5" outlineLevel="1" x14ac:dyDescent="0.25">
      <c r="A585" s="78"/>
      <c r="B585" s="2" t="s">
        <v>9</v>
      </c>
      <c r="C585" s="63" t="s">
        <v>702</v>
      </c>
    </row>
    <row r="586" spans="1:7" ht="38.25" outlineLevel="1" x14ac:dyDescent="0.25">
      <c r="A586" s="78"/>
      <c r="B586" s="2" t="s">
        <v>9</v>
      </c>
      <c r="C586" s="63" t="s">
        <v>703</v>
      </c>
    </row>
    <row r="587" spans="1:7" outlineLevel="1" x14ac:dyDescent="0.25">
      <c r="A587" s="78"/>
      <c r="B587" s="2" t="s">
        <v>112</v>
      </c>
      <c r="C587" s="3" t="s">
        <v>700</v>
      </c>
      <c r="D587" s="12" t="s">
        <v>124</v>
      </c>
      <c r="E587" s="154"/>
      <c r="F587" s="7">
        <v>10</v>
      </c>
      <c r="G587" s="5">
        <f>IF(D587&lt;&gt;"",E587*F587,"-")</f>
        <v>0</v>
      </c>
    </row>
    <row r="588" spans="1:7" outlineLevel="1" x14ac:dyDescent="0.25">
      <c r="A588" s="78"/>
      <c r="B588" s="2" t="s">
        <v>114</v>
      </c>
      <c r="C588" s="3" t="s">
        <v>699</v>
      </c>
      <c r="D588" s="12" t="s">
        <v>124</v>
      </c>
      <c r="E588" s="154"/>
      <c r="F588" s="7">
        <v>5</v>
      </c>
      <c r="G588" s="5">
        <f>IF(D588&lt;&gt;"",E588*F588,"-")</f>
        <v>0</v>
      </c>
    </row>
    <row r="589" spans="1:7" ht="25.5" outlineLevel="1" x14ac:dyDescent="0.25">
      <c r="A589" s="78"/>
      <c r="B589" s="2" t="s">
        <v>122</v>
      </c>
      <c r="C589" s="3" t="s">
        <v>718</v>
      </c>
      <c r="D589" s="12" t="s">
        <v>124</v>
      </c>
      <c r="E589" s="154"/>
      <c r="F589" s="7">
        <v>10</v>
      </c>
      <c r="G589" s="5">
        <f>IF(D589&lt;&gt;"",E589*F589,"-")</f>
        <v>0</v>
      </c>
    </row>
    <row r="590" spans="1:7" ht="25.5" outlineLevel="1" x14ac:dyDescent="0.25">
      <c r="A590" s="78"/>
      <c r="B590" s="2" t="s">
        <v>159</v>
      </c>
      <c r="C590" s="3" t="s">
        <v>701</v>
      </c>
      <c r="D590" s="12" t="s">
        <v>124</v>
      </c>
      <c r="E590" s="154"/>
      <c r="F590" s="7">
        <v>5</v>
      </c>
      <c r="G590" s="5">
        <f>IF(D590&lt;&gt;"",E590*F590,"-")</f>
        <v>0</v>
      </c>
    </row>
    <row r="591" spans="1:7" outlineLevel="1" x14ac:dyDescent="0.25">
      <c r="A591" s="78"/>
      <c r="C591" s="62" t="s">
        <v>216</v>
      </c>
    </row>
    <row r="592" spans="1:7" outlineLevel="1" x14ac:dyDescent="0.25">
      <c r="A592" s="78"/>
      <c r="C592" s="62"/>
    </row>
    <row r="593" spans="1:7" outlineLevel="1" x14ac:dyDescent="0.25">
      <c r="A593" s="1" t="s">
        <v>719</v>
      </c>
      <c r="B593" s="13"/>
      <c r="C593" s="9" t="s">
        <v>712</v>
      </c>
      <c r="D593" s="64" t="s">
        <v>124</v>
      </c>
      <c r="E593" s="154"/>
      <c r="F593" s="7">
        <v>2</v>
      </c>
      <c r="G593" s="5">
        <f>IF(D593&lt;&gt;"",E593*F593,"-")</f>
        <v>0</v>
      </c>
    </row>
    <row r="594" spans="1:7" outlineLevel="1" x14ac:dyDescent="0.25">
      <c r="A594" s="78"/>
      <c r="C594" s="178"/>
    </row>
    <row r="595" spans="1:7" outlineLevel="1" x14ac:dyDescent="0.25">
      <c r="A595" s="42"/>
      <c r="C595" s="63"/>
    </row>
    <row r="596" spans="1:7" outlineLevel="1" x14ac:dyDescent="0.25">
      <c r="A596" s="1" t="s">
        <v>125</v>
      </c>
      <c r="C596" s="153" t="s">
        <v>710</v>
      </c>
    </row>
    <row r="597" spans="1:7" outlineLevel="1" x14ac:dyDescent="0.25">
      <c r="A597" s="78"/>
      <c r="B597" s="2" t="s">
        <v>9</v>
      </c>
      <c r="C597" s="63" t="s">
        <v>283</v>
      </c>
    </row>
    <row r="598" spans="1:7" ht="63.75" outlineLevel="1" x14ac:dyDescent="0.25">
      <c r="A598" s="78"/>
      <c r="B598" s="2" t="s">
        <v>9</v>
      </c>
      <c r="C598" s="63" t="s">
        <v>284</v>
      </c>
    </row>
    <row r="599" spans="1:7" outlineLevel="1" x14ac:dyDescent="0.25">
      <c r="A599" s="78"/>
      <c r="C599" s="63"/>
    </row>
    <row r="600" spans="1:7" outlineLevel="1" x14ac:dyDescent="0.25">
      <c r="A600" s="78"/>
      <c r="B600" s="30"/>
      <c r="C600" s="62" t="s">
        <v>285</v>
      </c>
    </row>
    <row r="601" spans="1:7" ht="25.5" outlineLevel="1" x14ac:dyDescent="0.25">
      <c r="A601" s="78"/>
      <c r="B601" s="2" t="s">
        <v>9</v>
      </c>
      <c r="C601" s="63" t="s">
        <v>286</v>
      </c>
    </row>
    <row r="602" spans="1:7" ht="25.5" outlineLevel="1" x14ac:dyDescent="0.25">
      <c r="A602" s="78"/>
      <c r="B602" s="2" t="s">
        <v>9</v>
      </c>
      <c r="C602" s="63" t="s">
        <v>287</v>
      </c>
    </row>
    <row r="603" spans="1:7" ht="38.25" outlineLevel="1" x14ac:dyDescent="0.25">
      <c r="A603" s="78"/>
      <c r="B603" s="2" t="s">
        <v>9</v>
      </c>
      <c r="C603" s="63" t="s">
        <v>288</v>
      </c>
    </row>
    <row r="604" spans="1:7" ht="25.5" outlineLevel="1" x14ac:dyDescent="0.25">
      <c r="A604" s="78"/>
      <c r="B604" s="2" t="s">
        <v>9</v>
      </c>
      <c r="C604" s="63" t="s">
        <v>289</v>
      </c>
    </row>
    <row r="605" spans="1:7" outlineLevel="1" x14ac:dyDescent="0.25">
      <c r="A605" s="78"/>
      <c r="C605" s="63"/>
    </row>
    <row r="606" spans="1:7" outlineLevel="1" x14ac:dyDescent="0.25">
      <c r="A606" s="78"/>
      <c r="C606" s="62" t="s">
        <v>291</v>
      </c>
    </row>
    <row r="607" spans="1:7" ht="25.5" outlineLevel="1" x14ac:dyDescent="0.25">
      <c r="A607" s="78"/>
      <c r="B607" s="2" t="s">
        <v>9</v>
      </c>
      <c r="C607" s="63" t="s">
        <v>744</v>
      </c>
    </row>
    <row r="608" spans="1:7" outlineLevel="1" x14ac:dyDescent="0.25">
      <c r="A608" s="78"/>
      <c r="C608" s="62"/>
    </row>
    <row r="609" spans="1:7" outlineLevel="1" x14ac:dyDescent="0.25">
      <c r="A609" s="78"/>
      <c r="C609" s="63"/>
    </row>
    <row r="610" spans="1:7" outlineLevel="1" x14ac:dyDescent="0.25">
      <c r="A610" s="114" t="s">
        <v>704</v>
      </c>
      <c r="C610" s="115" t="s">
        <v>709</v>
      </c>
    </row>
    <row r="611" spans="1:7" ht="76.5" outlineLevel="1" x14ac:dyDescent="0.25">
      <c r="A611" s="78"/>
      <c r="B611" s="2" t="s">
        <v>9</v>
      </c>
      <c r="C611" s="63" t="s">
        <v>745</v>
      </c>
    </row>
    <row r="612" spans="1:7" outlineLevel="1" x14ac:dyDescent="0.25">
      <c r="A612" s="78"/>
      <c r="B612" s="2" t="s">
        <v>112</v>
      </c>
      <c r="C612" s="3" t="s">
        <v>655</v>
      </c>
      <c r="D612" s="12" t="s">
        <v>124</v>
      </c>
      <c r="E612" s="154"/>
      <c r="F612" s="7">
        <v>20</v>
      </c>
      <c r="G612" s="5">
        <f>IF(D612&lt;&gt;"",E612*F612,"-")</f>
        <v>0</v>
      </c>
    </row>
    <row r="613" spans="1:7" outlineLevel="1" x14ac:dyDescent="0.25">
      <c r="A613" s="78"/>
      <c r="B613" s="2" t="s">
        <v>114</v>
      </c>
      <c r="C613" s="3" t="s">
        <v>656</v>
      </c>
      <c r="D613" s="12" t="s">
        <v>124</v>
      </c>
      <c r="E613" s="154"/>
      <c r="F613" s="7">
        <v>20</v>
      </c>
      <c r="G613" s="5">
        <f>IF(D613&lt;&gt;"",E613*F613,"-")</f>
        <v>0</v>
      </c>
    </row>
    <row r="614" spans="1:7" outlineLevel="1" x14ac:dyDescent="0.25">
      <c r="A614" s="78"/>
      <c r="B614" s="2" t="s">
        <v>122</v>
      </c>
      <c r="C614" s="3" t="s">
        <v>657</v>
      </c>
      <c r="D614" s="12" t="s">
        <v>124</v>
      </c>
      <c r="E614" s="154"/>
      <c r="F614" s="7">
        <v>20</v>
      </c>
      <c r="G614" s="5">
        <f>IF(D614&lt;&gt;"",E614*F614,"-")</f>
        <v>0</v>
      </c>
    </row>
    <row r="615" spans="1:7" outlineLevel="1" x14ac:dyDescent="0.25">
      <c r="A615" s="78"/>
      <c r="C615" s="62" t="s">
        <v>216</v>
      </c>
    </row>
    <row r="616" spans="1:7" outlineLevel="1" x14ac:dyDescent="0.25">
      <c r="A616" s="78"/>
      <c r="C616" s="178"/>
    </row>
    <row r="617" spans="1:7" outlineLevel="1" x14ac:dyDescent="0.25">
      <c r="A617" s="114" t="s">
        <v>705</v>
      </c>
      <c r="C617" s="177" t="s">
        <v>746</v>
      </c>
    </row>
    <row r="618" spans="1:7" ht="89.25" outlineLevel="1" x14ac:dyDescent="0.25">
      <c r="A618" s="78"/>
      <c r="B618" s="2" t="s">
        <v>9</v>
      </c>
      <c r="C618" s="187" t="s">
        <v>747</v>
      </c>
    </row>
    <row r="619" spans="1:7" outlineLevel="1" x14ac:dyDescent="0.25">
      <c r="A619" s="78"/>
      <c r="B619" s="2" t="s">
        <v>9</v>
      </c>
      <c r="C619" s="187" t="s">
        <v>567</v>
      </c>
    </row>
    <row r="620" spans="1:7" ht="38.25" outlineLevel="1" x14ac:dyDescent="0.25">
      <c r="A620" s="78"/>
      <c r="B620" s="2" t="s">
        <v>9</v>
      </c>
      <c r="C620" s="63" t="s">
        <v>568</v>
      </c>
    </row>
    <row r="621" spans="1:7" outlineLevel="1" x14ac:dyDescent="0.25">
      <c r="A621" s="78"/>
      <c r="B621" s="2" t="s">
        <v>112</v>
      </c>
      <c r="C621" s="63" t="s">
        <v>706</v>
      </c>
      <c r="D621" s="12" t="s">
        <v>124</v>
      </c>
      <c r="E621" s="154"/>
      <c r="F621" s="7">
        <v>20</v>
      </c>
      <c r="G621" s="5">
        <f>IF(D621&lt;&gt;"",E621*F621,"-")</f>
        <v>0</v>
      </c>
    </row>
    <row r="622" spans="1:7" outlineLevel="1" x14ac:dyDescent="0.25">
      <c r="A622" s="78"/>
      <c r="B622" s="2" t="s">
        <v>114</v>
      </c>
      <c r="C622" s="63" t="s">
        <v>707</v>
      </c>
      <c r="D622" s="12" t="s">
        <v>124</v>
      </c>
      <c r="E622" s="154"/>
      <c r="F622" s="7">
        <v>20</v>
      </c>
      <c r="G622" s="5">
        <f>IF(D622&lt;&gt;"",E622*F622,"-")</f>
        <v>0</v>
      </c>
    </row>
    <row r="623" spans="1:7" outlineLevel="1" x14ac:dyDescent="0.25">
      <c r="A623" s="78"/>
      <c r="B623" s="2" t="s">
        <v>122</v>
      </c>
      <c r="C623" s="63" t="s">
        <v>708</v>
      </c>
      <c r="D623" s="12" t="s">
        <v>124</v>
      </c>
      <c r="E623" s="154"/>
      <c r="F623" s="7">
        <v>20</v>
      </c>
      <c r="G623" s="5">
        <f>IF(D623&lt;&gt;"",E623*F623,"-")</f>
        <v>0</v>
      </c>
    </row>
    <row r="624" spans="1:7" outlineLevel="1" x14ac:dyDescent="0.25">
      <c r="A624" s="78"/>
      <c r="C624" s="9"/>
      <c r="D624" s="9"/>
      <c r="E624" s="170"/>
      <c r="F624" s="66"/>
      <c r="G624" s="85"/>
    </row>
    <row r="625" spans="1:7" outlineLevel="1" x14ac:dyDescent="0.25">
      <c r="A625" s="78"/>
      <c r="C625" s="62" t="s">
        <v>216</v>
      </c>
    </row>
    <row r="626" spans="1:7" outlineLevel="1" x14ac:dyDescent="0.25">
      <c r="A626" s="73"/>
      <c r="B626" s="43"/>
      <c r="C626" s="75"/>
      <c r="D626" s="76"/>
      <c r="E626" s="154"/>
      <c r="F626" s="46"/>
      <c r="G626" s="5"/>
    </row>
    <row r="627" spans="1:7" x14ac:dyDescent="0.25">
      <c r="A627" s="78" t="str">
        <f>+A553</f>
        <v>VII</v>
      </c>
      <c r="B627" s="21"/>
      <c r="C627" s="111" t="s">
        <v>292</v>
      </c>
      <c r="D627" s="80"/>
      <c r="E627" s="168"/>
      <c r="G627" s="22">
        <f>SUM(G554:G626)</f>
        <v>0</v>
      </c>
    </row>
    <row r="628" spans="1:7" x14ac:dyDescent="0.25">
      <c r="A628" s="78"/>
      <c r="C628" s="63"/>
      <c r="D628" s="69"/>
    </row>
    <row r="629" spans="1:7" x14ac:dyDescent="0.25">
      <c r="A629" s="78"/>
      <c r="B629" s="9"/>
      <c r="C629" s="62"/>
    </row>
    <row r="630" spans="1:7" x14ac:dyDescent="0.25">
      <c r="A630" s="78"/>
      <c r="B630" s="9"/>
      <c r="C630" s="9"/>
    </row>
    <row r="631" spans="1:7" x14ac:dyDescent="0.25">
      <c r="A631" s="57" t="s">
        <v>683</v>
      </c>
      <c r="B631" s="58"/>
      <c r="C631" s="112" t="s">
        <v>96</v>
      </c>
      <c r="D631" s="82" t="str">
        <f>+D189</f>
        <v>EM</v>
      </c>
      <c r="E631" s="169" t="str">
        <f>+E189</f>
        <v>EUR/EM</v>
      </c>
      <c r="F631" s="83" t="str">
        <f>+F189</f>
        <v>faktor</v>
      </c>
      <c r="G631" s="84" t="str">
        <f>+G189</f>
        <v>fVrednost</v>
      </c>
    </row>
    <row r="632" spans="1:7" outlineLevel="1" x14ac:dyDescent="0.25">
      <c r="A632" s="42"/>
      <c r="B632" s="97"/>
      <c r="C632" s="9"/>
      <c r="D632" s="10"/>
    </row>
    <row r="633" spans="1:7" outlineLevel="1" x14ac:dyDescent="0.25">
      <c r="A633" s="42"/>
      <c r="B633" s="97"/>
      <c r="C633" s="62" t="s">
        <v>293</v>
      </c>
      <c r="D633" s="10"/>
    </row>
    <row r="634" spans="1:7" ht="51" outlineLevel="1" x14ac:dyDescent="0.25">
      <c r="A634" s="42"/>
      <c r="B634" s="97"/>
      <c r="C634" s="63" t="s">
        <v>294</v>
      </c>
      <c r="D634" s="10"/>
    </row>
    <row r="635" spans="1:7" outlineLevel="1" x14ac:dyDescent="0.25">
      <c r="A635" s="42"/>
      <c r="B635" s="97"/>
      <c r="C635" s="9"/>
      <c r="D635" s="10"/>
    </row>
    <row r="636" spans="1:7" ht="64.5" outlineLevel="1" x14ac:dyDescent="0.25">
      <c r="A636" s="42"/>
      <c r="B636" s="97"/>
      <c r="C636" s="116" t="s">
        <v>295</v>
      </c>
      <c r="D636" s="10"/>
    </row>
    <row r="637" spans="1:7" outlineLevel="1" x14ac:dyDescent="0.25">
      <c r="A637" s="42"/>
      <c r="B637" s="97"/>
      <c r="C637" s="116"/>
      <c r="D637" s="10"/>
    </row>
    <row r="638" spans="1:7" outlineLevel="1" x14ac:dyDescent="0.25">
      <c r="A638" s="42"/>
      <c r="B638" s="97"/>
      <c r="C638" s="63"/>
      <c r="D638" s="10"/>
    </row>
    <row r="639" spans="1:7" s="152" customFormat="1" outlineLevel="1" x14ac:dyDescent="0.25">
      <c r="A639" s="42"/>
      <c r="B639" s="117"/>
      <c r="C639" s="118" t="s">
        <v>296</v>
      </c>
      <c r="D639" s="10"/>
      <c r="E639" s="155"/>
      <c r="F639" s="29"/>
      <c r="G639" s="4"/>
    </row>
    <row r="640" spans="1:7" s="152" customFormat="1" outlineLevel="1" x14ac:dyDescent="0.25">
      <c r="A640" s="42"/>
      <c r="B640" s="117"/>
      <c r="C640" s="119"/>
      <c r="D640" s="10"/>
      <c r="E640" s="155"/>
      <c r="F640" s="29"/>
      <c r="G640" s="4"/>
    </row>
    <row r="641" spans="1:7" s="152" customFormat="1" outlineLevel="1" x14ac:dyDescent="0.25">
      <c r="A641" s="42"/>
      <c r="B641" s="117"/>
      <c r="C641" s="70" t="s">
        <v>297</v>
      </c>
      <c r="D641" s="10"/>
      <c r="E641" s="155"/>
      <c r="F641" s="29"/>
      <c r="G641" s="4"/>
    </row>
    <row r="642" spans="1:7" s="4" customFormat="1" ht="25.5" outlineLevel="1" x14ac:dyDescent="0.2">
      <c r="A642" s="42"/>
      <c r="B642" s="117"/>
      <c r="C642" s="120" t="s">
        <v>589</v>
      </c>
      <c r="D642" s="10"/>
      <c r="E642" s="155"/>
      <c r="F642" s="29"/>
    </row>
    <row r="643" spans="1:7" s="4" customFormat="1" ht="63.75" outlineLevel="1" x14ac:dyDescent="0.2">
      <c r="A643" s="42"/>
      <c r="B643" s="117"/>
      <c r="C643" s="120" t="s">
        <v>298</v>
      </c>
      <c r="D643" s="10"/>
      <c r="E643" s="155"/>
      <c r="F643" s="29"/>
    </row>
    <row r="644" spans="1:7" s="4" customFormat="1" ht="12.75" outlineLevel="1" x14ac:dyDescent="0.2">
      <c r="A644" s="42"/>
      <c r="B644" s="117"/>
      <c r="C644" s="3"/>
      <c r="D644" s="10"/>
      <c r="E644" s="155"/>
      <c r="F644" s="29"/>
    </row>
    <row r="645" spans="1:7" s="4" customFormat="1" ht="12.75" outlineLevel="1" x14ac:dyDescent="0.2">
      <c r="A645" s="42"/>
      <c r="B645" s="117" t="s">
        <v>112</v>
      </c>
      <c r="C645" s="119" t="s">
        <v>299</v>
      </c>
      <c r="D645" s="10"/>
      <c r="E645" s="155"/>
      <c r="F645" s="29"/>
    </row>
    <row r="646" spans="1:7" s="4" customFormat="1" ht="25.5" outlineLevel="1" x14ac:dyDescent="0.2">
      <c r="A646" s="42"/>
      <c r="B646" s="117" t="s">
        <v>9</v>
      </c>
      <c r="C646" s="120" t="s">
        <v>748</v>
      </c>
      <c r="D646" s="10"/>
      <c r="E646" s="155"/>
      <c r="F646" s="29"/>
    </row>
    <row r="647" spans="1:7" s="4" customFormat="1" ht="12.75" outlineLevel="1" x14ac:dyDescent="0.2">
      <c r="A647" s="42"/>
      <c r="B647" s="117" t="s">
        <v>9</v>
      </c>
      <c r="C647" s="120" t="s">
        <v>749</v>
      </c>
      <c r="D647" s="10"/>
      <c r="E647" s="155"/>
      <c r="F647" s="29"/>
    </row>
    <row r="648" spans="1:7" s="4" customFormat="1" ht="12.75" outlineLevel="1" x14ac:dyDescent="0.2">
      <c r="A648" s="42"/>
      <c r="B648" s="117" t="s">
        <v>9</v>
      </c>
      <c r="C648" s="120" t="s">
        <v>750</v>
      </c>
      <c r="D648" s="10"/>
      <c r="E648" s="155"/>
      <c r="F648" s="29"/>
    </row>
    <row r="649" spans="1:7" s="4" customFormat="1" ht="12.75" outlineLevel="1" x14ac:dyDescent="0.2">
      <c r="A649" s="42"/>
      <c r="B649" s="117" t="s">
        <v>9</v>
      </c>
      <c r="C649" s="120" t="s">
        <v>751</v>
      </c>
      <c r="D649" s="10"/>
      <c r="E649" s="155"/>
      <c r="F649" s="29"/>
    </row>
    <row r="650" spans="1:7" s="4" customFormat="1" ht="25.5" outlineLevel="1" x14ac:dyDescent="0.2">
      <c r="A650" s="42"/>
      <c r="B650" s="117" t="s">
        <v>9</v>
      </c>
      <c r="C650" s="120" t="s">
        <v>752</v>
      </c>
      <c r="D650" s="10"/>
      <c r="E650" s="155"/>
      <c r="F650" s="29"/>
    </row>
    <row r="651" spans="1:7" s="4" customFormat="1" ht="12.75" outlineLevel="1" x14ac:dyDescent="0.2">
      <c r="A651" s="42"/>
      <c r="B651" s="117" t="s">
        <v>9</v>
      </c>
      <c r="C651" s="149" t="s">
        <v>753</v>
      </c>
      <c r="D651" s="10"/>
      <c r="E651" s="155"/>
      <c r="F651" s="29"/>
    </row>
    <row r="652" spans="1:7" s="4" customFormat="1" ht="25.5" outlineLevel="1" x14ac:dyDescent="0.2">
      <c r="A652" s="42"/>
      <c r="B652" s="30" t="s">
        <v>9</v>
      </c>
      <c r="C652" s="120" t="s">
        <v>648</v>
      </c>
      <c r="D652" s="10"/>
      <c r="E652" s="155"/>
      <c r="F652" s="29"/>
    </row>
    <row r="653" spans="1:7" s="4" customFormat="1" ht="12.75" outlineLevel="1" x14ac:dyDescent="0.2">
      <c r="A653" s="1"/>
      <c r="B653" s="2"/>
      <c r="C653" s="3"/>
      <c r="D653" s="12"/>
      <c r="E653" s="155"/>
      <c r="F653" s="29"/>
    </row>
    <row r="654" spans="1:7" s="4" customFormat="1" ht="12.75" outlineLevel="1" x14ac:dyDescent="0.2">
      <c r="A654" s="42"/>
      <c r="B654" s="117" t="s">
        <v>114</v>
      </c>
      <c r="C654" s="121" t="s">
        <v>300</v>
      </c>
      <c r="D654" s="10"/>
      <c r="E654" s="155"/>
      <c r="F654" s="29"/>
    </row>
    <row r="655" spans="1:7" s="4" customFormat="1" ht="12.75" outlineLevel="1" x14ac:dyDescent="0.2">
      <c r="A655" s="42"/>
      <c r="B655" s="117" t="s">
        <v>9</v>
      </c>
      <c r="C655" s="120" t="s">
        <v>301</v>
      </c>
      <c r="D655" s="10"/>
      <c r="E655" s="155"/>
      <c r="F655" s="29"/>
    </row>
    <row r="656" spans="1:7" s="4" customFormat="1" ht="12.75" outlineLevel="1" x14ac:dyDescent="0.2">
      <c r="A656" s="42"/>
      <c r="B656" s="117" t="s">
        <v>9</v>
      </c>
      <c r="C656" s="120" t="s">
        <v>754</v>
      </c>
      <c r="D656" s="10"/>
      <c r="E656" s="155"/>
      <c r="F656" s="29"/>
    </row>
    <row r="657" spans="1:6" s="4" customFormat="1" ht="12.75" outlineLevel="1" x14ac:dyDescent="0.2">
      <c r="A657" s="42"/>
      <c r="B657" s="117" t="s">
        <v>9</v>
      </c>
      <c r="C657" s="120" t="s">
        <v>302</v>
      </c>
      <c r="D657" s="10"/>
      <c r="E657" s="155"/>
      <c r="F657" s="29"/>
    </row>
    <row r="658" spans="1:6" s="4" customFormat="1" ht="25.5" outlineLevel="1" x14ac:dyDescent="0.2">
      <c r="A658" s="42"/>
      <c r="B658" s="117" t="s">
        <v>9</v>
      </c>
      <c r="C658" s="120" t="s">
        <v>303</v>
      </c>
      <c r="D658" s="10"/>
      <c r="E658" s="155"/>
      <c r="F658" s="29"/>
    </row>
    <row r="659" spans="1:6" s="4" customFormat="1" ht="12.75" outlineLevel="1" x14ac:dyDescent="0.2">
      <c r="A659" s="42"/>
      <c r="B659" s="117" t="s">
        <v>9</v>
      </c>
      <c r="C659" s="120" t="s">
        <v>274</v>
      </c>
      <c r="D659" s="10"/>
      <c r="E659" s="155"/>
      <c r="F659" s="29"/>
    </row>
    <row r="660" spans="1:6" s="4" customFormat="1" ht="12.75" outlineLevel="1" x14ac:dyDescent="0.2">
      <c r="A660" s="42"/>
      <c r="B660" s="117"/>
      <c r="C660" s="120"/>
      <c r="D660" s="10"/>
      <c r="E660" s="155"/>
      <c r="F660" s="29"/>
    </row>
    <row r="661" spans="1:6" s="4" customFormat="1" ht="12.75" outlineLevel="1" x14ac:dyDescent="0.2">
      <c r="A661" s="42"/>
      <c r="B661" s="117"/>
      <c r="C661" s="120"/>
      <c r="D661" s="10"/>
      <c r="E661" s="155"/>
      <c r="F661" s="29"/>
    </row>
    <row r="662" spans="1:6" s="4" customFormat="1" ht="12.75" outlineLevel="1" x14ac:dyDescent="0.2">
      <c r="A662" s="42"/>
      <c r="B662" s="117"/>
      <c r="C662" s="122" t="s">
        <v>304</v>
      </c>
      <c r="D662" s="10"/>
      <c r="E662" s="155"/>
      <c r="F662" s="29"/>
    </row>
    <row r="663" spans="1:6" s="4" customFormat="1" ht="12.75" outlineLevel="1" x14ac:dyDescent="0.2">
      <c r="A663" s="42"/>
      <c r="B663" s="117"/>
      <c r="C663" s="120"/>
      <c r="D663" s="10"/>
      <c r="E663" s="155"/>
      <c r="F663" s="29"/>
    </row>
    <row r="664" spans="1:6" s="4" customFormat="1" ht="12.75" outlineLevel="1" x14ac:dyDescent="0.2">
      <c r="A664" s="42"/>
      <c r="B664" s="117"/>
      <c r="C664" s="70" t="s">
        <v>305</v>
      </c>
      <c r="D664" s="10"/>
      <c r="E664" s="155"/>
      <c r="F664" s="29"/>
    </row>
    <row r="665" spans="1:6" s="4" customFormat="1" ht="25.5" outlineLevel="1" x14ac:dyDescent="0.2">
      <c r="A665" s="42"/>
      <c r="B665" s="117"/>
      <c r="C665" s="120" t="s">
        <v>306</v>
      </c>
      <c r="D665" s="10"/>
      <c r="E665" s="155"/>
      <c r="F665" s="29"/>
    </row>
    <row r="666" spans="1:6" s="4" customFormat="1" ht="12.75" outlineLevel="1" x14ac:dyDescent="0.2">
      <c r="A666" s="42"/>
      <c r="B666" s="117"/>
      <c r="C666" s="120"/>
      <c r="D666" s="10"/>
      <c r="E666" s="155"/>
      <c r="F666" s="29"/>
    </row>
    <row r="667" spans="1:6" s="4" customFormat="1" ht="12.75" outlineLevel="1" x14ac:dyDescent="0.2">
      <c r="A667" s="42"/>
      <c r="B667" s="117" t="s">
        <v>122</v>
      </c>
      <c r="C667" s="121" t="s">
        <v>307</v>
      </c>
      <c r="D667" s="10"/>
      <c r="E667" s="155"/>
      <c r="F667" s="29"/>
    </row>
    <row r="668" spans="1:6" s="4" customFormat="1" ht="25.5" outlineLevel="1" x14ac:dyDescent="0.2">
      <c r="A668" s="42"/>
      <c r="B668" s="117" t="s">
        <v>9</v>
      </c>
      <c r="C668" s="120" t="s">
        <v>308</v>
      </c>
      <c r="D668" s="10"/>
      <c r="E668" s="155"/>
      <c r="F668" s="29"/>
    </row>
    <row r="669" spans="1:6" s="4" customFormat="1" ht="12.75" outlineLevel="1" x14ac:dyDescent="0.2">
      <c r="A669" s="42"/>
      <c r="B669" s="117" t="s">
        <v>9</v>
      </c>
      <c r="C669" s="120" t="s">
        <v>309</v>
      </c>
      <c r="D669" s="10"/>
      <c r="E669" s="155"/>
      <c r="F669" s="29"/>
    </row>
    <row r="670" spans="1:6" s="4" customFormat="1" ht="25.5" outlineLevel="1" x14ac:dyDescent="0.2">
      <c r="A670" s="42"/>
      <c r="B670" s="117" t="s">
        <v>9</v>
      </c>
      <c r="C670" s="120" t="s">
        <v>755</v>
      </c>
      <c r="D670" s="10"/>
      <c r="E670" s="155"/>
      <c r="F670" s="29"/>
    </row>
    <row r="671" spans="1:6" s="4" customFormat="1" ht="12.75" outlineLevel="1" x14ac:dyDescent="0.2">
      <c r="A671" s="42"/>
      <c r="B671" s="117" t="s">
        <v>9</v>
      </c>
      <c r="C671" s="120" t="s">
        <v>310</v>
      </c>
      <c r="D671" s="10"/>
      <c r="E671" s="155"/>
      <c r="F671" s="29"/>
    </row>
    <row r="672" spans="1:6" s="4" customFormat="1" ht="25.5" outlineLevel="1" x14ac:dyDescent="0.2">
      <c r="A672" s="42"/>
      <c r="B672" s="117" t="s">
        <v>9</v>
      </c>
      <c r="C672" s="120" t="s">
        <v>311</v>
      </c>
      <c r="D672" s="10"/>
      <c r="E672" s="155"/>
      <c r="F672" s="29"/>
    </row>
    <row r="673" spans="1:6" s="4" customFormat="1" ht="26.25" customHeight="1" outlineLevel="1" x14ac:dyDescent="0.2">
      <c r="A673" s="42"/>
      <c r="B673" s="117" t="s">
        <v>9</v>
      </c>
      <c r="C673" s="149" t="s">
        <v>649</v>
      </c>
      <c r="D673" s="10"/>
      <c r="E673" s="155"/>
      <c r="F673" s="29"/>
    </row>
    <row r="674" spans="1:6" s="4" customFormat="1" ht="38.25" outlineLevel="1" x14ac:dyDescent="0.2">
      <c r="A674" s="42"/>
      <c r="B674" s="117" t="s">
        <v>9</v>
      </c>
      <c r="C674" s="120" t="s">
        <v>312</v>
      </c>
      <c r="D674" s="10"/>
      <c r="E674" s="155"/>
      <c r="F674" s="29"/>
    </row>
    <row r="675" spans="1:6" s="4" customFormat="1" ht="25.5" outlineLevel="1" x14ac:dyDescent="0.2">
      <c r="A675" s="42"/>
      <c r="B675" s="117" t="s">
        <v>9</v>
      </c>
      <c r="C675" s="120" t="s">
        <v>756</v>
      </c>
      <c r="D675" s="10"/>
      <c r="E675" s="155"/>
      <c r="F675" s="29"/>
    </row>
    <row r="676" spans="1:6" s="4" customFormat="1" ht="12.75" outlineLevel="1" x14ac:dyDescent="0.2">
      <c r="A676" s="42"/>
      <c r="B676" s="117" t="s">
        <v>9</v>
      </c>
      <c r="C676" s="120" t="s">
        <v>580</v>
      </c>
      <c r="D676" s="10"/>
      <c r="E676" s="155"/>
      <c r="F676" s="29"/>
    </row>
    <row r="677" spans="1:6" s="4" customFormat="1" ht="12.75" outlineLevel="1" x14ac:dyDescent="0.2">
      <c r="A677" s="42"/>
      <c r="B677" s="117"/>
      <c r="C677" s="3"/>
      <c r="D677" s="10"/>
      <c r="E677" s="155"/>
      <c r="F677" s="29"/>
    </row>
    <row r="678" spans="1:6" s="4" customFormat="1" ht="12.75" outlineLevel="1" x14ac:dyDescent="0.2">
      <c r="A678" s="42"/>
      <c r="B678" s="117"/>
      <c r="C678" s="70" t="s">
        <v>313</v>
      </c>
      <c r="D678" s="10"/>
      <c r="E678" s="155"/>
      <c r="F678" s="29"/>
    </row>
    <row r="679" spans="1:6" s="4" customFormat="1" ht="63.75" outlineLevel="1" x14ac:dyDescent="0.2">
      <c r="A679" s="42"/>
      <c r="B679" s="117"/>
      <c r="C679" s="120" t="s">
        <v>757</v>
      </c>
      <c r="D679" s="10"/>
      <c r="E679" s="155"/>
      <c r="F679" s="29"/>
    </row>
    <row r="680" spans="1:6" s="4" customFormat="1" ht="12.75" outlineLevel="1" x14ac:dyDescent="0.2">
      <c r="A680" s="42"/>
      <c r="B680" s="9"/>
      <c r="C680" s="9"/>
      <c r="D680" s="10"/>
      <c r="E680" s="155"/>
      <c r="F680" s="29"/>
    </row>
    <row r="681" spans="1:6" s="4" customFormat="1" ht="12.75" outlineLevel="1" x14ac:dyDescent="0.2">
      <c r="A681" s="42"/>
      <c r="B681" s="9"/>
      <c r="C681" s="9"/>
      <c r="D681" s="10"/>
      <c r="E681" s="155"/>
      <c r="F681" s="29"/>
    </row>
    <row r="682" spans="1:6" s="4" customFormat="1" ht="12.75" outlineLevel="1" x14ac:dyDescent="0.2">
      <c r="A682" s="42"/>
      <c r="B682" s="117" t="s">
        <v>159</v>
      </c>
      <c r="C682" s="121" t="s">
        <v>314</v>
      </c>
      <c r="D682" s="10"/>
      <c r="E682" s="155"/>
      <c r="F682" s="29"/>
    </row>
    <row r="683" spans="1:6" s="4" customFormat="1" ht="25.5" outlineLevel="1" x14ac:dyDescent="0.2">
      <c r="A683" s="42"/>
      <c r="B683" s="117" t="s">
        <v>9</v>
      </c>
      <c r="C683" s="149" t="s">
        <v>584</v>
      </c>
      <c r="D683" s="10"/>
      <c r="E683" s="155"/>
      <c r="F683" s="29"/>
    </row>
    <row r="684" spans="1:6" s="4" customFormat="1" ht="12.75" outlineLevel="1" x14ac:dyDescent="0.2">
      <c r="A684" s="42"/>
      <c r="B684" s="117" t="s">
        <v>9</v>
      </c>
      <c r="C684" s="120" t="s">
        <v>315</v>
      </c>
      <c r="D684" s="10"/>
      <c r="E684" s="155"/>
      <c r="F684" s="29"/>
    </row>
    <row r="685" spans="1:6" s="4" customFormat="1" ht="12.75" outlineLevel="1" x14ac:dyDescent="0.2">
      <c r="A685" s="42"/>
      <c r="B685" s="117"/>
      <c r="C685" s="120"/>
      <c r="D685" s="10"/>
      <c r="E685" s="155"/>
      <c r="F685" s="29"/>
    </row>
    <row r="686" spans="1:6" outlineLevel="1" x14ac:dyDescent="0.25">
      <c r="A686" s="42"/>
      <c r="B686" s="117"/>
      <c r="C686" s="120"/>
      <c r="D686" s="10"/>
    </row>
    <row r="687" spans="1:6" outlineLevel="1" x14ac:dyDescent="0.25">
      <c r="A687" s="42"/>
      <c r="B687" s="117" t="s">
        <v>162</v>
      </c>
      <c r="C687" s="121" t="s">
        <v>758</v>
      </c>
      <c r="D687" s="10"/>
    </row>
    <row r="688" spans="1:6" ht="38.25" outlineLevel="1" x14ac:dyDescent="0.25">
      <c r="A688" s="42"/>
      <c r="B688" s="117" t="s">
        <v>9</v>
      </c>
      <c r="C688" s="120" t="s">
        <v>316</v>
      </c>
      <c r="D688" s="10"/>
    </row>
    <row r="689" spans="1:7" outlineLevel="1" x14ac:dyDescent="0.25">
      <c r="A689" s="42"/>
      <c r="B689" s="117"/>
      <c r="C689" s="120"/>
      <c r="D689" s="10"/>
    </row>
    <row r="690" spans="1:7" outlineLevel="1" x14ac:dyDescent="0.25">
      <c r="A690" s="78"/>
      <c r="C690" s="62" t="s">
        <v>290</v>
      </c>
      <c r="D690" s="69"/>
    </row>
    <row r="691" spans="1:7" ht="38.25" outlineLevel="1" x14ac:dyDescent="0.25">
      <c r="A691" s="78"/>
      <c r="B691" s="2" t="s">
        <v>9</v>
      </c>
      <c r="C691" s="63" t="s">
        <v>317</v>
      </c>
      <c r="D691" s="69"/>
    </row>
    <row r="692" spans="1:7" outlineLevel="1" x14ac:dyDescent="0.25">
      <c r="C692" s="123"/>
      <c r="D692" s="10"/>
    </row>
    <row r="693" spans="1:7" ht="25.5" outlineLevel="1" x14ac:dyDescent="0.25">
      <c r="B693" s="13"/>
      <c r="C693" s="70" t="s">
        <v>318</v>
      </c>
      <c r="D693" s="10"/>
    </row>
    <row r="694" spans="1:7" outlineLevel="1" x14ac:dyDescent="0.25">
      <c r="B694" s="13"/>
      <c r="C694" s="70"/>
      <c r="D694" s="10"/>
    </row>
    <row r="695" spans="1:7" outlineLevel="1" x14ac:dyDescent="0.25">
      <c r="B695" s="97"/>
      <c r="C695" s="70" t="s">
        <v>319</v>
      </c>
      <c r="D695" s="10"/>
    </row>
    <row r="696" spans="1:7" ht="38.25" outlineLevel="1" x14ac:dyDescent="0.25">
      <c r="B696" s="97"/>
      <c r="C696" s="3" t="s">
        <v>320</v>
      </c>
      <c r="D696" s="10"/>
    </row>
    <row r="697" spans="1:7" outlineLevel="1" x14ac:dyDescent="0.25">
      <c r="B697" s="97"/>
      <c r="C697" s="70"/>
      <c r="D697" s="10"/>
    </row>
    <row r="698" spans="1:7" outlineLevel="1" x14ac:dyDescent="0.25">
      <c r="B698" s="97"/>
      <c r="C698" s="72"/>
      <c r="D698" s="10"/>
      <c r="F698" s="40"/>
    </row>
    <row r="699" spans="1:7" outlineLevel="1" x14ac:dyDescent="0.25">
      <c r="A699" s="1" t="s">
        <v>194</v>
      </c>
      <c r="B699" s="9"/>
      <c r="C699" s="3" t="s">
        <v>321</v>
      </c>
      <c r="D699" s="71"/>
    </row>
    <row r="700" spans="1:7" ht="25.5" outlineLevel="1" x14ac:dyDescent="0.25">
      <c r="B700" s="2" t="s">
        <v>9</v>
      </c>
      <c r="C700" s="3" t="s">
        <v>322</v>
      </c>
      <c r="D700" s="71"/>
    </row>
    <row r="701" spans="1:7" ht="63.75" outlineLevel="1" x14ac:dyDescent="0.25">
      <c r="B701" s="2" t="s">
        <v>9</v>
      </c>
      <c r="C701" s="3" t="s">
        <v>323</v>
      </c>
      <c r="D701" s="71"/>
    </row>
    <row r="702" spans="1:7" outlineLevel="1" x14ac:dyDescent="0.25">
      <c r="B702" s="13" t="s">
        <v>112</v>
      </c>
      <c r="C702" s="63" t="s">
        <v>324</v>
      </c>
      <c r="D702" s="12" t="s">
        <v>110</v>
      </c>
      <c r="E702" s="154"/>
      <c r="F702" s="7">
        <v>30</v>
      </c>
      <c r="G702" s="5">
        <f>IF(D702&lt;&gt;"",E702*F702,"-")</f>
        <v>0</v>
      </c>
    </row>
    <row r="703" spans="1:7" outlineLevel="1" x14ac:dyDescent="0.25">
      <c r="B703" s="13"/>
      <c r="C703" s="62" t="s">
        <v>216</v>
      </c>
    </row>
    <row r="704" spans="1:7" outlineLevel="1" x14ac:dyDescent="0.25">
      <c r="B704" s="13"/>
      <c r="C704" s="63"/>
      <c r="F704" s="34"/>
    </row>
    <row r="705" spans="1:7" outlineLevel="1" x14ac:dyDescent="0.25">
      <c r="A705" s="1" t="s">
        <v>210</v>
      </c>
      <c r="B705" s="13"/>
      <c r="C705" s="3" t="s">
        <v>325</v>
      </c>
      <c r="D705" s="10"/>
    </row>
    <row r="706" spans="1:7" ht="25.5" outlineLevel="1" x14ac:dyDescent="0.25">
      <c r="B706" s="2" t="s">
        <v>9</v>
      </c>
      <c r="C706" s="3" t="s">
        <v>322</v>
      </c>
      <c r="D706" s="10"/>
    </row>
    <row r="707" spans="1:7" ht="63.75" outlineLevel="1" x14ac:dyDescent="0.25">
      <c r="B707" s="2" t="s">
        <v>9</v>
      </c>
      <c r="C707" s="3" t="s">
        <v>326</v>
      </c>
      <c r="D707" s="10"/>
    </row>
    <row r="708" spans="1:7" outlineLevel="1" x14ac:dyDescent="0.25">
      <c r="B708" s="13" t="s">
        <v>112</v>
      </c>
      <c r="C708" s="63" t="s">
        <v>324</v>
      </c>
      <c r="D708" s="12" t="s">
        <v>110</v>
      </c>
      <c r="E708" s="154"/>
      <c r="F708" s="7">
        <v>20</v>
      </c>
      <c r="G708" s="5">
        <f>IF(D708&lt;&gt;"",E708*F708,"-")</f>
        <v>0</v>
      </c>
    </row>
    <row r="709" spans="1:7" outlineLevel="1" x14ac:dyDescent="0.25">
      <c r="B709" s="13"/>
      <c r="C709" s="62" t="s">
        <v>216</v>
      </c>
      <c r="F709" s="34"/>
    </row>
    <row r="710" spans="1:7" outlineLevel="1" x14ac:dyDescent="0.25">
      <c r="B710" s="13"/>
      <c r="D710" s="10"/>
      <c r="F710" s="34"/>
    </row>
    <row r="711" spans="1:7" outlineLevel="1" x14ac:dyDescent="0.25">
      <c r="A711" s="1" t="s">
        <v>165</v>
      </c>
      <c r="B711" s="13"/>
      <c r="C711" s="3" t="s">
        <v>327</v>
      </c>
      <c r="D711" s="12" t="s">
        <v>110</v>
      </c>
      <c r="E711" s="154"/>
      <c r="F711" s="7">
        <v>10</v>
      </c>
      <c r="G711" s="5">
        <f>IF(D711&lt;&gt;"",E711*F711,"-")</f>
        <v>0</v>
      </c>
    </row>
    <row r="712" spans="1:7" ht="25.5" outlineLevel="1" x14ac:dyDescent="0.25">
      <c r="B712" s="2" t="s">
        <v>9</v>
      </c>
      <c r="C712" s="3" t="s">
        <v>328</v>
      </c>
      <c r="D712" s="10"/>
      <c r="F712" s="34"/>
    </row>
    <row r="713" spans="1:7" ht="51" outlineLevel="1" x14ac:dyDescent="0.25">
      <c r="B713" s="2" t="s">
        <v>9</v>
      </c>
      <c r="C713" s="3" t="s">
        <v>329</v>
      </c>
      <c r="D713" s="10"/>
      <c r="F713" s="34"/>
    </row>
    <row r="714" spans="1:7" outlineLevel="1" x14ac:dyDescent="0.25">
      <c r="B714" s="13"/>
      <c r="C714" s="62" t="s">
        <v>216</v>
      </c>
      <c r="D714" s="10"/>
      <c r="F714" s="34"/>
    </row>
    <row r="715" spans="1:7" outlineLevel="1" x14ac:dyDescent="0.25">
      <c r="B715" s="13"/>
      <c r="D715" s="10"/>
      <c r="F715" s="34"/>
    </row>
    <row r="716" spans="1:7" outlineLevel="1" x14ac:dyDescent="0.25">
      <c r="A716" s="1" t="s">
        <v>117</v>
      </c>
      <c r="B716" s="13"/>
      <c r="C716" s="3" t="s">
        <v>330</v>
      </c>
      <c r="D716" s="41"/>
    </row>
    <row r="717" spans="1:7" ht="25.5" outlineLevel="1" x14ac:dyDescent="0.25">
      <c r="B717" s="2" t="s">
        <v>9</v>
      </c>
      <c r="C717" s="3" t="s">
        <v>331</v>
      </c>
      <c r="D717" s="41"/>
    </row>
    <row r="718" spans="1:7" ht="63.75" outlineLevel="1" x14ac:dyDescent="0.25">
      <c r="B718" s="2" t="s">
        <v>9</v>
      </c>
      <c r="C718" s="3" t="s">
        <v>332</v>
      </c>
      <c r="D718" s="41"/>
    </row>
    <row r="719" spans="1:7" outlineLevel="1" x14ac:dyDescent="0.25">
      <c r="B719" s="13" t="s">
        <v>112</v>
      </c>
      <c r="C719" s="63" t="s">
        <v>333</v>
      </c>
      <c r="D719" s="12" t="s">
        <v>110</v>
      </c>
      <c r="E719" s="154"/>
      <c r="F719" s="7">
        <v>10</v>
      </c>
      <c r="G719" s="5">
        <f>IF(D719&lt;&gt;"",E719*F719,"-")</f>
        <v>0</v>
      </c>
    </row>
    <row r="720" spans="1:7" outlineLevel="1" x14ac:dyDescent="0.25">
      <c r="B720" s="13"/>
      <c r="C720" s="62" t="s">
        <v>216</v>
      </c>
    </row>
    <row r="721" spans="1:7" outlineLevel="1" x14ac:dyDescent="0.25">
      <c r="B721" s="13"/>
      <c r="C721" s="81"/>
      <c r="D721" s="10"/>
    </row>
    <row r="722" spans="1:7" outlineLevel="1" x14ac:dyDescent="0.25">
      <c r="A722" s="1" t="s">
        <v>125</v>
      </c>
      <c r="B722" s="13"/>
      <c r="C722" s="3" t="s">
        <v>334</v>
      </c>
      <c r="D722" s="10"/>
    </row>
    <row r="723" spans="1:7" ht="25.5" outlineLevel="1" x14ac:dyDescent="0.25">
      <c r="B723" s="2" t="s">
        <v>9</v>
      </c>
      <c r="C723" s="3" t="s">
        <v>335</v>
      </c>
      <c r="D723" s="10"/>
    </row>
    <row r="724" spans="1:7" ht="63.75" outlineLevel="1" x14ac:dyDescent="0.25">
      <c r="B724" s="2" t="s">
        <v>9</v>
      </c>
      <c r="C724" s="3" t="s">
        <v>336</v>
      </c>
      <c r="D724" s="10"/>
    </row>
    <row r="725" spans="1:7" outlineLevel="1" x14ac:dyDescent="0.25">
      <c r="B725" s="13" t="s">
        <v>112</v>
      </c>
      <c r="C725" s="63" t="s">
        <v>333</v>
      </c>
      <c r="D725" s="12" t="s">
        <v>110</v>
      </c>
      <c r="E725" s="154"/>
      <c r="F725" s="7">
        <v>5</v>
      </c>
      <c r="G725" s="5">
        <f>IF(D725&lt;&gt;"",E725*F725,"-")</f>
        <v>0</v>
      </c>
    </row>
    <row r="726" spans="1:7" outlineLevel="1" x14ac:dyDescent="0.25">
      <c r="B726" s="13"/>
      <c r="C726" s="62" t="s">
        <v>216</v>
      </c>
    </row>
    <row r="727" spans="1:7" outlineLevel="1" x14ac:dyDescent="0.25">
      <c r="B727" s="13"/>
      <c r="C727" s="81"/>
      <c r="D727" s="71"/>
    </row>
    <row r="728" spans="1:7" outlineLevel="1" x14ac:dyDescent="0.25">
      <c r="A728" s="1" t="s">
        <v>132</v>
      </c>
      <c r="B728" s="13"/>
      <c r="C728" s="3" t="s">
        <v>337</v>
      </c>
      <c r="D728" s="10"/>
    </row>
    <row r="729" spans="1:7" outlineLevel="1" x14ac:dyDescent="0.25">
      <c r="B729" s="2" t="s">
        <v>9</v>
      </c>
      <c r="C729" s="3" t="s">
        <v>338</v>
      </c>
      <c r="D729" s="10"/>
    </row>
    <row r="730" spans="1:7" ht="25.5" outlineLevel="1" x14ac:dyDescent="0.25">
      <c r="B730" s="2" t="s">
        <v>9</v>
      </c>
      <c r="C730" s="3" t="s">
        <v>339</v>
      </c>
      <c r="D730" s="10"/>
    </row>
    <row r="731" spans="1:7" outlineLevel="1" x14ac:dyDescent="0.25">
      <c r="B731" s="13" t="s">
        <v>112</v>
      </c>
      <c r="C731" s="63" t="s">
        <v>340</v>
      </c>
      <c r="D731" s="12" t="s">
        <v>110</v>
      </c>
      <c r="E731" s="154"/>
      <c r="F731" s="7">
        <v>10</v>
      </c>
      <c r="G731" s="5">
        <f>IF(D731&lt;&gt;"",E731*F731,"-")</f>
        <v>0</v>
      </c>
    </row>
    <row r="732" spans="1:7" outlineLevel="1" x14ac:dyDescent="0.25">
      <c r="B732" s="13"/>
      <c r="C732" s="62" t="s">
        <v>216</v>
      </c>
    </row>
    <row r="733" spans="1:7" outlineLevel="1" x14ac:dyDescent="0.25">
      <c r="B733" s="13"/>
      <c r="C733" s="81"/>
      <c r="D733" s="71"/>
    </row>
    <row r="734" spans="1:7" ht="25.5" outlineLevel="1" x14ac:dyDescent="0.25">
      <c r="A734" s="1" t="s">
        <v>135</v>
      </c>
      <c r="B734" s="13"/>
      <c r="C734" s="63" t="s">
        <v>341</v>
      </c>
      <c r="D734" s="12" t="s">
        <v>119</v>
      </c>
      <c r="E734" s="154"/>
      <c r="F734" s="7">
        <v>50</v>
      </c>
      <c r="G734" s="5">
        <f>IF(D734&lt;&gt;"",E734*F734,"-")</f>
        <v>0</v>
      </c>
    </row>
    <row r="735" spans="1:7" outlineLevel="1" x14ac:dyDescent="0.25">
      <c r="B735" s="13"/>
      <c r="C735" s="63" t="s">
        <v>342</v>
      </c>
    </row>
    <row r="736" spans="1:7" outlineLevel="1" x14ac:dyDescent="0.25">
      <c r="B736" s="13" t="s">
        <v>9</v>
      </c>
      <c r="C736" s="9" t="s">
        <v>613</v>
      </c>
      <c r="D736" s="10"/>
    </row>
    <row r="737" spans="1:7" outlineLevel="1" x14ac:dyDescent="0.25">
      <c r="B737" s="13" t="s">
        <v>9</v>
      </c>
      <c r="C737" s="3" t="s">
        <v>343</v>
      </c>
      <c r="D737" s="10"/>
    </row>
    <row r="738" spans="1:7" outlineLevel="1" x14ac:dyDescent="0.25">
      <c r="B738" s="13" t="s">
        <v>9</v>
      </c>
      <c r="C738" s="3" t="s">
        <v>344</v>
      </c>
      <c r="D738" s="10"/>
    </row>
    <row r="739" spans="1:7" outlineLevel="1" x14ac:dyDescent="0.25">
      <c r="B739" s="13" t="s">
        <v>9</v>
      </c>
      <c r="C739" s="3" t="s">
        <v>345</v>
      </c>
      <c r="D739" s="10"/>
    </row>
    <row r="740" spans="1:7" ht="25.5" outlineLevel="1" x14ac:dyDescent="0.25">
      <c r="B740" s="13" t="s">
        <v>9</v>
      </c>
      <c r="C740" s="3" t="s">
        <v>346</v>
      </c>
      <c r="D740" s="10"/>
    </row>
    <row r="741" spans="1:7" outlineLevel="1" x14ac:dyDescent="0.25">
      <c r="B741" s="13"/>
      <c r="C741" s="62" t="s">
        <v>216</v>
      </c>
      <c r="D741" s="10"/>
    </row>
    <row r="742" spans="1:7" outlineLevel="1" x14ac:dyDescent="0.25">
      <c r="B742" s="81"/>
      <c r="C742" s="81"/>
      <c r="D742" s="10"/>
    </row>
    <row r="743" spans="1:7" ht="38.25" outlineLevel="1" x14ac:dyDescent="0.25">
      <c r="A743" s="1" t="s">
        <v>137</v>
      </c>
      <c r="B743" s="13"/>
      <c r="C743" s="63" t="s">
        <v>347</v>
      </c>
      <c r="D743" s="12" t="s">
        <v>119</v>
      </c>
      <c r="E743" s="154"/>
      <c r="F743" s="7">
        <v>60</v>
      </c>
      <c r="G743" s="5">
        <f>IF(D743&lt;&gt;"",E743*F743,"-")</f>
        <v>0</v>
      </c>
    </row>
    <row r="744" spans="1:7" outlineLevel="1" x14ac:dyDescent="0.25">
      <c r="B744" s="13" t="s">
        <v>9</v>
      </c>
      <c r="C744" s="3" t="s">
        <v>348</v>
      </c>
      <c r="D744" s="71"/>
    </row>
    <row r="745" spans="1:7" outlineLevel="1" x14ac:dyDescent="0.25">
      <c r="B745" s="13" t="s">
        <v>9</v>
      </c>
      <c r="C745" s="3" t="s">
        <v>349</v>
      </c>
      <c r="D745" s="71"/>
    </row>
    <row r="746" spans="1:7" outlineLevel="1" x14ac:dyDescent="0.25">
      <c r="B746" s="13" t="s">
        <v>9</v>
      </c>
      <c r="C746" s="3" t="s">
        <v>345</v>
      </c>
      <c r="D746" s="71"/>
    </row>
    <row r="747" spans="1:7" ht="25.5" outlineLevel="1" x14ac:dyDescent="0.25">
      <c r="B747" s="13" t="s">
        <v>9</v>
      </c>
      <c r="C747" s="3" t="s">
        <v>346</v>
      </c>
      <c r="D747" s="71"/>
    </row>
    <row r="748" spans="1:7" outlineLevel="1" x14ac:dyDescent="0.25">
      <c r="B748" s="13"/>
      <c r="C748" s="62" t="s">
        <v>216</v>
      </c>
      <c r="D748" s="71"/>
    </row>
    <row r="749" spans="1:7" outlineLevel="1" x14ac:dyDescent="0.25">
      <c r="B749" s="103"/>
      <c r="D749" s="71"/>
    </row>
    <row r="750" spans="1:7" outlineLevel="1" x14ac:dyDescent="0.25">
      <c r="A750" s="1" t="s">
        <v>139</v>
      </c>
      <c r="B750" s="13"/>
      <c r="C750" s="3" t="s">
        <v>350</v>
      </c>
      <c r="D750" s="9"/>
      <c r="E750" s="170"/>
      <c r="F750" s="66"/>
      <c r="G750" s="85"/>
    </row>
    <row r="751" spans="1:7" ht="51" outlineLevel="1" x14ac:dyDescent="0.25">
      <c r="B751" s="13" t="s">
        <v>112</v>
      </c>
      <c r="C751" s="120" t="s">
        <v>759</v>
      </c>
      <c r="D751" s="12" t="s">
        <v>110</v>
      </c>
      <c r="E751" s="154"/>
      <c r="F751" s="7">
        <v>50</v>
      </c>
      <c r="G751" s="5">
        <f>IF(D751&lt;&gt;"",E751*F751,"-")</f>
        <v>0</v>
      </c>
    </row>
    <row r="752" spans="1:7" outlineLevel="1" x14ac:dyDescent="0.25">
      <c r="B752" s="13"/>
      <c r="C752" s="3" t="s">
        <v>684</v>
      </c>
    </row>
    <row r="753" spans="1:7" outlineLevel="1" x14ac:dyDescent="0.25">
      <c r="B753" s="13"/>
      <c r="C753" s="62" t="s">
        <v>216</v>
      </c>
      <c r="D753" s="9"/>
      <c r="E753" s="170"/>
      <c r="F753" s="66"/>
      <c r="G753" s="85"/>
    </row>
    <row r="754" spans="1:7" outlineLevel="1" x14ac:dyDescent="0.25">
      <c r="B754" s="103"/>
      <c r="D754" s="71"/>
    </row>
    <row r="755" spans="1:7" outlineLevel="1" x14ac:dyDescent="0.25">
      <c r="A755" s="1" t="s">
        <v>140</v>
      </c>
      <c r="B755" s="13"/>
      <c r="C755" s="3" t="s">
        <v>611</v>
      </c>
      <c r="D755" s="9"/>
      <c r="E755" s="170"/>
      <c r="F755" s="66"/>
      <c r="G755" s="85"/>
    </row>
    <row r="756" spans="1:7" ht="38.25" outlineLevel="1" x14ac:dyDescent="0.25">
      <c r="B756" s="13" t="s">
        <v>112</v>
      </c>
      <c r="C756" s="3" t="s">
        <v>687</v>
      </c>
      <c r="D756" s="12" t="s">
        <v>110</v>
      </c>
      <c r="E756" s="154"/>
      <c r="F756" s="7">
        <v>50</v>
      </c>
      <c r="G756" s="5">
        <f>IF(D756&lt;&gt;"",E756*F756,"-")</f>
        <v>0</v>
      </c>
    </row>
    <row r="757" spans="1:7" outlineLevel="1" x14ac:dyDescent="0.25">
      <c r="B757" s="97" t="s">
        <v>9</v>
      </c>
      <c r="C757" s="3" t="s">
        <v>686</v>
      </c>
      <c r="D757" s="71"/>
    </row>
    <row r="758" spans="1:7" outlineLevel="1" x14ac:dyDescent="0.25">
      <c r="B758" s="97"/>
      <c r="C758" s="62" t="s">
        <v>216</v>
      </c>
      <c r="D758" s="71"/>
    </row>
    <row r="759" spans="1:7" outlineLevel="1" x14ac:dyDescent="0.25">
      <c r="B759" s="103"/>
      <c r="D759" s="71"/>
    </row>
    <row r="760" spans="1:7" outlineLevel="1" x14ac:dyDescent="0.25">
      <c r="A760" s="1" t="s">
        <v>145</v>
      </c>
      <c r="B760" s="13"/>
      <c r="C760" s="3" t="s">
        <v>351</v>
      </c>
      <c r="D760" s="9"/>
      <c r="E760" s="170"/>
      <c r="F760" s="66"/>
      <c r="G760" s="85"/>
    </row>
    <row r="761" spans="1:7" ht="63.75" outlineLevel="1" x14ac:dyDescent="0.25">
      <c r="B761" s="13" t="s">
        <v>112</v>
      </c>
      <c r="C761" s="3" t="s">
        <v>352</v>
      </c>
      <c r="D761" s="12" t="s">
        <v>110</v>
      </c>
      <c r="E761" s="154"/>
      <c r="F761" s="7">
        <v>100</v>
      </c>
      <c r="G761" s="5">
        <f>IF(D761&lt;&gt;"",E761*F761,"-")</f>
        <v>0</v>
      </c>
    </row>
    <row r="762" spans="1:7" outlineLevel="1" x14ac:dyDescent="0.25">
      <c r="B762" s="97" t="s">
        <v>9</v>
      </c>
      <c r="C762" s="3" t="s">
        <v>688</v>
      </c>
      <c r="D762" s="71"/>
    </row>
    <row r="763" spans="1:7" ht="25.5" outlineLevel="1" x14ac:dyDescent="0.25">
      <c r="B763" s="97" t="s">
        <v>9</v>
      </c>
      <c r="C763" s="63" t="s">
        <v>685</v>
      </c>
      <c r="D763" s="71"/>
    </row>
    <row r="764" spans="1:7" outlineLevel="1" x14ac:dyDescent="0.25">
      <c r="B764" s="97"/>
      <c r="C764" s="62" t="s">
        <v>216</v>
      </c>
      <c r="D764" s="71"/>
    </row>
    <row r="765" spans="1:7" outlineLevel="1" x14ac:dyDescent="0.25">
      <c r="B765" s="124"/>
      <c r="C765" s="63"/>
      <c r="D765" s="71"/>
    </row>
    <row r="766" spans="1:7" outlineLevel="1" x14ac:dyDescent="0.25">
      <c r="A766" s="1" t="s">
        <v>148</v>
      </c>
      <c r="B766" s="13"/>
      <c r="C766" s="24" t="s">
        <v>353</v>
      </c>
      <c r="D766" s="12" t="s">
        <v>119</v>
      </c>
      <c r="E766" s="154"/>
      <c r="F766" s="7">
        <v>15</v>
      </c>
      <c r="G766" s="5">
        <f>IF(D766&lt;&gt;"",E766*F766,"-")</f>
        <v>0</v>
      </c>
    </row>
    <row r="767" spans="1:7" ht="63.75" outlineLevel="1" x14ac:dyDescent="0.25">
      <c r="B767" s="124"/>
      <c r="C767" s="3" t="s">
        <v>354</v>
      </c>
      <c r="D767" s="10"/>
    </row>
    <row r="768" spans="1:7" outlineLevel="1" x14ac:dyDescent="0.25">
      <c r="B768" s="124"/>
      <c r="C768" s="62" t="s">
        <v>216</v>
      </c>
      <c r="D768" s="10"/>
    </row>
    <row r="769" spans="1:7" outlineLevel="1" x14ac:dyDescent="0.25">
      <c r="B769" s="81"/>
      <c r="C769" s="81"/>
      <c r="D769" s="10"/>
    </row>
    <row r="770" spans="1:7" ht="38.25" outlineLevel="1" x14ac:dyDescent="0.25">
      <c r="A770" s="1" t="s">
        <v>151</v>
      </c>
      <c r="B770" s="13"/>
      <c r="C770" s="3" t="s">
        <v>355</v>
      </c>
      <c r="D770" s="12" t="s">
        <v>119</v>
      </c>
      <c r="E770" s="154"/>
      <c r="F770" s="7">
        <v>100</v>
      </c>
      <c r="G770" s="5">
        <f>IF(D770&lt;&gt;"",E770*F770,"-")</f>
        <v>0</v>
      </c>
    </row>
    <row r="771" spans="1:7" outlineLevel="1" x14ac:dyDescent="0.25">
      <c r="A771" s="78"/>
      <c r="B771" s="9"/>
      <c r="C771" s="62" t="s">
        <v>216</v>
      </c>
    </row>
    <row r="772" spans="1:7" ht="25.5" outlineLevel="1" x14ac:dyDescent="0.25">
      <c r="A772" s="78"/>
      <c r="B772" s="2" t="s">
        <v>9</v>
      </c>
      <c r="C772" s="70" t="s">
        <v>356</v>
      </c>
    </row>
    <row r="773" spans="1:7" outlineLevel="1" x14ac:dyDescent="0.25">
      <c r="A773" s="78"/>
      <c r="C773" s="70"/>
    </row>
    <row r="774" spans="1:7" outlineLevel="1" x14ac:dyDescent="0.25">
      <c r="A774" s="1" t="s">
        <v>358</v>
      </c>
      <c r="C774" s="3" t="s">
        <v>357</v>
      </c>
      <c r="D774" s="12" t="s">
        <v>110</v>
      </c>
      <c r="E774" s="154"/>
      <c r="F774" s="7">
        <v>100</v>
      </c>
      <c r="G774" s="5">
        <f>IF(D774&lt;&gt;"",E774*F774,"-")</f>
        <v>0</v>
      </c>
    </row>
    <row r="775" spans="1:7" outlineLevel="1" x14ac:dyDescent="0.25">
      <c r="B775" s="103"/>
      <c r="D775" s="71"/>
    </row>
    <row r="776" spans="1:7" outlineLevel="1" x14ac:dyDescent="0.25">
      <c r="A776" s="1" t="s">
        <v>612</v>
      </c>
      <c r="B776" s="13"/>
      <c r="C776" s="3" t="s">
        <v>615</v>
      </c>
      <c r="D776" s="9"/>
      <c r="E776" s="170"/>
      <c r="F776" s="66"/>
      <c r="G776" s="85"/>
    </row>
    <row r="777" spans="1:7" ht="38.25" outlineLevel="1" x14ac:dyDescent="0.25">
      <c r="B777" s="13" t="s">
        <v>112</v>
      </c>
      <c r="C777" s="120" t="s">
        <v>689</v>
      </c>
      <c r="D777" s="12" t="s">
        <v>110</v>
      </c>
      <c r="E777" s="154"/>
      <c r="F777" s="7">
        <v>50</v>
      </c>
      <c r="G777" s="5">
        <f>IF(D777&lt;&gt;"",E777*F777,"-")</f>
        <v>0</v>
      </c>
    </row>
    <row r="778" spans="1:7" ht="25.5" outlineLevel="1" x14ac:dyDescent="0.25">
      <c r="B778" s="13" t="s">
        <v>114</v>
      </c>
      <c r="C778" s="120" t="s">
        <v>691</v>
      </c>
      <c r="D778" s="12" t="s">
        <v>110</v>
      </c>
      <c r="E778" s="154"/>
      <c r="F778" s="7">
        <v>20</v>
      </c>
      <c r="G778" s="5">
        <f>IF(D778&lt;&gt;"",E778*F778,"-")</f>
        <v>0</v>
      </c>
    </row>
    <row r="779" spans="1:7" ht="51" outlineLevel="1" x14ac:dyDescent="0.25">
      <c r="B779" s="13" t="s">
        <v>122</v>
      </c>
      <c r="C779" s="120" t="s">
        <v>692</v>
      </c>
      <c r="D779" s="12" t="s">
        <v>110</v>
      </c>
      <c r="E779" s="154"/>
      <c r="F779" s="7">
        <v>20</v>
      </c>
      <c r="G779" s="5">
        <f>IF(D779&lt;&gt;"",E779*F779,"-")</f>
        <v>0</v>
      </c>
    </row>
    <row r="780" spans="1:7" outlineLevel="1" x14ac:dyDescent="0.25">
      <c r="B780" s="13"/>
      <c r="C780" s="62" t="s">
        <v>216</v>
      </c>
      <c r="D780" s="9"/>
      <c r="E780" s="170"/>
      <c r="F780" s="66"/>
      <c r="G780" s="85"/>
    </row>
    <row r="781" spans="1:7" outlineLevel="1" x14ac:dyDescent="0.25">
      <c r="C781" s="70"/>
    </row>
    <row r="782" spans="1:7" outlineLevel="1" x14ac:dyDescent="0.25">
      <c r="A782" s="1" t="s">
        <v>614</v>
      </c>
      <c r="B782" s="13"/>
      <c r="C782" s="3" t="s">
        <v>359</v>
      </c>
      <c r="D782" s="65"/>
      <c r="F782" s="40"/>
    </row>
    <row r="783" spans="1:7" outlineLevel="1" x14ac:dyDescent="0.25">
      <c r="B783" s="13"/>
      <c r="C783" s="3" t="s">
        <v>8</v>
      </c>
      <c r="D783" s="65"/>
      <c r="F783" s="40"/>
    </row>
    <row r="784" spans="1:7" ht="25.5" outlineLevel="1" x14ac:dyDescent="0.25">
      <c r="B784" s="13"/>
      <c r="C784" s="70" t="s">
        <v>360</v>
      </c>
      <c r="D784" s="65"/>
      <c r="F784" s="40"/>
    </row>
    <row r="785" spans="1:7" outlineLevel="1" x14ac:dyDescent="0.25">
      <c r="B785" s="13"/>
      <c r="C785" s="70" t="s">
        <v>361</v>
      </c>
      <c r="D785" s="65"/>
      <c r="F785" s="40"/>
    </row>
    <row r="786" spans="1:7" outlineLevel="1" x14ac:dyDescent="0.25">
      <c r="B786" s="2" t="s">
        <v>112</v>
      </c>
      <c r="C786" s="3" t="s">
        <v>362</v>
      </c>
      <c r="D786" s="12" t="s">
        <v>124</v>
      </c>
      <c r="E786" s="154"/>
      <c r="F786" s="7">
        <v>10</v>
      </c>
      <c r="G786" s="5">
        <f>IF(D786&lt;&gt;"",E786*F786,"-")</f>
        <v>0</v>
      </c>
    </row>
    <row r="787" spans="1:7" outlineLevel="1" x14ac:dyDescent="0.25">
      <c r="B787" s="2" t="s">
        <v>114</v>
      </c>
      <c r="C787" s="3" t="s">
        <v>690</v>
      </c>
      <c r="D787" s="12" t="s">
        <v>124</v>
      </c>
      <c r="E787" s="154"/>
      <c r="F787" s="7">
        <v>5</v>
      </c>
      <c r="G787" s="5">
        <f>IF(D787&lt;&gt;"",E787*F787,"-")</f>
        <v>0</v>
      </c>
    </row>
    <row r="788" spans="1:7" outlineLevel="1" x14ac:dyDescent="0.25">
      <c r="C788" s="70" t="s">
        <v>216</v>
      </c>
    </row>
    <row r="789" spans="1:7" outlineLevel="1" x14ac:dyDescent="0.25">
      <c r="A789" s="73"/>
      <c r="B789" s="43"/>
      <c r="C789" s="75"/>
      <c r="D789" s="76"/>
      <c r="E789" s="154"/>
      <c r="F789" s="46"/>
      <c r="G789" s="5"/>
    </row>
    <row r="790" spans="1:7" x14ac:dyDescent="0.25">
      <c r="A790" s="78" t="str">
        <f>+A631</f>
        <v>VIII</v>
      </c>
      <c r="B790" s="21"/>
      <c r="C790" s="111" t="s">
        <v>363</v>
      </c>
      <c r="D790" s="80"/>
      <c r="E790" s="168"/>
      <c r="G790" s="22">
        <f>SUM(G632:G789)</f>
        <v>0</v>
      </c>
    </row>
    <row r="791" spans="1:7" x14ac:dyDescent="0.25">
      <c r="A791" s="78"/>
      <c r="B791" s="21"/>
      <c r="C791" s="111"/>
      <c r="D791" s="80"/>
    </row>
    <row r="792" spans="1:7" x14ac:dyDescent="0.25">
      <c r="A792" s="78"/>
      <c r="B792" s="21"/>
      <c r="C792" s="111"/>
      <c r="D792" s="80"/>
    </row>
    <row r="794" spans="1:7" x14ac:dyDescent="0.25">
      <c r="A794" s="52" t="s">
        <v>364</v>
      </c>
      <c r="B794" s="53"/>
      <c r="C794" s="54" t="s">
        <v>365</v>
      </c>
      <c r="D794" s="99"/>
      <c r="E794" s="166"/>
      <c r="F794" s="50"/>
      <c r="G794" s="101"/>
    </row>
    <row r="795" spans="1:7" x14ac:dyDescent="0.25">
      <c r="F795" s="40"/>
    </row>
    <row r="796" spans="1:7" x14ac:dyDescent="0.25">
      <c r="A796" s="57" t="s">
        <v>84</v>
      </c>
      <c r="B796" s="58"/>
      <c r="C796" s="59" t="s">
        <v>366</v>
      </c>
      <c r="D796" s="82" t="str">
        <f>+D189</f>
        <v>EM</v>
      </c>
      <c r="E796" s="169" t="str">
        <f>+E189</f>
        <v>EUR/EM</v>
      </c>
      <c r="F796" s="83" t="str">
        <f>+F189</f>
        <v>faktor</v>
      </c>
      <c r="G796" s="84" t="str">
        <f>+G189</f>
        <v>fVrednost</v>
      </c>
    </row>
    <row r="797" spans="1:7" outlineLevel="1" x14ac:dyDescent="0.25">
      <c r="A797" s="78"/>
      <c r="B797" s="21"/>
      <c r="C797" s="72"/>
      <c r="D797" s="80"/>
    </row>
    <row r="798" spans="1:7" outlineLevel="1" x14ac:dyDescent="0.25">
      <c r="C798" s="148" t="s">
        <v>8</v>
      </c>
    </row>
    <row r="799" spans="1:7" outlineLevel="1" x14ac:dyDescent="0.25">
      <c r="C799" s="148" t="s">
        <v>579</v>
      </c>
    </row>
    <row r="800" spans="1:7" outlineLevel="1" x14ac:dyDescent="0.25">
      <c r="C800" s="148" t="s">
        <v>578</v>
      </c>
    </row>
    <row r="801" spans="1:7" outlineLevel="1" x14ac:dyDescent="0.25">
      <c r="A801" s="78"/>
      <c r="B801" s="21" t="s">
        <v>9</v>
      </c>
      <c r="C801" s="62" t="s">
        <v>367</v>
      </c>
      <c r="D801" s="80"/>
    </row>
    <row r="802" spans="1:7" outlineLevel="1" x14ac:dyDescent="0.25">
      <c r="C802" s="63"/>
    </row>
    <row r="803" spans="1:7" outlineLevel="1" x14ac:dyDescent="0.25">
      <c r="A803" s="1" t="s">
        <v>368</v>
      </c>
      <c r="C803" s="75" t="s">
        <v>369</v>
      </c>
    </row>
    <row r="804" spans="1:7" ht="51" outlineLevel="1" x14ac:dyDescent="0.25">
      <c r="A804" s="1" t="s">
        <v>370</v>
      </c>
      <c r="C804" s="63" t="s">
        <v>371</v>
      </c>
    </row>
    <row r="805" spans="1:7" outlineLevel="1" x14ac:dyDescent="0.25">
      <c r="B805" s="2" t="s">
        <v>112</v>
      </c>
      <c r="C805" s="63" t="s">
        <v>372</v>
      </c>
      <c r="D805" s="64" t="s">
        <v>124</v>
      </c>
      <c r="E805" s="154"/>
      <c r="F805" s="7">
        <v>25</v>
      </c>
      <c r="G805" s="5">
        <f>IF(D805&lt;&gt;"",E805*F805,"-")</f>
        <v>0</v>
      </c>
    </row>
    <row r="806" spans="1:7" outlineLevel="1" x14ac:dyDescent="0.25">
      <c r="C806" s="62" t="s">
        <v>373</v>
      </c>
      <c r="D806" s="64"/>
    </row>
    <row r="807" spans="1:7" ht="25.5" outlineLevel="1" x14ac:dyDescent="0.25">
      <c r="B807" s="2" t="s">
        <v>114</v>
      </c>
      <c r="C807" s="63" t="s">
        <v>374</v>
      </c>
      <c r="D807" s="64" t="s">
        <v>124</v>
      </c>
      <c r="E807" s="154"/>
      <c r="F807" s="7">
        <v>15</v>
      </c>
      <c r="G807" s="5">
        <f>IF(D807&lt;&gt;"",E807*F807,"-")</f>
        <v>0</v>
      </c>
    </row>
    <row r="808" spans="1:7" outlineLevel="1" x14ac:dyDescent="0.25">
      <c r="C808" s="62" t="s">
        <v>375</v>
      </c>
    </row>
    <row r="809" spans="1:7" ht="25.5" outlineLevel="1" x14ac:dyDescent="0.25">
      <c r="B809" s="2" t="s">
        <v>122</v>
      </c>
      <c r="C809" s="63" t="s">
        <v>376</v>
      </c>
      <c r="D809" s="64" t="s">
        <v>124</v>
      </c>
      <c r="E809" s="154"/>
      <c r="F809" s="7">
        <v>15</v>
      </c>
      <c r="G809" s="5">
        <f>IF(D809&lt;&gt;"",E809*F809,"-")</f>
        <v>0</v>
      </c>
    </row>
    <row r="810" spans="1:7" outlineLevel="1" x14ac:dyDescent="0.25">
      <c r="C810" s="62" t="s">
        <v>375</v>
      </c>
    </row>
    <row r="811" spans="1:7" outlineLevel="1" x14ac:dyDescent="0.25">
      <c r="C811" s="62"/>
    </row>
    <row r="812" spans="1:7" outlineLevel="1" x14ac:dyDescent="0.25">
      <c r="C812" s="63" t="s">
        <v>377</v>
      </c>
    </row>
    <row r="813" spans="1:7" outlineLevel="1" x14ac:dyDescent="0.25">
      <c r="C813" s="63"/>
    </row>
    <row r="814" spans="1:7" ht="25.5" outlineLevel="1" x14ac:dyDescent="0.25">
      <c r="B814" s="2" t="s">
        <v>159</v>
      </c>
      <c r="C814" s="3" t="s">
        <v>378</v>
      </c>
      <c r="D814" s="64" t="s">
        <v>181</v>
      </c>
      <c r="E814" s="154"/>
      <c r="F814" s="7">
        <v>30</v>
      </c>
      <c r="G814" s="5">
        <f>IF(D814&lt;&gt;"",E814*F814,"-")</f>
        <v>0</v>
      </c>
    </row>
    <row r="815" spans="1:7" outlineLevel="1" x14ac:dyDescent="0.25">
      <c r="C815" s="63" t="s">
        <v>379</v>
      </c>
      <c r="D815" s="64"/>
    </row>
    <row r="816" spans="1:7" outlineLevel="1" x14ac:dyDescent="0.25">
      <c r="C816" s="120" t="s">
        <v>380</v>
      </c>
    </row>
    <row r="817" spans="1:7" outlineLevel="1" x14ac:dyDescent="0.25">
      <c r="C817" s="62"/>
    </row>
    <row r="818" spans="1:7" outlineLevel="1" x14ac:dyDescent="0.25">
      <c r="C818" s="62" t="s">
        <v>381</v>
      </c>
    </row>
    <row r="819" spans="1:7" outlineLevel="1" x14ac:dyDescent="0.25">
      <c r="C819" s="62"/>
    </row>
    <row r="820" spans="1:7" ht="38.25" outlineLevel="1" x14ac:dyDescent="0.25">
      <c r="A820" s="1" t="s">
        <v>382</v>
      </c>
      <c r="C820" s="63" t="s">
        <v>383</v>
      </c>
      <c r="D820" s="64"/>
    </row>
    <row r="821" spans="1:7" outlineLevel="1" x14ac:dyDescent="0.25">
      <c r="B821" s="2" t="s">
        <v>112</v>
      </c>
      <c r="C821" s="3" t="s">
        <v>384</v>
      </c>
      <c r="D821" s="12" t="s">
        <v>181</v>
      </c>
      <c r="E821" s="154"/>
      <c r="F821" s="7">
        <v>20</v>
      </c>
      <c r="G821" s="5">
        <f>IF(D821&lt;&gt;"",E821*F821,"-")</f>
        <v>0</v>
      </c>
    </row>
    <row r="822" spans="1:7" outlineLevel="1" x14ac:dyDescent="0.25">
      <c r="B822" s="2" t="s">
        <v>114</v>
      </c>
      <c r="C822" s="113" t="s">
        <v>385</v>
      </c>
      <c r="D822" s="12" t="s">
        <v>181</v>
      </c>
      <c r="E822" s="154"/>
      <c r="F822" s="7">
        <v>15</v>
      </c>
      <c r="G822" s="5">
        <f>IF(D822&lt;&gt;"",E822*F822,"-")</f>
        <v>0</v>
      </c>
    </row>
    <row r="823" spans="1:7" outlineLevel="1" x14ac:dyDescent="0.25">
      <c r="C823" s="62" t="s">
        <v>386</v>
      </c>
    </row>
    <row r="824" spans="1:7" outlineLevel="1" x14ac:dyDescent="0.25">
      <c r="C824" s="62" t="s">
        <v>381</v>
      </c>
    </row>
    <row r="825" spans="1:7" outlineLevel="1" x14ac:dyDescent="0.25">
      <c r="C825" s="9"/>
    </row>
    <row r="826" spans="1:7" ht="38.25" outlineLevel="1" x14ac:dyDescent="0.25">
      <c r="A826" s="1" t="s">
        <v>387</v>
      </c>
      <c r="C826" s="63" t="s">
        <v>388</v>
      </c>
    </row>
    <row r="827" spans="1:7" outlineLevel="1" x14ac:dyDescent="0.25">
      <c r="B827" s="2" t="s">
        <v>9</v>
      </c>
      <c r="C827" s="63" t="s">
        <v>389</v>
      </c>
    </row>
    <row r="828" spans="1:7" outlineLevel="1" x14ac:dyDescent="0.25">
      <c r="B828" s="9"/>
      <c r="C828" s="63" t="s">
        <v>390</v>
      </c>
    </row>
    <row r="829" spans="1:7" outlineLevel="1" x14ac:dyDescent="0.25">
      <c r="C829" s="63"/>
    </row>
    <row r="830" spans="1:7" outlineLevel="1" x14ac:dyDescent="0.25">
      <c r="B830" s="2" t="s">
        <v>112</v>
      </c>
      <c r="C830" s="63" t="s">
        <v>391</v>
      </c>
      <c r="D830" s="12" t="s">
        <v>124</v>
      </c>
      <c r="E830" s="154"/>
      <c r="F830" s="7">
        <v>5</v>
      </c>
      <c r="G830" s="5">
        <f>IF(D830&lt;&gt;"",E830*F830,"-")</f>
        <v>0</v>
      </c>
    </row>
    <row r="831" spans="1:7" outlineLevel="1" x14ac:dyDescent="0.25">
      <c r="B831" s="2" t="s">
        <v>114</v>
      </c>
      <c r="C831" s="63" t="s">
        <v>392</v>
      </c>
      <c r="D831" s="12" t="s">
        <v>124</v>
      </c>
      <c r="E831" s="154"/>
      <c r="F831" s="7">
        <v>20</v>
      </c>
      <c r="G831" s="5">
        <f>IF(D831&lt;&gt;"",E831*F831,"-")</f>
        <v>0</v>
      </c>
    </row>
    <row r="832" spans="1:7" outlineLevel="1" x14ac:dyDescent="0.25">
      <c r="C832" s="62" t="s">
        <v>381</v>
      </c>
    </row>
    <row r="833" spans="1:7" outlineLevel="1" x14ac:dyDescent="0.25">
      <c r="C833" s="63"/>
    </row>
    <row r="834" spans="1:7" outlineLevel="1" x14ac:dyDescent="0.25"/>
    <row r="835" spans="1:7" ht="25.5" outlineLevel="1" x14ac:dyDescent="0.25">
      <c r="A835" s="1" t="s">
        <v>393</v>
      </c>
      <c r="C835" s="63" t="s">
        <v>394</v>
      </c>
      <c r="D835" s="64"/>
    </row>
    <row r="836" spans="1:7" ht="25.5" outlineLevel="1" x14ac:dyDescent="0.25">
      <c r="B836" s="2" t="s">
        <v>112</v>
      </c>
      <c r="C836" s="63" t="s">
        <v>395</v>
      </c>
      <c r="D836" s="12" t="s">
        <v>124</v>
      </c>
      <c r="E836" s="154"/>
      <c r="F836" s="7">
        <v>30</v>
      </c>
      <c r="G836" s="5">
        <f>IF(D836&lt;&gt;"",E836*F836,"-")</f>
        <v>0</v>
      </c>
    </row>
    <row r="837" spans="1:7" outlineLevel="1" x14ac:dyDescent="0.25">
      <c r="B837" s="2" t="s">
        <v>114</v>
      </c>
      <c r="C837" s="63" t="s">
        <v>396</v>
      </c>
      <c r="D837" s="12" t="s">
        <v>124</v>
      </c>
      <c r="E837" s="154"/>
      <c r="F837" s="7">
        <v>20</v>
      </c>
      <c r="G837" s="5">
        <f>IF(D837&lt;&gt;"",E837*F837,"-")</f>
        <v>0</v>
      </c>
    </row>
    <row r="838" spans="1:7" outlineLevel="1" x14ac:dyDescent="0.25">
      <c r="B838" s="2" t="s">
        <v>122</v>
      </c>
      <c r="C838" s="63" t="s">
        <v>397</v>
      </c>
      <c r="D838" s="12" t="s">
        <v>124</v>
      </c>
      <c r="E838" s="154"/>
      <c r="F838" s="7">
        <v>20</v>
      </c>
      <c r="G838" s="5">
        <f>IF(D838&lt;&gt;"",E838*F838,"-")</f>
        <v>0</v>
      </c>
    </row>
    <row r="839" spans="1:7" outlineLevel="1" x14ac:dyDescent="0.25">
      <c r="B839" s="2" t="s">
        <v>159</v>
      </c>
      <c r="C839" s="63" t="s">
        <v>398</v>
      </c>
      <c r="D839" s="12" t="s">
        <v>124</v>
      </c>
      <c r="E839" s="154"/>
      <c r="F839" s="7">
        <v>10</v>
      </c>
      <c r="G839" s="5">
        <f>IF(D839&lt;&gt;"",E839*F839,"-")</f>
        <v>0</v>
      </c>
    </row>
    <row r="840" spans="1:7" outlineLevel="1" x14ac:dyDescent="0.25">
      <c r="C840" s="9"/>
    </row>
    <row r="841" spans="1:7" ht="25.5" outlineLevel="1" x14ac:dyDescent="0.25">
      <c r="A841" s="1" t="s">
        <v>399</v>
      </c>
      <c r="C841" s="63" t="s">
        <v>400</v>
      </c>
      <c r="D841" s="64"/>
    </row>
    <row r="842" spans="1:7" ht="25.5" outlineLevel="1" x14ac:dyDescent="0.25">
      <c r="B842" s="2" t="s">
        <v>112</v>
      </c>
      <c r="C842" s="63" t="s">
        <v>401</v>
      </c>
      <c r="D842" s="12" t="s">
        <v>181</v>
      </c>
      <c r="E842" s="154"/>
      <c r="F842" s="7">
        <v>5</v>
      </c>
      <c r="G842" s="5">
        <f t="shared" ref="G842:G853" si="1">IF(D842&lt;&gt;"",E842*F842,"-")</f>
        <v>0</v>
      </c>
    </row>
    <row r="843" spans="1:7" outlineLevel="1" x14ac:dyDescent="0.25">
      <c r="B843" s="2" t="s">
        <v>114</v>
      </c>
      <c r="C843" s="3" t="s">
        <v>384</v>
      </c>
      <c r="D843" s="12" t="s">
        <v>181</v>
      </c>
      <c r="E843" s="154"/>
      <c r="F843" s="7">
        <v>10</v>
      </c>
      <c r="G843" s="5">
        <f t="shared" si="1"/>
        <v>0</v>
      </c>
    </row>
    <row r="844" spans="1:7" outlineLevel="1" x14ac:dyDescent="0.25">
      <c r="B844" s="2" t="s">
        <v>122</v>
      </c>
      <c r="C844" s="63" t="s">
        <v>372</v>
      </c>
      <c r="D844" s="64" t="s">
        <v>181</v>
      </c>
      <c r="E844" s="154"/>
      <c r="F844" s="7">
        <v>5</v>
      </c>
      <c r="G844" s="5">
        <f t="shared" si="1"/>
        <v>0</v>
      </c>
    </row>
    <row r="845" spans="1:7" ht="25.5" outlineLevel="1" x14ac:dyDescent="0.25">
      <c r="B845" s="2" t="s">
        <v>159</v>
      </c>
      <c r="C845" s="63" t="s">
        <v>402</v>
      </c>
      <c r="D845" s="64" t="s">
        <v>181</v>
      </c>
      <c r="E845" s="154"/>
      <c r="F845" s="7">
        <v>5</v>
      </c>
      <c r="G845" s="5">
        <f t="shared" si="1"/>
        <v>0</v>
      </c>
    </row>
    <row r="846" spans="1:7" outlineLevel="1" x14ac:dyDescent="0.25">
      <c r="B846" s="2" t="s">
        <v>162</v>
      </c>
      <c r="C846" s="63" t="s">
        <v>403</v>
      </c>
      <c r="D846" s="64" t="s">
        <v>181</v>
      </c>
      <c r="E846" s="154"/>
      <c r="F846" s="7">
        <v>5</v>
      </c>
      <c r="G846" s="5">
        <f t="shared" si="1"/>
        <v>0</v>
      </c>
    </row>
    <row r="847" spans="1:7" outlineLevel="1" x14ac:dyDescent="0.25">
      <c r="B847" s="2" t="s">
        <v>241</v>
      </c>
      <c r="C847" s="63" t="s">
        <v>404</v>
      </c>
      <c r="D847" s="64" t="s">
        <v>181</v>
      </c>
      <c r="E847" s="154"/>
      <c r="F847" s="7">
        <v>10</v>
      </c>
      <c r="G847" s="5">
        <f t="shared" si="1"/>
        <v>0</v>
      </c>
    </row>
    <row r="848" spans="1:7" outlineLevel="1" x14ac:dyDescent="0.25">
      <c r="B848" s="2" t="s">
        <v>243</v>
      </c>
      <c r="C848" s="63" t="s">
        <v>405</v>
      </c>
      <c r="D848" s="12" t="s">
        <v>181</v>
      </c>
      <c r="E848" s="154"/>
      <c r="F848" s="7">
        <v>10</v>
      </c>
      <c r="G848" s="5">
        <f t="shared" si="1"/>
        <v>0</v>
      </c>
    </row>
    <row r="849" spans="1:7" outlineLevel="1" x14ac:dyDescent="0.25">
      <c r="B849" s="2" t="s">
        <v>245</v>
      </c>
      <c r="C849" s="63" t="s">
        <v>406</v>
      </c>
      <c r="D849" s="64" t="s">
        <v>181</v>
      </c>
      <c r="E849" s="154"/>
      <c r="F849" s="7">
        <v>5</v>
      </c>
      <c r="G849" s="5">
        <f t="shared" si="1"/>
        <v>0</v>
      </c>
    </row>
    <row r="850" spans="1:7" outlineLevel="1" x14ac:dyDescent="0.25">
      <c r="B850" s="2" t="s">
        <v>407</v>
      </c>
      <c r="C850" s="63" t="s">
        <v>616</v>
      </c>
      <c r="D850" s="64" t="s">
        <v>181</v>
      </c>
      <c r="E850" s="154"/>
      <c r="F850" s="7">
        <v>5</v>
      </c>
      <c r="G850" s="5">
        <f t="shared" si="1"/>
        <v>0</v>
      </c>
    </row>
    <row r="851" spans="1:7" ht="25.5" outlineLevel="1" x14ac:dyDescent="0.25">
      <c r="B851" s="2" t="s">
        <v>408</v>
      </c>
      <c r="C851" s="63" t="s">
        <v>409</v>
      </c>
      <c r="D851" s="64" t="s">
        <v>124</v>
      </c>
      <c r="E851" s="154"/>
      <c r="F851" s="7">
        <v>5</v>
      </c>
      <c r="G851" s="5">
        <f t="shared" si="1"/>
        <v>0</v>
      </c>
    </row>
    <row r="852" spans="1:7" outlineLevel="1" x14ac:dyDescent="0.25">
      <c r="B852" s="2" t="s">
        <v>410</v>
      </c>
      <c r="C852" s="9" t="s">
        <v>411</v>
      </c>
      <c r="D852" s="64" t="s">
        <v>181</v>
      </c>
      <c r="E852" s="154"/>
      <c r="F852" s="7">
        <v>10</v>
      </c>
      <c r="G852" s="5">
        <f t="shared" si="1"/>
        <v>0</v>
      </c>
    </row>
    <row r="853" spans="1:7" outlineLevel="1" x14ac:dyDescent="0.25">
      <c r="B853" s="2" t="s">
        <v>412</v>
      </c>
      <c r="C853" s="63" t="s">
        <v>413</v>
      </c>
      <c r="D853" s="64" t="s">
        <v>124</v>
      </c>
      <c r="E853" s="154"/>
      <c r="F853" s="7">
        <v>5</v>
      </c>
      <c r="G853" s="5">
        <f t="shared" si="1"/>
        <v>0</v>
      </c>
    </row>
    <row r="854" spans="1:7" outlineLevel="1" x14ac:dyDescent="0.25">
      <c r="B854" s="9"/>
      <c r="C854" s="9"/>
      <c r="D854" s="9"/>
      <c r="E854" s="175"/>
      <c r="F854" s="66"/>
      <c r="G854" s="9"/>
    </row>
    <row r="855" spans="1:7" ht="25.5" outlineLevel="1" x14ac:dyDescent="0.25">
      <c r="B855" s="9"/>
      <c r="C855" s="70" t="s">
        <v>414</v>
      </c>
      <c r="D855" s="9"/>
      <c r="E855" s="170"/>
      <c r="F855" s="66"/>
      <c r="G855" s="85"/>
    </row>
    <row r="856" spans="1:7" outlineLevel="1" x14ac:dyDescent="0.25">
      <c r="B856" s="9"/>
      <c r="C856" s="9"/>
      <c r="D856" s="9"/>
      <c r="E856" s="170"/>
      <c r="F856" s="66"/>
      <c r="G856" s="85"/>
    </row>
    <row r="857" spans="1:7" outlineLevel="1" x14ac:dyDescent="0.25"/>
    <row r="858" spans="1:7" outlineLevel="1" x14ac:dyDescent="0.25">
      <c r="A858" s="1" t="s">
        <v>415</v>
      </c>
      <c r="C858" s="75" t="s">
        <v>416</v>
      </c>
    </row>
    <row r="859" spans="1:7" ht="38.25" outlineLevel="1" x14ac:dyDescent="0.25">
      <c r="A859" s="1" t="s">
        <v>417</v>
      </c>
      <c r="C859" s="63" t="s">
        <v>418</v>
      </c>
      <c r="D859" s="12" t="s">
        <v>124</v>
      </c>
      <c r="E859" s="154"/>
      <c r="F859" s="7">
        <v>30</v>
      </c>
      <c r="G859" s="5">
        <f>IF(D859&lt;&gt;"",E859*F859,"-")</f>
        <v>0</v>
      </c>
    </row>
    <row r="860" spans="1:7" outlineLevel="1" x14ac:dyDescent="0.25">
      <c r="C860" s="63" t="s">
        <v>419</v>
      </c>
    </row>
    <row r="861" spans="1:7" outlineLevel="1" x14ac:dyDescent="0.25">
      <c r="C861" s="62" t="s">
        <v>420</v>
      </c>
    </row>
    <row r="862" spans="1:7" outlineLevel="1" x14ac:dyDescent="0.25">
      <c r="C862" s="62"/>
    </row>
    <row r="863" spans="1:7" ht="38.25" outlineLevel="1" x14ac:dyDescent="0.25">
      <c r="A863" s="1" t="s">
        <v>421</v>
      </c>
      <c r="C863" s="63" t="s">
        <v>422</v>
      </c>
    </row>
    <row r="864" spans="1:7" outlineLevel="1" x14ac:dyDescent="0.25">
      <c r="C864" s="63" t="s">
        <v>423</v>
      </c>
      <c r="D864" s="12" t="s">
        <v>124</v>
      </c>
      <c r="E864" s="154"/>
      <c r="F864" s="7">
        <v>30</v>
      </c>
      <c r="G864" s="5">
        <f>IF(D864&lt;&gt;"",E864*F864,"-")</f>
        <v>0</v>
      </c>
    </row>
    <row r="865" spans="1:7" outlineLevel="1" x14ac:dyDescent="0.25">
      <c r="C865" s="62" t="s">
        <v>424</v>
      </c>
    </row>
    <row r="866" spans="1:7" outlineLevel="1" x14ac:dyDescent="0.25">
      <c r="C866" s="62"/>
    </row>
    <row r="867" spans="1:7" ht="25.5" outlineLevel="1" x14ac:dyDescent="0.25">
      <c r="A867" s="1" t="s">
        <v>425</v>
      </c>
      <c r="C867" s="63" t="s">
        <v>426</v>
      </c>
      <c r="D867" s="12" t="s">
        <v>124</v>
      </c>
      <c r="E867" s="154"/>
      <c r="F867" s="7">
        <v>50</v>
      </c>
      <c r="G867" s="5">
        <f>IF(D867&lt;&gt;"",E867*F867,"-")</f>
        <v>0</v>
      </c>
    </row>
    <row r="868" spans="1:7" outlineLevel="1" x14ac:dyDescent="0.25">
      <c r="C868" s="62" t="s">
        <v>566</v>
      </c>
    </row>
    <row r="869" spans="1:7" outlineLevel="1" x14ac:dyDescent="0.25">
      <c r="C869" s="62"/>
    </row>
    <row r="870" spans="1:7" outlineLevel="1" x14ac:dyDescent="0.25">
      <c r="A870" s="1" t="s">
        <v>427</v>
      </c>
      <c r="C870" s="9" t="s">
        <v>569</v>
      </c>
      <c r="D870" s="9"/>
      <c r="E870" s="175"/>
      <c r="F870" s="66"/>
      <c r="G870" s="9"/>
    </row>
    <row r="871" spans="1:7" ht="51" outlineLevel="1" x14ac:dyDescent="0.25">
      <c r="B871" s="2" t="s">
        <v>112</v>
      </c>
      <c r="C871" s="63" t="s">
        <v>617</v>
      </c>
      <c r="D871" s="12" t="s">
        <v>124</v>
      </c>
      <c r="E871" s="154"/>
      <c r="F871" s="7">
        <v>10</v>
      </c>
      <c r="G871" s="5">
        <f>IF(D871&lt;&gt;"",E871*F871,"-")</f>
        <v>0</v>
      </c>
    </row>
    <row r="872" spans="1:7" outlineLevel="1" x14ac:dyDescent="0.25">
      <c r="B872" s="2" t="s">
        <v>114</v>
      </c>
      <c r="C872" s="63" t="s">
        <v>428</v>
      </c>
      <c r="D872" s="12" t="s">
        <v>124</v>
      </c>
      <c r="E872" s="154"/>
      <c r="F872" s="7">
        <v>10</v>
      </c>
      <c r="G872" s="5">
        <f>IF(D872&lt;&gt;"",E872*F872,"-")</f>
        <v>0</v>
      </c>
    </row>
    <row r="873" spans="1:7" outlineLevel="1" x14ac:dyDescent="0.25">
      <c r="C873" s="62" t="s">
        <v>381</v>
      </c>
    </row>
    <row r="874" spans="1:7" outlineLevel="1" x14ac:dyDescent="0.25">
      <c r="C874" s="9"/>
    </row>
    <row r="875" spans="1:7" ht="25.5" outlineLevel="1" x14ac:dyDescent="0.25">
      <c r="A875" s="1" t="s">
        <v>429</v>
      </c>
      <c r="C875" s="63" t="s">
        <v>570</v>
      </c>
    </row>
    <row r="876" spans="1:7" outlineLevel="1" x14ac:dyDescent="0.25">
      <c r="C876" s="62" t="s">
        <v>430</v>
      </c>
    </row>
    <row r="877" spans="1:7" outlineLevel="1" x14ac:dyDescent="0.25">
      <c r="B877" s="2" t="s">
        <v>112</v>
      </c>
      <c r="C877" s="63" t="s">
        <v>431</v>
      </c>
      <c r="D877" s="12" t="s">
        <v>124</v>
      </c>
      <c r="E877" s="154"/>
      <c r="F877" s="7">
        <v>10</v>
      </c>
      <c r="G877" s="5">
        <f t="shared" ref="G877:G884" si="2">IF(D877&lt;&gt;"",E877*F877,"-")</f>
        <v>0</v>
      </c>
    </row>
    <row r="878" spans="1:7" outlineLevel="1" x14ac:dyDescent="0.25">
      <c r="B878" s="2" t="s">
        <v>114</v>
      </c>
      <c r="C878" s="63" t="s">
        <v>432</v>
      </c>
      <c r="D878" s="12" t="s">
        <v>124</v>
      </c>
      <c r="E878" s="154"/>
      <c r="F878" s="7">
        <v>10</v>
      </c>
      <c r="G878" s="5">
        <f t="shared" si="2"/>
        <v>0</v>
      </c>
    </row>
    <row r="879" spans="1:7" outlineLevel="1" x14ac:dyDescent="0.25">
      <c r="B879" s="2" t="s">
        <v>122</v>
      </c>
      <c r="C879" s="63" t="s">
        <v>433</v>
      </c>
      <c r="D879" s="12" t="s">
        <v>124</v>
      </c>
      <c r="E879" s="154"/>
      <c r="F879" s="7">
        <v>10</v>
      </c>
      <c r="G879" s="5">
        <f t="shared" si="2"/>
        <v>0</v>
      </c>
    </row>
    <row r="880" spans="1:7" outlineLevel="1" x14ac:dyDescent="0.25">
      <c r="B880" s="2" t="s">
        <v>159</v>
      </c>
      <c r="C880" s="63" t="s">
        <v>434</v>
      </c>
      <c r="D880" s="12" t="s">
        <v>124</v>
      </c>
      <c r="E880" s="154"/>
      <c r="F880" s="7">
        <v>10</v>
      </c>
      <c r="G880" s="5">
        <f t="shared" si="2"/>
        <v>0</v>
      </c>
    </row>
    <row r="881" spans="1:7" outlineLevel="1" x14ac:dyDescent="0.25">
      <c r="B881" s="2" t="s">
        <v>162</v>
      </c>
      <c r="C881" s="63" t="s">
        <v>435</v>
      </c>
      <c r="D881" s="12" t="s">
        <v>124</v>
      </c>
      <c r="E881" s="154"/>
      <c r="F881" s="7">
        <v>10</v>
      </c>
      <c r="G881" s="5">
        <f t="shared" si="2"/>
        <v>0</v>
      </c>
    </row>
    <row r="882" spans="1:7" outlineLevel="1" x14ac:dyDescent="0.25">
      <c r="B882" s="2" t="s">
        <v>241</v>
      </c>
      <c r="C882" s="63" t="s">
        <v>436</v>
      </c>
      <c r="D882" s="12" t="s">
        <v>124</v>
      </c>
      <c r="E882" s="154"/>
      <c r="F882" s="7">
        <v>10</v>
      </c>
      <c r="G882" s="5">
        <f t="shared" si="2"/>
        <v>0</v>
      </c>
    </row>
    <row r="883" spans="1:7" outlineLevel="1" x14ac:dyDescent="0.25">
      <c r="B883" s="2" t="s">
        <v>243</v>
      </c>
      <c r="C883" s="63" t="s">
        <v>760</v>
      </c>
      <c r="D883" s="12" t="s">
        <v>124</v>
      </c>
      <c r="E883" s="154"/>
      <c r="F883" s="7">
        <v>10</v>
      </c>
      <c r="G883" s="5">
        <f t="shared" si="2"/>
        <v>0</v>
      </c>
    </row>
    <row r="884" spans="1:7" ht="25.5" outlineLevel="1" x14ac:dyDescent="0.25">
      <c r="B884" s="2" t="s">
        <v>245</v>
      </c>
      <c r="C884" s="63" t="s">
        <v>761</v>
      </c>
      <c r="D884" s="12" t="s">
        <v>124</v>
      </c>
      <c r="E884" s="154"/>
      <c r="F884" s="7">
        <v>10</v>
      </c>
      <c r="G884" s="5">
        <f t="shared" si="2"/>
        <v>0</v>
      </c>
    </row>
    <row r="885" spans="1:7" ht="25.5" outlineLevel="1" x14ac:dyDescent="0.25">
      <c r="B885" s="9"/>
      <c r="C885" s="70" t="s">
        <v>414</v>
      </c>
      <c r="D885" s="9"/>
      <c r="E885" s="170"/>
      <c r="F885" s="66"/>
      <c r="G885" s="85"/>
    </row>
    <row r="886" spans="1:7" outlineLevel="1" x14ac:dyDescent="0.25">
      <c r="C886" s="9"/>
    </row>
    <row r="887" spans="1:7" outlineLevel="1" x14ac:dyDescent="0.25">
      <c r="A887" s="1" t="s">
        <v>437</v>
      </c>
      <c r="C887" s="63" t="s">
        <v>438</v>
      </c>
    </row>
    <row r="888" spans="1:7" ht="25.5" outlineLevel="1" x14ac:dyDescent="0.25">
      <c r="B888" s="2" t="s">
        <v>112</v>
      </c>
      <c r="C888" s="63" t="s">
        <v>439</v>
      </c>
      <c r="D888" s="64" t="s">
        <v>119</v>
      </c>
      <c r="E888" s="154"/>
      <c r="F888" s="7">
        <v>20</v>
      </c>
      <c r="G888" s="5">
        <f>IF(D888&lt;&gt;"",E888*F888,"-")</f>
        <v>0</v>
      </c>
    </row>
    <row r="889" spans="1:7" ht="25.5" outlineLevel="1" x14ac:dyDescent="0.25">
      <c r="B889" s="2" t="s">
        <v>114</v>
      </c>
      <c r="C889" s="63" t="s">
        <v>440</v>
      </c>
      <c r="D889" s="64" t="s">
        <v>119</v>
      </c>
      <c r="E889" s="154"/>
      <c r="F889" s="7">
        <v>20</v>
      </c>
      <c r="G889" s="5">
        <f>IF(D889&lt;&gt;"",E889*F889,"-")</f>
        <v>0</v>
      </c>
    </row>
    <row r="890" spans="1:7" ht="25.5" outlineLevel="1" x14ac:dyDescent="0.25">
      <c r="B890" s="2" t="s">
        <v>122</v>
      </c>
      <c r="C890" s="63" t="s">
        <v>441</v>
      </c>
      <c r="D890" s="64" t="s">
        <v>119</v>
      </c>
      <c r="E890" s="154"/>
      <c r="F890" s="7">
        <v>210</v>
      </c>
      <c r="G890" s="5">
        <f>IF(D890&lt;&gt;"",E890*F890,"-")</f>
        <v>0</v>
      </c>
    </row>
    <row r="891" spans="1:7" ht="25.5" outlineLevel="1" x14ac:dyDescent="0.25">
      <c r="B891" s="2" t="s">
        <v>159</v>
      </c>
      <c r="C891" s="63" t="s">
        <v>442</v>
      </c>
      <c r="D891" s="64" t="s">
        <v>119</v>
      </c>
      <c r="E891" s="154"/>
      <c r="F891" s="7">
        <v>20</v>
      </c>
      <c r="G891" s="5">
        <f>IF(D891&lt;&gt;"",E891*F891,"-")</f>
        <v>0</v>
      </c>
    </row>
    <row r="892" spans="1:7" outlineLevel="1" x14ac:dyDescent="0.25">
      <c r="C892" s="62" t="s">
        <v>381</v>
      </c>
      <c r="D892" s="64"/>
    </row>
    <row r="893" spans="1:7" outlineLevel="1" x14ac:dyDescent="0.25">
      <c r="B893" s="125"/>
      <c r="C893" s="9"/>
    </row>
    <row r="894" spans="1:7" outlineLevel="1" x14ac:dyDescent="0.25">
      <c r="A894" s="1" t="s">
        <v>443</v>
      </c>
      <c r="C894" s="63" t="s">
        <v>444</v>
      </c>
      <c r="D894" s="64"/>
    </row>
    <row r="895" spans="1:7" outlineLevel="1" x14ac:dyDescent="0.25">
      <c r="B895" s="2" t="s">
        <v>112</v>
      </c>
      <c r="C895" s="63" t="s">
        <v>445</v>
      </c>
      <c r="D895" s="64" t="s">
        <v>119</v>
      </c>
      <c r="E895" s="154"/>
      <c r="F895" s="7">
        <v>15</v>
      </c>
      <c r="G895" s="5">
        <f>IF(D895&lt;&gt;"",E895*F895,"-")</f>
        <v>0</v>
      </c>
    </row>
    <row r="896" spans="1:7" outlineLevel="1" x14ac:dyDescent="0.25">
      <c r="B896" s="2" t="s">
        <v>114</v>
      </c>
      <c r="C896" s="63" t="s">
        <v>446</v>
      </c>
      <c r="D896" s="64" t="s">
        <v>119</v>
      </c>
      <c r="E896" s="154"/>
      <c r="F896" s="7">
        <v>130</v>
      </c>
      <c r="G896" s="5">
        <f>IF(D896&lt;&gt;"",E896*F896,"-")</f>
        <v>0</v>
      </c>
    </row>
    <row r="897" spans="1:7" ht="25.5" outlineLevel="1" x14ac:dyDescent="0.25">
      <c r="B897" s="2" t="s">
        <v>122</v>
      </c>
      <c r="C897" s="63" t="s">
        <v>447</v>
      </c>
      <c r="D897" s="12" t="s">
        <v>124</v>
      </c>
      <c r="E897" s="154"/>
      <c r="F897" s="7">
        <v>20</v>
      </c>
      <c r="G897" s="5">
        <f>IF(D897&lt;&gt;"",E897*F897,"-")</f>
        <v>0</v>
      </c>
    </row>
    <row r="898" spans="1:7" ht="25.5" outlineLevel="1" x14ac:dyDescent="0.25">
      <c r="B898" s="2" t="s">
        <v>159</v>
      </c>
      <c r="C898" s="63" t="s">
        <v>448</v>
      </c>
      <c r="D898" s="64" t="s">
        <v>181</v>
      </c>
      <c r="E898" s="154"/>
      <c r="F898" s="7">
        <v>50</v>
      </c>
      <c r="G898" s="5">
        <f>IF(D898&lt;&gt;"",E898*F898,"-")</f>
        <v>0</v>
      </c>
    </row>
    <row r="899" spans="1:7" outlineLevel="1" x14ac:dyDescent="0.25">
      <c r="C899" s="62" t="s">
        <v>381</v>
      </c>
      <c r="D899" s="64"/>
    </row>
    <row r="900" spans="1:7" outlineLevel="1" x14ac:dyDescent="0.25">
      <c r="C900" s="9"/>
      <c r="D900" s="64"/>
    </row>
    <row r="901" spans="1:7" outlineLevel="1" x14ac:dyDescent="0.25">
      <c r="A901" s="1" t="s">
        <v>449</v>
      </c>
      <c r="C901" s="3" t="s">
        <v>619</v>
      </c>
      <c r="D901" s="64"/>
    </row>
    <row r="902" spans="1:7" outlineLevel="1" x14ac:dyDescent="0.25">
      <c r="B902" s="2" t="s">
        <v>112</v>
      </c>
      <c r="C902" s="3" t="s">
        <v>450</v>
      </c>
      <c r="D902" s="64" t="s">
        <v>181</v>
      </c>
      <c r="E902" s="154"/>
      <c r="F902" s="7">
        <v>30</v>
      </c>
      <c r="G902" s="5">
        <f t="shared" ref="G902:G913" si="3">IF(D902&lt;&gt;"",E902*F902,"-")</f>
        <v>0</v>
      </c>
    </row>
    <row r="903" spans="1:7" outlineLevel="1" x14ac:dyDescent="0.25">
      <c r="B903" s="2" t="s">
        <v>114</v>
      </c>
      <c r="C903" s="3" t="s">
        <v>451</v>
      </c>
      <c r="D903" s="64" t="s">
        <v>181</v>
      </c>
      <c r="E903" s="154"/>
      <c r="F903" s="7">
        <v>10</v>
      </c>
      <c r="G903" s="5">
        <f t="shared" si="3"/>
        <v>0</v>
      </c>
    </row>
    <row r="904" spans="1:7" outlineLevel="1" x14ac:dyDescent="0.25">
      <c r="B904" s="2" t="s">
        <v>122</v>
      </c>
      <c r="C904" s="3" t="s">
        <v>452</v>
      </c>
      <c r="D904" s="64" t="s">
        <v>181</v>
      </c>
      <c r="E904" s="154"/>
      <c r="F904" s="7">
        <v>60</v>
      </c>
      <c r="G904" s="5">
        <f t="shared" si="3"/>
        <v>0</v>
      </c>
    </row>
    <row r="905" spans="1:7" outlineLevel="1" x14ac:dyDescent="0.25">
      <c r="B905" s="2" t="s">
        <v>159</v>
      </c>
      <c r="C905" s="3" t="s">
        <v>453</v>
      </c>
      <c r="D905" s="64" t="s">
        <v>181</v>
      </c>
      <c r="E905" s="154"/>
      <c r="F905" s="7">
        <v>60</v>
      </c>
      <c r="G905" s="5">
        <f t="shared" si="3"/>
        <v>0</v>
      </c>
    </row>
    <row r="906" spans="1:7" outlineLevel="1" x14ac:dyDescent="0.25">
      <c r="B906" s="2" t="s">
        <v>162</v>
      </c>
      <c r="C906" s="3" t="s">
        <v>454</v>
      </c>
      <c r="D906" s="64" t="s">
        <v>181</v>
      </c>
      <c r="E906" s="154"/>
      <c r="F906" s="7">
        <v>100</v>
      </c>
      <c r="G906" s="5">
        <f t="shared" si="3"/>
        <v>0</v>
      </c>
    </row>
    <row r="907" spans="1:7" outlineLevel="1" x14ac:dyDescent="0.25">
      <c r="B907" s="2" t="s">
        <v>243</v>
      </c>
      <c r="C907" s="3" t="s">
        <v>455</v>
      </c>
      <c r="D907" s="64" t="s">
        <v>181</v>
      </c>
      <c r="E907" s="154"/>
      <c r="F907" s="7">
        <v>100</v>
      </c>
      <c r="G907" s="5">
        <f t="shared" si="3"/>
        <v>0</v>
      </c>
    </row>
    <row r="908" spans="1:7" outlineLevel="1" x14ac:dyDescent="0.25">
      <c r="B908" s="2" t="s">
        <v>407</v>
      </c>
      <c r="C908" s="3" t="s">
        <v>456</v>
      </c>
      <c r="D908" s="64" t="s">
        <v>181</v>
      </c>
      <c r="E908" s="154"/>
      <c r="F908" s="7">
        <v>10</v>
      </c>
      <c r="G908" s="5">
        <f t="shared" si="3"/>
        <v>0</v>
      </c>
    </row>
    <row r="909" spans="1:7" ht="25.5" outlineLevel="1" x14ac:dyDescent="0.25">
      <c r="A909" s="2"/>
      <c r="B909" s="2" t="s">
        <v>408</v>
      </c>
      <c r="C909" s="63" t="s">
        <v>457</v>
      </c>
      <c r="D909" s="64" t="s">
        <v>181</v>
      </c>
      <c r="E909" s="154"/>
      <c r="F909" s="7">
        <v>30</v>
      </c>
      <c r="G909" s="5">
        <f t="shared" si="3"/>
        <v>0</v>
      </c>
    </row>
    <row r="910" spans="1:7" outlineLevel="1" x14ac:dyDescent="0.25">
      <c r="B910" s="2" t="s">
        <v>410</v>
      </c>
      <c r="C910" s="3" t="s">
        <v>458</v>
      </c>
      <c r="D910" s="64" t="s">
        <v>181</v>
      </c>
      <c r="E910" s="154"/>
      <c r="F910" s="7">
        <v>10</v>
      </c>
      <c r="G910" s="5">
        <f t="shared" si="3"/>
        <v>0</v>
      </c>
    </row>
    <row r="911" spans="1:7" outlineLevel="1" x14ac:dyDescent="0.25">
      <c r="B911" s="2" t="s">
        <v>412</v>
      </c>
      <c r="C911" s="3" t="s">
        <v>459</v>
      </c>
      <c r="D911" s="64" t="s">
        <v>181</v>
      </c>
      <c r="E911" s="154"/>
      <c r="F911" s="7">
        <v>10</v>
      </c>
      <c r="G911" s="5">
        <f t="shared" si="3"/>
        <v>0</v>
      </c>
    </row>
    <row r="912" spans="1:7" ht="25.5" outlineLevel="1" x14ac:dyDescent="0.25">
      <c r="B912" s="2" t="s">
        <v>460</v>
      </c>
      <c r="C912" s="63" t="s">
        <v>461</v>
      </c>
      <c r="D912" s="12" t="s">
        <v>181</v>
      </c>
      <c r="E912" s="154"/>
      <c r="F912" s="7">
        <v>40</v>
      </c>
      <c r="G912" s="5">
        <f t="shared" si="3"/>
        <v>0</v>
      </c>
    </row>
    <row r="913" spans="1:7" ht="25.5" outlineLevel="1" x14ac:dyDescent="0.25">
      <c r="B913" s="2" t="s">
        <v>462</v>
      </c>
      <c r="C913" s="63" t="s">
        <v>463</v>
      </c>
      <c r="D913" s="12" t="s">
        <v>181</v>
      </c>
      <c r="E913" s="154"/>
      <c r="F913" s="7">
        <v>10</v>
      </c>
      <c r="G913" s="5">
        <f t="shared" si="3"/>
        <v>0</v>
      </c>
    </row>
    <row r="914" spans="1:7" ht="25.5" outlineLevel="1" x14ac:dyDescent="0.25">
      <c r="B914" s="2" t="s">
        <v>464</v>
      </c>
      <c r="C914" s="63" t="s">
        <v>465</v>
      </c>
      <c r="D914" s="64"/>
      <c r="E914" s="176"/>
    </row>
    <row r="915" spans="1:7" outlineLevel="1" x14ac:dyDescent="0.25">
      <c r="C915" s="126" t="s">
        <v>466</v>
      </c>
      <c r="D915" s="64" t="s">
        <v>124</v>
      </c>
      <c r="E915" s="154"/>
      <c r="F915" s="7">
        <v>20</v>
      </c>
      <c r="G915" s="5">
        <f>IF(D915&lt;&gt;"",E915*F915,"-")</f>
        <v>0</v>
      </c>
    </row>
    <row r="916" spans="1:7" outlineLevel="1" x14ac:dyDescent="0.25">
      <c r="C916" s="126" t="s">
        <v>467</v>
      </c>
      <c r="D916" s="64" t="s">
        <v>124</v>
      </c>
      <c r="E916" s="154"/>
      <c r="F916" s="7">
        <v>20</v>
      </c>
      <c r="G916" s="5">
        <f>IF(D916&lt;&gt;"",E916*F916,"-")</f>
        <v>0</v>
      </c>
    </row>
    <row r="917" spans="1:7" ht="25.5" outlineLevel="1" x14ac:dyDescent="0.25">
      <c r="B917" s="2" t="s">
        <v>468</v>
      </c>
      <c r="C917" s="63" t="s">
        <v>469</v>
      </c>
      <c r="D917" s="64"/>
      <c r="E917" s="176"/>
    </row>
    <row r="918" spans="1:7" outlineLevel="1" x14ac:dyDescent="0.25">
      <c r="C918" s="126" t="s">
        <v>466</v>
      </c>
      <c r="D918" s="64" t="s">
        <v>124</v>
      </c>
      <c r="E918" s="154"/>
      <c r="F918" s="7">
        <v>20</v>
      </c>
      <c r="G918" s="5">
        <f>IF(D918&lt;&gt;"",E918*F918,"-")</f>
        <v>0</v>
      </c>
    </row>
    <row r="919" spans="1:7" outlineLevel="1" x14ac:dyDescent="0.25">
      <c r="C919" s="126" t="s">
        <v>467</v>
      </c>
      <c r="D919" s="64" t="s">
        <v>124</v>
      </c>
      <c r="E919" s="154"/>
      <c r="F919" s="7">
        <v>20</v>
      </c>
      <c r="G919" s="5">
        <f>IF(D919&lt;&gt;"",E919*F919,"-")</f>
        <v>0</v>
      </c>
    </row>
    <row r="920" spans="1:7" outlineLevel="1" x14ac:dyDescent="0.25">
      <c r="B920" s="2" t="s">
        <v>618</v>
      </c>
      <c r="C920" s="63" t="s">
        <v>471</v>
      </c>
      <c r="D920" s="12" t="s">
        <v>124</v>
      </c>
      <c r="E920" s="154"/>
      <c r="F920" s="7">
        <v>20</v>
      </c>
      <c r="G920" s="5">
        <f>IF(D920&lt;&gt;"",E920*F920,"-")</f>
        <v>0</v>
      </c>
    </row>
    <row r="921" spans="1:7" outlineLevel="1" x14ac:dyDescent="0.25">
      <c r="B921" s="2" t="s">
        <v>470</v>
      </c>
      <c r="C921" s="63" t="s">
        <v>620</v>
      </c>
      <c r="D921" s="12" t="s">
        <v>181</v>
      </c>
      <c r="E921" s="154"/>
      <c r="F921" s="7">
        <v>30</v>
      </c>
      <c r="G921" s="5">
        <f>IF(D921&lt;&gt;"",E921*F921,"-")</f>
        <v>0</v>
      </c>
    </row>
    <row r="922" spans="1:7" outlineLevel="1" x14ac:dyDescent="0.25">
      <c r="B922" s="2" t="s">
        <v>716</v>
      </c>
      <c r="C922" s="63" t="s">
        <v>717</v>
      </c>
      <c r="D922" s="12" t="s">
        <v>181</v>
      </c>
      <c r="E922" s="154"/>
      <c r="F922" s="7">
        <v>10</v>
      </c>
      <c r="G922" s="5">
        <f>IF(D922&lt;&gt;"",E922*F922,"-")</f>
        <v>0</v>
      </c>
    </row>
    <row r="923" spans="1:7" outlineLevel="1" x14ac:dyDescent="0.25">
      <c r="C923" s="62" t="s">
        <v>216</v>
      </c>
      <c r="D923" s="64"/>
    </row>
    <row r="924" spans="1:7" outlineLevel="1" x14ac:dyDescent="0.25">
      <c r="B924" s="9"/>
      <c r="C924" s="9"/>
      <c r="D924" s="9"/>
      <c r="E924" s="175"/>
      <c r="F924" s="66"/>
      <c r="G924" s="9"/>
    </row>
    <row r="925" spans="1:7" ht="25.5" outlineLevel="1" x14ac:dyDescent="0.25">
      <c r="A925" s="1" t="s">
        <v>472</v>
      </c>
      <c r="C925" s="3" t="s">
        <v>473</v>
      </c>
      <c r="D925" s="64" t="s">
        <v>124</v>
      </c>
      <c r="E925" s="154"/>
      <c r="F925" s="7">
        <v>20</v>
      </c>
      <c r="G925" s="5">
        <f>IF(D925&lt;&gt;"",E925*F925,"-")</f>
        <v>0</v>
      </c>
    </row>
    <row r="926" spans="1:7" outlineLevel="1" x14ac:dyDescent="0.25">
      <c r="C926" s="62" t="s">
        <v>216</v>
      </c>
      <c r="D926" s="64"/>
    </row>
    <row r="927" spans="1:7" outlineLevel="1" x14ac:dyDescent="0.25">
      <c r="B927" s="125"/>
      <c r="C927" s="9"/>
    </row>
    <row r="928" spans="1:7" ht="25.5" outlineLevel="1" x14ac:dyDescent="0.25">
      <c r="A928" s="1" t="s">
        <v>474</v>
      </c>
      <c r="C928" s="63" t="s">
        <v>475</v>
      </c>
      <c r="D928" s="64" t="s">
        <v>124</v>
      </c>
      <c r="E928" s="154"/>
      <c r="F928" s="7">
        <v>30</v>
      </c>
      <c r="G928" s="5">
        <f>IF(D928&lt;&gt;"",E928*F928,"-")</f>
        <v>0</v>
      </c>
    </row>
    <row r="929" spans="1:7" outlineLevel="1" x14ac:dyDescent="0.25">
      <c r="C929" s="62" t="s">
        <v>216</v>
      </c>
      <c r="D929" s="64"/>
    </row>
    <row r="930" spans="1:7" outlineLevel="1" x14ac:dyDescent="0.25">
      <c r="B930" s="125"/>
      <c r="C930" s="9"/>
    </row>
    <row r="931" spans="1:7" outlineLevel="1" x14ac:dyDescent="0.25">
      <c r="A931" s="1" t="s">
        <v>476</v>
      </c>
      <c r="C931" s="3" t="s">
        <v>477</v>
      </c>
      <c r="D931" s="65"/>
      <c r="F931" s="40"/>
    </row>
    <row r="932" spans="1:7" outlineLevel="1" x14ac:dyDescent="0.25">
      <c r="C932" s="3" t="s">
        <v>478</v>
      </c>
      <c r="D932" s="64" t="s">
        <v>124</v>
      </c>
      <c r="E932" s="154"/>
      <c r="F932" s="7">
        <v>10</v>
      </c>
      <c r="G932" s="5">
        <f>IF(D932&lt;&gt;"",E932*F932,"-")</f>
        <v>0</v>
      </c>
    </row>
    <row r="933" spans="1:7" outlineLevel="1" x14ac:dyDescent="0.25">
      <c r="C933" s="62" t="s">
        <v>216</v>
      </c>
      <c r="D933" s="9"/>
      <c r="E933" s="170"/>
      <c r="F933" s="66"/>
      <c r="G933" s="85"/>
    </row>
    <row r="934" spans="1:7" outlineLevel="1" x14ac:dyDescent="0.25">
      <c r="C934" s="9"/>
      <c r="D934" s="65"/>
      <c r="F934" s="40"/>
    </row>
    <row r="935" spans="1:7" outlineLevel="1" x14ac:dyDescent="0.25">
      <c r="A935" s="1" t="s">
        <v>479</v>
      </c>
      <c r="B935" s="127"/>
      <c r="C935" s="106" t="s">
        <v>480</v>
      </c>
      <c r="D935" s="68"/>
      <c r="F935" s="40"/>
    </row>
    <row r="936" spans="1:7" outlineLevel="1" x14ac:dyDescent="0.25">
      <c r="A936" s="78"/>
      <c r="B936" s="51"/>
      <c r="C936" s="63" t="s">
        <v>481</v>
      </c>
      <c r="D936" s="68"/>
      <c r="F936" s="40"/>
    </row>
    <row r="937" spans="1:7" ht="25.5" outlineLevel="1" x14ac:dyDescent="0.25">
      <c r="A937" s="78"/>
      <c r="B937" s="128" t="s">
        <v>9</v>
      </c>
      <c r="C937" s="63" t="s">
        <v>482</v>
      </c>
      <c r="D937" s="68"/>
      <c r="F937" s="40"/>
    </row>
    <row r="938" spans="1:7" ht="51" outlineLevel="1" x14ac:dyDescent="0.25">
      <c r="A938" s="78"/>
      <c r="B938" s="128" t="s">
        <v>9</v>
      </c>
      <c r="C938" s="63" t="s">
        <v>483</v>
      </c>
      <c r="D938" s="68"/>
      <c r="F938" s="40"/>
    </row>
    <row r="939" spans="1:7" ht="25.5" outlineLevel="1" x14ac:dyDescent="0.25">
      <c r="A939" s="78"/>
      <c r="B939" s="128" t="s">
        <v>9</v>
      </c>
      <c r="C939" s="63" t="s">
        <v>286</v>
      </c>
      <c r="D939" s="69"/>
    </row>
    <row r="940" spans="1:7" outlineLevel="1" x14ac:dyDescent="0.25">
      <c r="A940" s="78"/>
      <c r="B940" s="128" t="s">
        <v>9</v>
      </c>
      <c r="C940" s="63" t="s">
        <v>283</v>
      </c>
      <c r="D940" s="69"/>
    </row>
    <row r="941" spans="1:7" ht="38.25" outlineLevel="1" x14ac:dyDescent="0.25">
      <c r="A941" s="78"/>
      <c r="B941" s="128" t="s">
        <v>9</v>
      </c>
      <c r="C941" s="63" t="s">
        <v>288</v>
      </c>
      <c r="D941" s="69"/>
    </row>
    <row r="942" spans="1:7" ht="25.5" outlineLevel="1" x14ac:dyDescent="0.25">
      <c r="A942" s="78"/>
      <c r="B942" s="128" t="s">
        <v>9</v>
      </c>
      <c r="C942" s="63" t="s">
        <v>289</v>
      </c>
      <c r="D942" s="69"/>
    </row>
    <row r="943" spans="1:7" outlineLevel="1" x14ac:dyDescent="0.25">
      <c r="A943" s="78"/>
      <c r="B943" s="128"/>
      <c r="C943" s="63"/>
      <c r="D943" s="69"/>
    </row>
    <row r="944" spans="1:7" outlineLevel="1" x14ac:dyDescent="0.25">
      <c r="A944" s="78"/>
      <c r="B944" s="128" t="s">
        <v>9</v>
      </c>
      <c r="C944" s="63" t="s">
        <v>484</v>
      </c>
      <c r="D944" s="69"/>
    </row>
    <row r="945" spans="1:7" outlineLevel="1" x14ac:dyDescent="0.25">
      <c r="A945" s="78"/>
      <c r="B945" s="128"/>
      <c r="C945" s="63"/>
      <c r="D945" s="69"/>
    </row>
    <row r="946" spans="1:7" outlineLevel="1" x14ac:dyDescent="0.25">
      <c r="A946" s="78"/>
      <c r="B946" s="128"/>
      <c r="C946" s="62" t="s">
        <v>485</v>
      </c>
      <c r="D946" s="69"/>
    </row>
    <row r="947" spans="1:7" ht="63.75" outlineLevel="1" x14ac:dyDescent="0.25">
      <c r="A947" s="78"/>
      <c r="B947" s="9"/>
      <c r="C947" s="63" t="s">
        <v>486</v>
      </c>
      <c r="D947" s="9"/>
      <c r="E947" s="170"/>
      <c r="F947" s="66"/>
      <c r="G947" s="85"/>
    </row>
    <row r="948" spans="1:7" ht="25.5" outlineLevel="1" x14ac:dyDescent="0.25">
      <c r="A948" s="78"/>
      <c r="B948" s="128" t="s">
        <v>112</v>
      </c>
      <c r="C948" s="63" t="s">
        <v>674</v>
      </c>
      <c r="D948" s="69" t="s">
        <v>124</v>
      </c>
      <c r="E948" s="154"/>
      <c r="F948" s="7">
        <v>30</v>
      </c>
      <c r="G948" s="5">
        <f>IF(D948&lt;&gt;"",E948*F948,"-")</f>
        <v>0</v>
      </c>
    </row>
    <row r="949" spans="1:7" ht="25.5" outlineLevel="1" x14ac:dyDescent="0.25">
      <c r="A949" s="78"/>
      <c r="B949" s="128" t="s">
        <v>112</v>
      </c>
      <c r="C949" s="63" t="s">
        <v>673</v>
      </c>
      <c r="D949" s="69" t="s">
        <v>124</v>
      </c>
      <c r="E949" s="154"/>
      <c r="F949" s="7">
        <v>30</v>
      </c>
      <c r="G949" s="5">
        <f>IF(D949&lt;&gt;"",E949*F949,"-")</f>
        <v>0</v>
      </c>
    </row>
    <row r="950" spans="1:7" ht="25.5" outlineLevel="1" x14ac:dyDescent="0.25">
      <c r="A950" s="78"/>
      <c r="B950" s="128" t="s">
        <v>114</v>
      </c>
      <c r="C950" s="63" t="s">
        <v>621</v>
      </c>
      <c r="D950" s="69" t="s">
        <v>124</v>
      </c>
      <c r="E950" s="154"/>
      <c r="F950" s="7">
        <v>30</v>
      </c>
      <c r="G950" s="5">
        <f>IF(D950&lt;&gt;"",E950*F950,"-")</f>
        <v>0</v>
      </c>
    </row>
    <row r="951" spans="1:7" outlineLevel="1" x14ac:dyDescent="0.25">
      <c r="A951" s="78"/>
      <c r="B951" s="128"/>
      <c r="C951" s="62" t="s">
        <v>381</v>
      </c>
      <c r="D951" s="69"/>
    </row>
    <row r="952" spans="1:7" outlineLevel="1" x14ac:dyDescent="0.25">
      <c r="B952" s="125"/>
      <c r="C952" s="9"/>
    </row>
    <row r="953" spans="1:7" outlineLevel="1" x14ac:dyDescent="0.25">
      <c r="B953" s="125"/>
      <c r="C953" s="9"/>
    </row>
    <row r="954" spans="1:7" outlineLevel="1" x14ac:dyDescent="0.25">
      <c r="A954" s="1" t="s">
        <v>487</v>
      </c>
      <c r="B954" s="128"/>
      <c r="C954" s="75" t="s">
        <v>488</v>
      </c>
      <c r="D954" s="69"/>
    </row>
    <row r="955" spans="1:7" outlineLevel="1" x14ac:dyDescent="0.25">
      <c r="A955" s="78"/>
      <c r="B955" s="128"/>
      <c r="C955" s="9"/>
      <c r="D955" s="69"/>
    </row>
    <row r="956" spans="1:7" outlineLevel="1" x14ac:dyDescent="0.25">
      <c r="A956" s="78"/>
      <c r="B956" s="117"/>
      <c r="C956" s="63" t="s">
        <v>489</v>
      </c>
      <c r="D956" s="69"/>
    </row>
    <row r="957" spans="1:7" ht="38.25" outlineLevel="1" x14ac:dyDescent="0.25">
      <c r="A957" s="78"/>
      <c r="B957" s="128" t="s">
        <v>9</v>
      </c>
      <c r="C957" s="31" t="s">
        <v>490</v>
      </c>
      <c r="D957" s="69"/>
    </row>
    <row r="958" spans="1:7" outlineLevel="1" x14ac:dyDescent="0.25">
      <c r="A958" s="78"/>
      <c r="B958" s="128" t="s">
        <v>9</v>
      </c>
      <c r="C958" s="63" t="s">
        <v>283</v>
      </c>
      <c r="D958" s="69"/>
    </row>
    <row r="959" spans="1:7" ht="25.5" outlineLevel="1" x14ac:dyDescent="0.25">
      <c r="A959" s="78"/>
      <c r="B959" s="128" t="s">
        <v>9</v>
      </c>
      <c r="C959" s="3" t="s">
        <v>289</v>
      </c>
      <c r="D959" s="69"/>
    </row>
    <row r="960" spans="1:7" ht="38.25" outlineLevel="1" x14ac:dyDescent="0.25">
      <c r="A960" s="78"/>
      <c r="B960" s="128" t="s">
        <v>9</v>
      </c>
      <c r="C960" s="63" t="s">
        <v>288</v>
      </c>
      <c r="D960" s="69"/>
    </row>
    <row r="961" spans="1:7" outlineLevel="1" x14ac:dyDescent="0.25">
      <c r="A961" s="78"/>
      <c r="B961" s="128"/>
      <c r="C961" s="9"/>
      <c r="D961" s="69"/>
    </row>
    <row r="962" spans="1:7" outlineLevel="1" x14ac:dyDescent="0.25">
      <c r="A962" s="78"/>
      <c r="B962" s="128"/>
      <c r="C962" s="63" t="s">
        <v>491</v>
      </c>
      <c r="D962" s="69"/>
    </row>
    <row r="963" spans="1:7" ht="25.5" outlineLevel="1" x14ac:dyDescent="0.25">
      <c r="B963" s="128" t="s">
        <v>9</v>
      </c>
      <c r="C963" s="63" t="s">
        <v>492</v>
      </c>
      <c r="D963" s="69"/>
    </row>
    <row r="964" spans="1:7" outlineLevel="1" x14ac:dyDescent="0.25">
      <c r="B964" s="127"/>
      <c r="C964" s="9"/>
      <c r="D964" s="69"/>
    </row>
    <row r="965" spans="1:7" ht="51" outlineLevel="1" x14ac:dyDescent="0.25">
      <c r="A965" s="1" t="s">
        <v>493</v>
      </c>
      <c r="B965" s="128"/>
      <c r="C965" s="63" t="s">
        <v>601</v>
      </c>
      <c r="D965" s="69"/>
    </row>
    <row r="966" spans="1:7" ht="25.5" outlineLevel="1" x14ac:dyDescent="0.25">
      <c r="B966" s="128"/>
      <c r="C966" s="63" t="s">
        <v>494</v>
      </c>
      <c r="D966" s="69"/>
    </row>
    <row r="967" spans="1:7" outlineLevel="1" x14ac:dyDescent="0.25">
      <c r="B967" s="128"/>
      <c r="C967" s="62" t="s">
        <v>495</v>
      </c>
      <c r="D967" s="69"/>
    </row>
    <row r="968" spans="1:7" outlineLevel="1" x14ac:dyDescent="0.25">
      <c r="B968" s="128" t="s">
        <v>112</v>
      </c>
      <c r="C968" s="63" t="s">
        <v>496</v>
      </c>
      <c r="D968" s="69" t="s">
        <v>124</v>
      </c>
      <c r="E968" s="154"/>
      <c r="F968" s="7">
        <v>5</v>
      </c>
      <c r="G968" s="5">
        <f t="shared" ref="G968:G973" si="4">IF(D968&lt;&gt;"",E968*F968,"-")</f>
        <v>0</v>
      </c>
    </row>
    <row r="969" spans="1:7" outlineLevel="1" x14ac:dyDescent="0.25">
      <c r="B969" s="128" t="s">
        <v>114</v>
      </c>
      <c r="C969" s="63" t="s">
        <v>497</v>
      </c>
      <c r="D969" s="69" t="s">
        <v>124</v>
      </c>
      <c r="E969" s="154"/>
      <c r="F969" s="7">
        <v>10</v>
      </c>
      <c r="G969" s="5">
        <f t="shared" si="4"/>
        <v>0</v>
      </c>
    </row>
    <row r="970" spans="1:7" outlineLevel="1" x14ac:dyDescent="0.25">
      <c r="B970" s="128" t="s">
        <v>122</v>
      </c>
      <c r="C970" s="63" t="s">
        <v>571</v>
      </c>
      <c r="D970" s="69" t="s">
        <v>124</v>
      </c>
      <c r="E970" s="154"/>
      <c r="F970" s="7">
        <v>5</v>
      </c>
      <c r="G970" s="5">
        <f t="shared" si="4"/>
        <v>0</v>
      </c>
    </row>
    <row r="971" spans="1:7" outlineLevel="1" x14ac:dyDescent="0.25">
      <c r="B971" s="128" t="s">
        <v>159</v>
      </c>
      <c r="C971" s="63" t="s">
        <v>498</v>
      </c>
      <c r="D971" s="69" t="s">
        <v>124</v>
      </c>
      <c r="E971" s="154"/>
      <c r="F971" s="7">
        <v>10</v>
      </c>
      <c r="G971" s="5">
        <f t="shared" si="4"/>
        <v>0</v>
      </c>
    </row>
    <row r="972" spans="1:7" outlineLevel="1" x14ac:dyDescent="0.25">
      <c r="B972" s="128" t="s">
        <v>162</v>
      </c>
      <c r="C972" s="63" t="s">
        <v>623</v>
      </c>
      <c r="D972" s="69" t="s">
        <v>124</v>
      </c>
      <c r="E972" s="154"/>
      <c r="F972" s="7">
        <v>10</v>
      </c>
      <c r="G972" s="5">
        <f t="shared" si="4"/>
        <v>0</v>
      </c>
    </row>
    <row r="973" spans="1:7" outlineLevel="1" x14ac:dyDescent="0.25">
      <c r="B973" s="128" t="s">
        <v>241</v>
      </c>
      <c r="C973" s="63" t="s">
        <v>624</v>
      </c>
      <c r="D973" s="69" t="s">
        <v>124</v>
      </c>
      <c r="E973" s="154"/>
      <c r="F973" s="7">
        <v>10</v>
      </c>
      <c r="G973" s="5">
        <f t="shared" si="4"/>
        <v>0</v>
      </c>
    </row>
    <row r="974" spans="1:7" outlineLevel="1" x14ac:dyDescent="0.25">
      <c r="B974" s="128"/>
      <c r="C974" s="62" t="s">
        <v>216</v>
      </c>
      <c r="D974" s="69"/>
    </row>
    <row r="975" spans="1:7" outlineLevel="1" x14ac:dyDescent="0.25">
      <c r="B975" s="128"/>
      <c r="C975" s="178"/>
      <c r="D975" s="69"/>
    </row>
    <row r="976" spans="1:7" outlineLevel="1" x14ac:dyDescent="0.25">
      <c r="B976" s="128"/>
      <c r="C976" s="9"/>
      <c r="D976" s="69"/>
    </row>
    <row r="977" spans="1:7" ht="25.5" outlineLevel="1" x14ac:dyDescent="0.25">
      <c r="A977" s="1" t="s">
        <v>499</v>
      </c>
      <c r="B977" s="128"/>
      <c r="C977" s="63" t="s">
        <v>500</v>
      </c>
      <c r="D977" s="69"/>
    </row>
    <row r="978" spans="1:7" ht="102" outlineLevel="1" x14ac:dyDescent="0.25">
      <c r="B978" s="128"/>
      <c r="C978" s="129" t="s">
        <v>762</v>
      </c>
      <c r="D978" s="69"/>
    </row>
    <row r="979" spans="1:7" outlineLevel="1" x14ac:dyDescent="0.25">
      <c r="B979" s="128" t="s">
        <v>112</v>
      </c>
      <c r="C979" s="63" t="s">
        <v>625</v>
      </c>
      <c r="D979" s="69" t="s">
        <v>124</v>
      </c>
      <c r="E979" s="154"/>
      <c r="F979" s="7">
        <v>5</v>
      </c>
      <c r="G979" s="5">
        <f t="shared" ref="G979:G984" si="5">IF(D979&lt;&gt;"",E979*F979,"-")</f>
        <v>0</v>
      </c>
    </row>
    <row r="980" spans="1:7" outlineLevel="1" x14ac:dyDescent="0.25">
      <c r="B980" s="128" t="s">
        <v>114</v>
      </c>
      <c r="C980" s="63" t="s">
        <v>626</v>
      </c>
      <c r="D980" s="69" t="s">
        <v>124</v>
      </c>
      <c r="E980" s="154"/>
      <c r="F980" s="7">
        <v>20</v>
      </c>
      <c r="G980" s="5">
        <f t="shared" si="5"/>
        <v>0</v>
      </c>
    </row>
    <row r="981" spans="1:7" outlineLevel="1" x14ac:dyDescent="0.25">
      <c r="A981" s="78"/>
      <c r="B981" s="128" t="s">
        <v>122</v>
      </c>
      <c r="C981" s="63" t="s">
        <v>627</v>
      </c>
      <c r="D981" s="69" t="s">
        <v>124</v>
      </c>
      <c r="E981" s="154"/>
      <c r="F981" s="7">
        <v>10</v>
      </c>
      <c r="G981" s="5">
        <f t="shared" si="5"/>
        <v>0</v>
      </c>
    </row>
    <row r="982" spans="1:7" outlineLevel="1" x14ac:dyDescent="0.25">
      <c r="A982" s="78"/>
      <c r="B982" s="128" t="s">
        <v>159</v>
      </c>
      <c r="C982" s="63" t="s">
        <v>628</v>
      </c>
      <c r="D982" s="69" t="s">
        <v>124</v>
      </c>
      <c r="E982" s="154"/>
      <c r="F982" s="7">
        <v>10</v>
      </c>
      <c r="G982" s="5">
        <f t="shared" si="5"/>
        <v>0</v>
      </c>
    </row>
    <row r="983" spans="1:7" outlineLevel="1" x14ac:dyDescent="0.25">
      <c r="A983" s="78"/>
      <c r="B983" s="128" t="s">
        <v>162</v>
      </c>
      <c r="C983" s="63" t="s">
        <v>629</v>
      </c>
      <c r="D983" s="69" t="s">
        <v>124</v>
      </c>
      <c r="E983" s="154"/>
      <c r="F983" s="7">
        <v>10</v>
      </c>
      <c r="G983" s="5">
        <f t="shared" si="5"/>
        <v>0</v>
      </c>
    </row>
    <row r="984" spans="1:7" outlineLevel="1" x14ac:dyDescent="0.25">
      <c r="B984" s="128" t="s">
        <v>241</v>
      </c>
      <c r="C984" s="63" t="s">
        <v>630</v>
      </c>
      <c r="D984" s="69" t="s">
        <v>124</v>
      </c>
      <c r="E984" s="154"/>
      <c r="F984" s="7">
        <v>5</v>
      </c>
      <c r="G984" s="5">
        <f t="shared" si="5"/>
        <v>0</v>
      </c>
    </row>
    <row r="985" spans="1:7" outlineLevel="1" x14ac:dyDescent="0.25">
      <c r="A985" s="78"/>
      <c r="B985" s="128"/>
      <c r="C985" s="62" t="s">
        <v>216</v>
      </c>
      <c r="D985" s="69"/>
    </row>
    <row r="986" spans="1:7" outlineLevel="1" x14ac:dyDescent="0.25">
      <c r="A986" s="78"/>
      <c r="B986" s="128"/>
      <c r="C986" s="9"/>
      <c r="D986" s="69"/>
    </row>
    <row r="987" spans="1:7" ht="38.25" outlineLevel="1" x14ac:dyDescent="0.25">
      <c r="A987" s="1" t="s">
        <v>501</v>
      </c>
      <c r="B987" s="128"/>
      <c r="C987" s="63" t="s">
        <v>590</v>
      </c>
      <c r="D987" s="69"/>
    </row>
    <row r="988" spans="1:7" outlineLevel="1" x14ac:dyDescent="0.25">
      <c r="A988" s="78"/>
      <c r="B988" s="128"/>
      <c r="C988" s="62" t="s">
        <v>502</v>
      </c>
      <c r="D988" s="69"/>
    </row>
    <row r="989" spans="1:7" outlineLevel="1" x14ac:dyDescent="0.25">
      <c r="A989" s="78"/>
      <c r="B989" s="128" t="s">
        <v>112</v>
      </c>
      <c r="C989" s="63" t="s">
        <v>763</v>
      </c>
      <c r="D989" s="69" t="s">
        <v>124</v>
      </c>
      <c r="E989" s="154"/>
      <c r="F989" s="7">
        <v>5</v>
      </c>
      <c r="G989" s="5">
        <f>IF(D989&lt;&gt;"",E989*F989,"-")</f>
        <v>0</v>
      </c>
    </row>
    <row r="990" spans="1:7" outlineLevel="1" x14ac:dyDescent="0.25">
      <c r="A990" s="78"/>
      <c r="B990" s="128" t="s">
        <v>114</v>
      </c>
      <c r="C990" s="63" t="s">
        <v>764</v>
      </c>
      <c r="D990" s="69" t="s">
        <v>124</v>
      </c>
      <c r="E990" s="154"/>
      <c r="F990" s="7">
        <v>5</v>
      </c>
      <c r="G990" s="5">
        <f>IF(D990&lt;&gt;"",E990*F990,"-")</f>
        <v>0</v>
      </c>
    </row>
    <row r="991" spans="1:7" outlineLevel="1" x14ac:dyDescent="0.25">
      <c r="A991" s="78"/>
      <c r="B991" s="128"/>
      <c r="C991" s="63" t="s">
        <v>503</v>
      </c>
      <c r="D991" s="69"/>
    </row>
    <row r="992" spans="1:7" outlineLevel="1" x14ac:dyDescent="0.25">
      <c r="A992" s="78"/>
      <c r="B992" s="128"/>
      <c r="C992" s="62" t="s">
        <v>216</v>
      </c>
      <c r="D992" s="69"/>
    </row>
    <row r="993" spans="1:7" outlineLevel="1" x14ac:dyDescent="0.25">
      <c r="A993" s="78"/>
      <c r="B993" s="128"/>
      <c r="C993" s="62" t="s">
        <v>504</v>
      </c>
      <c r="D993" s="69"/>
    </row>
    <row r="994" spans="1:7" outlineLevel="1" x14ac:dyDescent="0.25">
      <c r="A994" s="78"/>
      <c r="B994" s="128"/>
      <c r="C994" s="63"/>
      <c r="D994" s="69"/>
    </row>
    <row r="995" spans="1:7" ht="38.25" outlineLevel="1" x14ac:dyDescent="0.25">
      <c r="A995" s="1" t="s">
        <v>505</v>
      </c>
      <c r="B995" s="103"/>
      <c r="C995" s="63" t="s">
        <v>506</v>
      </c>
    </row>
    <row r="996" spans="1:7" outlineLevel="1" x14ac:dyDescent="0.25">
      <c r="B996" s="13"/>
      <c r="C996" s="63" t="s">
        <v>631</v>
      </c>
      <c r="D996" s="12" t="s">
        <v>119</v>
      </c>
      <c r="E996" s="154"/>
      <c r="F996" s="7">
        <v>100</v>
      </c>
      <c r="G996" s="5">
        <f>IF(D996&lt;&gt;"",E996*F996,"-")</f>
        <v>0</v>
      </c>
    </row>
    <row r="997" spans="1:7" outlineLevel="1" x14ac:dyDescent="0.25">
      <c r="C997" s="62" t="s">
        <v>216</v>
      </c>
    </row>
    <row r="998" spans="1:7" outlineLevel="1" x14ac:dyDescent="0.25">
      <c r="C998" s="62"/>
    </row>
    <row r="999" spans="1:7" ht="63.75" outlineLevel="1" x14ac:dyDescent="0.25">
      <c r="A999" s="1" t="s">
        <v>507</v>
      </c>
      <c r="C999" s="63" t="s">
        <v>508</v>
      </c>
      <c r="D999" s="12" t="s">
        <v>509</v>
      </c>
      <c r="E999" s="154"/>
      <c r="F999" s="7">
        <v>300</v>
      </c>
      <c r="G999" s="5">
        <f>IF(D999&lt;&gt;"",E999*F999,"-")</f>
        <v>0</v>
      </c>
    </row>
    <row r="1000" spans="1:7" outlineLevel="1" x14ac:dyDescent="0.25">
      <c r="A1000" s="73"/>
      <c r="B1000" s="43"/>
      <c r="C1000" s="44"/>
      <c r="D1000" s="76"/>
      <c r="E1000" s="154"/>
      <c r="F1000" s="46"/>
      <c r="G1000" s="5"/>
    </row>
    <row r="1001" spans="1:7" x14ac:dyDescent="0.25">
      <c r="A1001" s="78" t="str">
        <f>+A796</f>
        <v>I</v>
      </c>
      <c r="B1001" s="21"/>
      <c r="C1001" s="79" t="s">
        <v>510</v>
      </c>
      <c r="D1001" s="80"/>
      <c r="E1001" s="168"/>
      <c r="F1001" s="40"/>
      <c r="G1001" s="22">
        <f>SUM(G797:G1000)</f>
        <v>0</v>
      </c>
    </row>
    <row r="1004" spans="1:7" x14ac:dyDescent="0.25">
      <c r="F1004" s="40"/>
    </row>
    <row r="1005" spans="1:7" x14ac:dyDescent="0.25">
      <c r="A1005" s="57" t="s">
        <v>86</v>
      </c>
      <c r="B1005" s="58"/>
      <c r="C1005" s="59" t="s">
        <v>101</v>
      </c>
      <c r="D1005" s="82" t="str">
        <f>+D189</f>
        <v>EM</v>
      </c>
      <c r="E1005" s="169" t="str">
        <f>+E189</f>
        <v>EUR/EM</v>
      </c>
      <c r="F1005" s="83" t="str">
        <f>+F189</f>
        <v>faktor</v>
      </c>
      <c r="G1005" s="84" t="str">
        <f>+G189</f>
        <v>fVrednost</v>
      </c>
    </row>
    <row r="1006" spans="1:7" outlineLevel="1" x14ac:dyDescent="0.25"/>
    <row r="1007" spans="1:7" outlineLevel="1" x14ac:dyDescent="0.25">
      <c r="C1007" s="3" t="s">
        <v>8</v>
      </c>
    </row>
    <row r="1008" spans="1:7" ht="38.25" outlineLevel="1" x14ac:dyDescent="0.25">
      <c r="C1008" s="62" t="s">
        <v>511</v>
      </c>
    </row>
    <row r="1009" spans="1:7" outlineLevel="1" x14ac:dyDescent="0.25"/>
    <row r="1010" spans="1:7" ht="25.5" outlineLevel="1" x14ac:dyDescent="0.25">
      <c r="A1010" s="1" t="s">
        <v>194</v>
      </c>
      <c r="C1010" s="63" t="s">
        <v>512</v>
      </c>
      <c r="D1010" s="64" t="s">
        <v>124</v>
      </c>
      <c r="E1010" s="154"/>
      <c r="F1010" s="7">
        <v>100</v>
      </c>
      <c r="G1010" s="5">
        <f>IF(D1010&lt;&gt;"",E1010*F1010,"-")</f>
        <v>0</v>
      </c>
    </row>
    <row r="1011" spans="1:7" outlineLevel="1" x14ac:dyDescent="0.25"/>
    <row r="1012" spans="1:7" ht="51" outlineLevel="1" x14ac:dyDescent="0.25">
      <c r="A1012" s="1" t="s">
        <v>210</v>
      </c>
      <c r="C1012" s="63" t="s">
        <v>632</v>
      </c>
    </row>
    <row r="1013" spans="1:7" ht="25.5" outlineLevel="1" x14ac:dyDescent="0.25">
      <c r="B1013" s="2" t="s">
        <v>9</v>
      </c>
      <c r="C1013" s="63" t="s">
        <v>513</v>
      </c>
    </row>
    <row r="1014" spans="1:7" outlineLevel="1" x14ac:dyDescent="0.25">
      <c r="B1014" s="2" t="s">
        <v>9</v>
      </c>
      <c r="C1014" s="63" t="s">
        <v>514</v>
      </c>
    </row>
    <row r="1015" spans="1:7" outlineLevel="1" x14ac:dyDescent="0.25">
      <c r="B1015" s="2" t="s">
        <v>112</v>
      </c>
      <c r="C1015" s="63" t="s">
        <v>585</v>
      </c>
      <c r="D1015" s="12" t="s">
        <v>124</v>
      </c>
      <c r="E1015" s="154"/>
      <c r="F1015" s="7">
        <v>10</v>
      </c>
      <c r="G1015" s="5">
        <f t="shared" ref="G1015:G1024" si="6">IF(D1015&lt;&gt;"",E1015*F1015,"-")</f>
        <v>0</v>
      </c>
    </row>
    <row r="1016" spans="1:7" outlineLevel="1" x14ac:dyDescent="0.25">
      <c r="B1016" s="2" t="s">
        <v>114</v>
      </c>
      <c r="C1016" s="63" t="s">
        <v>633</v>
      </c>
      <c r="D1016" s="12" t="s">
        <v>124</v>
      </c>
      <c r="E1016" s="154"/>
      <c r="F1016" s="7">
        <v>20</v>
      </c>
      <c r="G1016" s="5">
        <f t="shared" si="6"/>
        <v>0</v>
      </c>
    </row>
    <row r="1017" spans="1:7" outlineLevel="1" x14ac:dyDescent="0.25">
      <c r="B1017" s="2" t="s">
        <v>122</v>
      </c>
      <c r="C1017" s="63" t="s">
        <v>634</v>
      </c>
      <c r="D1017" s="12" t="s">
        <v>124</v>
      </c>
      <c r="E1017" s="154"/>
      <c r="F1017" s="7">
        <v>20</v>
      </c>
      <c r="G1017" s="5">
        <f t="shared" si="6"/>
        <v>0</v>
      </c>
    </row>
    <row r="1018" spans="1:7" outlineLevel="1" x14ac:dyDescent="0.25">
      <c r="B1018" s="2" t="s">
        <v>159</v>
      </c>
      <c r="C1018" s="63" t="s">
        <v>635</v>
      </c>
      <c r="D1018" s="12" t="s">
        <v>124</v>
      </c>
      <c r="E1018" s="154"/>
      <c r="F1018" s="7">
        <v>20</v>
      </c>
      <c r="G1018" s="5">
        <f t="shared" si="6"/>
        <v>0</v>
      </c>
    </row>
    <row r="1019" spans="1:7" outlineLevel="1" x14ac:dyDescent="0.25">
      <c r="B1019" s="2" t="s">
        <v>162</v>
      </c>
      <c r="C1019" s="63" t="s">
        <v>636</v>
      </c>
      <c r="D1019" s="12" t="s">
        <v>124</v>
      </c>
      <c r="E1019" s="154"/>
      <c r="F1019" s="7">
        <v>20</v>
      </c>
      <c r="G1019" s="5">
        <f t="shared" si="6"/>
        <v>0</v>
      </c>
    </row>
    <row r="1020" spans="1:7" outlineLevel="1" x14ac:dyDescent="0.25">
      <c r="B1020" s="2" t="s">
        <v>241</v>
      </c>
      <c r="C1020" s="63" t="s">
        <v>637</v>
      </c>
      <c r="D1020" s="12" t="s">
        <v>124</v>
      </c>
      <c r="E1020" s="154"/>
      <c r="F1020" s="7">
        <v>20</v>
      </c>
      <c r="G1020" s="5">
        <f t="shared" si="6"/>
        <v>0</v>
      </c>
    </row>
    <row r="1021" spans="1:7" outlineLevel="1" x14ac:dyDescent="0.25">
      <c r="B1021" s="2" t="s">
        <v>243</v>
      </c>
      <c r="C1021" s="63" t="s">
        <v>638</v>
      </c>
      <c r="D1021" s="12" t="s">
        <v>124</v>
      </c>
      <c r="E1021" s="154"/>
      <c r="F1021" s="7">
        <v>10</v>
      </c>
      <c r="G1021" s="5">
        <f t="shared" si="6"/>
        <v>0</v>
      </c>
    </row>
    <row r="1022" spans="1:7" outlineLevel="1" x14ac:dyDescent="0.25">
      <c r="B1022" s="2" t="s">
        <v>245</v>
      </c>
      <c r="C1022" s="63" t="s">
        <v>586</v>
      </c>
      <c r="D1022" s="12" t="s">
        <v>124</v>
      </c>
      <c r="E1022" s="154"/>
      <c r="F1022" s="7">
        <v>10</v>
      </c>
      <c r="G1022" s="5">
        <f t="shared" si="6"/>
        <v>0</v>
      </c>
    </row>
    <row r="1023" spans="1:7" outlineLevel="1" x14ac:dyDescent="0.25">
      <c r="B1023" s="2" t="s">
        <v>245</v>
      </c>
      <c r="C1023" s="63" t="s">
        <v>765</v>
      </c>
      <c r="D1023" s="12" t="s">
        <v>124</v>
      </c>
      <c r="E1023" s="154"/>
      <c r="F1023" s="7">
        <v>10</v>
      </c>
      <c r="G1023" s="5">
        <f t="shared" si="6"/>
        <v>0</v>
      </c>
    </row>
    <row r="1024" spans="1:7" outlineLevel="1" x14ac:dyDescent="0.25">
      <c r="B1024" s="2" t="s">
        <v>407</v>
      </c>
      <c r="C1024" s="63" t="s">
        <v>766</v>
      </c>
      <c r="D1024" s="12" t="s">
        <v>124</v>
      </c>
      <c r="E1024" s="154"/>
      <c r="F1024" s="7">
        <v>10</v>
      </c>
      <c r="G1024" s="5">
        <f t="shared" si="6"/>
        <v>0</v>
      </c>
    </row>
    <row r="1025" spans="1:7" outlineLevel="1" x14ac:dyDescent="0.25">
      <c r="C1025" s="62" t="s">
        <v>216</v>
      </c>
    </row>
    <row r="1026" spans="1:7" outlineLevel="1" x14ac:dyDescent="0.25"/>
    <row r="1027" spans="1:7" ht="25.5" outlineLevel="1" x14ac:dyDescent="0.25">
      <c r="A1027" s="1" t="s">
        <v>165</v>
      </c>
      <c r="C1027" s="63" t="s">
        <v>515</v>
      </c>
      <c r="D1027" s="64"/>
    </row>
    <row r="1028" spans="1:7" outlineLevel="1" x14ac:dyDescent="0.25">
      <c r="B1028" s="2" t="s">
        <v>112</v>
      </c>
      <c r="C1028" s="63" t="s">
        <v>516</v>
      </c>
      <c r="D1028" s="64" t="s">
        <v>181</v>
      </c>
      <c r="E1028" s="154"/>
      <c r="F1028" s="7">
        <v>5</v>
      </c>
      <c r="G1028" s="5">
        <f t="shared" ref="G1028:G1033" si="7">IF(D1028&lt;&gt;"",E1028*F1028,"-")</f>
        <v>0</v>
      </c>
    </row>
    <row r="1029" spans="1:7" outlineLevel="1" x14ac:dyDescent="0.25">
      <c r="B1029" s="2" t="s">
        <v>114</v>
      </c>
      <c r="C1029" s="3" t="s">
        <v>517</v>
      </c>
      <c r="D1029" s="64" t="s">
        <v>181</v>
      </c>
      <c r="E1029" s="154"/>
      <c r="F1029" s="7">
        <v>120</v>
      </c>
      <c r="G1029" s="5">
        <f t="shared" si="7"/>
        <v>0</v>
      </c>
    </row>
    <row r="1030" spans="1:7" outlineLevel="1" x14ac:dyDescent="0.25">
      <c r="B1030" s="2" t="s">
        <v>122</v>
      </c>
      <c r="C1030" s="3" t="s">
        <v>518</v>
      </c>
      <c r="D1030" s="64" t="s">
        <v>181</v>
      </c>
      <c r="E1030" s="154"/>
      <c r="F1030" s="7">
        <v>120</v>
      </c>
      <c r="G1030" s="5">
        <f t="shared" si="7"/>
        <v>0</v>
      </c>
    </row>
    <row r="1031" spans="1:7" outlineLevel="1" x14ac:dyDescent="0.25">
      <c r="B1031" s="2" t="s">
        <v>159</v>
      </c>
      <c r="C1031" s="3" t="s">
        <v>519</v>
      </c>
      <c r="D1031" s="64" t="s">
        <v>181</v>
      </c>
      <c r="E1031" s="154"/>
      <c r="F1031" s="7">
        <v>120</v>
      </c>
      <c r="G1031" s="5">
        <f t="shared" si="7"/>
        <v>0</v>
      </c>
    </row>
    <row r="1032" spans="1:7" outlineLevel="1" x14ac:dyDescent="0.25">
      <c r="B1032" s="2" t="s">
        <v>162</v>
      </c>
      <c r="C1032" s="3" t="s">
        <v>520</v>
      </c>
      <c r="D1032" s="64" t="s">
        <v>181</v>
      </c>
      <c r="E1032" s="154"/>
      <c r="F1032" s="7">
        <v>20</v>
      </c>
      <c r="G1032" s="5">
        <f t="shared" si="7"/>
        <v>0</v>
      </c>
    </row>
    <row r="1033" spans="1:7" outlineLevel="1" x14ac:dyDescent="0.25">
      <c r="B1033" s="2" t="s">
        <v>241</v>
      </c>
      <c r="C1033" s="3" t="s">
        <v>521</v>
      </c>
      <c r="D1033" s="64" t="s">
        <v>181</v>
      </c>
      <c r="E1033" s="154"/>
      <c r="F1033" s="7">
        <v>20</v>
      </c>
      <c r="G1033" s="5">
        <f t="shared" si="7"/>
        <v>0</v>
      </c>
    </row>
    <row r="1034" spans="1:7" outlineLevel="1" x14ac:dyDescent="0.25">
      <c r="C1034" s="62" t="s">
        <v>216</v>
      </c>
      <c r="D1034" s="64"/>
    </row>
    <row r="1035" spans="1:7" outlineLevel="1" x14ac:dyDescent="0.25">
      <c r="C1035" s="62" t="s">
        <v>522</v>
      </c>
      <c r="D1035" s="64"/>
    </row>
    <row r="1036" spans="1:7" outlineLevel="1" x14ac:dyDescent="0.25">
      <c r="D1036" s="64"/>
    </row>
    <row r="1037" spans="1:7" ht="25.5" outlineLevel="1" x14ac:dyDescent="0.25">
      <c r="A1037" s="1" t="s">
        <v>117</v>
      </c>
      <c r="C1037" s="3" t="s">
        <v>523</v>
      </c>
      <c r="D1037" s="12" t="s">
        <v>124</v>
      </c>
      <c r="E1037" s="154"/>
      <c r="F1037" s="7">
        <v>200</v>
      </c>
      <c r="G1037" s="5">
        <f>IF(D1037&lt;&gt;"",E1037*F1037,"-")</f>
        <v>0</v>
      </c>
    </row>
    <row r="1038" spans="1:7" outlineLevel="1" x14ac:dyDescent="0.25"/>
    <row r="1039" spans="1:7" ht="38.25" outlineLevel="1" x14ac:dyDescent="0.25">
      <c r="A1039" s="1" t="s">
        <v>125</v>
      </c>
      <c r="C1039" s="63" t="s">
        <v>524</v>
      </c>
      <c r="D1039" s="64" t="s">
        <v>119</v>
      </c>
      <c r="E1039" s="154"/>
      <c r="F1039" s="7">
        <v>30</v>
      </c>
      <c r="G1039" s="5">
        <f>IF(D1039&lt;&gt;"",E1039*F1039,"-")</f>
        <v>0</v>
      </c>
    </row>
    <row r="1040" spans="1:7" outlineLevel="1" x14ac:dyDescent="0.25">
      <c r="C1040" s="62" t="s">
        <v>216</v>
      </c>
      <c r="D1040" s="64"/>
    </row>
    <row r="1041" spans="1:7" outlineLevel="1" x14ac:dyDescent="0.25">
      <c r="D1041" s="64"/>
    </row>
    <row r="1042" spans="1:7" ht="51" outlineLevel="1" x14ac:dyDescent="0.25">
      <c r="A1042" s="1" t="s">
        <v>132</v>
      </c>
      <c r="C1042" s="3" t="s">
        <v>525</v>
      </c>
      <c r="D1042" s="64" t="s">
        <v>124</v>
      </c>
      <c r="E1042" s="154"/>
      <c r="F1042" s="7">
        <v>5</v>
      </c>
      <c r="G1042" s="5">
        <f>IF(D1042&lt;&gt;"",E1042*F1042,"-")</f>
        <v>0</v>
      </c>
    </row>
    <row r="1043" spans="1:7" outlineLevel="1" x14ac:dyDescent="0.25">
      <c r="D1043" s="64"/>
    </row>
    <row r="1044" spans="1:7" ht="25.5" outlineLevel="1" x14ac:dyDescent="0.25">
      <c r="A1044" s="1" t="s">
        <v>135</v>
      </c>
      <c r="C1044" s="3" t="s">
        <v>526</v>
      </c>
      <c r="D1044" s="64" t="s">
        <v>124</v>
      </c>
      <c r="E1044" s="154"/>
      <c r="F1044" s="7">
        <v>10</v>
      </c>
      <c r="G1044" s="5">
        <f>IF(D1044&lt;&gt;"",E1044*F1044,"-")</f>
        <v>0</v>
      </c>
    </row>
    <row r="1045" spans="1:7" outlineLevel="1" x14ac:dyDescent="0.25">
      <c r="C1045" s="62" t="s">
        <v>216</v>
      </c>
      <c r="D1045" s="64"/>
      <c r="G1045" s="130"/>
    </row>
    <row r="1046" spans="1:7" outlineLevel="1" x14ac:dyDescent="0.25">
      <c r="D1046" s="64"/>
    </row>
    <row r="1047" spans="1:7" ht="25.5" outlineLevel="1" x14ac:dyDescent="0.25">
      <c r="A1047" s="1" t="s">
        <v>137</v>
      </c>
      <c r="C1047" s="3" t="s">
        <v>527</v>
      </c>
      <c r="D1047" s="64"/>
      <c r="G1047" s="130"/>
    </row>
    <row r="1048" spans="1:7" outlineLevel="1" x14ac:dyDescent="0.25">
      <c r="B1048" s="2" t="s">
        <v>112</v>
      </c>
      <c r="C1048" s="3" t="s">
        <v>528</v>
      </c>
      <c r="D1048" s="64" t="s">
        <v>119</v>
      </c>
      <c r="E1048" s="154"/>
      <c r="F1048" s="7">
        <v>10</v>
      </c>
      <c r="G1048" s="5">
        <f>IF(D1048&lt;&gt;"",E1048*F1048,"-")</f>
        <v>0</v>
      </c>
    </row>
    <row r="1049" spans="1:7" outlineLevel="1" x14ac:dyDescent="0.25">
      <c r="B1049" s="2" t="s">
        <v>114</v>
      </c>
      <c r="C1049" s="3" t="s">
        <v>529</v>
      </c>
      <c r="D1049" s="64" t="s">
        <v>119</v>
      </c>
      <c r="E1049" s="154"/>
      <c r="F1049" s="7">
        <v>10</v>
      </c>
      <c r="G1049" s="5">
        <f>IF(D1049&lt;&gt;"",E1049*F1049,"-")</f>
        <v>0</v>
      </c>
    </row>
    <row r="1050" spans="1:7" outlineLevel="1" x14ac:dyDescent="0.25">
      <c r="C1050" s="62" t="s">
        <v>216</v>
      </c>
      <c r="D1050" s="64"/>
    </row>
    <row r="1051" spans="1:7" outlineLevel="1" x14ac:dyDescent="0.25">
      <c r="A1051" s="73"/>
      <c r="B1051" s="43"/>
      <c r="C1051" s="44"/>
      <c r="D1051" s="131"/>
      <c r="E1051" s="154"/>
      <c r="F1051" s="132"/>
      <c r="G1051" s="5"/>
    </row>
    <row r="1052" spans="1:7" x14ac:dyDescent="0.25">
      <c r="A1052" s="78" t="str">
        <f>+A1005</f>
        <v>II</v>
      </c>
      <c r="C1052" s="79" t="s">
        <v>530</v>
      </c>
      <c r="D1052" s="65"/>
      <c r="E1052" s="168"/>
      <c r="G1052" s="22">
        <f>SUM(G1006:G1051)</f>
        <v>0</v>
      </c>
    </row>
    <row r="1053" spans="1:7" x14ac:dyDescent="0.25">
      <c r="D1053" s="65"/>
      <c r="F1053" s="40"/>
    </row>
    <row r="1054" spans="1:7" x14ac:dyDescent="0.25">
      <c r="D1054" s="65"/>
      <c r="F1054" s="40"/>
    </row>
    <row r="1055" spans="1:7" x14ac:dyDescent="0.25">
      <c r="A1055" s="78"/>
      <c r="B1055" s="21"/>
      <c r="C1055" s="72"/>
      <c r="D1055" s="80"/>
    </row>
    <row r="1056" spans="1:7" x14ac:dyDescent="0.25">
      <c r="A1056" s="57" t="s">
        <v>88</v>
      </c>
      <c r="B1056" s="58"/>
      <c r="C1056" s="59" t="s">
        <v>531</v>
      </c>
      <c r="D1056" s="82" t="str">
        <f>+D189</f>
        <v>EM</v>
      </c>
      <c r="E1056" s="169" t="str">
        <f>+E189</f>
        <v>EUR/EM</v>
      </c>
      <c r="F1056" s="83" t="str">
        <f>+F189</f>
        <v>faktor</v>
      </c>
      <c r="G1056" s="84" t="str">
        <f>+G189</f>
        <v>fVrednost</v>
      </c>
    </row>
    <row r="1057" spans="1:7" outlineLevel="1" x14ac:dyDescent="0.25"/>
    <row r="1058" spans="1:7" ht="38.25" outlineLevel="1" x14ac:dyDescent="0.25">
      <c r="A1058" s="1" t="s">
        <v>194</v>
      </c>
      <c r="C1058" s="63" t="s">
        <v>532</v>
      </c>
      <c r="D1058" s="64" t="s">
        <v>124</v>
      </c>
      <c r="E1058" s="154"/>
      <c r="F1058" s="7">
        <v>10</v>
      </c>
      <c r="G1058" s="5">
        <f>IF(D1058&lt;&gt;"",E1058*F1058,"-")</f>
        <v>0</v>
      </c>
    </row>
    <row r="1059" spans="1:7" outlineLevel="1" x14ac:dyDescent="0.25">
      <c r="B1059" s="2" t="s">
        <v>9</v>
      </c>
      <c r="C1059" s="63" t="s">
        <v>533</v>
      </c>
      <c r="D1059" s="64"/>
    </row>
    <row r="1060" spans="1:7" outlineLevel="1" x14ac:dyDescent="0.25">
      <c r="B1060" s="2" t="s">
        <v>9</v>
      </c>
      <c r="C1060" s="63" t="s">
        <v>675</v>
      </c>
      <c r="D1060" s="64"/>
    </row>
    <row r="1061" spans="1:7" outlineLevel="1" x14ac:dyDescent="0.25">
      <c r="B1061" s="2" t="s">
        <v>9</v>
      </c>
      <c r="C1061" s="63" t="s">
        <v>534</v>
      </c>
      <c r="D1061" s="64"/>
    </row>
    <row r="1062" spans="1:7" ht="25.5" outlineLevel="1" x14ac:dyDescent="0.25">
      <c r="C1062" s="62" t="s">
        <v>535</v>
      </c>
      <c r="D1062" s="65"/>
      <c r="F1062" s="40"/>
    </row>
    <row r="1063" spans="1:7" outlineLevel="1" x14ac:dyDescent="0.25">
      <c r="C1063" s="62"/>
      <c r="D1063" s="64"/>
    </row>
    <row r="1064" spans="1:7" ht="25.5" outlineLevel="1" x14ac:dyDescent="0.25">
      <c r="A1064" s="1" t="s">
        <v>210</v>
      </c>
      <c r="C1064" s="3" t="s">
        <v>536</v>
      </c>
      <c r="D1064" s="64"/>
    </row>
    <row r="1065" spans="1:7" outlineLevel="1" x14ac:dyDescent="0.25">
      <c r="B1065" s="2" t="s">
        <v>112</v>
      </c>
      <c r="C1065" s="3" t="s">
        <v>676</v>
      </c>
      <c r="D1065" s="64" t="s">
        <v>119</v>
      </c>
      <c r="E1065" s="154"/>
      <c r="F1065" s="7">
        <v>330</v>
      </c>
      <c r="G1065" s="5">
        <f>IF(D1065&lt;&gt;"",E1065*F1065,"-")</f>
        <v>0</v>
      </c>
    </row>
    <row r="1066" spans="1:7" outlineLevel="1" x14ac:dyDescent="0.25">
      <c r="B1066" s="2" t="s">
        <v>114</v>
      </c>
      <c r="C1066" s="3" t="s">
        <v>677</v>
      </c>
      <c r="D1066" s="64" t="s">
        <v>119</v>
      </c>
      <c r="E1066" s="154"/>
      <c r="F1066" s="7">
        <v>430</v>
      </c>
      <c r="G1066" s="5">
        <f>IF(D1066&lt;&gt;"",E1066*F1066,"-")</f>
        <v>0</v>
      </c>
    </row>
    <row r="1067" spans="1:7" outlineLevel="1" x14ac:dyDescent="0.25">
      <c r="B1067" s="2" t="s">
        <v>122</v>
      </c>
      <c r="C1067" s="3" t="s">
        <v>678</v>
      </c>
      <c r="D1067" s="64" t="s">
        <v>119</v>
      </c>
      <c r="E1067" s="154"/>
      <c r="F1067" s="7">
        <v>10</v>
      </c>
      <c r="G1067" s="5">
        <f>IF(D1067&lt;&gt;"",E1067*F1067,"-")</f>
        <v>0</v>
      </c>
    </row>
    <row r="1068" spans="1:7" outlineLevel="1" x14ac:dyDescent="0.25">
      <c r="B1068" s="2" t="s">
        <v>159</v>
      </c>
      <c r="C1068" s="3" t="s">
        <v>767</v>
      </c>
      <c r="D1068" s="64" t="s">
        <v>119</v>
      </c>
      <c r="E1068" s="154"/>
      <c r="F1068" s="7">
        <v>40</v>
      </c>
      <c r="G1068" s="5">
        <f>IF(D1068&lt;&gt;"",E1068*F1068,"-")</f>
        <v>0</v>
      </c>
    </row>
    <row r="1069" spans="1:7" outlineLevel="1" x14ac:dyDescent="0.25">
      <c r="B1069" s="2" t="s">
        <v>162</v>
      </c>
      <c r="C1069" s="3" t="s">
        <v>679</v>
      </c>
      <c r="D1069" s="64" t="s">
        <v>119</v>
      </c>
      <c r="E1069" s="154"/>
      <c r="F1069" s="7">
        <v>120</v>
      </c>
      <c r="G1069" s="5">
        <f>IF(D1069&lt;&gt;"",E1069*F1069,"-")</f>
        <v>0</v>
      </c>
    </row>
    <row r="1070" spans="1:7" ht="25.5" outlineLevel="1" x14ac:dyDescent="0.25">
      <c r="C1070" s="62" t="s">
        <v>535</v>
      </c>
      <c r="D1070" s="64"/>
    </row>
    <row r="1071" spans="1:7" outlineLevel="1" x14ac:dyDescent="0.25">
      <c r="C1071" s="62"/>
      <c r="D1071" s="64"/>
    </row>
    <row r="1072" spans="1:7" ht="25.5" outlineLevel="1" x14ac:dyDescent="0.25">
      <c r="A1072" s="1" t="s">
        <v>165</v>
      </c>
      <c r="C1072" s="3" t="s">
        <v>537</v>
      </c>
      <c r="D1072" s="64"/>
    </row>
    <row r="1073" spans="2:7" outlineLevel="1" x14ac:dyDescent="0.25">
      <c r="B1073" s="2" t="s">
        <v>112</v>
      </c>
      <c r="C1073" s="3" t="s">
        <v>538</v>
      </c>
      <c r="D1073" s="64" t="s">
        <v>181</v>
      </c>
      <c r="E1073" s="154"/>
      <c r="F1073" s="7">
        <v>10</v>
      </c>
      <c r="G1073" s="5">
        <f>IF(D1073&lt;&gt;"",E1073*F1073,"-")</f>
        <v>0</v>
      </c>
    </row>
    <row r="1074" spans="2:7" outlineLevel="1" x14ac:dyDescent="0.25">
      <c r="B1074" s="2" t="s">
        <v>114</v>
      </c>
      <c r="C1074" s="3" t="s">
        <v>539</v>
      </c>
      <c r="D1074" s="64" t="s">
        <v>181</v>
      </c>
      <c r="E1074" s="154"/>
      <c r="F1074" s="7">
        <v>10</v>
      </c>
      <c r="G1074" s="5">
        <f>IF(D1074&lt;&gt;"",E1074*F1074,"-")</f>
        <v>0</v>
      </c>
    </row>
    <row r="1075" spans="2:7" outlineLevel="1" x14ac:dyDescent="0.25">
      <c r="B1075" s="2" t="s">
        <v>122</v>
      </c>
      <c r="C1075" s="3" t="s">
        <v>540</v>
      </c>
      <c r="D1075" s="64" t="s">
        <v>181</v>
      </c>
      <c r="E1075" s="154"/>
      <c r="F1075" s="7">
        <v>10</v>
      </c>
      <c r="G1075" s="5">
        <f>IF(D1075&lt;&gt;"",E1075*F1075,"-")</f>
        <v>0</v>
      </c>
    </row>
    <row r="1076" spans="2:7" outlineLevel="1" x14ac:dyDescent="0.25">
      <c r="B1076" s="2" t="s">
        <v>159</v>
      </c>
      <c r="C1076" s="3" t="s">
        <v>541</v>
      </c>
      <c r="D1076" s="64" t="s">
        <v>181</v>
      </c>
      <c r="E1076" s="154"/>
      <c r="F1076" s="7">
        <v>100</v>
      </c>
      <c r="G1076" s="5">
        <f>IF(D1076&lt;&gt;"",E1076*F1076,"-")</f>
        <v>0</v>
      </c>
    </row>
    <row r="1077" spans="2:7" outlineLevel="1" x14ac:dyDescent="0.25">
      <c r="B1077" s="2" t="s">
        <v>162</v>
      </c>
      <c r="C1077" s="3" t="s">
        <v>542</v>
      </c>
      <c r="D1077" s="64" t="s">
        <v>181</v>
      </c>
      <c r="E1077" s="154"/>
      <c r="F1077" s="7">
        <v>100</v>
      </c>
      <c r="G1077" s="5">
        <f>IF(D1077&lt;&gt;"",E1077*F1077,"-")</f>
        <v>0</v>
      </c>
    </row>
    <row r="1078" spans="2:7" outlineLevel="1" x14ac:dyDescent="0.25">
      <c r="B1078" s="2" t="s">
        <v>241</v>
      </c>
      <c r="C1078" s="3" t="s">
        <v>650</v>
      </c>
      <c r="D1078" s="64"/>
      <c r="E1078" s="154"/>
      <c r="G1078" s="5"/>
    </row>
    <row r="1079" spans="2:7" outlineLevel="1" x14ac:dyDescent="0.25">
      <c r="B1079" s="2" t="s">
        <v>243</v>
      </c>
      <c r="C1079" s="3" t="s">
        <v>543</v>
      </c>
      <c r="D1079" s="64" t="s">
        <v>181</v>
      </c>
      <c r="E1079" s="154"/>
      <c r="F1079" s="7">
        <v>20</v>
      </c>
      <c r="G1079" s="5">
        <f t="shared" ref="G1079:G1089" si="8">IF(D1079&lt;&gt;"",E1079*F1079,"-")</f>
        <v>0</v>
      </c>
    </row>
    <row r="1080" spans="2:7" outlineLevel="1" x14ac:dyDescent="0.25">
      <c r="B1080" s="2" t="s">
        <v>245</v>
      </c>
      <c r="C1080" s="3" t="s">
        <v>651</v>
      </c>
      <c r="D1080" s="64" t="s">
        <v>181</v>
      </c>
      <c r="E1080" s="154"/>
      <c r="F1080" s="7">
        <v>5</v>
      </c>
      <c r="G1080" s="5">
        <f t="shared" si="8"/>
        <v>0</v>
      </c>
    </row>
    <row r="1081" spans="2:7" outlineLevel="1" x14ac:dyDescent="0.25">
      <c r="B1081" s="2" t="s">
        <v>407</v>
      </c>
      <c r="C1081" s="3" t="s">
        <v>544</v>
      </c>
      <c r="D1081" s="64" t="s">
        <v>181</v>
      </c>
      <c r="E1081" s="154"/>
      <c r="F1081" s="7">
        <v>50</v>
      </c>
      <c r="G1081" s="5">
        <f t="shared" si="8"/>
        <v>0</v>
      </c>
    </row>
    <row r="1082" spans="2:7" outlineLevel="1" x14ac:dyDescent="0.25">
      <c r="B1082" s="2" t="s">
        <v>408</v>
      </c>
      <c r="C1082" s="3" t="s">
        <v>545</v>
      </c>
      <c r="D1082" s="64" t="s">
        <v>181</v>
      </c>
      <c r="E1082" s="154"/>
      <c r="F1082" s="7">
        <v>10</v>
      </c>
      <c r="G1082" s="5">
        <f t="shared" si="8"/>
        <v>0</v>
      </c>
    </row>
    <row r="1083" spans="2:7" outlineLevel="1" x14ac:dyDescent="0.25">
      <c r="B1083" s="2" t="s">
        <v>410</v>
      </c>
      <c r="C1083" s="3" t="s">
        <v>546</v>
      </c>
      <c r="D1083" s="64" t="s">
        <v>181</v>
      </c>
      <c r="E1083" s="154"/>
      <c r="F1083" s="7">
        <v>20</v>
      </c>
      <c r="G1083" s="5">
        <f t="shared" si="8"/>
        <v>0</v>
      </c>
    </row>
    <row r="1084" spans="2:7" outlineLevel="1" x14ac:dyDescent="0.25">
      <c r="B1084" s="2" t="s">
        <v>412</v>
      </c>
      <c r="C1084" s="3" t="s">
        <v>768</v>
      </c>
      <c r="D1084" s="12" t="s">
        <v>181</v>
      </c>
      <c r="E1084" s="154"/>
      <c r="F1084" s="7">
        <v>5</v>
      </c>
      <c r="G1084" s="5">
        <f t="shared" si="8"/>
        <v>0</v>
      </c>
    </row>
    <row r="1085" spans="2:7" outlineLevel="1" x14ac:dyDescent="0.25">
      <c r="B1085" s="2" t="s">
        <v>460</v>
      </c>
      <c r="C1085" s="3" t="s">
        <v>680</v>
      </c>
      <c r="D1085" s="12" t="s">
        <v>181</v>
      </c>
      <c r="E1085" s="154"/>
      <c r="F1085" s="7">
        <v>10</v>
      </c>
      <c r="G1085" s="5">
        <f t="shared" si="8"/>
        <v>0</v>
      </c>
    </row>
    <row r="1086" spans="2:7" outlineLevel="1" x14ac:dyDescent="0.25">
      <c r="B1086" s="2" t="s">
        <v>462</v>
      </c>
      <c r="C1086" s="3" t="s">
        <v>547</v>
      </c>
      <c r="D1086" s="12" t="s">
        <v>181</v>
      </c>
      <c r="E1086" s="154"/>
      <c r="F1086" s="7">
        <v>5</v>
      </c>
      <c r="G1086" s="5">
        <f t="shared" si="8"/>
        <v>0</v>
      </c>
    </row>
    <row r="1087" spans="2:7" outlineLevel="1" x14ac:dyDescent="0.25">
      <c r="B1087" s="2" t="s">
        <v>464</v>
      </c>
      <c r="C1087" s="3" t="s">
        <v>548</v>
      </c>
      <c r="D1087" s="12" t="s">
        <v>181</v>
      </c>
      <c r="E1087" s="154"/>
      <c r="F1087" s="7">
        <v>50</v>
      </c>
      <c r="G1087" s="5">
        <f t="shared" si="8"/>
        <v>0</v>
      </c>
    </row>
    <row r="1088" spans="2:7" outlineLevel="1" x14ac:dyDescent="0.25">
      <c r="B1088" s="2" t="s">
        <v>468</v>
      </c>
      <c r="C1088" s="3" t="s">
        <v>549</v>
      </c>
      <c r="D1088" s="12" t="s">
        <v>181</v>
      </c>
      <c r="E1088" s="154"/>
      <c r="F1088" s="7">
        <v>50</v>
      </c>
      <c r="G1088" s="5">
        <f t="shared" si="8"/>
        <v>0</v>
      </c>
    </row>
    <row r="1089" spans="1:7" outlineLevel="1" x14ac:dyDescent="0.25">
      <c r="B1089" s="2" t="s">
        <v>618</v>
      </c>
      <c r="C1089" s="9" t="s">
        <v>550</v>
      </c>
      <c r="D1089" s="12" t="s">
        <v>181</v>
      </c>
      <c r="E1089" s="154"/>
      <c r="F1089" s="7">
        <v>50</v>
      </c>
      <c r="G1089" s="5">
        <f t="shared" si="8"/>
        <v>0</v>
      </c>
    </row>
    <row r="1090" spans="1:7" outlineLevel="1" x14ac:dyDescent="0.25">
      <c r="B1090" s="2" t="s">
        <v>470</v>
      </c>
      <c r="C1090" s="63" t="s">
        <v>675</v>
      </c>
      <c r="D1090" s="64"/>
    </row>
    <row r="1091" spans="1:7" ht="25.5" outlineLevel="1" x14ac:dyDescent="0.25">
      <c r="C1091" s="62" t="s">
        <v>535</v>
      </c>
      <c r="D1091" s="9"/>
      <c r="E1091" s="170"/>
      <c r="F1091" s="66"/>
      <c r="G1091" s="85"/>
    </row>
    <row r="1092" spans="1:7" outlineLevel="1" x14ac:dyDescent="0.25">
      <c r="C1092" s="9"/>
    </row>
    <row r="1093" spans="1:7" outlineLevel="1" x14ac:dyDescent="0.25">
      <c r="A1093" s="1" t="s">
        <v>125</v>
      </c>
      <c r="C1093" s="63" t="s">
        <v>551</v>
      </c>
      <c r="D1093" s="65"/>
      <c r="F1093" s="40"/>
    </row>
    <row r="1094" spans="1:7" outlineLevel="1" x14ac:dyDescent="0.25">
      <c r="B1094" s="2" t="s">
        <v>112</v>
      </c>
      <c r="C1094" s="63" t="s">
        <v>552</v>
      </c>
      <c r="D1094" s="12" t="s">
        <v>124</v>
      </c>
      <c r="E1094" s="154"/>
      <c r="F1094" s="7">
        <v>40</v>
      </c>
      <c r="G1094" s="5">
        <f>IF(D1094&lt;&gt;"",E1094*F1094,"-")</f>
        <v>0</v>
      </c>
    </row>
    <row r="1095" spans="1:7" ht="25.5" outlineLevel="1" x14ac:dyDescent="0.25">
      <c r="B1095" s="2" t="s">
        <v>114</v>
      </c>
      <c r="C1095" s="113" t="s">
        <v>588</v>
      </c>
      <c r="D1095" s="12" t="s">
        <v>124</v>
      </c>
      <c r="E1095" s="154"/>
      <c r="F1095" s="7">
        <v>20</v>
      </c>
      <c r="G1095" s="5">
        <f>IF(D1095&lt;&gt;"",E1095*F1095,"-")</f>
        <v>0</v>
      </c>
    </row>
    <row r="1096" spans="1:7" ht="25.5" outlineLevel="1" x14ac:dyDescent="0.25">
      <c r="B1096" s="2" t="s">
        <v>114</v>
      </c>
      <c r="C1096" s="113" t="s">
        <v>681</v>
      </c>
      <c r="D1096" s="12" t="s">
        <v>124</v>
      </c>
      <c r="E1096" s="154"/>
      <c r="F1096" s="7">
        <v>20</v>
      </c>
      <c r="G1096" s="5">
        <f>IF(D1096&lt;&gt;"",E1096*F1096,"-")</f>
        <v>0</v>
      </c>
    </row>
    <row r="1097" spans="1:7" ht="25.5" outlineLevel="1" x14ac:dyDescent="0.25">
      <c r="C1097" s="62" t="s">
        <v>535</v>
      </c>
    </row>
    <row r="1098" spans="1:7" outlineLevel="1" x14ac:dyDescent="0.25"/>
    <row r="1099" spans="1:7" ht="38.25" outlineLevel="1" x14ac:dyDescent="0.25">
      <c r="A1099" s="1" t="s">
        <v>132</v>
      </c>
      <c r="C1099" s="63" t="s">
        <v>553</v>
      </c>
      <c r="D1099" s="12" t="s">
        <v>124</v>
      </c>
      <c r="E1099" s="154"/>
      <c r="F1099" s="7">
        <v>20</v>
      </c>
      <c r="G1099" s="5">
        <f>IF(D1099&lt;&gt;"",E1099*F1099,"-")</f>
        <v>0</v>
      </c>
    </row>
    <row r="1100" spans="1:7" outlineLevel="1" x14ac:dyDescent="0.25">
      <c r="C1100" s="63"/>
    </row>
    <row r="1101" spans="1:7" ht="38.25" outlineLevel="1" x14ac:dyDescent="0.25">
      <c r="A1101" s="1" t="s">
        <v>135</v>
      </c>
      <c r="C1101" s="133" t="s">
        <v>554</v>
      </c>
    </row>
    <row r="1102" spans="1:7" outlineLevel="1" x14ac:dyDescent="0.25">
      <c r="B1102" s="134" t="s">
        <v>112</v>
      </c>
      <c r="C1102" s="135" t="s">
        <v>555</v>
      </c>
      <c r="D1102" s="64" t="s">
        <v>119</v>
      </c>
      <c r="E1102" s="154"/>
      <c r="F1102" s="137">
        <v>1500</v>
      </c>
      <c r="G1102" s="5">
        <f>IF(D1102&lt;&gt;"",E1102*F1102,"-")</f>
        <v>0</v>
      </c>
    </row>
    <row r="1103" spans="1:7" outlineLevel="1" x14ac:dyDescent="0.25">
      <c r="B1103" s="134"/>
      <c r="C1103" s="62" t="s">
        <v>216</v>
      </c>
      <c r="D1103" s="64"/>
    </row>
    <row r="1104" spans="1:7" outlineLevel="1" x14ac:dyDescent="0.25">
      <c r="B1104" s="134"/>
      <c r="C1104" s="62"/>
      <c r="D1104" s="64"/>
    </row>
    <row r="1105" spans="1:7" ht="114.75" outlineLevel="1" x14ac:dyDescent="0.25">
      <c r="A1105" s="1" t="s">
        <v>137</v>
      </c>
      <c r="B1105" s="134"/>
      <c r="C1105" s="63" t="s">
        <v>556</v>
      </c>
      <c r="D1105" s="64" t="s">
        <v>509</v>
      </c>
      <c r="E1105" s="154"/>
      <c r="F1105" s="7">
        <v>200</v>
      </c>
      <c r="G1105" s="5">
        <f>IF(D1105&lt;&gt;"",E1105*F1105,"-")</f>
        <v>0</v>
      </c>
    </row>
    <row r="1106" spans="1:7" outlineLevel="1" x14ac:dyDescent="0.25">
      <c r="A1106" s="73"/>
      <c r="B1106" s="43"/>
      <c r="C1106" s="44"/>
      <c r="D1106" s="76"/>
      <c r="E1106" s="154"/>
      <c r="F1106" s="46"/>
      <c r="G1106" s="5"/>
    </row>
    <row r="1107" spans="1:7" x14ac:dyDescent="0.25">
      <c r="A1107" s="78" t="str">
        <f>+A1056</f>
        <v>III</v>
      </c>
      <c r="B1107" s="21"/>
      <c r="C1107" s="79" t="s">
        <v>557</v>
      </c>
      <c r="D1107" s="80"/>
      <c r="E1107" s="168"/>
      <c r="G1107" s="22">
        <f>SUM(G1057:G1106)</f>
        <v>0</v>
      </c>
    </row>
  </sheetData>
  <sheetProtection algorithmName="SHA-512" hashValue="HXzWNpx90fTUNAsweIrTUC0P1kVQhbDimDctrZNbVPI8tFpcZcyNsU37KkotzIjCFzEr5Q8lqanjBb1TMi4g+Q==" saltValue="NpgoNLZ+omeZB5zWZsDUWw==" spinCount="100000" sheet="1" objects="1" scenarios="1" formatColumns="0" formatRows="0"/>
  <conditionalFormatting sqref="D337:D339 D341:D342 D345:D346 D353 D292:D295 D298 D826:D833 D835:D852 D220 D222:D232 D211:D218 D923 D237:D239 D241 D234:D235 D525 D858:D869 D874:D884 D871 D925:D932 D203:D207 D1034 D1092:D1095 D1051:D1055 D761:D774 D530:D552 D503:D519 D398:D402 D356:D362 D431:D448 D249:D253 D255:D266 D333:D334 D497 D521 D632 D797 D734:D749 D886:D904 D287:D289 D1036:D1045 E315:E322 D300:D312 D314 D327:D331 D906:D911 D268:D282 D690:D727 D450 D985:D1004 D151:D200 D554:D556 D455:D458 D348:D349 D389:D392 D425:D429 D487:D495 D756:D759 D781:D785 D934:D946 D948 D971:D983 D1006:D1021 D1023:D1031 B25 D26:D28 B29 D417:D420 D404:D413 D460:D484 D4:D24 D30:D32 D364:D387 D625:D630 D950:D969 D1057:D1070 D1097:D1101 D787:D795 D558 D595:D623 D34:D129 D132:D141 D561:D582 F254 F332 F363 F403 F449 F496 F520 F553 F631 F796 F1056 F1005 D1103:D1107 D801:D823">
    <cfRule type="cellIs" dxfId="85" priority="103" stopIfTrue="1" operator="equal">
      <formula>"ura"</formula>
    </cfRule>
  </conditionalFormatting>
  <conditionalFormatting sqref="D912:D913">
    <cfRule type="cellIs" dxfId="84" priority="102" stopIfTrue="1" operator="equal">
      <formula>"ura"</formula>
    </cfRule>
  </conditionalFormatting>
  <conditionalFormatting sqref="D244:D245">
    <cfRule type="cellIs" dxfId="83" priority="100" stopIfTrue="1" operator="equal">
      <formula>"ura"</formula>
    </cfRule>
  </conditionalFormatting>
  <conditionalFormatting sqref="D242">
    <cfRule type="cellIs" dxfId="82" priority="101" stopIfTrue="1" operator="equal">
      <formula>"ura"</formula>
    </cfRule>
  </conditionalFormatting>
  <conditionalFormatting sqref="D246:D248">
    <cfRule type="cellIs" dxfId="81" priority="99" stopIfTrue="1" operator="equal">
      <formula>"ura"</formula>
    </cfRule>
  </conditionalFormatting>
  <conditionalFormatting sqref="D557">
    <cfRule type="cellIs" dxfId="80" priority="98" stopIfTrue="1" operator="equal">
      <formula>"ura"</formula>
    </cfRule>
  </conditionalFormatting>
  <conditionalFormatting sqref="D1047 D1050">
    <cfRule type="cellIs" dxfId="79" priority="97" stopIfTrue="1" operator="equal">
      <formula>"ura"</formula>
    </cfRule>
  </conditionalFormatting>
  <conditionalFormatting sqref="D395:D397 D914 D633:D638 D686:D689">
    <cfRule type="cellIs" dxfId="78" priority="96" stopIfTrue="1" operator="equal">
      <formula>"ura"</formula>
    </cfRule>
  </conditionalFormatting>
  <conditionalFormatting sqref="D233">
    <cfRule type="cellIs" dxfId="77" priority="95" stopIfTrue="1" operator="equal">
      <formula>"ura"</formula>
    </cfRule>
  </conditionalFormatting>
  <conditionalFormatting sqref="D498:D502">
    <cfRule type="cellIs" dxfId="76" priority="93" stopIfTrue="1" operator="equal">
      <formula>"ura"</formula>
    </cfRule>
  </conditionalFormatting>
  <conditionalFormatting sqref="D522:D524">
    <cfRule type="cellIs" dxfId="75" priority="92" stopIfTrue="1" operator="equal">
      <formula>"ura"</formula>
    </cfRule>
  </conditionalFormatting>
  <conditionalFormatting sqref="D526:D527 D529">
    <cfRule type="cellIs" dxfId="74" priority="91" stopIfTrue="1" operator="equal">
      <formula>"ura"</formula>
    </cfRule>
  </conditionalFormatting>
  <conditionalFormatting sqref="D528">
    <cfRule type="cellIs" dxfId="73" priority="90" stopIfTrue="1" operator="equal">
      <formula>"ura"</formula>
    </cfRule>
  </conditionalFormatting>
  <conditionalFormatting sqref="D751:D752">
    <cfRule type="cellIs" dxfId="72" priority="89" stopIfTrue="1" operator="equal">
      <formula>"ura"</formula>
    </cfRule>
  </conditionalFormatting>
  <conditionalFormatting sqref="D853">
    <cfRule type="cellIs" dxfId="71" priority="88" stopIfTrue="1" operator="equal">
      <formula>"ura"</formula>
    </cfRule>
  </conditionalFormatting>
  <conditionalFormatting sqref="D872">
    <cfRule type="cellIs" dxfId="70" priority="87" stopIfTrue="1" operator="equal">
      <formula>"ura"</formula>
    </cfRule>
  </conditionalFormatting>
  <conditionalFormatting sqref="D920">
    <cfRule type="cellIs" dxfId="69" priority="85" stopIfTrue="1" operator="equal">
      <formula>"ura"</formula>
    </cfRule>
  </conditionalFormatting>
  <conditionalFormatting sqref="D1032:D1033">
    <cfRule type="cellIs" dxfId="68" priority="84" stopIfTrue="1" operator="equal">
      <formula>"ura"</formula>
    </cfRule>
  </conditionalFormatting>
  <conditionalFormatting sqref="D1005 D1056 D796 D631 D553 D520 D496 D449 D403 D363 D332 D254">
    <cfRule type="cellIs" dxfId="67" priority="83" stopIfTrue="1" operator="equal">
      <formula>"ura"</formula>
    </cfRule>
  </conditionalFormatting>
  <conditionalFormatting sqref="D728:D733">
    <cfRule type="cellIs" dxfId="66" priority="82" stopIfTrue="1" operator="equal">
      <formula>"ura"</formula>
    </cfRule>
  </conditionalFormatting>
  <conditionalFormatting sqref="D915:D916">
    <cfRule type="cellIs" dxfId="65" priority="81" stopIfTrue="1" operator="equal">
      <formula>"ura"</formula>
    </cfRule>
  </conditionalFormatting>
  <conditionalFormatting sqref="D917">
    <cfRule type="cellIs" dxfId="64" priority="80" stopIfTrue="1" operator="equal">
      <formula>"ura"</formula>
    </cfRule>
  </conditionalFormatting>
  <conditionalFormatting sqref="D918:D919">
    <cfRule type="cellIs" dxfId="63" priority="79" stopIfTrue="1" operator="equal">
      <formula>"ura"</formula>
    </cfRule>
  </conditionalFormatting>
  <conditionalFormatting sqref="D1048:D1049">
    <cfRule type="cellIs" dxfId="62" priority="78" stopIfTrue="1" operator="equal">
      <formula>"ura"</formula>
    </cfRule>
  </conditionalFormatting>
  <conditionalFormatting sqref="D1102">
    <cfRule type="cellIs" dxfId="61" priority="77" stopIfTrue="1" operator="equal">
      <formula>"ura"</formula>
    </cfRule>
  </conditionalFormatting>
  <conditionalFormatting sqref="D1035">
    <cfRule type="cellIs" dxfId="60" priority="76" stopIfTrue="1" operator="equal">
      <formula>"ura"</formula>
    </cfRule>
  </conditionalFormatting>
  <conditionalFormatting sqref="D905">
    <cfRule type="cellIs" dxfId="59" priority="75" stopIfTrue="1" operator="equal">
      <formula>"ura"</formula>
    </cfRule>
  </conditionalFormatting>
  <conditionalFormatting sqref="D324:D326">
    <cfRule type="cellIs" dxfId="58" priority="73" stopIfTrue="1" operator="equal">
      <formula>"ura"</formula>
    </cfRule>
  </conditionalFormatting>
  <conditionalFormatting sqref="D267">
    <cfRule type="cellIs" dxfId="57" priority="72" stopIfTrue="1" operator="equal">
      <formula>"ura"</formula>
    </cfRule>
  </conditionalFormatting>
  <conditionalFormatting sqref="D350:D351">
    <cfRule type="cellIs" dxfId="56" priority="71" stopIfTrue="1" operator="equal">
      <formula>"ura"</formula>
    </cfRule>
  </conditionalFormatting>
  <conditionalFormatting sqref="E254">
    <cfRule type="cellIs" dxfId="55" priority="69" stopIfTrue="1" operator="equal">
      <formula>"ura"</formula>
    </cfRule>
  </conditionalFormatting>
  <conditionalFormatting sqref="E313">
    <cfRule type="cellIs" dxfId="54" priority="68" stopIfTrue="1" operator="equal">
      <formula>"ura"</formula>
    </cfRule>
  </conditionalFormatting>
  <conditionalFormatting sqref="E332">
    <cfRule type="cellIs" dxfId="53" priority="67" stopIfTrue="1" operator="equal">
      <formula>"ura"</formula>
    </cfRule>
  </conditionalFormatting>
  <conditionalFormatting sqref="E363">
    <cfRule type="cellIs" dxfId="52" priority="66" stopIfTrue="1" operator="equal">
      <formula>"ura"</formula>
    </cfRule>
  </conditionalFormatting>
  <conditionalFormatting sqref="E403">
    <cfRule type="cellIs" dxfId="51" priority="65" stopIfTrue="1" operator="equal">
      <formula>"ura"</formula>
    </cfRule>
  </conditionalFormatting>
  <conditionalFormatting sqref="E449">
    <cfRule type="cellIs" dxfId="50" priority="64" stopIfTrue="1" operator="equal">
      <formula>"ura"</formula>
    </cfRule>
  </conditionalFormatting>
  <conditionalFormatting sqref="E496">
    <cfRule type="cellIs" dxfId="49" priority="63" stopIfTrue="1" operator="equal">
      <formula>"ura"</formula>
    </cfRule>
  </conditionalFormatting>
  <conditionalFormatting sqref="E520">
    <cfRule type="cellIs" dxfId="48" priority="62" stopIfTrue="1" operator="equal">
      <formula>"ura"</formula>
    </cfRule>
  </conditionalFormatting>
  <conditionalFormatting sqref="E553">
    <cfRule type="cellIs" dxfId="47" priority="61" stopIfTrue="1" operator="equal">
      <formula>"ura"</formula>
    </cfRule>
  </conditionalFormatting>
  <conditionalFormatting sqref="E631">
    <cfRule type="cellIs" dxfId="46" priority="60" stopIfTrue="1" operator="equal">
      <formula>"ura"</formula>
    </cfRule>
  </conditionalFormatting>
  <conditionalFormatting sqref="E796">
    <cfRule type="cellIs" dxfId="45" priority="59" stopIfTrue="1" operator="equal">
      <formula>"ura"</formula>
    </cfRule>
  </conditionalFormatting>
  <conditionalFormatting sqref="E1005">
    <cfRule type="cellIs" dxfId="44" priority="58" stopIfTrue="1" operator="equal">
      <formula>"ura"</formula>
    </cfRule>
  </conditionalFormatting>
  <conditionalFormatting sqref="E1056">
    <cfRule type="cellIs" dxfId="43" priority="57" stopIfTrue="1" operator="equal">
      <formula>"ura"</formula>
    </cfRule>
  </conditionalFormatting>
  <conditionalFormatting sqref="D313">
    <cfRule type="cellIs" dxfId="42" priority="56" stopIfTrue="1" operator="equal">
      <formula>"ura"</formula>
    </cfRule>
  </conditionalFormatting>
  <conditionalFormatting sqref="F313">
    <cfRule type="cellIs" dxfId="41" priority="55" stopIfTrue="1" operator="equal">
      <formula>"ura"</formula>
    </cfRule>
  </conditionalFormatting>
  <conditionalFormatting sqref="G313">
    <cfRule type="cellIs" dxfId="40" priority="54" stopIfTrue="1" operator="equal">
      <formula>"ura"</formula>
    </cfRule>
  </conditionalFormatting>
  <conditionalFormatting sqref="D970">
    <cfRule type="cellIs" dxfId="39" priority="53" stopIfTrue="1" operator="equal">
      <formula>"ura"</formula>
    </cfRule>
  </conditionalFormatting>
  <conditionalFormatting sqref="D984">
    <cfRule type="cellIs" dxfId="38" priority="52" stopIfTrue="1" operator="equal">
      <formula>"ura"</formula>
    </cfRule>
  </conditionalFormatting>
  <conditionalFormatting sqref="D142:D150">
    <cfRule type="cellIs" dxfId="37" priority="51" stopIfTrue="1" operator="equal">
      <formula>"ura"</formula>
    </cfRule>
  </conditionalFormatting>
  <conditionalFormatting sqref="D451:D454">
    <cfRule type="cellIs" dxfId="36" priority="50" stopIfTrue="1" operator="equal">
      <formula>"ura"</formula>
    </cfRule>
  </conditionalFormatting>
  <conditionalFormatting sqref="D798:D800">
    <cfRule type="cellIs" dxfId="35" priority="49" stopIfTrue="1" operator="equal">
      <formula>"ura"</formula>
    </cfRule>
  </conditionalFormatting>
  <conditionalFormatting sqref="D33">
    <cfRule type="cellIs" dxfId="34" priority="48" stopIfTrue="1" operator="equal">
      <formula>"ura"</formula>
    </cfRule>
  </conditionalFormatting>
  <conditionalFormatting sqref="D243">
    <cfRule type="cellIs" dxfId="33" priority="47" stopIfTrue="1" operator="equal">
      <formula>"ura"</formula>
    </cfRule>
  </conditionalFormatting>
  <conditionalFormatting sqref="D347">
    <cfRule type="cellIs" dxfId="32" priority="46" stopIfTrue="1" operator="equal">
      <formula>"ura"</formula>
    </cfRule>
  </conditionalFormatting>
  <conditionalFormatting sqref="D388">
    <cfRule type="cellIs" dxfId="31" priority="45" stopIfTrue="1" operator="equal">
      <formula>"ura"</formula>
    </cfRule>
  </conditionalFormatting>
  <conditionalFormatting sqref="D485">
    <cfRule type="cellIs" dxfId="30" priority="41" stopIfTrue="1" operator="equal">
      <formula>"ura"</formula>
    </cfRule>
  </conditionalFormatting>
  <conditionalFormatting sqref="D486">
    <cfRule type="cellIs" dxfId="29" priority="40" stopIfTrue="1" operator="equal">
      <formula>"ura"</formula>
    </cfRule>
  </conditionalFormatting>
  <conditionalFormatting sqref="D754">
    <cfRule type="cellIs" dxfId="28" priority="38" stopIfTrue="1" operator="equal">
      <formula>"ura"</formula>
    </cfRule>
  </conditionalFormatting>
  <conditionalFormatting sqref="D775">
    <cfRule type="cellIs" dxfId="27" priority="37" stopIfTrue="1" operator="equal">
      <formula>"ura"</formula>
    </cfRule>
  </conditionalFormatting>
  <conditionalFormatting sqref="D777">
    <cfRule type="cellIs" dxfId="26" priority="36" stopIfTrue="1" operator="equal">
      <formula>"ura"</formula>
    </cfRule>
  </conditionalFormatting>
  <conditionalFormatting sqref="D779">
    <cfRule type="cellIs" dxfId="25" priority="35" stopIfTrue="1" operator="equal">
      <formula>"ura"</formula>
    </cfRule>
  </conditionalFormatting>
  <conditionalFormatting sqref="D921:D922">
    <cfRule type="cellIs" dxfId="24" priority="34" stopIfTrue="1" operator="equal">
      <formula>"ura"</formula>
    </cfRule>
  </conditionalFormatting>
  <conditionalFormatting sqref="D1022">
    <cfRule type="cellIs" dxfId="23" priority="33" stopIfTrue="1" operator="equal">
      <formula>"ura"</formula>
    </cfRule>
  </conditionalFormatting>
  <conditionalFormatting sqref="D1046">
    <cfRule type="cellIs" dxfId="22" priority="32" stopIfTrue="1" operator="equal">
      <formula>"ura"</formula>
    </cfRule>
  </conditionalFormatting>
  <conditionalFormatting sqref="B21">
    <cfRule type="cellIs" dxfId="21" priority="30" stopIfTrue="1" operator="equal">
      <formula>"ura"</formula>
    </cfRule>
  </conditionalFormatting>
  <conditionalFormatting sqref="B17">
    <cfRule type="cellIs" dxfId="20" priority="29" stopIfTrue="1" operator="equal">
      <formula>"ura"</formula>
    </cfRule>
  </conditionalFormatting>
  <conditionalFormatting sqref="B13">
    <cfRule type="cellIs" dxfId="19" priority="28" stopIfTrue="1" operator="equal">
      <formula>"ura"</formula>
    </cfRule>
  </conditionalFormatting>
  <conditionalFormatting sqref="D414">
    <cfRule type="cellIs" dxfId="18" priority="25" stopIfTrue="1" operator="equal">
      <formula>"ura"</formula>
    </cfRule>
  </conditionalFormatting>
  <conditionalFormatting sqref="D415:D416">
    <cfRule type="cellIs" dxfId="17" priority="24" stopIfTrue="1" operator="equal">
      <formula>"ura"</formula>
    </cfRule>
  </conditionalFormatting>
  <conditionalFormatting sqref="D1071:D1089">
    <cfRule type="cellIs" dxfId="16" priority="19" stopIfTrue="1" operator="equal">
      <formula>"ura"</formula>
    </cfRule>
  </conditionalFormatting>
  <conditionalFormatting sqref="D639:D651 D654:D685">
    <cfRule type="cellIs" dxfId="15" priority="21" stopIfTrue="1" operator="equal">
      <formula>"ura"</formula>
    </cfRule>
  </conditionalFormatting>
  <conditionalFormatting sqref="D652">
    <cfRule type="cellIs" dxfId="14" priority="20" stopIfTrue="1" operator="equal">
      <formula>"ura"</formula>
    </cfRule>
  </conditionalFormatting>
  <conditionalFormatting sqref="D459">
    <cfRule type="cellIs" dxfId="13" priority="16" stopIfTrue="1" operator="equal">
      <formula>"ura"</formula>
    </cfRule>
  </conditionalFormatting>
  <conditionalFormatting sqref="D421:D424">
    <cfRule type="cellIs" dxfId="12" priority="15" stopIfTrue="1" operator="equal">
      <formula>"ura"</formula>
    </cfRule>
  </conditionalFormatting>
  <conditionalFormatting sqref="D778">
    <cfRule type="cellIs" dxfId="11" priority="14" stopIfTrue="1" operator="equal">
      <formula>"ura"</formula>
    </cfRule>
  </conditionalFormatting>
  <conditionalFormatting sqref="D949">
    <cfRule type="cellIs" dxfId="10" priority="13" stopIfTrue="1" operator="equal">
      <formula>"ura"</formula>
    </cfRule>
  </conditionalFormatting>
  <conditionalFormatting sqref="D1090">
    <cfRule type="cellIs" dxfId="9" priority="12" stopIfTrue="1" operator="equal">
      <formula>"ura"</formula>
    </cfRule>
  </conditionalFormatting>
  <conditionalFormatting sqref="D1096">
    <cfRule type="cellIs" dxfId="8" priority="11" stopIfTrue="1" operator="equal">
      <formula>"ura"</formula>
    </cfRule>
  </conditionalFormatting>
  <conditionalFormatting sqref="D786">
    <cfRule type="cellIs" dxfId="7" priority="9" stopIfTrue="1" operator="equal">
      <formula>"ura"</formula>
    </cfRule>
  </conditionalFormatting>
  <conditionalFormatting sqref="D587:D592 D594">
    <cfRule type="cellIs" dxfId="6" priority="8" stopIfTrue="1" operator="equal">
      <formula>"ura"</formula>
    </cfRule>
  </conditionalFormatting>
  <conditionalFormatting sqref="D583:D585">
    <cfRule type="cellIs" dxfId="5" priority="7" stopIfTrue="1" operator="equal">
      <formula>"ura"</formula>
    </cfRule>
  </conditionalFormatting>
  <conditionalFormatting sqref="D586">
    <cfRule type="cellIs" dxfId="4" priority="6" stopIfTrue="1" operator="equal">
      <formula>"ura"</formula>
    </cfRule>
  </conditionalFormatting>
  <conditionalFormatting sqref="D559:D560">
    <cfRule type="cellIs" dxfId="3" priority="5" stopIfTrue="1" operator="equal">
      <formula>"ura"</formula>
    </cfRule>
  </conditionalFormatting>
  <conditionalFormatting sqref="D593">
    <cfRule type="cellIs" dxfId="2" priority="3" stopIfTrue="1" operator="equal">
      <formula>"ura"</formula>
    </cfRule>
  </conditionalFormatting>
  <conditionalFormatting sqref="D130:D131">
    <cfRule type="cellIs" dxfId="1" priority="2" stopIfTrue="1" operator="equal">
      <formula>"ura"</formula>
    </cfRule>
  </conditionalFormatting>
  <conditionalFormatting sqref="D2">
    <cfRule type="cellIs" dxfId="0" priority="1" stopIfTrue="1" operator="equal">
      <formula>"ura"</formula>
    </cfRule>
  </conditionalFormatting>
  <pageMargins left="0.70866141732283472" right="0.70866141732283472" top="0.74803149606299213" bottom="0.74803149606299213" header="0.31496062992125984" footer="0.31496062992125984"/>
  <pageSetup paperSize="9" scale="76" fitToHeight="0" orientation="portrait" horizontalDpi="4294967295" verticalDpi="4294967295" r:id="rId1"/>
  <headerFooter>
    <oddHeader>&amp;L Stanovanja MO&amp;C&amp;A&amp;RPopis 05102020  Stran &amp;P/&amp;N</oddHeader>
    <oddFooter>&amp;C&amp;D;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Sklop A-E</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DROBEŽ Matjaž</dc:creator>
  <cp:lastModifiedBy>DROBEŽ Matjaž</cp:lastModifiedBy>
  <cp:lastPrinted>2020-08-17T07:40:55Z</cp:lastPrinted>
  <dcterms:created xsi:type="dcterms:W3CDTF">2016-11-18T08:25:39Z</dcterms:created>
  <dcterms:modified xsi:type="dcterms:W3CDTF">2020-10-05T07:00:05Z</dcterms:modified>
</cp:coreProperties>
</file>