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Moji Dokumenti\Suzana - JNES\Naročila JNES\Javna naročila\2020\Dobava elektrike 2021_2022\"/>
    </mc:Choice>
  </mc:AlternateContent>
  <bookViews>
    <workbookView xWindow="0" yWindow="0" windowWidth="28800" windowHeight="12435"/>
  </bookViews>
  <sheets>
    <sheet name="List1" sheetId="1" r:id="rId1"/>
    <sheet name="List3" sheetId="3" r:id="rId2"/>
  </sheets>
  <definedNames>
    <definedName name="_xlnm._FilterDatabase" localSheetId="0" hidden="1">List1!$A$1:$K$127</definedName>
    <definedName name="_xlnm._FilterDatabase" localSheetId="1" hidden="1">List1!#REF!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29" i="1" l="1"/>
  <c r="K114" i="1" l="1"/>
  <c r="K90" i="1" l="1"/>
  <c r="K95" i="1"/>
  <c r="K47" i="1"/>
  <c r="K17" i="1" l="1"/>
  <c r="K13" i="1"/>
  <c r="K120" i="1"/>
  <c r="K121" i="1"/>
  <c r="K122" i="1"/>
  <c r="K123" i="1"/>
  <c r="K124" i="1"/>
  <c r="K125" i="1"/>
  <c r="K54" i="1"/>
  <c r="K55" i="1"/>
  <c r="K126" i="1"/>
  <c r="K127" i="1"/>
  <c r="K87" i="1"/>
  <c r="K88" i="1"/>
  <c r="K89" i="1"/>
  <c r="K92" i="1"/>
  <c r="K93" i="1"/>
  <c r="K96" i="1"/>
  <c r="K97" i="1"/>
  <c r="K98" i="1"/>
  <c r="K99" i="1"/>
  <c r="K94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5" i="1"/>
  <c r="K116" i="1"/>
  <c r="K117" i="1"/>
  <c r="K118" i="1"/>
  <c r="K11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46" i="1"/>
  <c r="K48" i="1"/>
  <c r="K49" i="1"/>
  <c r="K50" i="1"/>
  <c r="K51" i="1"/>
  <c r="K52" i="1"/>
  <c r="K53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29" i="1"/>
  <c r="K30" i="1"/>
  <c r="K31" i="1"/>
  <c r="K32" i="1"/>
  <c r="K33" i="1"/>
  <c r="K34" i="1"/>
  <c r="K35" i="1"/>
  <c r="K37" i="1"/>
  <c r="K38" i="1"/>
  <c r="K39" i="1"/>
  <c r="K40" i="1"/>
  <c r="K41" i="1"/>
  <c r="K36" i="1"/>
  <c r="K42" i="1"/>
  <c r="K43" i="1"/>
  <c r="K44" i="1"/>
  <c r="K45" i="1"/>
  <c r="K3" i="1"/>
  <c r="K4" i="1"/>
  <c r="K5" i="1"/>
  <c r="K6" i="1"/>
  <c r="K7" i="1"/>
  <c r="K8" i="1"/>
  <c r="K9" i="1"/>
  <c r="K10" i="1"/>
  <c r="K11" i="1"/>
  <c r="K12" i="1"/>
  <c r="K14" i="1"/>
  <c r="K15" i="1"/>
  <c r="K16" i="1"/>
  <c r="K18" i="1"/>
  <c r="K19" i="1"/>
  <c r="K20" i="1"/>
  <c r="K22" i="1"/>
  <c r="K23" i="1"/>
  <c r="K24" i="1"/>
  <c r="K25" i="1"/>
  <c r="K26" i="1"/>
  <c r="K27" i="1"/>
  <c r="K28" i="1"/>
  <c r="K2" i="1"/>
  <c r="I128" i="1" l="1"/>
  <c r="J128" i="1"/>
  <c r="K128" i="1"/>
  <c r="H128" i="1"/>
</calcChain>
</file>

<file path=xl/sharedStrings.xml><?xml version="1.0" encoding="utf-8"?>
<sst xmlns="http://schemas.openxmlformats.org/spreadsheetml/2006/main" count="892" uniqueCount="382">
  <si>
    <t>MERILNO_MESTO</t>
  </si>
  <si>
    <t>OPIS_MERILNEGA_MESTA</t>
  </si>
  <si>
    <t>NAZIV_NASLOVA</t>
  </si>
  <si>
    <t>NAZIV_POSTE</t>
  </si>
  <si>
    <t>NAZIV_PLACNIKA</t>
  </si>
  <si>
    <t>NASLOV_PLACNIKA</t>
  </si>
  <si>
    <t>KRAJ_PLACNIKA</t>
  </si>
  <si>
    <t xml:space="preserve">AJDOVSKA JAMA                      </t>
  </si>
  <si>
    <t>NEMŠKA VAS BŠ</t>
  </si>
  <si>
    <t>8270 KRŠKO</t>
  </si>
  <si>
    <t>OBČINA KRŠKO</t>
  </si>
  <si>
    <t>CESTA KRŠKIH ŽRTEV 14</t>
  </si>
  <si>
    <t>CERKEV SV. LENART</t>
  </si>
  <si>
    <t>RAVNO BŠ</t>
  </si>
  <si>
    <t>8274 RAKA</t>
  </si>
  <si>
    <t>KRAJEVNA SKUPNOST RAKA</t>
  </si>
  <si>
    <t>RAKA 40</t>
  </si>
  <si>
    <t xml:space="preserve">ČRPALIŠČE KALCE - NAKLO            </t>
  </si>
  <si>
    <t>KALCE-NAKLO BŠ</t>
  </si>
  <si>
    <t>8312 PODBOČJE</t>
  </si>
  <si>
    <t>DELAVSKI DOM KRŠKO</t>
  </si>
  <si>
    <t xml:space="preserve">TRG MATIJE GUBCA 000   </t>
  </si>
  <si>
    <t xml:space="preserve">8270  KRŠKO                              </t>
  </si>
  <si>
    <t>KULTURNI DOM KRŠKO</t>
  </si>
  <si>
    <t>TRG MATIJE GUBCA 2</t>
  </si>
  <si>
    <t>DOM 14.DIVIZIJE SENOVO</t>
  </si>
  <si>
    <t xml:space="preserve">TRG XIV. DIVIZIJE 000   </t>
  </si>
  <si>
    <t xml:space="preserve">8281  SENOVO                             </t>
  </si>
  <si>
    <t>OSNOVNA ŠOLA XIV.DIVIZIJE SENOVO</t>
  </si>
  <si>
    <t>TRG XIV. DIVIZIJE 3</t>
  </si>
  <si>
    <t>8281 SENOVO</t>
  </si>
  <si>
    <t xml:space="preserve">DRSALIŠČE                          </t>
  </si>
  <si>
    <t>HOČEVARJEV TRG BŠ</t>
  </si>
  <si>
    <t xml:space="preserve">DVORANA V PARKU                    </t>
  </si>
  <si>
    <t>BOHORIČEVA ULICA 5 B</t>
  </si>
  <si>
    <t>ENOTA GRIČ</t>
  </si>
  <si>
    <t xml:space="preserve">GUBČEVA ULICA 006   </t>
  </si>
  <si>
    <t>VRTEC KRŠKO</t>
  </si>
  <si>
    <t xml:space="preserve">PREŠERNOVA CESTA 013   </t>
  </si>
  <si>
    <t>ENOTA KEKEC</t>
  </si>
  <si>
    <t xml:space="preserve">DELAVSKA ULICA 010   </t>
  </si>
  <si>
    <t xml:space="preserve">BOHORIČEVA ULICA 001   </t>
  </si>
  <si>
    <t xml:space="preserve">ENOTA VILA                         </t>
  </si>
  <si>
    <t>ULICA STANETA ŽAGARJA 2</t>
  </si>
  <si>
    <t>8273 LESKOVEC PRI KRŠKEM</t>
  </si>
  <si>
    <t>OSNOVNA ŠOLA LESKOVEC PRI KRŠKEM</t>
  </si>
  <si>
    <t>PIONIRSKA CESTA 4</t>
  </si>
  <si>
    <t xml:space="preserve">ENOTA VRTEC                        </t>
  </si>
  <si>
    <t>TRG XIV. DIVIZIJE 1</t>
  </si>
  <si>
    <t>ENOTA ZDOLE</t>
  </si>
  <si>
    <t xml:space="preserve">ZDOLE 018   </t>
  </si>
  <si>
    <t xml:space="preserve">8272  ZDOLE                              </t>
  </si>
  <si>
    <t xml:space="preserve">GALERIJA                           </t>
  </si>
  <si>
    <t>CESTA KRŠKIH ŽRTEV BŠ</t>
  </si>
  <si>
    <t xml:space="preserve">GALERIJA VALVAZORJEV KOMPLEKS      </t>
  </si>
  <si>
    <t>VALVAZORJEVO NABREŽJE 2</t>
  </si>
  <si>
    <t xml:space="preserve">GLASBENA ŠOLA                      </t>
  </si>
  <si>
    <t>KOLODVORSKA ULICA 2</t>
  </si>
  <si>
    <t>GLASBENA ŠOLA</t>
  </si>
  <si>
    <t xml:space="preserve">GRAD RAJHENBURG-GOSTINSTVO         </t>
  </si>
  <si>
    <t>CESTA IZGNANCEV 3</t>
  </si>
  <si>
    <t>8280 BRESTANICA</t>
  </si>
  <si>
    <t xml:space="preserve">GRAD RAJHENBURG-GRAJSKA TRGOVINA   </t>
  </si>
  <si>
    <t xml:space="preserve">GRAD RAJHENBURG-SKUPNA RABA        </t>
  </si>
  <si>
    <t xml:space="preserve">GRAD RAJHENBURG-VINSKA KLET        </t>
  </si>
  <si>
    <t>JAVNI OBJEKT</t>
  </si>
  <si>
    <t xml:space="preserve">DOLENJA VAS PRI KRŠKEM 001   </t>
  </si>
  <si>
    <t>KRAJEVNA SKUPNOST DOLENJA VAS</t>
  </si>
  <si>
    <t>KNJIŽNICA SENOVO</t>
  </si>
  <si>
    <t xml:space="preserve">TITOVA CESTA 106   </t>
  </si>
  <si>
    <t>VALVASORJEVA KNJIŽNICA KRŠKO</t>
  </si>
  <si>
    <t xml:space="preserve">CESTA KRŠKIH ŽRTEV 026   </t>
  </si>
  <si>
    <t>KRAJ. SKUP.GORA-GASILSKI DOM</t>
  </si>
  <si>
    <t>GORA BŠ</t>
  </si>
  <si>
    <t>KRAJEVNA SKUPNOST GORA</t>
  </si>
  <si>
    <t>GORA 31</t>
  </si>
  <si>
    <t>KRAJ.SKUP.-DVORANA</t>
  </si>
  <si>
    <t>PODBOČJE 70</t>
  </si>
  <si>
    <t>KRAJEVNA SKUPNOST PODBOČJE</t>
  </si>
  <si>
    <t>KRAJEVNA SKUPNOST</t>
  </si>
  <si>
    <t>KRAJEVNA SKUPNOST SENOVO</t>
  </si>
  <si>
    <t>VELIKI PODLOG BŠ</t>
  </si>
  <si>
    <t>KRAJEVNA SKUPNOST VELIKI PODLOG</t>
  </si>
  <si>
    <t>VELIKI PODLOG 60</t>
  </si>
  <si>
    <t xml:space="preserve">KRAJEVNA SKUPNOST                  </t>
  </si>
  <si>
    <t>ULICA 11. NOVEMBRA 24</t>
  </si>
  <si>
    <t>KRAJEVNA SKUPNOST LESKOVEC PRI KRŠKEM</t>
  </si>
  <si>
    <t>KRAJEVNA SKUPNOST ZDOLE</t>
  </si>
  <si>
    <t xml:space="preserve">ZDOLE 000   </t>
  </si>
  <si>
    <t>KS ROŽNO-ZADRUŽNI DOM</t>
  </si>
  <si>
    <t>ROŽNO 062</t>
  </si>
  <si>
    <t xml:space="preserve">8280  BRESTANICA                         </t>
  </si>
  <si>
    <t>KRAJEVNA SKUPNOST ROŽNO - PRESLADOL</t>
  </si>
  <si>
    <t>KS VELIKI PODLOG</t>
  </si>
  <si>
    <t>MALI PODLOG 12</t>
  </si>
  <si>
    <t>VELIKI TRN 18</t>
  </si>
  <si>
    <t>KRAJEVNA SKUPNOST VELIKI TRN</t>
  </si>
  <si>
    <t>LEKARNA KOSTANJEVICA</t>
  </si>
  <si>
    <t xml:space="preserve">LJUBLJANSKA CESTA 016   </t>
  </si>
  <si>
    <t xml:space="preserve">8311  KOSTANJEVICA NA KRKI               </t>
  </si>
  <si>
    <t>JZ LEKARNA KRŠKO</t>
  </si>
  <si>
    <t xml:space="preserve">CESTA KRŠKIH ŽRTEV 132 C </t>
  </si>
  <si>
    <t xml:space="preserve">LOKAL VALVAZORJEV KOMPLEKS         </t>
  </si>
  <si>
    <t>MLADINSKI CENTER KRŠKO</t>
  </si>
  <si>
    <t xml:space="preserve">CESTA KRŠKIH ŽRTEV 105   </t>
  </si>
  <si>
    <t xml:space="preserve">MUZEJ NOVEJŠE ZGODOVINE            </t>
  </si>
  <si>
    <t>CESTA KRŠKIH ŽRTEV 23</t>
  </si>
  <si>
    <t xml:space="preserve">OBČINA KRŠKO,UPRAVNI ORGAN         </t>
  </si>
  <si>
    <t>CESTA KRŠKIH ŽRTEV 30</t>
  </si>
  <si>
    <t xml:space="preserve">OBČINA-ATELJE STOVIČEK             </t>
  </si>
  <si>
    <t>ROSTOHARJEVA ULICA 90</t>
  </si>
  <si>
    <t>OSN ŠOLA PODBOČJE-KUHINJA</t>
  </si>
  <si>
    <t xml:space="preserve">PODBOČJE 000   </t>
  </si>
  <si>
    <t xml:space="preserve">8312  PODBOČJE                           </t>
  </si>
  <si>
    <t>OSNOVNA ŠOLA PODBOČJE</t>
  </si>
  <si>
    <t>OSN ŠOLA PODBOČJE-VRTEC</t>
  </si>
  <si>
    <t>OSNOVNA ŠOLA</t>
  </si>
  <si>
    <t xml:space="preserve">KOPRIVNICA 002   </t>
  </si>
  <si>
    <t xml:space="preserve">8282  KOPRIVNICA                         </t>
  </si>
  <si>
    <t>OSNOVNA ŠOLA KOPRIVNICA</t>
  </si>
  <si>
    <t xml:space="preserve">OSNOVNA ŠOLA - KUHINJA             </t>
  </si>
  <si>
    <t>ŠOLSKA ULICA 1</t>
  </si>
  <si>
    <t>OSNOVNA ŠOLA JURIJA DALMATINA KRŠKO</t>
  </si>
  <si>
    <t>OSNOVNA ŠOLA DR.MIHAJLA ROSTOHARJA</t>
  </si>
  <si>
    <t xml:space="preserve">CESTA 4. JULIJA 033   </t>
  </si>
  <si>
    <t>O.Š.DR.MIHAJLA ROSTOHARJA</t>
  </si>
  <si>
    <t xml:space="preserve">OSNOVNA ŠOLA JURIJ DALMATIN KRŠKO  </t>
  </si>
  <si>
    <t>OSNOVNA ŠOLA LESKOVEC</t>
  </si>
  <si>
    <t xml:space="preserve">PIONIRSKA CESTA 004 A </t>
  </si>
  <si>
    <t xml:space="preserve">8273  LESKOVEC PRI KRŠKEM                </t>
  </si>
  <si>
    <t xml:space="preserve">PIONIRSKA CESTA 000   </t>
  </si>
  <si>
    <t>OSNOVNA ŠOLA LESKOVEC-KUHINJA</t>
  </si>
  <si>
    <t>OSNOVNA ŠOLA RAKA</t>
  </si>
  <si>
    <t>RAKA 36</t>
  </si>
  <si>
    <t>OSNOVNA ŠOLA SENOVO</t>
  </si>
  <si>
    <t xml:space="preserve">TRG XIV. DIVIZIJE 003   </t>
  </si>
  <si>
    <t>OŠ ADAMA BOHORIČA</t>
  </si>
  <si>
    <t xml:space="preserve">ŠOLSKA CESTA 029   </t>
  </si>
  <si>
    <t>OSNOVNA ŠOLA ADAMA BOHORIČA BRESTANICA</t>
  </si>
  <si>
    <t>OTROŠKI VRTEC</t>
  </si>
  <si>
    <t>OTROŠKI VRTEC SENOVO</t>
  </si>
  <si>
    <t>PODRUŽNIČNA ŠOLA VELIKI PODLOG</t>
  </si>
  <si>
    <t xml:space="preserve">VELIKI PODLOG 014   </t>
  </si>
  <si>
    <t>POSLOVNI PROSTOR</t>
  </si>
  <si>
    <t>GRŽEČA VAS 12</t>
  </si>
  <si>
    <t>TITOVA CESTA 106</t>
  </si>
  <si>
    <t xml:space="preserve">LJUBLJANSKA CESTA 007   </t>
  </si>
  <si>
    <t xml:space="preserve">POSLOVNI PROSTOR                   </t>
  </si>
  <si>
    <t>KRAJEVNA SKUPNOST MESTA KRŠKO</t>
  </si>
  <si>
    <t>DALMATINOVA ULICA 6</t>
  </si>
  <si>
    <t>LJUDSKA UNIVERZA KRŠKO</t>
  </si>
  <si>
    <t>CESTA KRŠKIH ŽRTEV 57</t>
  </si>
  <si>
    <t>HOČEVARJEV TRG 1</t>
  </si>
  <si>
    <t>CESTA KRŠKIH ŽRTEV 53</t>
  </si>
  <si>
    <t>ZVEZA PRIJATELJEV MLADINE KRŠKO</t>
  </si>
  <si>
    <t xml:space="preserve">POSLOVNI PROSTOR 1                 </t>
  </si>
  <si>
    <t>CESTA PRVIH BORCEV 12</t>
  </si>
  <si>
    <t>KRAJEVNA SKUPNOST BRESTANICA</t>
  </si>
  <si>
    <t>KOPRIVNICA 24</t>
  </si>
  <si>
    <t>8282 KOPRIVNICA</t>
  </si>
  <si>
    <t>KRAJEVNA SKUPNOST KOPRIVNICA</t>
  </si>
  <si>
    <t xml:space="preserve">POSLOVNI PROSTOR 3                 </t>
  </si>
  <si>
    <t>CESTA KRŠKIH ŽRTEV 46</t>
  </si>
  <si>
    <t xml:space="preserve">POSLOVNI PROSTOR V BIVŠI OŠ V. TRN </t>
  </si>
  <si>
    <t xml:space="preserve">PREČRPALIŠČE SENOVO                </t>
  </si>
  <si>
    <t>TITOVA CESTA BŠ</t>
  </si>
  <si>
    <t>PROSTORI LEKARNE</t>
  </si>
  <si>
    <t xml:space="preserve">REKREACIJSKI CENTER BRESTAN.       </t>
  </si>
  <si>
    <t>ŠOLSKA CESTA BŠ</t>
  </si>
  <si>
    <t xml:space="preserve">SKUPNA RABA                        </t>
  </si>
  <si>
    <t>STANOVANJE</t>
  </si>
  <si>
    <t xml:space="preserve">ŠPORTNI OBJEKT                     </t>
  </si>
  <si>
    <t>DOVŠKO BŠ</t>
  </si>
  <si>
    <t xml:space="preserve">TELOVADNICA PRI OŠ JURIJ DALMATIN  </t>
  </si>
  <si>
    <t>VALVASORJEVA KNJIŽNICA</t>
  </si>
  <si>
    <t xml:space="preserve">CESTA KRŠKIH ŽRTEV 047   </t>
  </si>
  <si>
    <t xml:space="preserve">CESTA 4. JULIJA 059   </t>
  </si>
  <si>
    <t>VAŠKA SOBA-JELŠE</t>
  </si>
  <si>
    <t>JELŠE BŠ</t>
  </si>
  <si>
    <t xml:space="preserve">VEČ NAM.MONT.OBJEKT KERINOV GRM    </t>
  </si>
  <si>
    <t>KERINOV GRM BŠ</t>
  </si>
  <si>
    <t>VRTEC PRI N.Š.KRŠKO</t>
  </si>
  <si>
    <t xml:space="preserve">VRTEC RAKA                         </t>
  </si>
  <si>
    <t>VRTEC-POSLOVNI PROSTOR</t>
  </si>
  <si>
    <t>VVZ KRŠKO</t>
  </si>
  <si>
    <t xml:space="preserve">DOLENJA VAS PRI KRŠKEM 055   </t>
  </si>
  <si>
    <t xml:space="preserve">ZAKLONIŠČE                         </t>
  </si>
  <si>
    <t>ZBIRALNICA MLEKA-GORICA</t>
  </si>
  <si>
    <t>GORICA BŠ</t>
  </si>
  <si>
    <t>2-99772</t>
  </si>
  <si>
    <t>PRIREDITVENI PROSTOR - ŠAJSPOH</t>
  </si>
  <si>
    <t>RUDAR SENOVO d.o.o.</t>
  </si>
  <si>
    <t>2-6852</t>
  </si>
  <si>
    <t>POSLOVNI PROSTOR DELAVNICE</t>
  </si>
  <si>
    <t>2-6596</t>
  </si>
  <si>
    <t xml:space="preserve">CESTA KRŠKIH ŽRTEV 44  </t>
  </si>
  <si>
    <t>2-6587</t>
  </si>
  <si>
    <t>POSLOVNI PROSTOR 4</t>
  </si>
  <si>
    <t>2-6585</t>
  </si>
  <si>
    <t>2-167980</t>
  </si>
  <si>
    <t xml:space="preserve">POSLOVNI PROSTOR </t>
  </si>
  <si>
    <t xml:space="preserve">8281  SENOVO      </t>
  </si>
  <si>
    <t>2-167979</t>
  </si>
  <si>
    <t>2-6590</t>
  </si>
  <si>
    <t>SKUPNA RABA TP</t>
  </si>
  <si>
    <t>2-6671</t>
  </si>
  <si>
    <t xml:space="preserve">8270 KRŠKO   </t>
  </si>
  <si>
    <t>2-101139</t>
  </si>
  <si>
    <t>2-6601</t>
  </si>
  <si>
    <t>SKUPNA RABA</t>
  </si>
  <si>
    <t>2-199690</t>
  </si>
  <si>
    <t>2-7132</t>
  </si>
  <si>
    <t>POSLOVNI OBJEKT</t>
  </si>
  <si>
    <t>GORENJI LESKOVEC 21</t>
  </si>
  <si>
    <t>8283 BLANCA</t>
  </si>
  <si>
    <t>2-6609</t>
  </si>
  <si>
    <t>DALMATINOVA 8</t>
  </si>
  <si>
    <t>CESTA KOZJANSKEGA ODREDA 4</t>
  </si>
  <si>
    <t>2-8017176</t>
  </si>
  <si>
    <t>BOHORIČEVA ULICA 00</t>
  </si>
  <si>
    <t>KS SPODNJI STARI GRAD - SPODNJA LIBNA</t>
  </si>
  <si>
    <t>2-238303</t>
  </si>
  <si>
    <t>SPODNJI STARI GRAD 64</t>
  </si>
  <si>
    <t xml:space="preserve">SPODNJI STARI GRAD </t>
  </si>
  <si>
    <t>ENOTA PRAVLJICA</t>
  </si>
  <si>
    <t>MLADINSKI ODDELEK</t>
  </si>
  <si>
    <t>IZPOSOJEVALIŠČE VIDEM</t>
  </si>
  <si>
    <t>IZPOSOJEVALIŠČE KOSTANJEVICA</t>
  </si>
  <si>
    <t>8271 KRŠKO</t>
  </si>
  <si>
    <t>2-6591</t>
  </si>
  <si>
    <t>8282 SENOVO</t>
  </si>
  <si>
    <t>2-7238</t>
  </si>
  <si>
    <t>CESTA KRŠKIH ŽRTEV 130B</t>
  </si>
  <si>
    <t>2-180557</t>
  </si>
  <si>
    <t>2-6816</t>
  </si>
  <si>
    <t>CESTA KRŠKIH ŽRTEV 15</t>
  </si>
  <si>
    <t>ELEKTRO POLNILNA POSTAJA</t>
  </si>
  <si>
    <t xml:space="preserve">TRG MATIJE GUBCA BŠ  </t>
  </si>
  <si>
    <t>VT [kWh]</t>
  </si>
  <si>
    <t>MT [kWh]</t>
  </si>
  <si>
    <t>ET [kWh]</t>
  </si>
  <si>
    <t>SKUPAJ [kWh]</t>
  </si>
  <si>
    <t>MRTVICE BŠ</t>
  </si>
  <si>
    <t>KRAJEVNA SKUPNOST KRŠKO POLJE</t>
  </si>
  <si>
    <t>DRNOVO 29A</t>
  </si>
  <si>
    <t>2-221813</t>
  </si>
  <si>
    <t>2-162537</t>
  </si>
  <si>
    <t>2-7182</t>
  </si>
  <si>
    <t>2-180004</t>
  </si>
  <si>
    <t>2-6369</t>
  </si>
  <si>
    <t>2-198989</t>
  </si>
  <si>
    <t>2-198990</t>
  </si>
  <si>
    <t>2-198991</t>
  </si>
  <si>
    <t>2-5192</t>
  </si>
  <si>
    <t>2-6884</t>
  </si>
  <si>
    <t>2-6847</t>
  </si>
  <si>
    <t>2-6921</t>
  </si>
  <si>
    <t>2-214070</t>
  </si>
  <si>
    <t>2-98945</t>
  </si>
  <si>
    <t>2-6950</t>
  </si>
  <si>
    <t>2-6952</t>
  </si>
  <si>
    <t>2-6912</t>
  </si>
  <si>
    <t>2-167981</t>
  </si>
  <si>
    <t>2-106114</t>
  </si>
  <si>
    <t>2-7111</t>
  </si>
  <si>
    <t>2-106099</t>
  </si>
  <si>
    <t>2-99233</t>
  </si>
  <si>
    <t>2-99185</t>
  </si>
  <si>
    <t>2-213425</t>
  </si>
  <si>
    <t>2-175346</t>
  </si>
  <si>
    <t>2-7217</t>
  </si>
  <si>
    <t>2-6800</t>
  </si>
  <si>
    <t>2-212098</t>
  </si>
  <si>
    <t>2-221814</t>
  </si>
  <si>
    <t>2-221812</t>
  </si>
  <si>
    <t>2-221815</t>
  </si>
  <si>
    <t>2-212102</t>
  </si>
  <si>
    <t>2-7250</t>
  </si>
  <si>
    <t>2-221811</t>
  </si>
  <si>
    <t>2-212097</t>
  </si>
  <si>
    <t>2-6686</t>
  </si>
  <si>
    <t>2-6673</t>
  </si>
  <si>
    <t>2-6382</t>
  </si>
  <si>
    <t>2-161377</t>
  </si>
  <si>
    <t>2-8019914</t>
  </si>
  <si>
    <t>2-6828</t>
  </si>
  <si>
    <t>2-6851</t>
  </si>
  <si>
    <t>2-6865</t>
  </si>
  <si>
    <t>2-6599</t>
  </si>
  <si>
    <t>2-6600</t>
  </si>
  <si>
    <t>2-6602</t>
  </si>
  <si>
    <t>2-6690</t>
  </si>
  <si>
    <t>2-7189</t>
  </si>
  <si>
    <t>2-219659</t>
  </si>
  <si>
    <t>2-102080</t>
  </si>
  <si>
    <t>2-6610</t>
  </si>
  <si>
    <t>2-6372</t>
  </si>
  <si>
    <t>2-6381</t>
  </si>
  <si>
    <t>2-6727</t>
  </si>
  <si>
    <t>2-6726</t>
  </si>
  <si>
    <t>2-210562</t>
  </si>
  <si>
    <t>2-170548</t>
  </si>
  <si>
    <t>2-6886</t>
  </si>
  <si>
    <t>2-6888</t>
  </si>
  <si>
    <t>2-7105</t>
  </si>
  <si>
    <t>2-7175</t>
  </si>
  <si>
    <t>2-7176</t>
  </si>
  <si>
    <t>2-6928</t>
  </si>
  <si>
    <t>2-6936</t>
  </si>
  <si>
    <t>2-6937</t>
  </si>
  <si>
    <t>2-209109</t>
  </si>
  <si>
    <t>2-7244</t>
  </si>
  <si>
    <t>2-7087</t>
  </si>
  <si>
    <t>2-175319</t>
  </si>
  <si>
    <t>2-179054</t>
  </si>
  <si>
    <t>2-7066</t>
  </si>
  <si>
    <t>2-219271</t>
  </si>
  <si>
    <t>2-184441</t>
  </si>
  <si>
    <t>2-191279</t>
  </si>
  <si>
    <t>2-6692</t>
  </si>
  <si>
    <t>2-7210</t>
  </si>
  <si>
    <t>2-6127</t>
  </si>
  <si>
    <t>2-6542</t>
  </si>
  <si>
    <t>2-6728</t>
  </si>
  <si>
    <t>2-6795</t>
  </si>
  <si>
    <t>2-7127</t>
  </si>
  <si>
    <t>2-7128</t>
  </si>
  <si>
    <t>2-7236</t>
  </si>
  <si>
    <t>2-229729</t>
  </si>
  <si>
    <t>2-172533</t>
  </si>
  <si>
    <t>2-217407</t>
  </si>
  <si>
    <t>2-100939</t>
  </si>
  <si>
    <t>2-188167</t>
  </si>
  <si>
    <t>2-6500</t>
  </si>
  <si>
    <t>2-6589</t>
  </si>
  <si>
    <t>2-91825</t>
  </si>
  <si>
    <t>STANOVANJE ŠT.4</t>
  </si>
  <si>
    <t>CANKARJEVA ULICA 13</t>
  </si>
  <si>
    <t>2-91344</t>
  </si>
  <si>
    <t>STANOVANJE ŠT.20</t>
  </si>
  <si>
    <t>BIZELJSKA CESTA 25</t>
  </si>
  <si>
    <t>MONTANŽNI KIOSK</t>
  </si>
  <si>
    <t>KOLODVORSKA ULICA 1</t>
  </si>
  <si>
    <t>TRŽNICA VIDEM</t>
  </si>
  <si>
    <t>POSLOVNI PROSTOR, LOKAL-PRITLIČJE</t>
  </si>
  <si>
    <t>POSLOVNI PROSTOR-GARAŽA</t>
  </si>
  <si>
    <t>TITOVA CESTA 96</t>
  </si>
  <si>
    <t>8250 BREŽICE</t>
  </si>
  <si>
    <t>STANOVANJE ŠT. 6</t>
  </si>
  <si>
    <t>2-105057</t>
  </si>
  <si>
    <t>2-8037629</t>
  </si>
  <si>
    <t>POLNILNA POSTAJA</t>
  </si>
  <si>
    <t>TOVARNIŠKA ULICA</t>
  </si>
  <si>
    <t>ZDOLE BŠ</t>
  </si>
  <si>
    <t>8272 ZDOLE</t>
  </si>
  <si>
    <t>DOM KRAJANOV ZDOLE-STANOVANJE ŠT. 2</t>
  </si>
  <si>
    <t>DOM KRAJANOV ZDOLE-VRTEC</t>
  </si>
  <si>
    <t>2-8045282</t>
  </si>
  <si>
    <t>2-8045276</t>
  </si>
  <si>
    <t>2-8037817</t>
  </si>
  <si>
    <t xml:space="preserve">DRSALIŠČE, KRŠKO                     </t>
  </si>
  <si>
    <t>PARC. ŠT. 40003 (K.O. 1322 KRŠKO)</t>
  </si>
  <si>
    <t>BOHORIČEVA ULICA 3A</t>
  </si>
  <si>
    <t>2-6394</t>
  </si>
  <si>
    <t>DOM SVOBODE</t>
  </si>
  <si>
    <t>TRG 9</t>
  </si>
  <si>
    <t>BRESTANICA</t>
  </si>
  <si>
    <t>BOHORIČEVA ULICA BŠ</t>
  </si>
  <si>
    <t>SKUPAJ: OKTOBER 2019-AVGUST 2020</t>
  </si>
  <si>
    <t>2-104152</t>
  </si>
  <si>
    <t>2-8036028</t>
  </si>
  <si>
    <t>PODJETNIŠKI INKUBATOR</t>
  </si>
  <si>
    <t>CESTA KRŠKIH ŽRTEV 44</t>
  </si>
  <si>
    <t>KRŠKO</t>
  </si>
  <si>
    <t>2-6580</t>
  </si>
  <si>
    <t>OBČINA KRŠKO - STANOVANJE ŠT. 15</t>
  </si>
  <si>
    <t>VELIKI TRN 3</t>
  </si>
  <si>
    <t>2-213423</t>
  </si>
  <si>
    <t>OBČINA KRŠKO - STANOVANJE ŠT. 2</t>
  </si>
  <si>
    <t>2-159617</t>
  </si>
  <si>
    <t>OBČINA KRŠKO - STANOVANJE ŠT. 8</t>
  </si>
  <si>
    <t>PREDVIDENE  KOLIČINE V LETU 2021/2022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</si>
</sst>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"/>
    <numFmt numFmtId="165" formatCode="###,##0;\-###,##0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1" xfId="0" applyFont="1" applyFill="1" applyBorder="1"/>
    <xf numFmtId="0" fontId="2" fillId="0" borderId="1" xfId="0" applyFont="1" applyFill="1" applyBorder="1"/>
    <xf numFmtId="0" fontId="2" fillId="0" borderId="1" xfId="0" applyFont="1" applyBorder="1"/>
    <xf numFmtId="0" fontId="2" fillId="0" borderId="0" xfId="0" applyFont="1"/>
    <xf numFmtId="0" fontId="0" fillId="0" borderId="0" xfId="0" applyFill="1"/>
    <xf numFmtId="0" fontId="0" fillId="0" borderId="1" xfId="0" applyFont="1" applyBorder="1" applyAlignment="1">
      <alignment vertical="center"/>
    </xf>
    <xf numFmtId="1" fontId="1" fillId="2" borderId="1" xfId="0" applyNumberFormat="1" applyFont="1" applyFill="1" applyBorder="1" applyAlignment="1">
      <alignment horizontal="center"/>
    </xf>
    <xf numFmtId="0" fontId="0" fillId="3" borderId="1" xfId="0" applyFont="1" applyFill="1" applyBorder="1"/>
    <xf numFmtId="0" fontId="0" fillId="3" borderId="0" xfId="0" applyFill="1"/>
    <xf numFmtId="49" fontId="0" fillId="0" borderId="1" xfId="0" applyNumberFormat="1" applyBorder="1" applyAlignment="1">
      <alignment horizontal="right" vertical="center"/>
    </xf>
    <xf numFmtId="0" fontId="2" fillId="0" borderId="1" xfId="0" applyFont="1" applyFill="1" applyBorder="1" applyAlignment="1">
      <alignment horizontal="right"/>
    </xf>
    <xf numFmtId="49" fontId="0" fillId="0" borderId="1" xfId="0" applyNumberFormat="1" applyFont="1" applyFill="1" applyBorder="1" applyAlignment="1">
      <alignment horizontal="right" vertical="center"/>
    </xf>
    <xf numFmtId="0" fontId="3" fillId="0" borderId="0" xfId="0" applyFont="1"/>
    <xf numFmtId="0" fontId="3" fillId="3" borderId="0" xfId="0" applyFont="1" applyFill="1"/>
    <xf numFmtId="49" fontId="3" fillId="0" borderId="1" xfId="0" applyNumberFormat="1" applyFont="1" applyBorder="1" applyAlignment="1">
      <alignment horizontal="right" vertical="center"/>
    </xf>
    <xf numFmtId="1" fontId="0" fillId="0" borderId="0" xfId="0" applyNumberFormat="1" applyFont="1"/>
    <xf numFmtId="0" fontId="0" fillId="0" borderId="1" xfId="0" applyBorder="1"/>
    <xf numFmtId="0" fontId="0" fillId="0" borderId="0" xfId="0" applyBorder="1"/>
    <xf numFmtId="0" fontId="3" fillId="0" borderId="0" xfId="0" applyFont="1" applyBorder="1"/>
    <xf numFmtId="0" fontId="0" fillId="3" borderId="0" xfId="0" applyFill="1" applyBorder="1"/>
    <xf numFmtId="0" fontId="3" fillId="3" borderId="0" xfId="0" applyFont="1" applyFill="1" applyBorder="1"/>
    <xf numFmtId="0" fontId="0" fillId="0" borderId="0" xfId="0" applyFill="1" applyBorder="1"/>
    <xf numFmtId="0" fontId="2" fillId="0" borderId="0" xfId="0" applyFont="1" applyBorder="1"/>
    <xf numFmtId="49" fontId="3" fillId="0" borderId="0" xfId="0" applyNumberFormat="1" applyFont="1" applyBorder="1" applyAlignment="1">
      <alignment horizontal="right" vertical="center"/>
    </xf>
    <xf numFmtId="0" fontId="1" fillId="2" borderId="1" xfId="0" applyFont="1" applyFill="1" applyBorder="1" applyAlignment="1">
      <alignment horizontal="center"/>
    </xf>
    <xf numFmtId="49" fontId="0" fillId="0" borderId="1" xfId="0" applyNumberFormat="1" applyFill="1" applyBorder="1" applyAlignment="1">
      <alignment horizontal="right" vertical="center"/>
    </xf>
    <xf numFmtId="2" fontId="0" fillId="0" borderId="0" xfId="0" applyNumberFormat="1" applyFont="1"/>
    <xf numFmtId="164" fontId="0" fillId="0" borderId="0" xfId="0" applyNumberFormat="1" applyFont="1"/>
    <xf numFmtId="0" fontId="0" fillId="0" borderId="5" xfId="0" applyFont="1" applyFill="1" applyBorder="1"/>
    <xf numFmtId="3" fontId="0" fillId="0" borderId="5" xfId="0" applyNumberFormat="1" applyBorder="1" applyAlignment="1">
      <alignment vertical="center"/>
    </xf>
    <xf numFmtId="49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Border="1"/>
    <xf numFmtId="0" fontId="2" fillId="0" borderId="0" xfId="0" applyFont="1" applyFill="1"/>
    <xf numFmtId="49" fontId="0" fillId="0" borderId="1" xfId="0" applyNumberFormat="1" applyFill="1" applyBorder="1" applyAlignment="1">
      <alignment horizontal="right"/>
    </xf>
    <xf numFmtId="0" fontId="0" fillId="0" borderId="1" xfId="0" applyFill="1" applyBorder="1"/>
    <xf numFmtId="49" fontId="2" fillId="0" borderId="1" xfId="0" applyNumberFormat="1" applyFont="1" applyFill="1" applyBorder="1" applyAlignment="1">
      <alignment horizontal="right"/>
    </xf>
    <xf numFmtId="49" fontId="2" fillId="0" borderId="1" xfId="0" applyNumberFormat="1" applyFont="1" applyFill="1" applyBorder="1" applyAlignment="1">
      <alignment horizontal="left" vertical="center"/>
    </xf>
    <xf numFmtId="49" fontId="0" fillId="0" borderId="2" xfId="0" applyNumberFormat="1" applyFill="1" applyBorder="1" applyAlignment="1">
      <alignment horizontal="right"/>
    </xf>
    <xf numFmtId="0" fontId="0" fillId="0" borderId="3" xfId="0" applyFont="1" applyFill="1" applyBorder="1"/>
    <xf numFmtId="1" fontId="2" fillId="0" borderId="1" xfId="0" applyNumberFormat="1" applyFont="1" applyFill="1" applyBorder="1"/>
    <xf numFmtId="49" fontId="0" fillId="0" borderId="4" xfId="0" applyNumberFormat="1" applyFill="1" applyBorder="1" applyAlignment="1">
      <alignment horizontal="right"/>
    </xf>
    <xf numFmtId="1" fontId="2" fillId="0" borderId="1" xfId="0" applyNumberFormat="1" applyFont="1" applyFill="1" applyBorder="1" applyAlignment="1">
      <alignment horizontal="right"/>
    </xf>
    <xf numFmtId="1" fontId="2" fillId="0" borderId="1" xfId="0" applyNumberFormat="1" applyFont="1" applyFill="1" applyBorder="1" applyAlignment="1">
      <alignment horizontal="right" vertical="center"/>
    </xf>
    <xf numFmtId="1" fontId="0" fillId="0" borderId="1" xfId="0" applyNumberFormat="1" applyFont="1" applyFill="1" applyBorder="1"/>
    <xf numFmtId="1" fontId="0" fillId="0" borderId="1" xfId="0" applyNumberFormat="1" applyFill="1" applyBorder="1"/>
    <xf numFmtId="0" fontId="0" fillId="0" borderId="1" xfId="0" applyFont="1" applyBorder="1" applyAlignment="1">
      <alignment horizontal="right"/>
    </xf>
    <xf numFmtId="0" fontId="0" fillId="0" borderId="0" xfId="0" applyNumberFormat="1"/>
    <xf numFmtId="165" fontId="0" fillId="0" borderId="0" xfId="0" applyNumberFormat="1"/>
    <xf numFmtId="0" fontId="0" fillId="0" borderId="1" xfId="0" applyFont="1" applyFill="1" applyBorder="1" applyAlignment="1">
      <alignment horizontal="right"/>
    </xf>
    <xf numFmtId="49" fontId="3" fillId="0" borderId="0" xfId="0" applyNumberFormat="1" applyFont="1" applyFill="1" applyBorder="1" applyAlignment="1">
      <alignment horizontal="right" vertical="center"/>
    </xf>
    <xf numFmtId="49" fontId="3" fillId="0" borderId="1" xfId="0" applyNumberFormat="1" applyFont="1" applyFill="1" applyBorder="1" applyAlignment="1">
      <alignment horizontal="right" vertical="center"/>
    </xf>
    <xf numFmtId="49" fontId="2" fillId="0" borderId="5" xfId="0" applyNumberFormat="1" applyFont="1" applyFill="1" applyBorder="1" applyAlignment="1">
      <alignment horizontal="right"/>
    </xf>
    <xf numFmtId="0" fontId="2" fillId="0" borderId="5" xfId="0" applyFont="1" applyFill="1" applyBorder="1"/>
    <xf numFmtId="0" fontId="0" fillId="0" borderId="5" xfId="0" applyFill="1" applyBorder="1"/>
    <xf numFmtId="0" fontId="0" fillId="0" borderId="5" xfId="0" applyBorder="1"/>
    <xf numFmtId="49" fontId="2" fillId="0" borderId="6" xfId="0" applyNumberFormat="1" applyFont="1" applyFill="1" applyBorder="1" applyAlignment="1">
      <alignment horizontal="right" vertical="center"/>
    </xf>
    <xf numFmtId="49" fontId="2" fillId="0" borderId="6" xfId="0" applyNumberFormat="1" applyFont="1" applyFill="1" applyBorder="1" applyAlignment="1">
      <alignment horizontal="left" vertical="center"/>
    </xf>
    <xf numFmtId="0" fontId="2" fillId="0" borderId="6" xfId="0" applyFont="1" applyFill="1" applyBorder="1"/>
    <xf numFmtId="0" fontId="3" fillId="0" borderId="0" xfId="0" applyFont="1" applyFill="1" applyBorder="1"/>
    <xf numFmtId="0" fontId="3" fillId="0" borderId="0" xfId="0" applyFont="1" applyFill="1"/>
    <xf numFmtId="164" fontId="0" fillId="0" borderId="0" xfId="0" applyNumberFormat="1" applyFont="1" applyAlignment="1">
      <alignment horizontal="right"/>
    </xf>
    <xf numFmtId="0" fontId="0" fillId="0" borderId="7" xfId="0" applyBorder="1"/>
    <xf numFmtId="0" fontId="0" fillId="0" borderId="4" xfId="0" applyFill="1" applyBorder="1"/>
    <xf numFmtId="3" fontId="0" fillId="0" borderId="5" xfId="0" applyNumberFormat="1" applyFill="1" applyBorder="1" applyAlignment="1">
      <alignment vertical="center"/>
    </xf>
    <xf numFmtId="0" fontId="0" fillId="0" borderId="2" xfId="0" applyFont="1" applyFill="1" applyBorder="1"/>
    <xf numFmtId="0" fontId="0" fillId="0" borderId="8" xfId="0" applyFont="1" applyFill="1" applyBorder="1" applyAlignment="1">
      <alignment wrapText="1"/>
    </xf>
    <xf numFmtId="1" fontId="0" fillId="0" borderId="9" xfId="0" applyNumberFormat="1" applyFont="1" applyBorder="1"/>
    <xf numFmtId="1" fontId="0" fillId="0" borderId="10" xfId="0" applyNumberFormat="1" applyFont="1" applyBorder="1"/>
    <xf numFmtId="0" fontId="1" fillId="0" borderId="11" xfId="0" applyFont="1" applyBorder="1" applyAlignment="1">
      <alignment wrapText="1"/>
    </xf>
    <xf numFmtId="1" fontId="0" fillId="0" borderId="13" xfId="0" applyNumberFormat="1" applyFont="1" applyBorder="1"/>
    <xf numFmtId="0" fontId="0" fillId="0" borderId="12" xfId="0" applyNumberFormat="1" applyFont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31"/>
  <sheetViews>
    <sheetView tabSelected="1" zoomScale="89" zoomScaleNormal="89" workbookViewId="0">
      <pane xSplit="1" ySplit="1" topLeftCell="C101" activePane="bottomRight" state="frozen"/>
      <selection pane="topRight" activeCell="B1" sqref="B1"/>
      <selection pane="bottomLeft" activeCell="A2" sqref="A2"/>
      <selection pane="bottomRight" activeCell="K129" sqref="K129"/>
    </sheetView>
  </sheetViews>
  <sheetFormatPr defaultRowHeight="15" x14ac:dyDescent="0.25"/>
  <cols>
    <col min="1" max="1" width="16" customWidth="1"/>
    <col min="2" max="2" width="37.5703125" customWidth="1"/>
    <col min="3" max="3" width="31" customWidth="1"/>
    <col min="4" max="4" width="26.7109375" customWidth="1"/>
    <col min="5" max="5" width="41.7109375" customWidth="1"/>
    <col min="6" max="6" width="28.7109375" customWidth="1"/>
    <col min="7" max="7" width="27.140625" customWidth="1"/>
    <col min="8" max="8" width="14.85546875" style="16" customWidth="1"/>
    <col min="9" max="9" width="13.140625" style="16" customWidth="1"/>
    <col min="10" max="11" width="14" style="16" customWidth="1"/>
    <col min="12" max="36" width="9.140625" style="18"/>
  </cols>
  <sheetData>
    <row r="1" spans="1:36" x14ac:dyDescent="0.25">
      <c r="A1" s="25" t="s">
        <v>0</v>
      </c>
      <c r="B1" s="25" t="s">
        <v>1</v>
      </c>
      <c r="C1" s="25" t="s">
        <v>2</v>
      </c>
      <c r="D1" s="25" t="s">
        <v>3</v>
      </c>
      <c r="E1" s="25" t="s">
        <v>4</v>
      </c>
      <c r="F1" s="25" t="s">
        <v>5</v>
      </c>
      <c r="G1" s="25" t="s">
        <v>6</v>
      </c>
      <c r="H1" s="7" t="s">
        <v>239</v>
      </c>
      <c r="I1" s="7" t="s">
        <v>238</v>
      </c>
      <c r="J1" s="7" t="s">
        <v>240</v>
      </c>
      <c r="K1" s="7" t="s">
        <v>241</v>
      </c>
    </row>
    <row r="2" spans="1:36" s="9" customFormat="1" x14ac:dyDescent="0.25">
      <c r="A2" s="10" t="s">
        <v>246</v>
      </c>
      <c r="B2" s="8" t="s">
        <v>56</v>
      </c>
      <c r="C2" s="8" t="s">
        <v>57</v>
      </c>
      <c r="D2" s="8" t="s">
        <v>9</v>
      </c>
      <c r="E2" s="8" t="s">
        <v>58</v>
      </c>
      <c r="F2" s="8" t="s">
        <v>57</v>
      </c>
      <c r="G2" s="8" t="s">
        <v>9</v>
      </c>
      <c r="H2" s="17">
        <v>0</v>
      </c>
      <c r="I2" s="17">
        <v>0</v>
      </c>
      <c r="J2" s="17">
        <v>26357</v>
      </c>
      <c r="K2" s="17">
        <f>H2+I2+J2</f>
        <v>26357</v>
      </c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</row>
    <row r="3" spans="1:36" s="14" customFormat="1" x14ac:dyDescent="0.25">
      <c r="A3" s="10" t="s">
        <v>248</v>
      </c>
      <c r="B3" s="8" t="s">
        <v>166</v>
      </c>
      <c r="C3" s="8" t="s">
        <v>101</v>
      </c>
      <c r="D3" s="8" t="s">
        <v>22</v>
      </c>
      <c r="E3" s="8" t="s">
        <v>100</v>
      </c>
      <c r="F3" s="8" t="s">
        <v>101</v>
      </c>
      <c r="G3" s="8" t="s">
        <v>22</v>
      </c>
      <c r="H3" s="17">
        <v>0</v>
      </c>
      <c r="I3" s="17">
        <v>0</v>
      </c>
      <c r="J3" s="47">
        <v>22929</v>
      </c>
      <c r="K3" s="17">
        <f t="shared" ref="K3:K71" si="0">H3+I3+J3</f>
        <v>22929</v>
      </c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</row>
    <row r="4" spans="1:36" s="9" customFormat="1" x14ac:dyDescent="0.25">
      <c r="A4" s="10" t="s">
        <v>247</v>
      </c>
      <c r="B4" s="8" t="s">
        <v>97</v>
      </c>
      <c r="C4" s="8" t="s">
        <v>98</v>
      </c>
      <c r="D4" s="8" t="s">
        <v>99</v>
      </c>
      <c r="E4" s="8" t="s">
        <v>100</v>
      </c>
      <c r="F4" s="8" t="s">
        <v>101</v>
      </c>
      <c r="G4" s="8" t="s">
        <v>22</v>
      </c>
      <c r="H4" s="17">
        <v>0</v>
      </c>
      <c r="I4" s="17">
        <v>0</v>
      </c>
      <c r="J4" s="17">
        <v>7201</v>
      </c>
      <c r="K4" s="17">
        <f t="shared" si="0"/>
        <v>7201</v>
      </c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</row>
    <row r="5" spans="1:36" s="60" customFormat="1" x14ac:dyDescent="0.25">
      <c r="A5" s="26" t="s">
        <v>249</v>
      </c>
      <c r="B5" s="1" t="s">
        <v>155</v>
      </c>
      <c r="C5" s="1" t="s">
        <v>156</v>
      </c>
      <c r="D5" s="1" t="s">
        <v>61</v>
      </c>
      <c r="E5" s="1" t="s">
        <v>157</v>
      </c>
      <c r="F5" s="1" t="s">
        <v>156</v>
      </c>
      <c r="G5" s="1" t="s">
        <v>61</v>
      </c>
      <c r="H5" s="35">
        <v>0</v>
      </c>
      <c r="I5" s="35">
        <v>0</v>
      </c>
      <c r="J5" s="35">
        <v>3253</v>
      </c>
      <c r="K5" s="35">
        <f t="shared" si="0"/>
        <v>3253</v>
      </c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</row>
    <row r="6" spans="1:36" s="60" customFormat="1" x14ac:dyDescent="0.25">
      <c r="A6" s="26" t="s">
        <v>363</v>
      </c>
      <c r="B6" s="1" t="s">
        <v>364</v>
      </c>
      <c r="C6" s="1" t="s">
        <v>365</v>
      </c>
      <c r="D6" s="1" t="s">
        <v>366</v>
      </c>
      <c r="E6" s="1" t="s">
        <v>157</v>
      </c>
      <c r="F6" s="1" t="s">
        <v>156</v>
      </c>
      <c r="G6" s="1" t="s">
        <v>61</v>
      </c>
      <c r="H6" s="35">
        <v>0</v>
      </c>
      <c r="I6" s="35">
        <v>0</v>
      </c>
      <c r="J6" s="35">
        <v>86</v>
      </c>
      <c r="K6" s="35">
        <f t="shared" si="0"/>
        <v>86</v>
      </c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</row>
    <row r="7" spans="1:36" x14ac:dyDescent="0.25">
      <c r="A7" s="10" t="s">
        <v>250</v>
      </c>
      <c r="B7" s="1" t="s">
        <v>65</v>
      </c>
      <c r="C7" s="1" t="s">
        <v>66</v>
      </c>
      <c r="D7" s="1" t="s">
        <v>22</v>
      </c>
      <c r="E7" s="1" t="s">
        <v>67</v>
      </c>
      <c r="F7" s="1" t="s">
        <v>66</v>
      </c>
      <c r="G7" s="1" t="s">
        <v>22</v>
      </c>
      <c r="H7" s="17">
        <v>2115</v>
      </c>
      <c r="I7" s="17">
        <v>2419</v>
      </c>
      <c r="J7" s="17">
        <v>0</v>
      </c>
      <c r="K7" s="17">
        <f t="shared" si="0"/>
        <v>4534</v>
      </c>
    </row>
    <row r="8" spans="1:36" s="13" customFormat="1" x14ac:dyDescent="0.25">
      <c r="A8" s="10" t="s">
        <v>251</v>
      </c>
      <c r="B8" s="1" t="s">
        <v>143</v>
      </c>
      <c r="C8" s="1" t="s">
        <v>66</v>
      </c>
      <c r="D8" s="1" t="s">
        <v>22</v>
      </c>
      <c r="E8" s="1" t="s">
        <v>67</v>
      </c>
      <c r="F8" s="1" t="s">
        <v>66</v>
      </c>
      <c r="G8" s="1" t="s">
        <v>22</v>
      </c>
      <c r="H8" s="17">
        <v>1360</v>
      </c>
      <c r="I8" s="17">
        <v>974</v>
      </c>
      <c r="J8" s="17">
        <v>0</v>
      </c>
      <c r="K8" s="17">
        <f t="shared" si="0"/>
        <v>2334</v>
      </c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</row>
    <row r="9" spans="1:36" x14ac:dyDescent="0.25">
      <c r="A9" s="10" t="s">
        <v>252</v>
      </c>
      <c r="B9" s="1" t="s">
        <v>170</v>
      </c>
      <c r="C9" s="1" t="s">
        <v>66</v>
      </c>
      <c r="D9" s="1" t="s">
        <v>22</v>
      </c>
      <c r="E9" s="1" t="s">
        <v>67</v>
      </c>
      <c r="F9" s="1" t="s">
        <v>66</v>
      </c>
      <c r="G9" s="1" t="s">
        <v>22</v>
      </c>
      <c r="H9" s="17">
        <v>67</v>
      </c>
      <c r="I9" s="17">
        <v>117</v>
      </c>
      <c r="J9" s="17">
        <v>0</v>
      </c>
      <c r="K9" s="17">
        <f t="shared" si="0"/>
        <v>184</v>
      </c>
    </row>
    <row r="10" spans="1:36" s="33" customFormat="1" x14ac:dyDescent="0.25">
      <c r="A10" s="2">
        <v>2007194</v>
      </c>
      <c r="B10" s="2" t="s">
        <v>72</v>
      </c>
      <c r="C10" s="2" t="s">
        <v>73</v>
      </c>
      <c r="D10" s="2" t="s">
        <v>9</v>
      </c>
      <c r="E10" s="2" t="s">
        <v>74</v>
      </c>
      <c r="F10" s="2" t="s">
        <v>75</v>
      </c>
      <c r="G10" s="2" t="s">
        <v>9</v>
      </c>
      <c r="H10" s="42">
        <v>0</v>
      </c>
      <c r="I10" s="42">
        <v>0</v>
      </c>
      <c r="J10" s="43">
        <v>1251</v>
      </c>
      <c r="K10" s="17">
        <f t="shared" si="0"/>
        <v>1251</v>
      </c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</row>
    <row r="11" spans="1:36" s="5" customFormat="1" x14ac:dyDescent="0.25">
      <c r="A11" s="26" t="s">
        <v>253</v>
      </c>
      <c r="B11" s="1" t="s">
        <v>155</v>
      </c>
      <c r="C11" s="1" t="s">
        <v>158</v>
      </c>
      <c r="D11" s="1" t="s">
        <v>159</v>
      </c>
      <c r="E11" s="1" t="s">
        <v>160</v>
      </c>
      <c r="F11" s="1" t="s">
        <v>158</v>
      </c>
      <c r="G11" s="1" t="s">
        <v>159</v>
      </c>
      <c r="H11" s="35">
        <v>0</v>
      </c>
      <c r="I11" s="35">
        <v>0</v>
      </c>
      <c r="J11" s="35">
        <v>211</v>
      </c>
      <c r="K11" s="17">
        <f t="shared" si="0"/>
        <v>211</v>
      </c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</row>
    <row r="12" spans="1:36" s="5" customFormat="1" x14ac:dyDescent="0.25">
      <c r="A12" s="65">
        <v>28009488</v>
      </c>
      <c r="B12" s="1" t="s">
        <v>143</v>
      </c>
      <c r="C12" s="1" t="s">
        <v>242</v>
      </c>
      <c r="D12" s="1" t="s">
        <v>44</v>
      </c>
      <c r="E12" s="1" t="s">
        <v>243</v>
      </c>
      <c r="F12" s="1" t="s">
        <v>244</v>
      </c>
      <c r="G12" s="39" t="s">
        <v>44</v>
      </c>
      <c r="H12" s="44">
        <v>3</v>
      </c>
      <c r="I12" s="44">
        <v>17</v>
      </c>
      <c r="J12" s="45">
        <v>0</v>
      </c>
      <c r="K12" s="17">
        <f t="shared" si="0"/>
        <v>20</v>
      </c>
    </row>
    <row r="13" spans="1:36" x14ac:dyDescent="0.25">
      <c r="A13" s="26" t="s">
        <v>254</v>
      </c>
      <c r="B13" s="1" t="s">
        <v>84</v>
      </c>
      <c r="C13" s="1" t="s">
        <v>85</v>
      </c>
      <c r="D13" s="1" t="s">
        <v>44</v>
      </c>
      <c r="E13" s="1" t="s">
        <v>86</v>
      </c>
      <c r="F13" s="1" t="s">
        <v>85</v>
      </c>
      <c r="G13" s="1" t="s">
        <v>44</v>
      </c>
      <c r="H13" s="17">
        <v>0</v>
      </c>
      <c r="I13" s="17">
        <v>0</v>
      </c>
      <c r="J13" s="17">
        <v>2561</v>
      </c>
      <c r="K13" s="17">
        <f t="shared" si="0"/>
        <v>2561</v>
      </c>
    </row>
    <row r="14" spans="1:36" x14ac:dyDescent="0.25">
      <c r="A14" s="10" t="s">
        <v>255</v>
      </c>
      <c r="B14" s="1" t="s">
        <v>147</v>
      </c>
      <c r="C14" s="1" t="s">
        <v>106</v>
      </c>
      <c r="D14" s="1" t="s">
        <v>9</v>
      </c>
      <c r="E14" s="1" t="s">
        <v>148</v>
      </c>
      <c r="F14" s="1" t="s">
        <v>106</v>
      </c>
      <c r="G14" s="1" t="s">
        <v>9</v>
      </c>
      <c r="H14" s="17">
        <v>495</v>
      </c>
      <c r="I14" s="17">
        <v>916</v>
      </c>
      <c r="J14" s="17">
        <v>0</v>
      </c>
      <c r="K14" s="17">
        <f t="shared" si="0"/>
        <v>1411</v>
      </c>
    </row>
    <row r="15" spans="1:36" x14ac:dyDescent="0.25">
      <c r="A15" s="10" t="s">
        <v>256</v>
      </c>
      <c r="B15" s="1" t="s">
        <v>76</v>
      </c>
      <c r="C15" s="1" t="s">
        <v>77</v>
      </c>
      <c r="D15" s="1" t="s">
        <v>19</v>
      </c>
      <c r="E15" s="1" t="s">
        <v>78</v>
      </c>
      <c r="F15" s="1" t="s">
        <v>77</v>
      </c>
      <c r="G15" s="1" t="s">
        <v>19</v>
      </c>
      <c r="H15" s="17">
        <v>492</v>
      </c>
      <c r="I15" s="17">
        <v>441</v>
      </c>
      <c r="J15" s="17">
        <v>0</v>
      </c>
      <c r="K15" s="17">
        <f t="shared" si="0"/>
        <v>933</v>
      </c>
    </row>
    <row r="16" spans="1:36" x14ac:dyDescent="0.25">
      <c r="A16" s="10" t="s">
        <v>257</v>
      </c>
      <c r="B16" s="1" t="s">
        <v>147</v>
      </c>
      <c r="C16" s="1" t="s">
        <v>16</v>
      </c>
      <c r="D16" s="1" t="s">
        <v>14</v>
      </c>
      <c r="E16" s="1" t="s">
        <v>15</v>
      </c>
      <c r="F16" s="1" t="s">
        <v>16</v>
      </c>
      <c r="G16" s="1" t="s">
        <v>14</v>
      </c>
      <c r="H16" s="17">
        <v>468</v>
      </c>
      <c r="I16" s="17">
        <v>804</v>
      </c>
      <c r="J16" s="17">
        <v>0</v>
      </c>
      <c r="K16" s="17">
        <f t="shared" si="0"/>
        <v>1272</v>
      </c>
    </row>
    <row r="17" spans="1:36" x14ac:dyDescent="0.25">
      <c r="A17" s="10" t="s">
        <v>259</v>
      </c>
      <c r="B17" s="1" t="s">
        <v>147</v>
      </c>
      <c r="C17" s="1" t="s">
        <v>16</v>
      </c>
      <c r="D17" s="1" t="s">
        <v>14</v>
      </c>
      <c r="E17" s="1" t="s">
        <v>15</v>
      </c>
      <c r="F17" s="1" t="s">
        <v>16</v>
      </c>
      <c r="G17" s="1" t="s">
        <v>14</v>
      </c>
      <c r="H17" s="17"/>
      <c r="I17" s="17"/>
      <c r="J17" s="17">
        <v>524</v>
      </c>
      <c r="K17" s="17">
        <f t="shared" si="0"/>
        <v>524</v>
      </c>
    </row>
    <row r="18" spans="1:36" x14ac:dyDescent="0.25">
      <c r="A18" s="10" t="s">
        <v>260</v>
      </c>
      <c r="B18" s="1" t="s">
        <v>147</v>
      </c>
      <c r="C18" s="1" t="s">
        <v>16</v>
      </c>
      <c r="D18" s="1" t="s">
        <v>14</v>
      </c>
      <c r="E18" s="1" t="s">
        <v>15</v>
      </c>
      <c r="F18" s="1" t="s">
        <v>16</v>
      </c>
      <c r="G18" s="1" t="s">
        <v>14</v>
      </c>
      <c r="H18" s="17">
        <v>33</v>
      </c>
      <c r="I18" s="17">
        <v>57</v>
      </c>
      <c r="J18" s="17">
        <v>0</v>
      </c>
      <c r="K18" s="17">
        <f t="shared" si="0"/>
        <v>90</v>
      </c>
    </row>
    <row r="19" spans="1:36" x14ac:dyDescent="0.25">
      <c r="A19" s="10" t="s">
        <v>258</v>
      </c>
      <c r="B19" s="1" t="s">
        <v>12</v>
      </c>
      <c r="C19" s="1" t="s">
        <v>13</v>
      </c>
      <c r="D19" s="1" t="s">
        <v>14</v>
      </c>
      <c r="E19" s="1" t="s">
        <v>15</v>
      </c>
      <c r="F19" s="1" t="s">
        <v>16</v>
      </c>
      <c r="G19" s="1" t="s">
        <v>14</v>
      </c>
      <c r="H19" s="17">
        <v>1737</v>
      </c>
      <c r="I19" s="17">
        <v>492</v>
      </c>
      <c r="J19" s="17">
        <v>0</v>
      </c>
      <c r="K19" s="17">
        <f t="shared" si="0"/>
        <v>2229</v>
      </c>
    </row>
    <row r="20" spans="1:36" x14ac:dyDescent="0.25">
      <c r="A20" s="10" t="s">
        <v>261</v>
      </c>
      <c r="B20" s="1" t="s">
        <v>89</v>
      </c>
      <c r="C20" s="1" t="s">
        <v>90</v>
      </c>
      <c r="D20" s="1" t="s">
        <v>91</v>
      </c>
      <c r="E20" s="1" t="s">
        <v>92</v>
      </c>
      <c r="F20" s="1" t="s">
        <v>90</v>
      </c>
      <c r="G20" s="1" t="s">
        <v>91</v>
      </c>
      <c r="H20" s="17">
        <v>1539</v>
      </c>
      <c r="I20" s="17">
        <v>1298</v>
      </c>
      <c r="J20" s="17">
        <v>0</v>
      </c>
      <c r="K20" s="17">
        <f t="shared" si="0"/>
        <v>2837</v>
      </c>
    </row>
    <row r="21" spans="1:36" s="5" customFormat="1" x14ac:dyDescent="0.25">
      <c r="A21" s="26" t="s">
        <v>369</v>
      </c>
      <c r="B21" s="1" t="s">
        <v>143</v>
      </c>
      <c r="C21" s="1" t="s">
        <v>90</v>
      </c>
      <c r="D21" s="1" t="s">
        <v>91</v>
      </c>
      <c r="E21" s="1" t="s">
        <v>92</v>
      </c>
      <c r="F21" s="1" t="s">
        <v>90</v>
      </c>
      <c r="G21" s="1" t="s">
        <v>91</v>
      </c>
      <c r="H21" s="35">
        <v>1539</v>
      </c>
      <c r="I21" s="35">
        <v>1298</v>
      </c>
      <c r="J21" s="35">
        <v>0</v>
      </c>
      <c r="K21" s="35">
        <v>2837</v>
      </c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</row>
    <row r="22" spans="1:36" x14ac:dyDescent="0.25">
      <c r="A22" s="10" t="s">
        <v>262</v>
      </c>
      <c r="B22" s="1" t="s">
        <v>79</v>
      </c>
      <c r="C22" s="1" t="s">
        <v>69</v>
      </c>
      <c r="D22" s="1" t="s">
        <v>27</v>
      </c>
      <c r="E22" s="1" t="s">
        <v>80</v>
      </c>
      <c r="F22" s="1" t="s">
        <v>69</v>
      </c>
      <c r="G22" s="1" t="s">
        <v>27</v>
      </c>
      <c r="H22" s="17">
        <v>0</v>
      </c>
      <c r="I22" s="17">
        <v>0</v>
      </c>
      <c r="J22" s="17">
        <v>905</v>
      </c>
      <c r="K22" s="17">
        <f t="shared" si="0"/>
        <v>905</v>
      </c>
    </row>
    <row r="23" spans="1:36" x14ac:dyDescent="0.25">
      <c r="A23" s="10" t="s">
        <v>265</v>
      </c>
      <c r="B23" s="1" t="s">
        <v>143</v>
      </c>
      <c r="C23" s="1" t="s">
        <v>144</v>
      </c>
      <c r="D23" s="1" t="s">
        <v>44</v>
      </c>
      <c r="E23" s="1" t="s">
        <v>82</v>
      </c>
      <c r="F23" s="1" t="s">
        <v>83</v>
      </c>
      <c r="G23" s="1" t="s">
        <v>44</v>
      </c>
      <c r="H23" s="17">
        <v>787</v>
      </c>
      <c r="I23" s="17">
        <v>621</v>
      </c>
      <c r="J23" s="17">
        <v>0</v>
      </c>
      <c r="K23" s="17">
        <f t="shared" si="0"/>
        <v>1408</v>
      </c>
    </row>
    <row r="24" spans="1:36" x14ac:dyDescent="0.25">
      <c r="A24" s="10" t="s">
        <v>263</v>
      </c>
      <c r="B24" s="1" t="s">
        <v>79</v>
      </c>
      <c r="C24" s="1" t="s">
        <v>81</v>
      </c>
      <c r="D24" s="1" t="s">
        <v>44</v>
      </c>
      <c r="E24" s="1" t="s">
        <v>82</v>
      </c>
      <c r="F24" s="1" t="s">
        <v>83</v>
      </c>
      <c r="G24" s="1" t="s">
        <v>44</v>
      </c>
      <c r="H24" s="17">
        <v>8</v>
      </c>
      <c r="I24" s="17">
        <v>287</v>
      </c>
      <c r="J24" s="17">
        <v>0</v>
      </c>
      <c r="K24" s="17">
        <f t="shared" si="0"/>
        <v>295</v>
      </c>
    </row>
    <row r="25" spans="1:36" x14ac:dyDescent="0.25">
      <c r="A25" s="10" t="s">
        <v>264</v>
      </c>
      <c r="B25" s="1" t="s">
        <v>93</v>
      </c>
      <c r="C25" s="1" t="s">
        <v>94</v>
      </c>
      <c r="D25" s="1" t="s">
        <v>44</v>
      </c>
      <c r="E25" s="1" t="s">
        <v>82</v>
      </c>
      <c r="F25" s="1" t="s">
        <v>83</v>
      </c>
      <c r="G25" s="1" t="s">
        <v>44</v>
      </c>
      <c r="H25" s="17">
        <v>0</v>
      </c>
      <c r="I25" s="17">
        <v>0</v>
      </c>
      <c r="J25" s="48">
        <v>2651</v>
      </c>
      <c r="K25" s="17">
        <f t="shared" si="0"/>
        <v>2651</v>
      </c>
    </row>
    <row r="26" spans="1:36" x14ac:dyDescent="0.25">
      <c r="A26" s="10" t="s">
        <v>267</v>
      </c>
      <c r="B26" s="1" t="s">
        <v>187</v>
      </c>
      <c r="C26" s="1" t="s">
        <v>188</v>
      </c>
      <c r="D26" s="1" t="s">
        <v>44</v>
      </c>
      <c r="E26" s="1" t="s">
        <v>82</v>
      </c>
      <c r="F26" s="1" t="s">
        <v>83</v>
      </c>
      <c r="G26" s="1" t="s">
        <v>44</v>
      </c>
      <c r="H26" s="17">
        <v>1716</v>
      </c>
      <c r="I26" s="17">
        <v>1285</v>
      </c>
      <c r="J26" s="17">
        <v>0</v>
      </c>
      <c r="K26" s="17">
        <f t="shared" si="0"/>
        <v>3001</v>
      </c>
    </row>
    <row r="27" spans="1:36" x14ac:dyDescent="0.25">
      <c r="A27" s="10" t="s">
        <v>266</v>
      </c>
      <c r="B27" s="1" t="s">
        <v>177</v>
      </c>
      <c r="C27" s="1" t="s">
        <v>178</v>
      </c>
      <c r="D27" s="1" t="s">
        <v>44</v>
      </c>
      <c r="E27" s="1" t="s">
        <v>82</v>
      </c>
      <c r="F27" s="1" t="s">
        <v>83</v>
      </c>
      <c r="G27" s="1" t="s">
        <v>44</v>
      </c>
      <c r="H27" s="17">
        <v>213</v>
      </c>
      <c r="I27" s="17">
        <v>85</v>
      </c>
      <c r="J27" s="17">
        <v>0</v>
      </c>
      <c r="K27" s="17">
        <f t="shared" si="0"/>
        <v>298</v>
      </c>
    </row>
    <row r="28" spans="1:36" x14ac:dyDescent="0.25">
      <c r="A28" s="10" t="s">
        <v>268</v>
      </c>
      <c r="B28" s="1" t="s">
        <v>163</v>
      </c>
      <c r="C28" s="1" t="s">
        <v>95</v>
      </c>
      <c r="D28" s="1" t="s">
        <v>9</v>
      </c>
      <c r="E28" s="1" t="s">
        <v>96</v>
      </c>
      <c r="F28" s="1" t="s">
        <v>95</v>
      </c>
      <c r="G28" s="1" t="s">
        <v>9</v>
      </c>
      <c r="H28" s="17">
        <v>1032</v>
      </c>
      <c r="I28" s="17">
        <v>961</v>
      </c>
      <c r="J28" s="17">
        <v>0</v>
      </c>
      <c r="K28" s="17">
        <f t="shared" si="0"/>
        <v>1993</v>
      </c>
    </row>
    <row r="29" spans="1:36" x14ac:dyDescent="0.25">
      <c r="A29" s="10" t="s">
        <v>269</v>
      </c>
      <c r="B29" s="1" t="s">
        <v>87</v>
      </c>
      <c r="C29" s="1" t="s">
        <v>88</v>
      </c>
      <c r="D29" s="1" t="s">
        <v>51</v>
      </c>
      <c r="E29" s="1" t="s">
        <v>87</v>
      </c>
      <c r="F29" s="1" t="s">
        <v>88</v>
      </c>
      <c r="G29" s="1" t="s">
        <v>51</v>
      </c>
      <c r="H29" s="17">
        <v>1270</v>
      </c>
      <c r="I29" s="17">
        <v>1265</v>
      </c>
      <c r="J29" s="17">
        <v>0</v>
      </c>
      <c r="K29" s="17">
        <f>H29+I29+J29</f>
        <v>2535</v>
      </c>
    </row>
    <row r="30" spans="1:36" x14ac:dyDescent="0.25">
      <c r="A30" s="12" t="s">
        <v>221</v>
      </c>
      <c r="B30" s="6" t="s">
        <v>220</v>
      </c>
      <c r="C30" s="6" t="s">
        <v>223</v>
      </c>
      <c r="D30" s="1" t="s">
        <v>9</v>
      </c>
      <c r="E30" s="6" t="s">
        <v>220</v>
      </c>
      <c r="F30" s="6" t="s">
        <v>222</v>
      </c>
      <c r="G30" s="1" t="s">
        <v>9</v>
      </c>
      <c r="H30" s="17">
        <v>995</v>
      </c>
      <c r="I30" s="17">
        <v>789</v>
      </c>
      <c r="J30" s="17">
        <v>0</v>
      </c>
      <c r="K30" s="17">
        <f t="shared" si="0"/>
        <v>1784</v>
      </c>
    </row>
    <row r="31" spans="1:36" x14ac:dyDescent="0.25">
      <c r="A31" s="10" t="s">
        <v>279</v>
      </c>
      <c r="B31" s="1" t="s">
        <v>169</v>
      </c>
      <c r="C31" s="1" t="s">
        <v>55</v>
      </c>
      <c r="D31" s="1" t="s">
        <v>9</v>
      </c>
      <c r="E31" s="1" t="s">
        <v>23</v>
      </c>
      <c r="F31" s="1" t="s">
        <v>24</v>
      </c>
      <c r="G31" s="1" t="s">
        <v>9</v>
      </c>
      <c r="H31" s="17">
        <v>0</v>
      </c>
      <c r="I31" s="17">
        <v>0</v>
      </c>
      <c r="J31" s="17">
        <v>4735</v>
      </c>
      <c r="K31" s="17">
        <f t="shared" si="0"/>
        <v>4735</v>
      </c>
    </row>
    <row r="32" spans="1:36" x14ac:dyDescent="0.25">
      <c r="A32" s="10" t="s">
        <v>272</v>
      </c>
      <c r="B32" s="1" t="s">
        <v>54</v>
      </c>
      <c r="C32" s="1" t="s">
        <v>55</v>
      </c>
      <c r="D32" s="1" t="s">
        <v>9</v>
      </c>
      <c r="E32" s="1" t="s">
        <v>23</v>
      </c>
      <c r="F32" s="1" t="s">
        <v>24</v>
      </c>
      <c r="G32" s="1" t="s">
        <v>9</v>
      </c>
      <c r="H32" s="17">
        <v>0</v>
      </c>
      <c r="I32" s="17">
        <v>0</v>
      </c>
      <c r="J32" s="17">
        <v>8124</v>
      </c>
      <c r="K32" s="17">
        <f t="shared" si="0"/>
        <v>8124</v>
      </c>
    </row>
    <row r="33" spans="1:36" x14ac:dyDescent="0.25">
      <c r="A33" s="10" t="s">
        <v>276</v>
      </c>
      <c r="B33" s="1" t="s">
        <v>102</v>
      </c>
      <c r="C33" s="1" t="s">
        <v>55</v>
      </c>
      <c r="D33" s="1" t="s">
        <v>9</v>
      </c>
      <c r="E33" s="1" t="s">
        <v>23</v>
      </c>
      <c r="F33" s="1" t="s">
        <v>24</v>
      </c>
      <c r="G33" s="1" t="s">
        <v>9</v>
      </c>
      <c r="H33" s="17">
        <v>0</v>
      </c>
      <c r="I33" s="17">
        <v>0</v>
      </c>
      <c r="J33" s="17">
        <v>3275</v>
      </c>
      <c r="K33" s="17">
        <f t="shared" si="0"/>
        <v>3275</v>
      </c>
    </row>
    <row r="34" spans="1:36" x14ac:dyDescent="0.25">
      <c r="A34" s="10" t="s">
        <v>278</v>
      </c>
      <c r="B34" s="1" t="s">
        <v>147</v>
      </c>
      <c r="C34" s="1" t="s">
        <v>60</v>
      </c>
      <c r="D34" s="1" t="s">
        <v>61</v>
      </c>
      <c r="E34" s="1" t="s">
        <v>23</v>
      </c>
      <c r="F34" s="1" t="s">
        <v>24</v>
      </c>
      <c r="G34" s="1" t="s">
        <v>9</v>
      </c>
      <c r="H34" s="17">
        <v>0</v>
      </c>
      <c r="I34" s="17">
        <v>0</v>
      </c>
      <c r="J34" s="17">
        <v>1749</v>
      </c>
      <c r="K34" s="17">
        <f t="shared" si="0"/>
        <v>1749</v>
      </c>
    </row>
    <row r="35" spans="1:36" x14ac:dyDescent="0.25">
      <c r="A35" s="10" t="s">
        <v>274</v>
      </c>
      <c r="B35" s="1" t="s">
        <v>63</v>
      </c>
      <c r="C35" s="1" t="s">
        <v>60</v>
      </c>
      <c r="D35" s="1" t="s">
        <v>61</v>
      </c>
      <c r="E35" s="1" t="s">
        <v>23</v>
      </c>
      <c r="F35" s="1" t="s">
        <v>24</v>
      </c>
      <c r="G35" s="1" t="s">
        <v>9</v>
      </c>
      <c r="H35" s="17">
        <v>0</v>
      </c>
      <c r="I35" s="17">
        <v>0</v>
      </c>
      <c r="J35" s="17">
        <v>20713</v>
      </c>
      <c r="K35" s="17">
        <f t="shared" si="0"/>
        <v>20713</v>
      </c>
    </row>
    <row r="36" spans="1:36" s="13" customFormat="1" x14ac:dyDescent="0.25">
      <c r="A36" s="10" t="s">
        <v>245</v>
      </c>
      <c r="B36" s="2" t="s">
        <v>59</v>
      </c>
      <c r="C36" s="2" t="s">
        <v>60</v>
      </c>
      <c r="D36" s="2" t="s">
        <v>61</v>
      </c>
      <c r="E36" s="1" t="s">
        <v>23</v>
      </c>
      <c r="F36" s="1" t="s">
        <v>24</v>
      </c>
      <c r="G36" s="1" t="s">
        <v>9</v>
      </c>
      <c r="H36" s="17">
        <v>0</v>
      </c>
      <c r="I36" s="17">
        <v>0</v>
      </c>
      <c r="J36" s="17">
        <v>27292</v>
      </c>
      <c r="K36" s="17">
        <f>H36+I36+J36</f>
        <v>27292</v>
      </c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</row>
    <row r="37" spans="1:36" x14ac:dyDescent="0.25">
      <c r="A37" s="10" t="s">
        <v>273</v>
      </c>
      <c r="B37" s="1" t="s">
        <v>62</v>
      </c>
      <c r="C37" s="1" t="s">
        <v>60</v>
      </c>
      <c r="D37" s="1" t="s">
        <v>61</v>
      </c>
      <c r="E37" s="1" t="s">
        <v>23</v>
      </c>
      <c r="F37" s="1" t="s">
        <v>24</v>
      </c>
      <c r="G37" s="1" t="s">
        <v>9</v>
      </c>
      <c r="H37" s="17">
        <v>0</v>
      </c>
      <c r="I37" s="17">
        <v>0</v>
      </c>
      <c r="J37" s="17">
        <v>157</v>
      </c>
      <c r="K37" s="17">
        <f t="shared" si="0"/>
        <v>157</v>
      </c>
    </row>
    <row r="38" spans="1:36" x14ac:dyDescent="0.25">
      <c r="A38" s="10" t="s">
        <v>275</v>
      </c>
      <c r="B38" s="1" t="s">
        <v>64</v>
      </c>
      <c r="C38" s="1" t="s">
        <v>60</v>
      </c>
      <c r="D38" s="1" t="s">
        <v>61</v>
      </c>
      <c r="E38" s="1" t="s">
        <v>23</v>
      </c>
      <c r="F38" s="1" t="s">
        <v>24</v>
      </c>
      <c r="G38" s="1" t="s">
        <v>9</v>
      </c>
      <c r="H38" s="17">
        <v>0</v>
      </c>
      <c r="I38" s="17">
        <v>0</v>
      </c>
      <c r="J38" s="17">
        <v>887</v>
      </c>
      <c r="K38" s="17">
        <f t="shared" si="0"/>
        <v>887</v>
      </c>
    </row>
    <row r="39" spans="1:36" x14ac:dyDescent="0.25">
      <c r="A39" s="10" t="s">
        <v>271</v>
      </c>
      <c r="B39" s="1" t="s">
        <v>52</v>
      </c>
      <c r="C39" s="1" t="s">
        <v>53</v>
      </c>
      <c r="D39" s="1" t="s">
        <v>9</v>
      </c>
      <c r="E39" s="1" t="s">
        <v>23</v>
      </c>
      <c r="F39" s="1" t="s">
        <v>24</v>
      </c>
      <c r="G39" s="1" t="s">
        <v>9</v>
      </c>
      <c r="H39" s="17">
        <v>0</v>
      </c>
      <c r="I39" s="17">
        <v>0</v>
      </c>
      <c r="J39" s="17">
        <v>741</v>
      </c>
      <c r="K39" s="17">
        <f t="shared" si="0"/>
        <v>741</v>
      </c>
    </row>
    <row r="40" spans="1:36" x14ac:dyDescent="0.25">
      <c r="A40" s="10" t="s">
        <v>270</v>
      </c>
      <c r="B40" s="1" t="s">
        <v>20</v>
      </c>
      <c r="C40" s="1" t="s">
        <v>21</v>
      </c>
      <c r="D40" s="1" t="s">
        <v>22</v>
      </c>
      <c r="E40" s="1" t="s">
        <v>23</v>
      </c>
      <c r="F40" s="1" t="s">
        <v>24</v>
      </c>
      <c r="G40" s="1" t="s">
        <v>9</v>
      </c>
      <c r="H40" s="17">
        <v>41465</v>
      </c>
      <c r="I40" s="17">
        <v>39575</v>
      </c>
      <c r="J40" s="17">
        <v>0</v>
      </c>
      <c r="K40" s="17">
        <f t="shared" si="0"/>
        <v>81040</v>
      </c>
    </row>
    <row r="41" spans="1:36" x14ac:dyDescent="0.25">
      <c r="A41" s="10" t="s">
        <v>277</v>
      </c>
      <c r="B41" s="1" t="s">
        <v>105</v>
      </c>
      <c r="C41" s="1" t="s">
        <v>60</v>
      </c>
      <c r="D41" s="1" t="s">
        <v>61</v>
      </c>
      <c r="E41" s="1" t="s">
        <v>23</v>
      </c>
      <c r="F41" s="1" t="s">
        <v>24</v>
      </c>
      <c r="G41" s="1" t="s">
        <v>9</v>
      </c>
      <c r="H41" s="17">
        <v>0</v>
      </c>
      <c r="I41" s="17">
        <v>0</v>
      </c>
      <c r="J41" s="17">
        <v>11664</v>
      </c>
      <c r="K41" s="17">
        <f t="shared" si="0"/>
        <v>11664</v>
      </c>
    </row>
    <row r="42" spans="1:36" x14ac:dyDescent="0.25">
      <c r="A42" s="10" t="s">
        <v>280</v>
      </c>
      <c r="B42" s="1" t="s">
        <v>147</v>
      </c>
      <c r="C42" s="1" t="s">
        <v>149</v>
      </c>
      <c r="D42" s="1" t="s">
        <v>9</v>
      </c>
      <c r="E42" s="1" t="s">
        <v>150</v>
      </c>
      <c r="F42" s="1" t="s">
        <v>149</v>
      </c>
      <c r="G42" s="1" t="s">
        <v>9</v>
      </c>
      <c r="H42" s="17">
        <v>0</v>
      </c>
      <c r="I42" s="17">
        <v>0</v>
      </c>
      <c r="J42" s="17">
        <v>10260</v>
      </c>
      <c r="K42" s="17">
        <f t="shared" si="0"/>
        <v>10260</v>
      </c>
    </row>
    <row r="43" spans="1:36" s="5" customFormat="1" x14ac:dyDescent="0.25">
      <c r="A43" s="26" t="s">
        <v>282</v>
      </c>
      <c r="B43" s="1" t="s">
        <v>167</v>
      </c>
      <c r="C43" s="1" t="s">
        <v>168</v>
      </c>
      <c r="D43" s="1" t="s">
        <v>61</v>
      </c>
      <c r="E43" s="1" t="s">
        <v>103</v>
      </c>
      <c r="F43" s="1" t="s">
        <v>104</v>
      </c>
      <c r="G43" s="1" t="s">
        <v>22</v>
      </c>
      <c r="H43" s="17">
        <v>28736</v>
      </c>
      <c r="I43" s="17">
        <v>26327</v>
      </c>
      <c r="J43" s="17">
        <v>0</v>
      </c>
      <c r="K43" s="17">
        <f t="shared" si="0"/>
        <v>55063</v>
      </c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</row>
    <row r="44" spans="1:36" s="5" customFormat="1" x14ac:dyDescent="0.25">
      <c r="A44" s="26" t="s">
        <v>281</v>
      </c>
      <c r="B44" s="1" t="s">
        <v>103</v>
      </c>
      <c r="C44" s="1" t="s">
        <v>104</v>
      </c>
      <c r="D44" s="1" t="s">
        <v>22</v>
      </c>
      <c r="E44" s="1" t="s">
        <v>103</v>
      </c>
      <c r="F44" s="1" t="s">
        <v>104</v>
      </c>
      <c r="G44" s="1" t="s">
        <v>22</v>
      </c>
      <c r="H44" s="17">
        <v>0</v>
      </c>
      <c r="I44" s="17">
        <v>0</v>
      </c>
      <c r="J44" s="17">
        <v>70503</v>
      </c>
      <c r="K44" s="17">
        <f t="shared" si="0"/>
        <v>70503</v>
      </c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</row>
    <row r="45" spans="1:36" x14ac:dyDescent="0.25">
      <c r="A45" s="10" t="s">
        <v>329</v>
      </c>
      <c r="B45" s="1" t="s">
        <v>123</v>
      </c>
      <c r="C45" s="1" t="s">
        <v>124</v>
      </c>
      <c r="D45" s="1" t="s">
        <v>22</v>
      </c>
      <c r="E45" s="1" t="s">
        <v>125</v>
      </c>
      <c r="F45" s="1" t="s">
        <v>124</v>
      </c>
      <c r="G45" s="1" t="s">
        <v>22</v>
      </c>
      <c r="H45" s="17">
        <v>0</v>
      </c>
      <c r="I45" s="17">
        <v>0</v>
      </c>
      <c r="J45" s="17">
        <v>31115</v>
      </c>
      <c r="K45" s="17">
        <f t="shared" si="0"/>
        <v>31115</v>
      </c>
    </row>
    <row r="46" spans="1:36" s="33" customFormat="1" x14ac:dyDescent="0.25">
      <c r="A46" s="2">
        <v>8001601</v>
      </c>
      <c r="B46" s="2" t="s">
        <v>31</v>
      </c>
      <c r="C46" s="2" t="s">
        <v>32</v>
      </c>
      <c r="D46" s="2" t="s">
        <v>9</v>
      </c>
      <c r="E46" s="2" t="s">
        <v>10</v>
      </c>
      <c r="F46" s="2" t="s">
        <v>11</v>
      </c>
      <c r="G46" s="2" t="s">
        <v>9</v>
      </c>
      <c r="H46" s="42"/>
      <c r="I46" s="42"/>
      <c r="J46" s="42"/>
      <c r="K46" s="17">
        <f>H46+I46+J46</f>
        <v>0</v>
      </c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</row>
    <row r="47" spans="1:36" s="33" customFormat="1" x14ac:dyDescent="0.25">
      <c r="A47" s="11" t="s">
        <v>359</v>
      </c>
      <c r="B47" s="2" t="s">
        <v>360</v>
      </c>
      <c r="C47" s="2" t="s">
        <v>361</v>
      </c>
      <c r="D47" s="2" t="s">
        <v>9</v>
      </c>
      <c r="E47" s="2" t="s">
        <v>10</v>
      </c>
      <c r="F47" s="2" t="s">
        <v>11</v>
      </c>
      <c r="G47" s="2" t="s">
        <v>9</v>
      </c>
      <c r="H47" s="42">
        <v>9751</v>
      </c>
      <c r="I47" s="42">
        <v>8509</v>
      </c>
      <c r="J47" s="42">
        <v>0</v>
      </c>
      <c r="K47" s="17">
        <f t="shared" si="0"/>
        <v>18260</v>
      </c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</row>
    <row r="48" spans="1:36" s="5" customFormat="1" x14ac:dyDescent="0.25">
      <c r="A48" s="26" t="s">
        <v>283</v>
      </c>
      <c r="B48" s="1" t="s">
        <v>7</v>
      </c>
      <c r="C48" s="1" t="s">
        <v>8</v>
      </c>
      <c r="D48" s="1" t="s">
        <v>9</v>
      </c>
      <c r="E48" s="1" t="s">
        <v>10</v>
      </c>
      <c r="F48" s="1" t="s">
        <v>11</v>
      </c>
      <c r="G48" s="1" t="s">
        <v>9</v>
      </c>
      <c r="H48" s="35">
        <v>0</v>
      </c>
      <c r="I48" s="35">
        <v>0</v>
      </c>
      <c r="J48" s="35">
        <v>3</v>
      </c>
      <c r="K48" s="17">
        <f t="shared" si="0"/>
        <v>3</v>
      </c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</row>
    <row r="49" spans="1:36" s="5" customFormat="1" x14ac:dyDescent="0.25">
      <c r="A49" s="31" t="s">
        <v>332</v>
      </c>
      <c r="B49" s="2" t="s">
        <v>17</v>
      </c>
      <c r="C49" s="1" t="s">
        <v>18</v>
      </c>
      <c r="D49" s="1" t="s">
        <v>19</v>
      </c>
      <c r="E49" s="1" t="s">
        <v>10</v>
      </c>
      <c r="F49" s="1" t="s">
        <v>11</v>
      </c>
      <c r="G49" s="1" t="s">
        <v>9</v>
      </c>
      <c r="H49" s="35">
        <v>20695</v>
      </c>
      <c r="I49" s="35">
        <v>39954</v>
      </c>
      <c r="J49" s="35">
        <v>0</v>
      </c>
      <c r="K49" s="17">
        <f t="shared" si="0"/>
        <v>60649</v>
      </c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</row>
    <row r="50" spans="1:36" s="5" customFormat="1" x14ac:dyDescent="0.25">
      <c r="A50" s="26" t="s">
        <v>295</v>
      </c>
      <c r="B50" s="1" t="s">
        <v>186</v>
      </c>
      <c r="C50" s="1" t="s">
        <v>367</v>
      </c>
      <c r="D50" s="1" t="s">
        <v>9</v>
      </c>
      <c r="E50" s="1" t="s">
        <v>10</v>
      </c>
      <c r="F50" s="1" t="s">
        <v>11</v>
      </c>
      <c r="G50" s="1" t="s">
        <v>9</v>
      </c>
      <c r="H50" s="35">
        <v>0</v>
      </c>
      <c r="I50" s="35">
        <v>0</v>
      </c>
      <c r="J50" s="35">
        <v>119</v>
      </c>
      <c r="K50" s="17">
        <f t="shared" si="0"/>
        <v>119</v>
      </c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</row>
    <row r="51" spans="1:36" s="5" customFormat="1" x14ac:dyDescent="0.25">
      <c r="A51" s="26" t="s">
        <v>285</v>
      </c>
      <c r="B51" s="2" t="s">
        <v>33</v>
      </c>
      <c r="C51" s="1" t="s">
        <v>34</v>
      </c>
      <c r="D51" s="1" t="s">
        <v>9</v>
      </c>
      <c r="E51" s="1" t="s">
        <v>10</v>
      </c>
      <c r="F51" s="1" t="s">
        <v>11</v>
      </c>
      <c r="G51" s="1" t="s">
        <v>9</v>
      </c>
      <c r="H51" s="35">
        <v>0</v>
      </c>
      <c r="I51" s="35">
        <v>0</v>
      </c>
      <c r="J51" s="35">
        <v>2589</v>
      </c>
      <c r="K51" s="17">
        <f t="shared" si="0"/>
        <v>2589</v>
      </c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</row>
    <row r="52" spans="1:36" s="5" customFormat="1" x14ac:dyDescent="0.25">
      <c r="A52" s="26" t="s">
        <v>286</v>
      </c>
      <c r="B52" s="1" t="s">
        <v>107</v>
      </c>
      <c r="C52" s="1" t="s">
        <v>11</v>
      </c>
      <c r="D52" s="1" t="s">
        <v>9</v>
      </c>
      <c r="E52" s="1" t="s">
        <v>10</v>
      </c>
      <c r="F52" s="1" t="s">
        <v>11</v>
      </c>
      <c r="G52" s="1" t="s">
        <v>9</v>
      </c>
      <c r="H52" s="35">
        <v>50819</v>
      </c>
      <c r="I52" s="35">
        <v>92542</v>
      </c>
      <c r="J52" s="35">
        <v>0</v>
      </c>
      <c r="K52" s="17">
        <f t="shared" si="0"/>
        <v>143361</v>
      </c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</row>
    <row r="53" spans="1:36" s="5" customFormat="1" x14ac:dyDescent="0.25">
      <c r="A53" s="26" t="s">
        <v>287</v>
      </c>
      <c r="B53" s="1" t="s">
        <v>109</v>
      </c>
      <c r="C53" s="1" t="s">
        <v>110</v>
      </c>
      <c r="D53" s="1" t="s">
        <v>9</v>
      </c>
      <c r="E53" s="1" t="s">
        <v>10</v>
      </c>
      <c r="F53" s="1" t="s">
        <v>11</v>
      </c>
      <c r="G53" s="1" t="s">
        <v>9</v>
      </c>
      <c r="H53" s="35">
        <v>0</v>
      </c>
      <c r="I53" s="35">
        <v>0</v>
      </c>
      <c r="J53" s="35">
        <v>0</v>
      </c>
      <c r="K53" s="17">
        <f t="shared" si="0"/>
        <v>0</v>
      </c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</row>
    <row r="54" spans="1:36" s="5" customFormat="1" ht="15.75" customHeight="1" x14ac:dyDescent="0.25">
      <c r="A54" s="26" t="s">
        <v>325</v>
      </c>
      <c r="B54" s="1" t="s">
        <v>183</v>
      </c>
      <c r="C54" s="1" t="s">
        <v>50</v>
      </c>
      <c r="D54" s="1" t="s">
        <v>51</v>
      </c>
      <c r="E54" s="1" t="s">
        <v>10</v>
      </c>
      <c r="F54" s="1" t="s">
        <v>11</v>
      </c>
      <c r="G54" s="1" t="s">
        <v>9</v>
      </c>
      <c r="H54" s="35">
        <v>0</v>
      </c>
      <c r="I54" s="35">
        <v>0</v>
      </c>
      <c r="J54" s="35">
        <v>2053</v>
      </c>
      <c r="K54" s="35">
        <f>H54+I54+J54</f>
        <v>2053</v>
      </c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</row>
    <row r="55" spans="1:36" s="51" customFormat="1" x14ac:dyDescent="0.25">
      <c r="A55" s="26" t="s">
        <v>326</v>
      </c>
      <c r="B55" s="1" t="s">
        <v>49</v>
      </c>
      <c r="C55" s="1" t="s">
        <v>50</v>
      </c>
      <c r="D55" s="1" t="s">
        <v>51</v>
      </c>
      <c r="E55" s="1" t="s">
        <v>10</v>
      </c>
      <c r="F55" s="1" t="s">
        <v>11</v>
      </c>
      <c r="G55" s="1" t="s">
        <v>9</v>
      </c>
      <c r="H55" s="35">
        <v>0</v>
      </c>
      <c r="I55" s="35">
        <v>0</v>
      </c>
      <c r="J55" s="35">
        <v>4114</v>
      </c>
      <c r="K55" s="35">
        <f>H55+I55+J55</f>
        <v>4114</v>
      </c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</row>
    <row r="56" spans="1:36" s="5" customFormat="1" x14ac:dyDescent="0.25">
      <c r="A56" s="31" t="s">
        <v>218</v>
      </c>
      <c r="B56" s="2" t="s">
        <v>190</v>
      </c>
      <c r="C56" s="1" t="s">
        <v>219</v>
      </c>
      <c r="D56" s="1" t="s">
        <v>9</v>
      </c>
      <c r="E56" s="1" t="s">
        <v>10</v>
      </c>
      <c r="F56" s="2" t="s">
        <v>11</v>
      </c>
      <c r="G56" s="2" t="s">
        <v>9</v>
      </c>
      <c r="H56" s="35">
        <v>240</v>
      </c>
      <c r="I56" s="35">
        <v>45</v>
      </c>
      <c r="J56" s="35">
        <v>0</v>
      </c>
      <c r="K56" s="17">
        <f t="shared" si="0"/>
        <v>285</v>
      </c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</row>
    <row r="57" spans="1:36" s="5" customFormat="1" x14ac:dyDescent="0.25">
      <c r="A57" s="26" t="s">
        <v>284</v>
      </c>
      <c r="B57" s="1" t="s">
        <v>236</v>
      </c>
      <c r="C57" s="1" t="s">
        <v>237</v>
      </c>
      <c r="D57" s="1" t="s">
        <v>22</v>
      </c>
      <c r="E57" s="1" t="s">
        <v>10</v>
      </c>
      <c r="F57" s="1" t="s">
        <v>11</v>
      </c>
      <c r="G57" s="1" t="s">
        <v>9</v>
      </c>
      <c r="H57" s="35">
        <v>3343</v>
      </c>
      <c r="I57" s="35">
        <v>8498</v>
      </c>
      <c r="J57" s="35">
        <v>0</v>
      </c>
      <c r="K57" s="17">
        <f t="shared" si="0"/>
        <v>11841</v>
      </c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</row>
    <row r="58" spans="1:36" s="5" customFormat="1" x14ac:dyDescent="0.25">
      <c r="A58" s="46" t="s">
        <v>350</v>
      </c>
      <c r="B58" s="1" t="s">
        <v>351</v>
      </c>
      <c r="C58" s="1" t="s">
        <v>352</v>
      </c>
      <c r="D58" s="1" t="s">
        <v>9</v>
      </c>
      <c r="E58" s="1" t="s">
        <v>10</v>
      </c>
      <c r="F58" s="1" t="s">
        <v>11</v>
      </c>
      <c r="G58" s="1" t="s">
        <v>9</v>
      </c>
      <c r="H58" s="35">
        <v>652</v>
      </c>
      <c r="I58" s="35">
        <v>729</v>
      </c>
      <c r="J58" s="35">
        <v>0</v>
      </c>
      <c r="K58" s="17">
        <f t="shared" si="0"/>
        <v>1381</v>
      </c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</row>
    <row r="59" spans="1:36" s="5" customFormat="1" x14ac:dyDescent="0.25">
      <c r="A59" s="46" t="s">
        <v>357</v>
      </c>
      <c r="B59" s="1" t="s">
        <v>355</v>
      </c>
      <c r="C59" s="1" t="s">
        <v>353</v>
      </c>
      <c r="D59" s="1" t="s">
        <v>354</v>
      </c>
      <c r="E59" s="1" t="s">
        <v>10</v>
      </c>
      <c r="F59" s="1" t="s">
        <v>11</v>
      </c>
      <c r="G59" s="1" t="s">
        <v>9</v>
      </c>
      <c r="H59" s="35">
        <v>15</v>
      </c>
      <c r="I59" s="35">
        <v>3</v>
      </c>
      <c r="J59" s="35">
        <v>0</v>
      </c>
      <c r="K59" s="17">
        <f t="shared" si="0"/>
        <v>18</v>
      </c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</row>
    <row r="60" spans="1:36" s="5" customFormat="1" x14ac:dyDescent="0.25">
      <c r="A60" s="49" t="s">
        <v>358</v>
      </c>
      <c r="B60" s="1" t="s">
        <v>356</v>
      </c>
      <c r="C60" s="1" t="s">
        <v>353</v>
      </c>
      <c r="D60" s="1" t="s">
        <v>354</v>
      </c>
      <c r="E60" s="1" t="s">
        <v>10</v>
      </c>
      <c r="F60" s="1" t="s">
        <v>11</v>
      </c>
      <c r="G60" s="1" t="s">
        <v>9</v>
      </c>
      <c r="H60" s="35">
        <v>910</v>
      </c>
      <c r="I60" s="35">
        <v>1122</v>
      </c>
      <c r="J60" s="35">
        <v>0</v>
      </c>
      <c r="K60" s="35">
        <f t="shared" si="0"/>
        <v>2032</v>
      </c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</row>
    <row r="61" spans="1:36" s="4" customFormat="1" x14ac:dyDescent="0.25">
      <c r="A61" s="10" t="s">
        <v>296</v>
      </c>
      <c r="B61" s="1" t="s">
        <v>139</v>
      </c>
      <c r="C61" s="1" t="s">
        <v>137</v>
      </c>
      <c r="D61" s="1" t="s">
        <v>91</v>
      </c>
      <c r="E61" s="1" t="s">
        <v>138</v>
      </c>
      <c r="F61" s="1" t="s">
        <v>137</v>
      </c>
      <c r="G61" s="1" t="s">
        <v>91</v>
      </c>
      <c r="H61" s="17">
        <v>0</v>
      </c>
      <c r="I61" s="17">
        <v>0</v>
      </c>
      <c r="J61" s="17">
        <v>39327</v>
      </c>
      <c r="K61" s="17">
        <f t="shared" si="0"/>
        <v>39327</v>
      </c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</row>
    <row r="62" spans="1:36" x14ac:dyDescent="0.25">
      <c r="A62" s="10" t="s">
        <v>297</v>
      </c>
      <c r="B62" s="1" t="s">
        <v>136</v>
      </c>
      <c r="C62" s="1" t="s">
        <v>137</v>
      </c>
      <c r="D62" s="1" t="s">
        <v>91</v>
      </c>
      <c r="E62" s="1" t="s">
        <v>138</v>
      </c>
      <c r="F62" s="1" t="s">
        <v>137</v>
      </c>
      <c r="G62" s="1" t="s">
        <v>91</v>
      </c>
      <c r="H62" s="17">
        <v>16413</v>
      </c>
      <c r="I62" s="17">
        <v>57179</v>
      </c>
      <c r="J62" s="17">
        <v>0</v>
      </c>
      <c r="K62" s="17">
        <f t="shared" si="0"/>
        <v>73592</v>
      </c>
    </row>
    <row r="63" spans="1:36" x14ac:dyDescent="0.25">
      <c r="A63" s="26" t="s">
        <v>300</v>
      </c>
      <c r="B63" s="1" t="s">
        <v>173</v>
      </c>
      <c r="C63" s="1" t="s">
        <v>121</v>
      </c>
      <c r="D63" s="1" t="s">
        <v>9</v>
      </c>
      <c r="E63" s="1" t="s">
        <v>122</v>
      </c>
      <c r="F63" s="1" t="s">
        <v>121</v>
      </c>
      <c r="G63" s="1" t="s">
        <v>9</v>
      </c>
      <c r="H63" s="17">
        <v>11712</v>
      </c>
      <c r="I63" s="17">
        <v>39004</v>
      </c>
      <c r="J63" s="17">
        <v>0</v>
      </c>
      <c r="K63" s="17">
        <f t="shared" si="0"/>
        <v>50716</v>
      </c>
    </row>
    <row r="64" spans="1:36" x14ac:dyDescent="0.25">
      <c r="A64" s="26" t="s">
        <v>299</v>
      </c>
      <c r="B64" s="1" t="s">
        <v>126</v>
      </c>
      <c r="C64" s="1" t="s">
        <v>121</v>
      </c>
      <c r="D64" s="1" t="s">
        <v>9</v>
      </c>
      <c r="E64" s="1" t="s">
        <v>122</v>
      </c>
      <c r="F64" s="1" t="s">
        <v>121</v>
      </c>
      <c r="G64" s="1" t="s">
        <v>9</v>
      </c>
      <c r="H64" s="17">
        <v>55597</v>
      </c>
      <c r="I64" s="17">
        <v>89673</v>
      </c>
      <c r="J64" s="17">
        <v>0</v>
      </c>
      <c r="K64" s="17">
        <f t="shared" si="0"/>
        <v>145270</v>
      </c>
    </row>
    <row r="65" spans="1:11" x14ac:dyDescent="0.25">
      <c r="A65" s="26" t="s">
        <v>298</v>
      </c>
      <c r="B65" s="1" t="s">
        <v>120</v>
      </c>
      <c r="C65" s="1" t="s">
        <v>121</v>
      </c>
      <c r="D65" s="1" t="s">
        <v>9</v>
      </c>
      <c r="E65" s="1" t="s">
        <v>122</v>
      </c>
      <c r="F65" s="1" t="s">
        <v>121</v>
      </c>
      <c r="G65" s="1" t="s">
        <v>9</v>
      </c>
      <c r="H65" s="17">
        <v>17514</v>
      </c>
      <c r="I65" s="17">
        <v>52675</v>
      </c>
      <c r="J65" s="17">
        <v>0</v>
      </c>
      <c r="K65" s="17">
        <f t="shared" si="0"/>
        <v>70189</v>
      </c>
    </row>
    <row r="66" spans="1:11" x14ac:dyDescent="0.25">
      <c r="A66" s="10" t="s">
        <v>301</v>
      </c>
      <c r="B66" s="1" t="s">
        <v>116</v>
      </c>
      <c r="C66" s="1" t="s">
        <v>117</v>
      </c>
      <c r="D66" s="1" t="s">
        <v>118</v>
      </c>
      <c r="E66" s="1" t="s">
        <v>119</v>
      </c>
      <c r="F66" s="1" t="s">
        <v>117</v>
      </c>
      <c r="G66" s="1" t="s">
        <v>118</v>
      </c>
      <c r="H66" s="17">
        <v>0</v>
      </c>
      <c r="I66" s="17">
        <v>0</v>
      </c>
      <c r="J66" s="17">
        <v>39418</v>
      </c>
      <c r="K66" s="17">
        <f t="shared" si="0"/>
        <v>39418</v>
      </c>
    </row>
    <row r="67" spans="1:11" x14ac:dyDescent="0.25">
      <c r="A67" s="10" t="s">
        <v>330</v>
      </c>
      <c r="B67" s="1" t="s">
        <v>179</v>
      </c>
      <c r="C67" s="1" t="s">
        <v>180</v>
      </c>
      <c r="D67" s="1" t="s">
        <v>44</v>
      </c>
      <c r="E67" s="1" t="s">
        <v>45</v>
      </c>
      <c r="F67" s="1" t="s">
        <v>46</v>
      </c>
      <c r="G67" s="1" t="s">
        <v>44</v>
      </c>
      <c r="H67" s="17">
        <v>0</v>
      </c>
      <c r="I67" s="17">
        <v>0</v>
      </c>
      <c r="J67" s="17">
        <v>14390</v>
      </c>
      <c r="K67" s="17">
        <f t="shared" si="0"/>
        <v>14390</v>
      </c>
    </row>
    <row r="68" spans="1:11" x14ac:dyDescent="0.25">
      <c r="A68" s="10" t="s">
        <v>302</v>
      </c>
      <c r="B68" s="1" t="s">
        <v>42</v>
      </c>
      <c r="C68" s="1" t="s">
        <v>43</v>
      </c>
      <c r="D68" s="1" t="s">
        <v>44</v>
      </c>
      <c r="E68" s="1" t="s">
        <v>45</v>
      </c>
      <c r="F68" s="1" t="s">
        <v>46</v>
      </c>
      <c r="G68" s="1" t="s">
        <v>44</v>
      </c>
      <c r="H68" s="17">
        <v>0</v>
      </c>
      <c r="I68" s="17">
        <v>0</v>
      </c>
      <c r="J68" s="17">
        <v>12632</v>
      </c>
      <c r="K68" s="17">
        <f t="shared" si="0"/>
        <v>12632</v>
      </c>
    </row>
    <row r="69" spans="1:11" x14ac:dyDescent="0.25">
      <c r="A69" s="10" t="s">
        <v>303</v>
      </c>
      <c r="B69" s="1" t="s">
        <v>127</v>
      </c>
      <c r="C69" s="1" t="s">
        <v>128</v>
      </c>
      <c r="D69" s="1" t="s">
        <v>129</v>
      </c>
      <c r="E69" s="1" t="s">
        <v>45</v>
      </c>
      <c r="F69" s="1" t="s">
        <v>128</v>
      </c>
      <c r="G69" s="1" t="s">
        <v>129</v>
      </c>
      <c r="H69" s="17">
        <v>0</v>
      </c>
      <c r="I69" s="17">
        <v>0</v>
      </c>
      <c r="J69" s="17">
        <v>23093</v>
      </c>
      <c r="K69" s="17">
        <f t="shared" si="0"/>
        <v>23093</v>
      </c>
    </row>
    <row r="70" spans="1:11" x14ac:dyDescent="0.25">
      <c r="A70" s="10" t="s">
        <v>304</v>
      </c>
      <c r="B70" s="1" t="s">
        <v>141</v>
      </c>
      <c r="C70" s="1" t="s">
        <v>142</v>
      </c>
      <c r="D70" s="1" t="s">
        <v>129</v>
      </c>
      <c r="E70" s="1" t="s">
        <v>45</v>
      </c>
      <c r="F70" s="1" t="s">
        <v>128</v>
      </c>
      <c r="G70" s="1" t="s">
        <v>129</v>
      </c>
      <c r="H70" s="17">
        <v>0</v>
      </c>
      <c r="I70" s="17">
        <v>0</v>
      </c>
      <c r="J70" s="17">
        <v>15405</v>
      </c>
      <c r="K70" s="17">
        <f>H70+I70+J70</f>
        <v>15405</v>
      </c>
    </row>
    <row r="71" spans="1:11" x14ac:dyDescent="0.25">
      <c r="A71" s="10" t="s">
        <v>305</v>
      </c>
      <c r="B71" s="1" t="s">
        <v>131</v>
      </c>
      <c r="C71" s="1" t="s">
        <v>130</v>
      </c>
      <c r="D71" s="1" t="s">
        <v>129</v>
      </c>
      <c r="E71" s="1" t="s">
        <v>45</v>
      </c>
      <c r="F71" s="1" t="s">
        <v>128</v>
      </c>
      <c r="G71" s="1" t="s">
        <v>129</v>
      </c>
      <c r="H71" s="17">
        <v>9731</v>
      </c>
      <c r="I71" s="17">
        <v>27609</v>
      </c>
      <c r="J71" s="17">
        <v>0</v>
      </c>
      <c r="K71" s="17">
        <f t="shared" si="0"/>
        <v>37340</v>
      </c>
    </row>
    <row r="72" spans="1:11" x14ac:dyDescent="0.25">
      <c r="A72" s="10" t="s">
        <v>306</v>
      </c>
      <c r="B72" s="1" t="s">
        <v>127</v>
      </c>
      <c r="C72" s="1" t="s">
        <v>130</v>
      </c>
      <c r="D72" s="1" t="s">
        <v>129</v>
      </c>
      <c r="E72" s="1" t="s">
        <v>45</v>
      </c>
      <c r="F72" s="1" t="s">
        <v>128</v>
      </c>
      <c r="G72" s="1" t="s">
        <v>129</v>
      </c>
      <c r="H72" s="17">
        <v>52635</v>
      </c>
      <c r="I72" s="17">
        <v>97135</v>
      </c>
      <c r="J72" s="17">
        <v>0</v>
      </c>
      <c r="K72" s="17">
        <f t="shared" ref="K72:K86" si="1">H72+I72+J72</f>
        <v>149770</v>
      </c>
    </row>
    <row r="73" spans="1:11" x14ac:dyDescent="0.25">
      <c r="A73" s="10" t="s">
        <v>307</v>
      </c>
      <c r="B73" s="1" t="s">
        <v>115</v>
      </c>
      <c r="C73" s="1" t="s">
        <v>112</v>
      </c>
      <c r="D73" s="1" t="s">
        <v>113</v>
      </c>
      <c r="E73" s="1" t="s">
        <v>114</v>
      </c>
      <c r="F73" s="1" t="s">
        <v>112</v>
      </c>
      <c r="G73" s="1" t="s">
        <v>113</v>
      </c>
      <c r="H73" s="17">
        <v>0</v>
      </c>
      <c r="I73" s="17">
        <v>0</v>
      </c>
      <c r="J73" s="17">
        <v>10447</v>
      </c>
      <c r="K73" s="17">
        <f t="shared" si="1"/>
        <v>10447</v>
      </c>
    </row>
    <row r="74" spans="1:11" x14ac:dyDescent="0.25">
      <c r="A74" s="10" t="s">
        <v>308</v>
      </c>
      <c r="B74" s="1" t="s">
        <v>114</v>
      </c>
      <c r="C74" s="1" t="s">
        <v>112</v>
      </c>
      <c r="D74" s="1" t="s">
        <v>113</v>
      </c>
      <c r="E74" s="1" t="s">
        <v>114</v>
      </c>
      <c r="F74" s="1" t="s">
        <v>112</v>
      </c>
      <c r="G74" s="1" t="s">
        <v>113</v>
      </c>
      <c r="H74" s="17">
        <v>0</v>
      </c>
      <c r="I74" s="17">
        <v>0</v>
      </c>
      <c r="J74" s="17">
        <v>79431</v>
      </c>
      <c r="K74" s="17">
        <f t="shared" si="1"/>
        <v>79431</v>
      </c>
    </row>
    <row r="75" spans="1:11" x14ac:dyDescent="0.25">
      <c r="A75" s="10" t="s">
        <v>309</v>
      </c>
      <c r="B75" s="1" t="s">
        <v>111</v>
      </c>
      <c r="C75" s="1" t="s">
        <v>112</v>
      </c>
      <c r="D75" s="1" t="s">
        <v>113</v>
      </c>
      <c r="E75" s="1" t="s">
        <v>114</v>
      </c>
      <c r="F75" s="1" t="s">
        <v>112</v>
      </c>
      <c r="G75" s="1" t="s">
        <v>113</v>
      </c>
      <c r="H75" s="17">
        <v>0</v>
      </c>
      <c r="I75" s="17">
        <v>0</v>
      </c>
      <c r="J75" s="17">
        <v>24598</v>
      </c>
      <c r="K75" s="17">
        <f t="shared" si="1"/>
        <v>24598</v>
      </c>
    </row>
    <row r="76" spans="1:11" x14ac:dyDescent="0.25">
      <c r="A76" s="10" t="s">
        <v>310</v>
      </c>
      <c r="B76" s="1" t="s">
        <v>182</v>
      </c>
      <c r="C76" s="1" t="s">
        <v>133</v>
      </c>
      <c r="D76" s="1" t="s">
        <v>14</v>
      </c>
      <c r="E76" s="1" t="s">
        <v>132</v>
      </c>
      <c r="F76" s="1" t="s">
        <v>133</v>
      </c>
      <c r="G76" s="1" t="s">
        <v>14</v>
      </c>
      <c r="H76" s="17">
        <v>0</v>
      </c>
      <c r="I76" s="17">
        <v>0</v>
      </c>
      <c r="J76" s="17">
        <v>27071</v>
      </c>
      <c r="K76" s="17">
        <f t="shared" si="1"/>
        <v>27071</v>
      </c>
    </row>
    <row r="77" spans="1:11" x14ac:dyDescent="0.25">
      <c r="A77" s="10" t="s">
        <v>311</v>
      </c>
      <c r="B77" s="1" t="s">
        <v>132</v>
      </c>
      <c r="C77" s="1" t="s">
        <v>133</v>
      </c>
      <c r="D77" s="1" t="s">
        <v>14</v>
      </c>
      <c r="E77" s="1" t="s">
        <v>132</v>
      </c>
      <c r="F77" s="1" t="s">
        <v>133</v>
      </c>
      <c r="G77" s="1" t="s">
        <v>14</v>
      </c>
      <c r="H77" s="17">
        <v>23210</v>
      </c>
      <c r="I77" s="17">
        <v>54070</v>
      </c>
      <c r="J77" s="17">
        <v>0</v>
      </c>
      <c r="K77" s="17">
        <f t="shared" si="1"/>
        <v>77280</v>
      </c>
    </row>
    <row r="78" spans="1:11" x14ac:dyDescent="0.25">
      <c r="A78" s="10" t="s">
        <v>313</v>
      </c>
      <c r="B78" s="1" t="s">
        <v>47</v>
      </c>
      <c r="C78" s="1" t="s">
        <v>48</v>
      </c>
      <c r="D78" s="1" t="s">
        <v>30</v>
      </c>
      <c r="E78" s="1" t="s">
        <v>28</v>
      </c>
      <c r="F78" s="1" t="s">
        <v>29</v>
      </c>
      <c r="G78" s="1" t="s">
        <v>30</v>
      </c>
      <c r="H78" s="17">
        <v>0</v>
      </c>
      <c r="I78" s="17">
        <v>0</v>
      </c>
      <c r="J78" s="17">
        <v>1706</v>
      </c>
      <c r="K78" s="17">
        <f t="shared" si="1"/>
        <v>1706</v>
      </c>
    </row>
    <row r="79" spans="1:11" x14ac:dyDescent="0.25">
      <c r="A79" s="10" t="s">
        <v>314</v>
      </c>
      <c r="B79" s="1" t="s">
        <v>134</v>
      </c>
      <c r="C79" s="1" t="s">
        <v>135</v>
      </c>
      <c r="D79" s="1" t="s">
        <v>27</v>
      </c>
      <c r="E79" s="1" t="s">
        <v>28</v>
      </c>
      <c r="F79" s="1" t="s">
        <v>29</v>
      </c>
      <c r="G79" s="1" t="s">
        <v>30</v>
      </c>
      <c r="H79" s="17">
        <v>20562</v>
      </c>
      <c r="I79" s="17">
        <v>54504</v>
      </c>
      <c r="J79" s="17">
        <v>0</v>
      </c>
      <c r="K79" s="17">
        <f t="shared" si="1"/>
        <v>75066</v>
      </c>
    </row>
    <row r="80" spans="1:11" x14ac:dyDescent="0.25">
      <c r="A80" s="10" t="s">
        <v>316</v>
      </c>
      <c r="B80" s="1" t="s">
        <v>171</v>
      </c>
      <c r="C80" s="1" t="s">
        <v>172</v>
      </c>
      <c r="D80" s="1" t="s">
        <v>30</v>
      </c>
      <c r="E80" s="1" t="s">
        <v>28</v>
      </c>
      <c r="F80" s="1" t="s">
        <v>29</v>
      </c>
      <c r="G80" s="1" t="s">
        <v>30</v>
      </c>
      <c r="H80" s="17">
        <v>0</v>
      </c>
      <c r="I80" s="17">
        <v>0</v>
      </c>
      <c r="J80" s="17">
        <v>1572</v>
      </c>
      <c r="K80" s="17">
        <f t="shared" si="1"/>
        <v>1572</v>
      </c>
    </row>
    <row r="81" spans="1:37" x14ac:dyDescent="0.25">
      <c r="A81" s="10" t="s">
        <v>315</v>
      </c>
      <c r="B81" s="1" t="s">
        <v>140</v>
      </c>
      <c r="C81" s="1" t="s">
        <v>135</v>
      </c>
      <c r="D81" s="1" t="s">
        <v>27</v>
      </c>
      <c r="E81" s="1" t="s">
        <v>28</v>
      </c>
      <c r="F81" s="1" t="s">
        <v>29</v>
      </c>
      <c r="G81" s="1" t="s">
        <v>30</v>
      </c>
      <c r="H81" s="17">
        <v>0</v>
      </c>
      <c r="I81" s="17">
        <v>0</v>
      </c>
      <c r="J81" s="17">
        <v>8623</v>
      </c>
      <c r="K81" s="17">
        <f t="shared" si="1"/>
        <v>8623</v>
      </c>
    </row>
    <row r="82" spans="1:37" x14ac:dyDescent="0.25">
      <c r="A82" s="10" t="s">
        <v>312</v>
      </c>
      <c r="B82" s="1" t="s">
        <v>25</v>
      </c>
      <c r="C82" s="1" t="s">
        <v>26</v>
      </c>
      <c r="D82" s="1" t="s">
        <v>27</v>
      </c>
      <c r="E82" s="1" t="s">
        <v>28</v>
      </c>
      <c r="F82" s="1" t="s">
        <v>29</v>
      </c>
      <c r="G82" s="1" t="s">
        <v>30</v>
      </c>
      <c r="H82" s="17">
        <v>17359</v>
      </c>
      <c r="I82" s="17">
        <v>34076</v>
      </c>
      <c r="J82" s="17">
        <v>0</v>
      </c>
      <c r="K82" s="17">
        <f t="shared" si="1"/>
        <v>51435</v>
      </c>
    </row>
    <row r="83" spans="1:37" s="33" customFormat="1" x14ac:dyDescent="0.25">
      <c r="A83" s="31" t="s">
        <v>331</v>
      </c>
      <c r="B83" s="2" t="s">
        <v>341</v>
      </c>
      <c r="C83" s="2" t="s">
        <v>53</v>
      </c>
      <c r="D83" s="2" t="s">
        <v>9</v>
      </c>
      <c r="E83" s="2" t="s">
        <v>191</v>
      </c>
      <c r="F83" s="2" t="s">
        <v>217</v>
      </c>
      <c r="G83" s="2" t="s">
        <v>30</v>
      </c>
      <c r="H83" s="2">
        <v>130</v>
      </c>
      <c r="I83" s="2">
        <v>166</v>
      </c>
      <c r="J83" s="2">
        <v>0</v>
      </c>
      <c r="K83" s="17">
        <f t="shared" si="1"/>
        <v>296</v>
      </c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  <c r="AH83" s="32"/>
      <c r="AI83" s="32"/>
      <c r="AJ83" s="32"/>
    </row>
    <row r="84" spans="1:37" s="33" customFormat="1" x14ac:dyDescent="0.25">
      <c r="A84" s="34" t="s">
        <v>207</v>
      </c>
      <c r="B84" s="1" t="s">
        <v>200</v>
      </c>
      <c r="C84" s="1" t="s">
        <v>153</v>
      </c>
      <c r="D84" s="1" t="s">
        <v>9</v>
      </c>
      <c r="E84" s="35" t="s">
        <v>191</v>
      </c>
      <c r="F84" s="35" t="s">
        <v>217</v>
      </c>
      <c r="G84" s="35" t="s">
        <v>30</v>
      </c>
      <c r="H84" s="35">
        <v>518</v>
      </c>
      <c r="I84" s="35">
        <v>478</v>
      </c>
      <c r="J84" s="35">
        <v>0</v>
      </c>
      <c r="K84" s="17">
        <f t="shared" si="1"/>
        <v>996</v>
      </c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2"/>
      <c r="AH84" s="32"/>
      <c r="AI84" s="32"/>
      <c r="AJ84" s="32"/>
    </row>
    <row r="85" spans="1:37" s="5" customFormat="1" x14ac:dyDescent="0.25">
      <c r="A85" s="36" t="s">
        <v>202</v>
      </c>
      <c r="B85" s="2" t="s">
        <v>143</v>
      </c>
      <c r="C85" s="2" t="s">
        <v>145</v>
      </c>
      <c r="D85" s="2" t="s">
        <v>201</v>
      </c>
      <c r="E85" s="2" t="s">
        <v>191</v>
      </c>
      <c r="F85" s="2" t="s">
        <v>217</v>
      </c>
      <c r="G85" s="2" t="s">
        <v>30</v>
      </c>
      <c r="H85" s="35">
        <v>0</v>
      </c>
      <c r="I85" s="35">
        <v>0</v>
      </c>
      <c r="J85" s="35">
        <v>2592</v>
      </c>
      <c r="K85" s="17">
        <f t="shared" si="1"/>
        <v>2592</v>
      </c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</row>
    <row r="86" spans="1:37" s="33" customFormat="1" x14ac:dyDescent="0.25">
      <c r="A86" s="34" t="s">
        <v>199</v>
      </c>
      <c r="B86" s="1" t="s">
        <v>200</v>
      </c>
      <c r="C86" s="1" t="s">
        <v>145</v>
      </c>
      <c r="D86" s="1" t="s">
        <v>201</v>
      </c>
      <c r="E86" s="35" t="s">
        <v>191</v>
      </c>
      <c r="F86" s="35" t="s">
        <v>217</v>
      </c>
      <c r="G86" s="35" t="s">
        <v>30</v>
      </c>
      <c r="H86" s="35">
        <v>0</v>
      </c>
      <c r="I86" s="35">
        <v>0</v>
      </c>
      <c r="J86" s="35">
        <v>2121</v>
      </c>
      <c r="K86" s="17">
        <f t="shared" si="1"/>
        <v>2121</v>
      </c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</row>
    <row r="87" spans="1:37" s="5" customFormat="1" x14ac:dyDescent="0.25">
      <c r="A87" s="34" t="s">
        <v>233</v>
      </c>
      <c r="B87" s="1" t="s">
        <v>147</v>
      </c>
      <c r="C87" s="1" t="s">
        <v>232</v>
      </c>
      <c r="D87" s="1" t="s">
        <v>9</v>
      </c>
      <c r="E87" s="1" t="s">
        <v>191</v>
      </c>
      <c r="F87" s="1" t="s">
        <v>217</v>
      </c>
      <c r="G87" s="1" t="s">
        <v>30</v>
      </c>
      <c r="H87" s="35">
        <v>0</v>
      </c>
      <c r="I87" s="35">
        <v>0</v>
      </c>
      <c r="J87" s="35">
        <v>8</v>
      </c>
      <c r="K87" s="17">
        <f>H87+I87+J87</f>
        <v>8</v>
      </c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</row>
    <row r="88" spans="1:37" s="5" customFormat="1" x14ac:dyDescent="0.25">
      <c r="A88" s="34" t="s">
        <v>210</v>
      </c>
      <c r="B88" s="1" t="s">
        <v>209</v>
      </c>
      <c r="C88" s="1" t="s">
        <v>16</v>
      </c>
      <c r="D88" s="1" t="s">
        <v>14</v>
      </c>
      <c r="E88" s="35" t="s">
        <v>191</v>
      </c>
      <c r="F88" s="35" t="s">
        <v>217</v>
      </c>
      <c r="G88" s="35" t="s">
        <v>30</v>
      </c>
      <c r="H88" s="35">
        <v>4061</v>
      </c>
      <c r="I88" s="35">
        <v>3502</v>
      </c>
      <c r="J88" s="35">
        <v>0</v>
      </c>
      <c r="K88" s="17">
        <f t="shared" ref="K88:K119" si="2">H88+I88+J88</f>
        <v>7563</v>
      </c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</row>
    <row r="89" spans="1:37" s="33" customFormat="1" x14ac:dyDescent="0.25">
      <c r="A89" s="31" t="s">
        <v>333</v>
      </c>
      <c r="B89" s="2" t="s">
        <v>343</v>
      </c>
      <c r="C89" s="37" t="s">
        <v>342</v>
      </c>
      <c r="D89" s="37" t="s">
        <v>9</v>
      </c>
      <c r="E89" s="2" t="s">
        <v>191</v>
      </c>
      <c r="F89" s="2" t="s">
        <v>217</v>
      </c>
      <c r="G89" s="2" t="s">
        <v>30</v>
      </c>
      <c r="H89" s="2">
        <v>18308</v>
      </c>
      <c r="I89" s="2">
        <v>15677</v>
      </c>
      <c r="J89" s="2">
        <v>0</v>
      </c>
      <c r="K89" s="17">
        <f t="shared" si="2"/>
        <v>33985</v>
      </c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32"/>
      <c r="AJ89" s="32"/>
    </row>
    <row r="90" spans="1:37" s="33" customFormat="1" x14ac:dyDescent="0.25">
      <c r="A90" s="31" t="s">
        <v>374</v>
      </c>
      <c r="B90" s="2" t="s">
        <v>375</v>
      </c>
      <c r="C90" s="2" t="s">
        <v>106</v>
      </c>
      <c r="D90" s="2" t="s">
        <v>9</v>
      </c>
      <c r="E90" s="2" t="s">
        <v>191</v>
      </c>
      <c r="F90" s="2" t="s">
        <v>217</v>
      </c>
      <c r="G90" s="2" t="s">
        <v>30</v>
      </c>
      <c r="H90" s="2">
        <v>54</v>
      </c>
      <c r="I90" s="2">
        <v>89</v>
      </c>
      <c r="J90" s="2">
        <v>0</v>
      </c>
      <c r="K90" s="35">
        <f t="shared" si="2"/>
        <v>143</v>
      </c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32"/>
      <c r="AJ90" s="32"/>
    </row>
    <row r="91" spans="1:37" s="33" customFormat="1" x14ac:dyDescent="0.25">
      <c r="A91" s="31" t="s">
        <v>379</v>
      </c>
      <c r="B91" s="2" t="s">
        <v>380</v>
      </c>
      <c r="C91" s="2" t="s">
        <v>106</v>
      </c>
      <c r="D91" s="2" t="s">
        <v>9</v>
      </c>
      <c r="E91" s="2" t="s">
        <v>191</v>
      </c>
      <c r="F91" s="2" t="s">
        <v>217</v>
      </c>
      <c r="G91" s="2" t="s">
        <v>30</v>
      </c>
      <c r="H91" s="2">
        <v>10</v>
      </c>
      <c r="I91" s="2">
        <v>10</v>
      </c>
      <c r="J91" s="2">
        <v>0</v>
      </c>
      <c r="K91" s="35">
        <v>20</v>
      </c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</row>
    <row r="92" spans="1:37" s="33" customFormat="1" x14ac:dyDescent="0.25">
      <c r="A92" s="36" t="s">
        <v>198</v>
      </c>
      <c r="B92" s="2" t="s">
        <v>143</v>
      </c>
      <c r="C92" s="2" t="s">
        <v>162</v>
      </c>
      <c r="D92" s="2" t="s">
        <v>9</v>
      </c>
      <c r="E92" s="2" t="s">
        <v>191</v>
      </c>
      <c r="F92" s="2" t="s">
        <v>217</v>
      </c>
      <c r="G92" s="2" t="s">
        <v>30</v>
      </c>
      <c r="H92" s="2">
        <v>1529</v>
      </c>
      <c r="I92" s="2">
        <v>5271</v>
      </c>
      <c r="J92" s="2">
        <v>0</v>
      </c>
      <c r="K92" s="35">
        <f t="shared" si="2"/>
        <v>6800</v>
      </c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</row>
    <row r="93" spans="1:37" s="33" customFormat="1" x14ac:dyDescent="0.25">
      <c r="A93" s="36" t="s">
        <v>196</v>
      </c>
      <c r="B93" s="2" t="s">
        <v>197</v>
      </c>
      <c r="C93" s="2" t="s">
        <v>195</v>
      </c>
      <c r="D93" s="2" t="s">
        <v>9</v>
      </c>
      <c r="E93" s="2" t="s">
        <v>191</v>
      </c>
      <c r="F93" s="2" t="s">
        <v>217</v>
      </c>
      <c r="G93" s="2" t="s">
        <v>30</v>
      </c>
      <c r="H93" s="2">
        <v>2378</v>
      </c>
      <c r="I93" s="2">
        <v>3711</v>
      </c>
      <c r="J93" s="2">
        <v>0</v>
      </c>
      <c r="K93" s="35">
        <f t="shared" si="2"/>
        <v>6089</v>
      </c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</row>
    <row r="94" spans="1:37" s="5" customFormat="1" x14ac:dyDescent="0.25">
      <c r="A94" s="52" t="s">
        <v>194</v>
      </c>
      <c r="B94" s="53" t="s">
        <v>155</v>
      </c>
      <c r="C94" s="53" t="s">
        <v>195</v>
      </c>
      <c r="D94" s="53" t="s">
        <v>9</v>
      </c>
      <c r="E94" s="53" t="s">
        <v>191</v>
      </c>
      <c r="F94" s="53" t="s">
        <v>217</v>
      </c>
      <c r="G94" s="53" t="s">
        <v>30</v>
      </c>
      <c r="H94" s="54">
        <v>0</v>
      </c>
      <c r="I94" s="54">
        <v>0</v>
      </c>
      <c r="J94" s="35">
        <v>1005</v>
      </c>
      <c r="K94" s="17">
        <f>H94+I94+J94</f>
        <v>1005</v>
      </c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</row>
    <row r="95" spans="1:37" s="35" customFormat="1" x14ac:dyDescent="0.25">
      <c r="A95" s="36" t="s">
        <v>370</v>
      </c>
      <c r="B95" s="2" t="s">
        <v>371</v>
      </c>
      <c r="C95" s="2" t="s">
        <v>372</v>
      </c>
      <c r="D95" s="2" t="s">
        <v>373</v>
      </c>
      <c r="E95" s="2" t="s">
        <v>191</v>
      </c>
      <c r="F95" s="2" t="s">
        <v>217</v>
      </c>
      <c r="G95" s="2" t="s">
        <v>30</v>
      </c>
      <c r="H95" s="35">
        <v>382</v>
      </c>
      <c r="I95" s="35">
        <v>477</v>
      </c>
      <c r="J95" s="35">
        <v>0</v>
      </c>
      <c r="K95" s="62">
        <f>H95+I95+J95</f>
        <v>859</v>
      </c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63"/>
    </row>
    <row r="96" spans="1:37" s="33" customFormat="1" x14ac:dyDescent="0.25">
      <c r="A96" s="56" t="s">
        <v>334</v>
      </c>
      <c r="B96" s="33" t="s">
        <v>344</v>
      </c>
      <c r="C96" s="57" t="s">
        <v>153</v>
      </c>
      <c r="D96" s="57" t="s">
        <v>9</v>
      </c>
      <c r="E96" s="58" t="s">
        <v>191</v>
      </c>
      <c r="F96" s="58" t="s">
        <v>217</v>
      </c>
      <c r="G96" s="58" t="s">
        <v>30</v>
      </c>
      <c r="H96" s="58">
        <v>20</v>
      </c>
      <c r="I96" s="58">
        <v>17</v>
      </c>
      <c r="J96" s="2">
        <v>0</v>
      </c>
      <c r="K96" s="17">
        <f t="shared" si="2"/>
        <v>37</v>
      </c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2"/>
      <c r="AH96" s="32"/>
      <c r="AI96" s="32"/>
      <c r="AJ96" s="32"/>
    </row>
    <row r="97" spans="1:36" s="5" customFormat="1" x14ac:dyDescent="0.25">
      <c r="A97" s="34" t="s">
        <v>203</v>
      </c>
      <c r="B97" s="1" t="s">
        <v>204</v>
      </c>
      <c r="C97" s="1" t="s">
        <v>153</v>
      </c>
      <c r="D97" s="1" t="s">
        <v>9</v>
      </c>
      <c r="E97" s="35" t="s">
        <v>191</v>
      </c>
      <c r="F97" s="35" t="s">
        <v>217</v>
      </c>
      <c r="G97" s="35" t="s">
        <v>30</v>
      </c>
      <c r="H97" s="35">
        <v>86</v>
      </c>
      <c r="I97" s="35">
        <v>194</v>
      </c>
      <c r="J97" s="35">
        <v>0</v>
      </c>
      <c r="K97" s="17">
        <f t="shared" si="2"/>
        <v>280</v>
      </c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</row>
    <row r="98" spans="1:36" s="5" customFormat="1" x14ac:dyDescent="0.25">
      <c r="A98" s="34" t="s">
        <v>229</v>
      </c>
      <c r="B98" s="1" t="s">
        <v>209</v>
      </c>
      <c r="C98" s="1" t="s">
        <v>153</v>
      </c>
      <c r="D98" s="1" t="s">
        <v>228</v>
      </c>
      <c r="E98" s="35" t="s">
        <v>191</v>
      </c>
      <c r="F98" s="35" t="s">
        <v>217</v>
      </c>
      <c r="G98" s="35" t="s">
        <v>30</v>
      </c>
      <c r="H98" s="35">
        <v>0</v>
      </c>
      <c r="I98" s="35">
        <v>0</v>
      </c>
      <c r="J98" s="35">
        <v>2281</v>
      </c>
      <c r="K98" s="17">
        <f t="shared" si="2"/>
        <v>2281</v>
      </c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</row>
    <row r="99" spans="1:36" s="5" customFormat="1" x14ac:dyDescent="0.25">
      <c r="A99" s="26" t="s">
        <v>291</v>
      </c>
      <c r="B99" s="1" t="s">
        <v>147</v>
      </c>
      <c r="C99" s="1" t="s">
        <v>151</v>
      </c>
      <c r="D99" s="1" t="s">
        <v>9</v>
      </c>
      <c r="E99" s="1" t="s">
        <v>191</v>
      </c>
      <c r="F99" s="35" t="s">
        <v>217</v>
      </c>
      <c r="G99" s="1" t="s">
        <v>30</v>
      </c>
      <c r="H99" s="35">
        <v>0</v>
      </c>
      <c r="I99" s="35">
        <v>0</v>
      </c>
      <c r="J99" s="35">
        <v>1641</v>
      </c>
      <c r="K99" s="17">
        <f t="shared" si="2"/>
        <v>1641</v>
      </c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</row>
    <row r="100" spans="1:36" s="5" customFormat="1" x14ac:dyDescent="0.25">
      <c r="A100" s="26" t="s">
        <v>288</v>
      </c>
      <c r="B100" s="1" t="s">
        <v>147</v>
      </c>
      <c r="C100" s="1" t="s">
        <v>108</v>
      </c>
      <c r="D100" s="1" t="s">
        <v>9</v>
      </c>
      <c r="E100" s="35" t="s">
        <v>191</v>
      </c>
      <c r="F100" s="35" t="s">
        <v>217</v>
      </c>
      <c r="G100" s="35" t="s">
        <v>30</v>
      </c>
      <c r="H100" s="35">
        <v>0</v>
      </c>
      <c r="I100" s="35">
        <v>0</v>
      </c>
      <c r="J100" s="35">
        <v>794</v>
      </c>
      <c r="K100" s="17">
        <f t="shared" si="2"/>
        <v>794</v>
      </c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</row>
    <row r="101" spans="1:36" s="5" customFormat="1" x14ac:dyDescent="0.25">
      <c r="A101" s="26" t="s">
        <v>289</v>
      </c>
      <c r="B101" s="1" t="s">
        <v>147</v>
      </c>
      <c r="C101" s="1" t="s">
        <v>108</v>
      </c>
      <c r="D101" s="1" t="s">
        <v>9</v>
      </c>
      <c r="E101" s="35" t="s">
        <v>191</v>
      </c>
      <c r="F101" s="35" t="s">
        <v>217</v>
      </c>
      <c r="G101" s="35" t="s">
        <v>30</v>
      </c>
      <c r="H101" s="35">
        <v>860</v>
      </c>
      <c r="I101" s="35">
        <v>977</v>
      </c>
      <c r="J101" s="35">
        <v>0</v>
      </c>
      <c r="K101" s="17">
        <f t="shared" si="2"/>
        <v>1837</v>
      </c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22"/>
      <c r="AJ101" s="22"/>
    </row>
    <row r="102" spans="1:36" s="5" customFormat="1" x14ac:dyDescent="0.25">
      <c r="A102" s="34" t="s">
        <v>208</v>
      </c>
      <c r="B102" s="1" t="s">
        <v>209</v>
      </c>
      <c r="C102" s="1" t="s">
        <v>108</v>
      </c>
      <c r="D102" s="1" t="s">
        <v>9</v>
      </c>
      <c r="E102" s="35" t="s">
        <v>191</v>
      </c>
      <c r="F102" s="35" t="s">
        <v>217</v>
      </c>
      <c r="G102" s="35" t="s">
        <v>30</v>
      </c>
      <c r="H102" s="35">
        <v>2004</v>
      </c>
      <c r="I102" s="35">
        <v>2642</v>
      </c>
      <c r="J102" s="35">
        <v>0</v>
      </c>
      <c r="K102" s="17">
        <f t="shared" si="2"/>
        <v>4646</v>
      </c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</row>
    <row r="103" spans="1:36" s="5" customFormat="1" x14ac:dyDescent="0.25">
      <c r="A103" s="26" t="s">
        <v>290</v>
      </c>
      <c r="B103" s="1" t="s">
        <v>147</v>
      </c>
      <c r="C103" s="1" t="s">
        <v>108</v>
      </c>
      <c r="D103" s="1" t="s">
        <v>9</v>
      </c>
      <c r="E103" s="35" t="s">
        <v>191</v>
      </c>
      <c r="F103" s="35" t="s">
        <v>217</v>
      </c>
      <c r="G103" s="35" t="s">
        <v>30</v>
      </c>
      <c r="H103" s="35">
        <v>0</v>
      </c>
      <c r="I103" s="35">
        <v>0</v>
      </c>
      <c r="J103" s="35">
        <v>6</v>
      </c>
      <c r="K103" s="17">
        <f t="shared" si="2"/>
        <v>6</v>
      </c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  <c r="AH103" s="22"/>
      <c r="AI103" s="22"/>
      <c r="AJ103" s="22"/>
    </row>
    <row r="104" spans="1:36" s="5" customFormat="1" x14ac:dyDescent="0.25">
      <c r="A104" s="34" t="s">
        <v>215</v>
      </c>
      <c r="B104" s="1" t="s">
        <v>200</v>
      </c>
      <c r="C104" s="1" t="s">
        <v>216</v>
      </c>
      <c r="D104" s="1" t="s">
        <v>9</v>
      </c>
      <c r="E104" s="35" t="s">
        <v>191</v>
      </c>
      <c r="F104" s="35" t="s">
        <v>217</v>
      </c>
      <c r="G104" s="35" t="s">
        <v>30</v>
      </c>
      <c r="H104" s="35">
        <v>153</v>
      </c>
      <c r="I104" s="35">
        <v>290</v>
      </c>
      <c r="J104" s="35">
        <v>0</v>
      </c>
      <c r="K104" s="17">
        <f t="shared" si="2"/>
        <v>443</v>
      </c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  <c r="AH104" s="22"/>
      <c r="AI104" s="22"/>
      <c r="AJ104" s="22"/>
    </row>
    <row r="105" spans="1:36" s="5" customFormat="1" x14ac:dyDescent="0.25">
      <c r="A105" s="34" t="s">
        <v>205</v>
      </c>
      <c r="B105" s="1" t="s">
        <v>200</v>
      </c>
      <c r="C105" s="1" t="s">
        <v>153</v>
      </c>
      <c r="D105" s="1" t="s">
        <v>206</v>
      </c>
      <c r="E105" s="35" t="s">
        <v>191</v>
      </c>
      <c r="F105" s="35" t="s">
        <v>217</v>
      </c>
      <c r="G105" s="35" t="s">
        <v>30</v>
      </c>
      <c r="H105" s="35">
        <v>1584</v>
      </c>
      <c r="I105" s="35">
        <v>3894</v>
      </c>
      <c r="J105" s="35">
        <v>0</v>
      </c>
      <c r="K105" s="17">
        <f t="shared" si="2"/>
        <v>5478</v>
      </c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  <c r="AH105" s="22"/>
      <c r="AI105" s="22"/>
      <c r="AJ105" s="22"/>
    </row>
    <row r="106" spans="1:36" s="5" customFormat="1" x14ac:dyDescent="0.25">
      <c r="A106" s="34" t="s">
        <v>234</v>
      </c>
      <c r="B106" s="1" t="s">
        <v>147</v>
      </c>
      <c r="C106" s="1" t="s">
        <v>235</v>
      </c>
      <c r="D106" s="1" t="s">
        <v>9</v>
      </c>
      <c r="E106" s="1" t="s">
        <v>191</v>
      </c>
      <c r="F106" s="1" t="s">
        <v>217</v>
      </c>
      <c r="G106" s="1" t="s">
        <v>230</v>
      </c>
      <c r="H106" s="35">
        <v>0</v>
      </c>
      <c r="I106" s="35">
        <v>0</v>
      </c>
      <c r="J106" s="35">
        <v>10669</v>
      </c>
      <c r="K106" s="17">
        <f t="shared" si="2"/>
        <v>10669</v>
      </c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  <c r="AH106" s="22"/>
      <c r="AI106" s="22"/>
      <c r="AJ106" s="22"/>
    </row>
    <row r="107" spans="1:36" s="5" customFormat="1" x14ac:dyDescent="0.25">
      <c r="A107" s="26" t="s">
        <v>192</v>
      </c>
      <c r="B107" s="1" t="s">
        <v>193</v>
      </c>
      <c r="C107" s="1" t="s">
        <v>152</v>
      </c>
      <c r="D107" s="1" t="s">
        <v>9</v>
      </c>
      <c r="E107" s="35" t="s">
        <v>191</v>
      </c>
      <c r="F107" s="35" t="s">
        <v>217</v>
      </c>
      <c r="G107" s="35" t="s">
        <v>30</v>
      </c>
      <c r="H107" s="35">
        <v>16460</v>
      </c>
      <c r="I107" s="35">
        <v>53029</v>
      </c>
      <c r="J107" s="35">
        <v>0</v>
      </c>
      <c r="K107" s="17">
        <f t="shared" si="2"/>
        <v>69489</v>
      </c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</row>
    <row r="108" spans="1:36" s="5" customFormat="1" x14ac:dyDescent="0.25">
      <c r="A108" s="34" t="s">
        <v>211</v>
      </c>
      <c r="B108" s="1" t="s">
        <v>212</v>
      </c>
      <c r="C108" s="1" t="s">
        <v>213</v>
      </c>
      <c r="D108" s="1" t="s">
        <v>214</v>
      </c>
      <c r="E108" s="35" t="s">
        <v>191</v>
      </c>
      <c r="F108" s="35" t="s">
        <v>217</v>
      </c>
      <c r="G108" s="35" t="s">
        <v>30</v>
      </c>
      <c r="H108" s="35">
        <v>0</v>
      </c>
      <c r="I108" s="35">
        <v>0</v>
      </c>
      <c r="J108" s="35">
        <v>329</v>
      </c>
      <c r="K108" s="17">
        <f t="shared" si="2"/>
        <v>329</v>
      </c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  <c r="AH108" s="22"/>
      <c r="AI108" s="22"/>
      <c r="AJ108" s="22"/>
    </row>
    <row r="109" spans="1:36" s="5" customFormat="1" x14ac:dyDescent="0.25">
      <c r="A109" s="26" t="s">
        <v>294</v>
      </c>
      <c r="B109" s="1" t="s">
        <v>345</v>
      </c>
      <c r="C109" s="1" t="s">
        <v>362</v>
      </c>
      <c r="D109" s="1" t="s">
        <v>9</v>
      </c>
      <c r="E109" s="35" t="s">
        <v>191</v>
      </c>
      <c r="F109" s="35" t="s">
        <v>217</v>
      </c>
      <c r="G109" s="35" t="s">
        <v>30</v>
      </c>
      <c r="H109" s="35">
        <v>238</v>
      </c>
      <c r="I109" s="35">
        <v>81</v>
      </c>
      <c r="J109" s="35">
        <v>0</v>
      </c>
      <c r="K109" s="17">
        <f t="shared" si="2"/>
        <v>319</v>
      </c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  <c r="AH109" s="22"/>
      <c r="AI109" s="22"/>
      <c r="AJ109" s="22"/>
    </row>
    <row r="110" spans="1:36" s="5" customFormat="1" x14ac:dyDescent="0.25">
      <c r="A110" s="34" t="s">
        <v>231</v>
      </c>
      <c r="B110" s="1" t="s">
        <v>147</v>
      </c>
      <c r="C110" s="1" t="s">
        <v>232</v>
      </c>
      <c r="D110" s="1" t="s">
        <v>9</v>
      </c>
      <c r="E110" s="1" t="s">
        <v>191</v>
      </c>
      <c r="F110" s="1" t="s">
        <v>217</v>
      </c>
      <c r="G110" s="1" t="s">
        <v>30</v>
      </c>
      <c r="H110" s="35">
        <v>0</v>
      </c>
      <c r="I110" s="35">
        <v>0</v>
      </c>
      <c r="J110" s="35">
        <v>6911</v>
      </c>
      <c r="K110" s="17">
        <f t="shared" si="2"/>
        <v>6911</v>
      </c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</row>
    <row r="111" spans="1:36" s="5" customFormat="1" x14ac:dyDescent="0.25">
      <c r="A111" s="26" t="s">
        <v>293</v>
      </c>
      <c r="B111" s="1" t="s">
        <v>164</v>
      </c>
      <c r="C111" s="1" t="s">
        <v>165</v>
      </c>
      <c r="D111" s="1" t="s">
        <v>30</v>
      </c>
      <c r="E111" s="1" t="s">
        <v>191</v>
      </c>
      <c r="F111" s="35" t="s">
        <v>217</v>
      </c>
      <c r="G111" s="1" t="s">
        <v>30</v>
      </c>
      <c r="H111" s="35">
        <v>1670</v>
      </c>
      <c r="I111" s="35">
        <v>1423</v>
      </c>
      <c r="J111" s="35">
        <v>0</v>
      </c>
      <c r="K111" s="17">
        <f t="shared" si="2"/>
        <v>3093</v>
      </c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</row>
    <row r="112" spans="1:36" s="5" customFormat="1" x14ac:dyDescent="0.25">
      <c r="A112" s="26" t="s">
        <v>292</v>
      </c>
      <c r="B112" s="1" t="s">
        <v>161</v>
      </c>
      <c r="C112" s="1" t="s">
        <v>95</v>
      </c>
      <c r="D112" s="1" t="s">
        <v>9</v>
      </c>
      <c r="E112" s="1" t="s">
        <v>191</v>
      </c>
      <c r="F112" s="35" t="s">
        <v>217</v>
      </c>
      <c r="G112" s="1" t="s">
        <v>30</v>
      </c>
      <c r="H112" s="35">
        <v>0</v>
      </c>
      <c r="I112" s="35">
        <v>0</v>
      </c>
      <c r="J112" s="35">
        <v>452</v>
      </c>
      <c r="K112" s="17">
        <f t="shared" si="2"/>
        <v>452</v>
      </c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  <c r="AH112" s="22"/>
      <c r="AI112" s="22"/>
      <c r="AJ112" s="22"/>
    </row>
    <row r="113" spans="1:36" s="5" customFormat="1" x14ac:dyDescent="0.25">
      <c r="A113" s="38" t="s">
        <v>335</v>
      </c>
      <c r="B113" s="1" t="s">
        <v>336</v>
      </c>
      <c r="C113" s="1" t="s">
        <v>337</v>
      </c>
      <c r="D113" s="1" t="s">
        <v>347</v>
      </c>
      <c r="E113" s="1" t="s">
        <v>191</v>
      </c>
      <c r="F113" s="1" t="s">
        <v>217</v>
      </c>
      <c r="G113" s="39" t="s">
        <v>30</v>
      </c>
      <c r="H113" s="40">
        <v>1502</v>
      </c>
      <c r="I113" s="40">
        <v>1392</v>
      </c>
      <c r="J113" s="40">
        <v>0</v>
      </c>
      <c r="K113" s="17">
        <f t="shared" si="2"/>
        <v>2894</v>
      </c>
    </row>
    <row r="114" spans="1:36" s="5" customFormat="1" x14ac:dyDescent="0.25">
      <c r="A114" s="38" t="s">
        <v>377</v>
      </c>
      <c r="B114" s="1" t="s">
        <v>378</v>
      </c>
      <c r="C114" s="1" t="s">
        <v>376</v>
      </c>
      <c r="D114" s="1" t="s">
        <v>9</v>
      </c>
      <c r="E114" s="1" t="s">
        <v>191</v>
      </c>
      <c r="F114" s="1" t="s">
        <v>217</v>
      </c>
      <c r="G114" s="39" t="s">
        <v>30</v>
      </c>
      <c r="H114" s="40">
        <v>451</v>
      </c>
      <c r="I114" s="40">
        <v>220</v>
      </c>
      <c r="J114" s="40"/>
      <c r="K114" s="35">
        <f t="shared" si="2"/>
        <v>671</v>
      </c>
    </row>
    <row r="115" spans="1:36" s="5" customFormat="1" x14ac:dyDescent="0.25">
      <c r="A115" s="38" t="s">
        <v>338</v>
      </c>
      <c r="B115" s="1" t="s">
        <v>339</v>
      </c>
      <c r="C115" s="1" t="s">
        <v>340</v>
      </c>
      <c r="D115" s="1" t="s">
        <v>347</v>
      </c>
      <c r="E115" s="1" t="s">
        <v>191</v>
      </c>
      <c r="F115" s="1" t="s">
        <v>217</v>
      </c>
      <c r="G115" s="39" t="s">
        <v>30</v>
      </c>
      <c r="H115" s="40">
        <v>1</v>
      </c>
      <c r="I115" s="40">
        <v>23</v>
      </c>
      <c r="J115" s="40">
        <v>0</v>
      </c>
      <c r="K115" s="17">
        <f t="shared" si="2"/>
        <v>24</v>
      </c>
    </row>
    <row r="116" spans="1:36" s="5" customFormat="1" x14ac:dyDescent="0.25">
      <c r="A116" s="41" t="s">
        <v>349</v>
      </c>
      <c r="B116" s="1" t="s">
        <v>348</v>
      </c>
      <c r="C116" s="1" t="s">
        <v>346</v>
      </c>
      <c r="D116" s="1" t="s">
        <v>30</v>
      </c>
      <c r="E116" s="1" t="s">
        <v>191</v>
      </c>
      <c r="F116" s="1" t="s">
        <v>217</v>
      </c>
      <c r="G116" s="39" t="s">
        <v>30</v>
      </c>
      <c r="H116" s="40">
        <v>5</v>
      </c>
      <c r="I116" s="40">
        <v>22</v>
      </c>
      <c r="J116" s="40">
        <v>0</v>
      </c>
      <c r="K116" s="17">
        <f t="shared" si="2"/>
        <v>27</v>
      </c>
    </row>
    <row r="117" spans="1:36" s="33" customFormat="1" ht="14.25" customHeight="1" x14ac:dyDescent="0.25">
      <c r="A117" s="26" t="s">
        <v>317</v>
      </c>
      <c r="B117" s="1" t="s">
        <v>68</v>
      </c>
      <c r="C117" s="1" t="s">
        <v>69</v>
      </c>
      <c r="D117" s="1" t="s">
        <v>27</v>
      </c>
      <c r="E117" s="1" t="s">
        <v>70</v>
      </c>
      <c r="F117" s="1" t="s">
        <v>71</v>
      </c>
      <c r="G117" s="1" t="s">
        <v>22</v>
      </c>
      <c r="H117" s="35">
        <v>0</v>
      </c>
      <c r="I117" s="35">
        <v>0</v>
      </c>
      <c r="J117" s="35">
        <v>1762</v>
      </c>
      <c r="K117" s="17">
        <f>H117+I117+J117</f>
        <v>1762</v>
      </c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  <c r="AG117" s="32"/>
      <c r="AH117" s="32"/>
      <c r="AI117" s="32"/>
      <c r="AJ117" s="32"/>
    </row>
    <row r="118" spans="1:36" x14ac:dyDescent="0.25">
      <c r="A118" s="10" t="s">
        <v>318</v>
      </c>
      <c r="B118" s="1" t="s">
        <v>225</v>
      </c>
      <c r="C118" s="1" t="s">
        <v>175</v>
      </c>
      <c r="D118" s="1" t="s">
        <v>22</v>
      </c>
      <c r="E118" s="1" t="s">
        <v>70</v>
      </c>
      <c r="F118" s="1" t="s">
        <v>71</v>
      </c>
      <c r="G118" s="1" t="s">
        <v>22</v>
      </c>
      <c r="H118" s="17">
        <v>0</v>
      </c>
      <c r="I118" s="17">
        <v>0</v>
      </c>
      <c r="J118" s="17">
        <v>8799</v>
      </c>
      <c r="K118" s="17">
        <f t="shared" si="2"/>
        <v>8799</v>
      </c>
    </row>
    <row r="119" spans="1:36" x14ac:dyDescent="0.25">
      <c r="A119" s="10" t="s">
        <v>319</v>
      </c>
      <c r="B119" s="1" t="s">
        <v>174</v>
      </c>
      <c r="C119" s="1" t="s">
        <v>71</v>
      </c>
      <c r="D119" s="1" t="s">
        <v>22</v>
      </c>
      <c r="E119" s="1" t="s">
        <v>70</v>
      </c>
      <c r="F119" s="1" t="s">
        <v>71</v>
      </c>
      <c r="G119" s="1" t="s">
        <v>22</v>
      </c>
      <c r="H119" s="17">
        <v>0</v>
      </c>
      <c r="I119" s="17">
        <v>0</v>
      </c>
      <c r="J119" s="17">
        <v>33375</v>
      </c>
      <c r="K119" s="17">
        <f t="shared" si="2"/>
        <v>33375</v>
      </c>
    </row>
    <row r="120" spans="1:36" x14ac:dyDescent="0.25">
      <c r="A120" s="10" t="s">
        <v>320</v>
      </c>
      <c r="B120" s="1" t="s">
        <v>226</v>
      </c>
      <c r="C120" s="1" t="s">
        <v>176</v>
      </c>
      <c r="D120" s="1" t="s">
        <v>22</v>
      </c>
      <c r="E120" s="1" t="s">
        <v>70</v>
      </c>
      <c r="F120" s="1" t="s">
        <v>71</v>
      </c>
      <c r="G120" s="1" t="s">
        <v>22</v>
      </c>
      <c r="H120" s="17">
        <v>0</v>
      </c>
      <c r="I120" s="17">
        <v>0</v>
      </c>
      <c r="J120" s="17">
        <v>420</v>
      </c>
      <c r="K120" s="17">
        <f>H120+I120+J120</f>
        <v>420</v>
      </c>
    </row>
    <row r="121" spans="1:36" x14ac:dyDescent="0.25">
      <c r="A121" s="11" t="s">
        <v>189</v>
      </c>
      <c r="B121" s="3" t="s">
        <v>227</v>
      </c>
      <c r="C121" s="2" t="s">
        <v>146</v>
      </c>
      <c r="D121" s="2" t="s">
        <v>99</v>
      </c>
      <c r="E121" s="3" t="s">
        <v>70</v>
      </c>
      <c r="F121" s="2" t="s">
        <v>71</v>
      </c>
      <c r="G121" s="2" t="s">
        <v>22</v>
      </c>
      <c r="H121" s="17">
        <v>0</v>
      </c>
      <c r="I121" s="17">
        <v>0</v>
      </c>
      <c r="J121" s="17">
        <v>3178</v>
      </c>
      <c r="K121" s="17">
        <f t="shared" ref="K121:K127" si="3">H121+I121+J121</f>
        <v>3178</v>
      </c>
    </row>
    <row r="122" spans="1:36" x14ac:dyDescent="0.25">
      <c r="A122" s="10" t="s">
        <v>321</v>
      </c>
      <c r="B122" s="1" t="s">
        <v>184</v>
      </c>
      <c r="C122" s="1" t="s">
        <v>185</v>
      </c>
      <c r="D122" s="1" t="s">
        <v>22</v>
      </c>
      <c r="E122" s="1" t="s">
        <v>37</v>
      </c>
      <c r="F122" s="1" t="s">
        <v>38</v>
      </c>
      <c r="G122" s="1" t="s">
        <v>22</v>
      </c>
      <c r="H122" s="17">
        <v>0</v>
      </c>
      <c r="I122" s="17">
        <v>0</v>
      </c>
      <c r="J122" s="17">
        <v>8062</v>
      </c>
      <c r="K122" s="17">
        <f t="shared" si="3"/>
        <v>8062</v>
      </c>
    </row>
    <row r="123" spans="1:36" x14ac:dyDescent="0.25">
      <c r="A123" s="10" t="s">
        <v>322</v>
      </c>
      <c r="B123" s="1" t="s">
        <v>39</v>
      </c>
      <c r="C123" s="1" t="s">
        <v>40</v>
      </c>
      <c r="D123" s="1" t="s">
        <v>22</v>
      </c>
      <c r="E123" s="1" t="s">
        <v>37</v>
      </c>
      <c r="F123" s="1" t="s">
        <v>38</v>
      </c>
      <c r="G123" s="1" t="s">
        <v>22</v>
      </c>
      <c r="H123" s="17">
        <v>0</v>
      </c>
      <c r="I123" s="17">
        <v>0</v>
      </c>
      <c r="J123" s="17">
        <v>5228</v>
      </c>
      <c r="K123" s="17">
        <f t="shared" si="3"/>
        <v>5228</v>
      </c>
    </row>
    <row r="124" spans="1:36" x14ac:dyDescent="0.25">
      <c r="A124" s="10" t="s">
        <v>323</v>
      </c>
      <c r="B124" s="1" t="s">
        <v>181</v>
      </c>
      <c r="C124" s="1" t="s">
        <v>38</v>
      </c>
      <c r="D124" s="1" t="s">
        <v>22</v>
      </c>
      <c r="E124" s="1" t="s">
        <v>37</v>
      </c>
      <c r="F124" s="1" t="s">
        <v>38</v>
      </c>
      <c r="G124" s="1" t="s">
        <v>22</v>
      </c>
      <c r="H124" s="17">
        <v>21526</v>
      </c>
      <c r="I124" s="17">
        <v>40836</v>
      </c>
      <c r="J124" s="17">
        <v>0</v>
      </c>
      <c r="K124" s="17">
        <f t="shared" si="3"/>
        <v>62362</v>
      </c>
    </row>
    <row r="125" spans="1:36" x14ac:dyDescent="0.25">
      <c r="A125" s="10" t="s">
        <v>324</v>
      </c>
      <c r="B125" s="1" t="s">
        <v>224</v>
      </c>
      <c r="C125" s="1" t="s">
        <v>41</v>
      </c>
      <c r="D125" s="1" t="s">
        <v>22</v>
      </c>
      <c r="E125" s="1" t="s">
        <v>37</v>
      </c>
      <c r="F125" s="1" t="s">
        <v>38</v>
      </c>
      <c r="G125" s="1" t="s">
        <v>22</v>
      </c>
      <c r="H125" s="17">
        <v>0</v>
      </c>
      <c r="I125" s="17">
        <v>0</v>
      </c>
      <c r="J125" s="17">
        <v>12491</v>
      </c>
      <c r="K125" s="17">
        <f t="shared" si="3"/>
        <v>12491</v>
      </c>
    </row>
    <row r="126" spans="1:36" s="15" customFormat="1" x14ac:dyDescent="0.25">
      <c r="A126" s="26" t="s">
        <v>327</v>
      </c>
      <c r="B126" s="1" t="s">
        <v>35</v>
      </c>
      <c r="C126" s="1" t="s">
        <v>36</v>
      </c>
      <c r="D126" s="1" t="s">
        <v>22</v>
      </c>
      <c r="E126" s="1" t="s">
        <v>37</v>
      </c>
      <c r="F126" s="1" t="s">
        <v>38</v>
      </c>
      <c r="G126" s="1" t="s">
        <v>22</v>
      </c>
      <c r="H126" s="17">
        <v>0</v>
      </c>
      <c r="I126" s="17">
        <v>0</v>
      </c>
      <c r="J126" s="17">
        <v>2920</v>
      </c>
      <c r="K126" s="17">
        <f t="shared" si="3"/>
        <v>2920</v>
      </c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4"/>
      <c r="AF126" s="24"/>
      <c r="AG126" s="24"/>
      <c r="AH126" s="24"/>
      <c r="AI126" s="24"/>
      <c r="AJ126" s="24"/>
    </row>
    <row r="127" spans="1:36" s="13" customFormat="1" ht="15.75" thickBot="1" x14ac:dyDescent="0.3">
      <c r="A127" s="26" t="s">
        <v>328</v>
      </c>
      <c r="B127" s="1" t="s">
        <v>147</v>
      </c>
      <c r="C127" s="1" t="s">
        <v>151</v>
      </c>
      <c r="D127" s="1" t="s">
        <v>9</v>
      </c>
      <c r="E127" s="1" t="s">
        <v>154</v>
      </c>
      <c r="F127" s="1" t="s">
        <v>151</v>
      </c>
      <c r="G127" s="29" t="s">
        <v>9</v>
      </c>
      <c r="H127" s="64">
        <v>1624</v>
      </c>
      <c r="I127" s="64">
        <v>2004</v>
      </c>
      <c r="J127" s="30">
        <v>0</v>
      </c>
      <c r="K127" s="55">
        <f t="shared" si="3"/>
        <v>3628</v>
      </c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  <c r="AC127" s="19"/>
      <c r="AD127" s="19"/>
      <c r="AE127" s="19"/>
      <c r="AF127" s="19"/>
      <c r="AG127" s="19"/>
      <c r="AH127" s="19"/>
      <c r="AI127" s="19"/>
      <c r="AJ127" s="19"/>
    </row>
    <row r="128" spans="1:36" ht="30" x14ac:dyDescent="0.25">
      <c r="G128" s="66" t="s">
        <v>368</v>
      </c>
      <c r="H128" s="67">
        <f>SUM(H2:H127)</f>
        <v>472782</v>
      </c>
      <c r="I128" s="67">
        <f>SUM(I2:I127)</f>
        <v>873780</v>
      </c>
      <c r="J128" s="67">
        <f>SUM(J2:J127)</f>
        <v>670779</v>
      </c>
      <c r="K128" s="68">
        <f>SUM(K2:K127)</f>
        <v>2017341</v>
      </c>
    </row>
    <row r="129" spans="7:11" ht="30.75" thickBot="1" x14ac:dyDescent="0.3">
      <c r="G129" s="69" t="s">
        <v>381</v>
      </c>
      <c r="H129" s="71">
        <v>1031524</v>
      </c>
      <c r="I129" s="71">
        <v>1906429</v>
      </c>
      <c r="J129" s="71">
        <v>1463518</v>
      </c>
      <c r="K129" s="70">
        <f>H129+I129+J129</f>
        <v>4401471</v>
      </c>
    </row>
    <row r="130" spans="7:11" x14ac:dyDescent="0.25">
      <c r="H130" s="28"/>
      <c r="I130" s="61"/>
      <c r="J130" s="61"/>
    </row>
    <row r="131" spans="7:11" x14ac:dyDescent="0.25">
      <c r="H131" s="27"/>
      <c r="I131" s="27"/>
      <c r="J131" s="27"/>
      <c r="K131" s="27"/>
    </row>
  </sheetData>
  <autoFilter ref="A1:K127">
    <sortState ref="A2:K119">
      <sortCondition ref="E1:E118"/>
    </sortState>
  </autoFilter>
  <sortState ref="A2:K120">
    <sortCondition ref="E1"/>
  </sortState>
  <pageMargins left="0.7" right="0.7" top="0.75" bottom="0.75" header="0.3" footer="0.3"/>
  <pageSetup paperSize="9" scale="46" orientation="landscape" r:id="rId1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7" workbookViewId="0">
      <selection sqref="A1:A104857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List1</vt:lpstr>
      <vt:lpstr>List3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Lisec</dc:creator>
  <cp:lastModifiedBy>Suzana Horvatiček</cp:lastModifiedBy>
  <cp:lastPrinted>2020-10-07T13:37:26Z</cp:lastPrinted>
  <dcterms:created xsi:type="dcterms:W3CDTF">2017-09-25T07:03:39Z</dcterms:created>
  <dcterms:modified xsi:type="dcterms:W3CDTF">2020-10-14T10:47:09Z</dcterms:modified>
</cp:coreProperties>
</file>