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VORANC(LJ)\RAZPIS-2021-2023\"/>
    </mc:Choice>
  </mc:AlternateContent>
  <xr:revisionPtr revIDLastSave="0" documentId="8_{520E4394-AD57-4D8D-A690-C56E3547F331}" xr6:coauthVersionLast="45" xr6:coauthVersionMax="45" xr10:uidLastSave="{00000000-0000-0000-0000-000000000000}"/>
  <bookViews>
    <workbookView xWindow="855" yWindow="1530" windowWidth="22950" windowHeight="13125" activeTab="24" xr2:uid="{76A32367-AD2A-413F-91BD-C3941F034C6E}"/>
  </bookViews>
  <sheets>
    <sheet name="Meso in mesni izdelki" sheetId="1" r:id="rId1"/>
    <sheet name="Eko meso" sheetId="2" r:id="rId2"/>
    <sheet name="Perutninsko meso in izdelki" sheetId="3" r:id="rId3"/>
    <sheet name="Eko piščančji izdelki" sheetId="5" r:id="rId4"/>
    <sheet name="Jajca" sheetId="4" r:id="rId5"/>
    <sheet name="Eko jajca" sheetId="8" r:id="rId6"/>
    <sheet name="Zamrznjene ribe" sheetId="6" r:id="rId7"/>
    <sheet name="Mleko in mlečni izdelki" sheetId="9" r:id="rId8"/>
    <sheet name="Bio mleko" sheetId="10" r:id="rId9"/>
    <sheet name="Kruh in pekovsko pecivo" sheetId="11" r:id="rId10"/>
    <sheet name="Pekovski izdelki in sladice" sheetId="14" r:id="rId11"/>
    <sheet name="Eko kruh" sheetId="12" r:id="rId12"/>
    <sheet name="Zamrznjeni izdelki iz testa" sheetId="13" r:id="rId13"/>
    <sheet name="Žita, mlevski izdelki" sheetId="15" r:id="rId14"/>
    <sheet name="Sadje, zelenjava " sheetId="19" r:id="rId15"/>
    <sheet name="Eko sadje in zelenjava" sheetId="20" r:id="rId16"/>
    <sheet name="Jabolka" sheetId="21" r:id="rId17"/>
    <sheet name="Krompir" sheetId="25" r:id="rId18"/>
    <sheet name="Zamrznjeno sadje in zelenjava" sheetId="16" r:id="rId19"/>
    <sheet name="Sadni sokovi " sheetId="17" r:id="rId20"/>
    <sheet name="Konzervirana živila" sheetId="18" r:id="rId21"/>
    <sheet name="Začimbe" sheetId="22" r:id="rId22"/>
    <sheet name="Splošno blago" sheetId="23" r:id="rId23"/>
    <sheet name="Čaji" sheetId="24" r:id="rId24"/>
    <sheet name="Sadne rezine" sheetId="26" r:id="rId25"/>
  </sheets>
  <definedNames>
    <definedName name="_xlnm.Print_Titles" localSheetId="15">'Eko sadje in zelenjava'!#REF!</definedName>
    <definedName name="_xlnm.Print_Titles" localSheetId="16">Jabolka!#REF!</definedName>
    <definedName name="_xlnm.Print_Titles" localSheetId="17">Krompir!#REF!</definedName>
    <definedName name="_xlnm.Print_Titles" localSheetId="14">'Sadje, zelenjava '!#REF!</definedName>
    <definedName name="Z_05B2066C_458C_4B30_A1F9_3375CFE90D77_.wvu.PrintTitles" localSheetId="15" hidden="1">'Eko sadje in zelenjava'!#REF!</definedName>
    <definedName name="Z_05B2066C_458C_4B30_A1F9_3375CFE90D77_.wvu.PrintTitles" localSheetId="16" hidden="1">Jabolka!#REF!</definedName>
    <definedName name="Z_05B2066C_458C_4B30_A1F9_3375CFE90D77_.wvu.PrintTitles" localSheetId="17" hidden="1">Krompir!#REF!</definedName>
    <definedName name="Z_05B2066C_458C_4B30_A1F9_3375CFE90D77_.wvu.PrintTitles" localSheetId="14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14" i="22"/>
  <c r="K87" i="23"/>
  <c r="L87" i="23" s="1"/>
  <c r="K86" i="23"/>
  <c r="L86" i="23" s="1"/>
  <c r="K85" i="23"/>
  <c r="L85" i="23" s="1"/>
  <c r="K84" i="23"/>
  <c r="L84" i="23" s="1"/>
  <c r="K83" i="23"/>
  <c r="L83" i="23" s="1"/>
  <c r="K82" i="23"/>
  <c r="L82" i="23" s="1"/>
  <c r="K81" i="23"/>
  <c r="L81" i="23" s="1"/>
  <c r="K80" i="23"/>
  <c r="L80" i="23" s="1"/>
  <c r="K79" i="23"/>
  <c r="L79" i="23" s="1"/>
  <c r="K78" i="23"/>
  <c r="L78" i="23" s="1"/>
  <c r="K77" i="23"/>
  <c r="L77" i="23" s="1"/>
  <c r="L76" i="23"/>
  <c r="K76" i="23"/>
  <c r="K75" i="23"/>
  <c r="L75" i="23" s="1"/>
  <c r="K74" i="23"/>
  <c r="L74" i="23" s="1"/>
  <c r="K73" i="23"/>
  <c r="L73" i="23" s="1"/>
  <c r="K72" i="23"/>
  <c r="L72" i="23" s="1"/>
  <c r="K71" i="23"/>
  <c r="L71" i="23" s="1"/>
  <c r="L70" i="23"/>
  <c r="K70" i="23"/>
  <c r="K69" i="23"/>
  <c r="L69" i="23" s="1"/>
  <c r="L68" i="23"/>
  <c r="K68" i="23"/>
  <c r="K67" i="23"/>
  <c r="L67" i="23" s="1"/>
  <c r="K66" i="23"/>
  <c r="L66" i="23" s="1"/>
  <c r="K65" i="23"/>
  <c r="L65" i="23" s="1"/>
  <c r="K64" i="23"/>
  <c r="L64" i="23" s="1"/>
  <c r="K63" i="23"/>
  <c r="L63" i="23" s="1"/>
  <c r="K62" i="23"/>
  <c r="L62" i="23" s="1"/>
  <c r="K61" i="23"/>
  <c r="L61" i="23" s="1"/>
  <c r="K60" i="23"/>
  <c r="L60" i="23" s="1"/>
  <c r="K59" i="23"/>
  <c r="L59" i="23" s="1"/>
  <c r="K58" i="23"/>
  <c r="L58" i="23" s="1"/>
  <c r="K57" i="23"/>
  <c r="L57" i="23" s="1"/>
  <c r="K56" i="23"/>
  <c r="L56" i="23" s="1"/>
  <c r="K55" i="23"/>
  <c r="L55" i="23" s="1"/>
  <c r="K54" i="23"/>
  <c r="L54" i="23" s="1"/>
  <c r="K53" i="23"/>
  <c r="L53" i="23" s="1"/>
  <c r="K52" i="23"/>
  <c r="L52" i="23" s="1"/>
  <c r="K51" i="23"/>
  <c r="L51" i="23" s="1"/>
  <c r="K50" i="23"/>
  <c r="L50" i="23" s="1"/>
  <c r="K49" i="23"/>
  <c r="L49" i="23" s="1"/>
  <c r="K48" i="23"/>
  <c r="L48" i="23" s="1"/>
  <c r="L47" i="23"/>
  <c r="K47" i="23"/>
  <c r="K46" i="23"/>
  <c r="L46" i="23" s="1"/>
  <c r="L45" i="23"/>
  <c r="K45" i="23"/>
  <c r="K44" i="23"/>
  <c r="L44" i="23" s="1"/>
  <c r="K43" i="23"/>
  <c r="L43" i="23" s="1"/>
  <c r="K42" i="23"/>
  <c r="L42" i="23" s="1"/>
  <c r="K41" i="23"/>
  <c r="L41" i="23" s="1"/>
  <c r="K40" i="23"/>
  <c r="L40" i="23" s="1"/>
  <c r="K39" i="23"/>
  <c r="L39" i="23" s="1"/>
  <c r="K38" i="23"/>
  <c r="L38" i="23" s="1"/>
  <c r="K37" i="23"/>
  <c r="L37" i="23" s="1"/>
  <c r="K36" i="23"/>
  <c r="L36" i="23" s="1"/>
  <c r="K35" i="23"/>
  <c r="L35" i="23" s="1"/>
  <c r="K34" i="23"/>
  <c r="L34" i="23" s="1"/>
  <c r="K33" i="23"/>
  <c r="L33" i="23" s="1"/>
  <c r="K32" i="23"/>
  <c r="L32" i="23" s="1"/>
  <c r="K31" i="23"/>
  <c r="L31" i="23" s="1"/>
  <c r="K30" i="23"/>
  <c r="L30" i="23" s="1"/>
  <c r="K29" i="23"/>
  <c r="L29" i="23" s="1"/>
  <c r="K28" i="23"/>
  <c r="L28" i="23" s="1"/>
  <c r="K27" i="23"/>
  <c r="L27" i="23" s="1"/>
  <c r="K26" i="23"/>
  <c r="L26" i="23" s="1"/>
  <c r="K25" i="23"/>
  <c r="L25" i="23" s="1"/>
  <c r="K24" i="23"/>
  <c r="L24" i="23" s="1"/>
  <c r="K23" i="23"/>
  <c r="L23" i="23" s="1"/>
  <c r="K22" i="23"/>
  <c r="L22" i="23" s="1"/>
  <c r="K21" i="23"/>
  <c r="L21" i="23" s="1"/>
  <c r="K20" i="23"/>
  <c r="L20" i="23" s="1"/>
  <c r="K19" i="23"/>
  <c r="L19" i="23" s="1"/>
  <c r="K18" i="23"/>
  <c r="L18" i="23" s="1"/>
  <c r="K17" i="23"/>
  <c r="L17" i="23" s="1"/>
  <c r="K16" i="23"/>
  <c r="L16" i="23" s="1"/>
  <c r="K15" i="23"/>
  <c r="L15" i="23" s="1"/>
  <c r="K14" i="23"/>
  <c r="L14" i="23" s="1"/>
  <c r="A14" i="23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K81" i="15"/>
  <c r="L81" i="15" s="1"/>
  <c r="K80" i="15"/>
  <c r="L80" i="15" s="1"/>
  <c r="K79" i="15"/>
  <c r="L79" i="15" s="1"/>
  <c r="K78" i="15"/>
  <c r="L78" i="15" s="1"/>
  <c r="K77" i="15"/>
  <c r="L77" i="15" s="1"/>
  <c r="K76" i="15"/>
  <c r="L76" i="15" s="1"/>
  <c r="K75" i="15"/>
  <c r="L75" i="15" s="1"/>
  <c r="K74" i="15"/>
  <c r="L74" i="15" s="1"/>
  <c r="K73" i="15"/>
  <c r="L73" i="15" s="1"/>
  <c r="K72" i="15"/>
  <c r="L72" i="15" s="1"/>
  <c r="K71" i="15"/>
  <c r="L71" i="15" s="1"/>
  <c r="K70" i="15"/>
  <c r="L70" i="15" s="1"/>
  <c r="K69" i="15"/>
  <c r="L69" i="15" s="1"/>
  <c r="K68" i="15"/>
  <c r="L68" i="15" s="1"/>
  <c r="K67" i="15"/>
  <c r="L67" i="15" s="1"/>
  <c r="K66" i="15"/>
  <c r="L66" i="15" s="1"/>
  <c r="K65" i="15"/>
  <c r="L65" i="15" s="1"/>
  <c r="K64" i="15"/>
  <c r="L64" i="15" s="1"/>
  <c r="K63" i="15"/>
  <c r="L63" i="15" s="1"/>
  <c r="K62" i="15"/>
  <c r="L62" i="15" s="1"/>
  <c r="K61" i="15"/>
  <c r="L61" i="15" s="1"/>
  <c r="K60" i="15"/>
  <c r="L60" i="15" s="1"/>
  <c r="K59" i="15"/>
  <c r="L59" i="15" s="1"/>
  <c r="K58" i="15"/>
  <c r="L58" i="15" s="1"/>
  <c r="K57" i="15"/>
  <c r="L57" i="15" s="1"/>
  <c r="K56" i="15"/>
  <c r="L56" i="15" s="1"/>
  <c r="K55" i="15"/>
  <c r="L55" i="15" s="1"/>
  <c r="K54" i="15"/>
  <c r="L54" i="15" s="1"/>
  <c r="K53" i="15"/>
  <c r="L53" i="15" s="1"/>
  <c r="K52" i="15"/>
  <c r="L52" i="15" s="1"/>
  <c r="L51" i="15"/>
  <c r="K51" i="15"/>
  <c r="K50" i="15"/>
  <c r="L50" i="15" s="1"/>
  <c r="L49" i="15"/>
  <c r="K49" i="15"/>
  <c r="K48" i="15"/>
  <c r="L48" i="15" s="1"/>
  <c r="K47" i="15"/>
  <c r="L47" i="15" s="1"/>
  <c r="K46" i="15"/>
  <c r="L46" i="15" s="1"/>
  <c r="K45" i="15"/>
  <c r="L45" i="15" s="1"/>
  <c r="K44" i="15"/>
  <c r="L44" i="15" s="1"/>
  <c r="K43" i="15"/>
  <c r="L43" i="15" s="1"/>
  <c r="K42" i="15"/>
  <c r="L42" i="15" s="1"/>
  <c r="K41" i="15"/>
  <c r="L41" i="15" s="1"/>
  <c r="K40" i="15"/>
  <c r="L40" i="15" s="1"/>
  <c r="K39" i="15"/>
  <c r="L39" i="15" s="1"/>
  <c r="K38" i="15"/>
  <c r="L38" i="15" s="1"/>
  <c r="K37" i="15"/>
  <c r="L37" i="15" s="1"/>
  <c r="K36" i="15"/>
  <c r="L36" i="15" s="1"/>
  <c r="K35" i="15"/>
  <c r="L35" i="15" s="1"/>
  <c r="K34" i="15"/>
  <c r="L34" i="15" s="1"/>
  <c r="K33" i="15"/>
  <c r="L33" i="15" s="1"/>
  <c r="K32" i="15"/>
  <c r="L32" i="15" s="1"/>
  <c r="K31" i="15"/>
  <c r="L31" i="15" s="1"/>
  <c r="K30" i="15"/>
  <c r="L30" i="15" s="1"/>
  <c r="K29" i="15"/>
  <c r="L29" i="15" s="1"/>
  <c r="K28" i="15"/>
  <c r="L28" i="15" s="1"/>
  <c r="K27" i="15"/>
  <c r="L27" i="15" s="1"/>
  <c r="K26" i="15"/>
  <c r="L26" i="15" s="1"/>
  <c r="K25" i="15"/>
  <c r="L25" i="15" s="1"/>
  <c r="K24" i="15"/>
  <c r="L24" i="15" s="1"/>
  <c r="K23" i="15"/>
  <c r="L23" i="15" s="1"/>
  <c r="K22" i="15"/>
  <c r="L22" i="15" s="1"/>
  <c r="K21" i="15"/>
  <c r="L21" i="15" s="1"/>
  <c r="K20" i="15"/>
  <c r="L20" i="15" s="1"/>
  <c r="K19" i="15"/>
  <c r="L19" i="15" s="1"/>
  <c r="K18" i="15"/>
  <c r="L18" i="15" s="1"/>
  <c r="K17" i="15"/>
  <c r="L17" i="15" s="1"/>
  <c r="K16" i="15"/>
  <c r="L16" i="15" s="1"/>
  <c r="K15" i="15"/>
  <c r="L15" i="15" s="1"/>
  <c r="K14" i="15"/>
  <c r="L14" i="15" s="1"/>
  <c r="K13" i="15"/>
  <c r="L13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16" i="17" l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15" i="17"/>
  <c r="A14" i="17"/>
  <c r="K88" i="23"/>
  <c r="L88" i="23" s="1"/>
  <c r="K12" i="18" l="1"/>
  <c r="L12" i="18" s="1"/>
  <c r="K12" i="16"/>
  <c r="L12" i="16" s="1"/>
  <c r="K12" i="12"/>
  <c r="L12" i="12" s="1"/>
  <c r="K24" i="26" l="1"/>
  <c r="L24" i="26" s="1"/>
  <c r="K23" i="26"/>
  <c r="L23" i="26" s="1"/>
  <c r="K22" i="26"/>
  <c r="L22" i="26" s="1"/>
  <c r="K21" i="26"/>
  <c r="L21" i="26" s="1"/>
  <c r="K20" i="26"/>
  <c r="L20" i="26" s="1"/>
  <c r="K19" i="26"/>
  <c r="L19" i="26" s="1"/>
  <c r="K18" i="26"/>
  <c r="L18" i="26" s="1"/>
  <c r="K17" i="26"/>
  <c r="L17" i="26" s="1"/>
  <c r="K16" i="26"/>
  <c r="L16" i="26" s="1"/>
  <c r="K15" i="26"/>
  <c r="L15" i="26" s="1"/>
  <c r="K14" i="26"/>
  <c r="L14" i="26" s="1"/>
  <c r="A14" i="26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K13" i="26"/>
  <c r="L13" i="26" s="1"/>
  <c r="A13" i="26"/>
  <c r="K12" i="26"/>
  <c r="L12" i="26" s="1"/>
  <c r="K12" i="23"/>
  <c r="L12" i="23" s="1"/>
  <c r="N14" i="25"/>
  <c r="P14" i="25" s="1"/>
  <c r="P15" i="25" s="1"/>
  <c r="M14" i="25"/>
  <c r="O14" i="25" s="1"/>
  <c r="N13" i="25"/>
  <c r="P13" i="25" s="1"/>
  <c r="M13" i="25"/>
  <c r="O13" i="25" s="1"/>
  <c r="A13" i="25"/>
  <c r="K30" i="24"/>
  <c r="L30" i="24" s="1"/>
  <c r="K29" i="24"/>
  <c r="L29" i="24" s="1"/>
  <c r="K28" i="24"/>
  <c r="L28" i="24" s="1"/>
  <c r="K27" i="24"/>
  <c r="L27" i="24" s="1"/>
  <c r="K26" i="24"/>
  <c r="L26" i="24" s="1"/>
  <c r="K25" i="24"/>
  <c r="L25" i="24" s="1"/>
  <c r="K24" i="24"/>
  <c r="L24" i="24" s="1"/>
  <c r="K23" i="24"/>
  <c r="L23" i="24" s="1"/>
  <c r="K22" i="24"/>
  <c r="L22" i="24" s="1"/>
  <c r="K21" i="24"/>
  <c r="L21" i="24" s="1"/>
  <c r="K20" i="24"/>
  <c r="L20" i="24" s="1"/>
  <c r="K19" i="24"/>
  <c r="L19" i="24" s="1"/>
  <c r="K18" i="24"/>
  <c r="L18" i="24" s="1"/>
  <c r="K17" i="24"/>
  <c r="L17" i="24" s="1"/>
  <c r="K16" i="24"/>
  <c r="L16" i="24" s="1"/>
  <c r="K15" i="24"/>
  <c r="L15" i="24" s="1"/>
  <c r="K14" i="24"/>
  <c r="L14" i="24" s="1"/>
  <c r="K13" i="24"/>
  <c r="L13" i="24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K12" i="24"/>
  <c r="L12" i="24" s="1"/>
  <c r="K13" i="23"/>
  <c r="L13" i="23" s="1"/>
  <c r="A13" i="23"/>
  <c r="K42" i="22"/>
  <c r="L42" i="22" s="1"/>
  <c r="K41" i="22"/>
  <c r="L41" i="22" s="1"/>
  <c r="K40" i="22"/>
  <c r="L40" i="22" s="1"/>
  <c r="K39" i="22"/>
  <c r="L39" i="22" s="1"/>
  <c r="K38" i="22"/>
  <c r="L38" i="22" s="1"/>
  <c r="K37" i="22"/>
  <c r="L37" i="22" s="1"/>
  <c r="K36" i="22"/>
  <c r="L36" i="22" s="1"/>
  <c r="K35" i="22"/>
  <c r="L35" i="22" s="1"/>
  <c r="K34" i="22"/>
  <c r="L34" i="22" s="1"/>
  <c r="K33" i="22"/>
  <c r="L33" i="22" s="1"/>
  <c r="K32" i="22"/>
  <c r="L32" i="22" s="1"/>
  <c r="K31" i="22"/>
  <c r="L31" i="22" s="1"/>
  <c r="K30" i="22"/>
  <c r="L30" i="22" s="1"/>
  <c r="K29" i="22"/>
  <c r="L29" i="22" s="1"/>
  <c r="K28" i="22"/>
  <c r="L28" i="22" s="1"/>
  <c r="K27" i="22"/>
  <c r="L27" i="22" s="1"/>
  <c r="K26" i="22"/>
  <c r="L26" i="22" s="1"/>
  <c r="K25" i="22"/>
  <c r="L25" i="22" s="1"/>
  <c r="K24" i="22"/>
  <c r="L24" i="22" s="1"/>
  <c r="K23" i="22"/>
  <c r="L23" i="22" s="1"/>
  <c r="K22" i="22"/>
  <c r="L22" i="22" s="1"/>
  <c r="K21" i="22"/>
  <c r="L21" i="22" s="1"/>
  <c r="K20" i="22"/>
  <c r="L20" i="22" s="1"/>
  <c r="K19" i="22"/>
  <c r="L19" i="22" s="1"/>
  <c r="K18" i="22"/>
  <c r="L18" i="22" s="1"/>
  <c r="K17" i="22"/>
  <c r="L17" i="22" s="1"/>
  <c r="K16" i="22"/>
  <c r="L16" i="22" s="1"/>
  <c r="K15" i="22"/>
  <c r="L15" i="22" s="1"/>
  <c r="K14" i="22"/>
  <c r="L14" i="22" s="1"/>
  <c r="K13" i="22"/>
  <c r="L13" i="22" s="1"/>
  <c r="A13" i="22"/>
  <c r="K12" i="22"/>
  <c r="L12" i="22" s="1"/>
  <c r="N13" i="21"/>
  <c r="P13" i="21" s="1"/>
  <c r="M13" i="21"/>
  <c r="O13" i="21" s="1"/>
  <c r="O14" i="21" s="1"/>
  <c r="A13" i="21"/>
  <c r="N27" i="20"/>
  <c r="P27" i="20" s="1"/>
  <c r="M27" i="20"/>
  <c r="O27" i="20" s="1"/>
  <c r="N26" i="20"/>
  <c r="P26" i="20" s="1"/>
  <c r="M26" i="20"/>
  <c r="O26" i="20" s="1"/>
  <c r="N25" i="20"/>
  <c r="P25" i="20" s="1"/>
  <c r="M25" i="20"/>
  <c r="O25" i="20" s="1"/>
  <c r="N24" i="20"/>
  <c r="P24" i="20" s="1"/>
  <c r="M24" i="20"/>
  <c r="O24" i="20" s="1"/>
  <c r="N23" i="20"/>
  <c r="P23" i="20" s="1"/>
  <c r="M23" i="20"/>
  <c r="O23" i="20" s="1"/>
  <c r="N22" i="20"/>
  <c r="P22" i="20" s="1"/>
  <c r="M22" i="20"/>
  <c r="O22" i="20" s="1"/>
  <c r="N21" i="20"/>
  <c r="P21" i="20" s="1"/>
  <c r="M21" i="20"/>
  <c r="O21" i="20" s="1"/>
  <c r="N20" i="20"/>
  <c r="P20" i="20" s="1"/>
  <c r="M20" i="20"/>
  <c r="O20" i="20" s="1"/>
  <c r="N19" i="20"/>
  <c r="P19" i="20" s="1"/>
  <c r="M19" i="20"/>
  <c r="O19" i="20" s="1"/>
  <c r="N18" i="20"/>
  <c r="P18" i="20" s="1"/>
  <c r="M18" i="20"/>
  <c r="O18" i="20" s="1"/>
  <c r="N17" i="20"/>
  <c r="P17" i="20" s="1"/>
  <c r="M17" i="20"/>
  <c r="O17" i="20" s="1"/>
  <c r="N16" i="20"/>
  <c r="P16" i="20" s="1"/>
  <c r="M16" i="20"/>
  <c r="O16" i="20" s="1"/>
  <c r="N15" i="20"/>
  <c r="P15" i="20" s="1"/>
  <c r="M15" i="20"/>
  <c r="O15" i="20" s="1"/>
  <c r="N14" i="20"/>
  <c r="P14" i="20" s="1"/>
  <c r="M14" i="20"/>
  <c r="O14" i="20" s="1"/>
  <c r="N13" i="20"/>
  <c r="P13" i="20" s="1"/>
  <c r="M13" i="20"/>
  <c r="O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N147" i="19"/>
  <c r="P147" i="19" s="1"/>
  <c r="M147" i="19"/>
  <c r="O147" i="19" s="1"/>
  <c r="N146" i="19"/>
  <c r="P146" i="19" s="1"/>
  <c r="M146" i="19"/>
  <c r="O146" i="19" s="1"/>
  <c r="O145" i="19"/>
  <c r="N145" i="19"/>
  <c r="P145" i="19" s="1"/>
  <c r="M145" i="19"/>
  <c r="O144" i="19"/>
  <c r="N144" i="19"/>
  <c r="P144" i="19" s="1"/>
  <c r="M144" i="19"/>
  <c r="N143" i="19"/>
  <c r="P143" i="19" s="1"/>
  <c r="M143" i="19"/>
  <c r="O143" i="19" s="1"/>
  <c r="N142" i="19"/>
  <c r="P142" i="19" s="1"/>
  <c r="M142" i="19"/>
  <c r="O142" i="19" s="1"/>
  <c r="O141" i="19"/>
  <c r="N141" i="19"/>
  <c r="P141" i="19" s="1"/>
  <c r="M141" i="19"/>
  <c r="O140" i="19"/>
  <c r="N140" i="19"/>
  <c r="P140" i="19" s="1"/>
  <c r="M140" i="19"/>
  <c r="N139" i="19"/>
  <c r="P139" i="19" s="1"/>
  <c r="M139" i="19"/>
  <c r="O139" i="19" s="1"/>
  <c r="N138" i="19"/>
  <c r="P138" i="19" s="1"/>
  <c r="M138" i="19"/>
  <c r="O138" i="19" s="1"/>
  <c r="O137" i="19"/>
  <c r="N137" i="19"/>
  <c r="P137" i="19" s="1"/>
  <c r="M137" i="19"/>
  <c r="O136" i="19"/>
  <c r="N136" i="19"/>
  <c r="P136" i="19" s="1"/>
  <c r="M136" i="19"/>
  <c r="N135" i="19"/>
  <c r="P135" i="19" s="1"/>
  <c r="M135" i="19"/>
  <c r="O135" i="19" s="1"/>
  <c r="N134" i="19"/>
  <c r="P134" i="19" s="1"/>
  <c r="M134" i="19"/>
  <c r="O134" i="19" s="1"/>
  <c r="O133" i="19"/>
  <c r="N133" i="19"/>
  <c r="P133" i="19" s="1"/>
  <c r="M133" i="19"/>
  <c r="O132" i="19"/>
  <c r="N132" i="19"/>
  <c r="P132" i="19" s="1"/>
  <c r="M132" i="19"/>
  <c r="N131" i="19"/>
  <c r="P131" i="19" s="1"/>
  <c r="M131" i="19"/>
  <c r="O131" i="19" s="1"/>
  <c r="N130" i="19"/>
  <c r="P130" i="19" s="1"/>
  <c r="M130" i="19"/>
  <c r="O130" i="19" s="1"/>
  <c r="O129" i="19"/>
  <c r="N129" i="19"/>
  <c r="P129" i="19" s="1"/>
  <c r="M129" i="19"/>
  <c r="O128" i="19"/>
  <c r="N128" i="19"/>
  <c r="P128" i="19" s="1"/>
  <c r="M128" i="19"/>
  <c r="N127" i="19"/>
  <c r="P127" i="19" s="1"/>
  <c r="M127" i="19"/>
  <c r="O127" i="19" s="1"/>
  <c r="N126" i="19"/>
  <c r="P126" i="19" s="1"/>
  <c r="M126" i="19"/>
  <c r="O126" i="19" s="1"/>
  <c r="O125" i="19"/>
  <c r="N125" i="19"/>
  <c r="P125" i="19" s="1"/>
  <c r="M125" i="19"/>
  <c r="O124" i="19"/>
  <c r="N124" i="19"/>
  <c r="P124" i="19" s="1"/>
  <c r="M124" i="19"/>
  <c r="N123" i="19"/>
  <c r="P123" i="19" s="1"/>
  <c r="M123" i="19"/>
  <c r="O123" i="19" s="1"/>
  <c r="N122" i="19"/>
  <c r="P122" i="19" s="1"/>
  <c r="M122" i="19"/>
  <c r="O122" i="19" s="1"/>
  <c r="O121" i="19"/>
  <c r="N121" i="19"/>
  <c r="P121" i="19" s="1"/>
  <c r="M121" i="19"/>
  <c r="O120" i="19"/>
  <c r="N120" i="19"/>
  <c r="P120" i="19" s="1"/>
  <c r="M120" i="19"/>
  <c r="N119" i="19"/>
  <c r="P119" i="19" s="1"/>
  <c r="M119" i="19"/>
  <c r="O119" i="19" s="1"/>
  <c r="N118" i="19"/>
  <c r="P118" i="19" s="1"/>
  <c r="M118" i="19"/>
  <c r="O118" i="19" s="1"/>
  <c r="O117" i="19"/>
  <c r="N117" i="19"/>
  <c r="P117" i="19" s="1"/>
  <c r="M117" i="19"/>
  <c r="O116" i="19"/>
  <c r="N116" i="19"/>
  <c r="P116" i="19" s="1"/>
  <c r="M116" i="19"/>
  <c r="N115" i="19"/>
  <c r="P115" i="19" s="1"/>
  <c r="M115" i="19"/>
  <c r="O115" i="19" s="1"/>
  <c r="N114" i="19"/>
  <c r="P114" i="19" s="1"/>
  <c r="M114" i="19"/>
  <c r="O114" i="19" s="1"/>
  <c r="O113" i="19"/>
  <c r="N113" i="19"/>
  <c r="P113" i="19" s="1"/>
  <c r="M113" i="19"/>
  <c r="O112" i="19"/>
  <c r="N112" i="19"/>
  <c r="P112" i="19" s="1"/>
  <c r="M112" i="19"/>
  <c r="N111" i="19"/>
  <c r="P111" i="19" s="1"/>
  <c r="M111" i="19"/>
  <c r="O111" i="19" s="1"/>
  <c r="N110" i="19"/>
  <c r="P110" i="19" s="1"/>
  <c r="M110" i="19"/>
  <c r="O110" i="19" s="1"/>
  <c r="O109" i="19"/>
  <c r="N109" i="19"/>
  <c r="P109" i="19" s="1"/>
  <c r="M109" i="19"/>
  <c r="O108" i="19"/>
  <c r="N108" i="19"/>
  <c r="P108" i="19" s="1"/>
  <c r="M108" i="19"/>
  <c r="N107" i="19"/>
  <c r="P107" i="19" s="1"/>
  <c r="M107" i="19"/>
  <c r="O107" i="19" s="1"/>
  <c r="N106" i="19"/>
  <c r="P106" i="19" s="1"/>
  <c r="M106" i="19"/>
  <c r="O106" i="19" s="1"/>
  <c r="O105" i="19"/>
  <c r="N105" i="19"/>
  <c r="P105" i="19" s="1"/>
  <c r="M105" i="19"/>
  <c r="O104" i="19"/>
  <c r="N104" i="19"/>
  <c r="P104" i="19" s="1"/>
  <c r="M104" i="19"/>
  <c r="N103" i="19"/>
  <c r="P103" i="19" s="1"/>
  <c r="M103" i="19"/>
  <c r="O103" i="19" s="1"/>
  <c r="N102" i="19"/>
  <c r="P102" i="19" s="1"/>
  <c r="M102" i="19"/>
  <c r="O102" i="19" s="1"/>
  <c r="O101" i="19"/>
  <c r="N101" i="19"/>
  <c r="P101" i="19" s="1"/>
  <c r="M101" i="19"/>
  <c r="O100" i="19"/>
  <c r="N100" i="19"/>
  <c r="P100" i="19" s="1"/>
  <c r="M100" i="19"/>
  <c r="N99" i="19"/>
  <c r="P99" i="19" s="1"/>
  <c r="M99" i="19"/>
  <c r="O99" i="19" s="1"/>
  <c r="N98" i="19"/>
  <c r="P98" i="19" s="1"/>
  <c r="M98" i="19"/>
  <c r="O98" i="19" s="1"/>
  <c r="O97" i="19"/>
  <c r="N97" i="19"/>
  <c r="P97" i="19" s="1"/>
  <c r="M97" i="19"/>
  <c r="O96" i="19"/>
  <c r="N96" i="19"/>
  <c r="P96" i="19" s="1"/>
  <c r="M96" i="19"/>
  <c r="N95" i="19"/>
  <c r="P95" i="19" s="1"/>
  <c r="M95" i="19"/>
  <c r="O95" i="19" s="1"/>
  <c r="N94" i="19"/>
  <c r="P94" i="19" s="1"/>
  <c r="M94" i="19"/>
  <c r="O94" i="19" s="1"/>
  <c r="O93" i="19"/>
  <c r="N93" i="19"/>
  <c r="P93" i="19" s="1"/>
  <c r="M93" i="19"/>
  <c r="O92" i="19"/>
  <c r="N92" i="19"/>
  <c r="P92" i="19" s="1"/>
  <c r="M92" i="19"/>
  <c r="N91" i="19"/>
  <c r="P91" i="19" s="1"/>
  <c r="M91" i="19"/>
  <c r="O91" i="19" s="1"/>
  <c r="N90" i="19"/>
  <c r="P90" i="19" s="1"/>
  <c r="M90" i="19"/>
  <c r="O90" i="19" s="1"/>
  <c r="O89" i="19"/>
  <c r="N89" i="19"/>
  <c r="P89" i="19" s="1"/>
  <c r="M89" i="19"/>
  <c r="O88" i="19"/>
  <c r="N88" i="19"/>
  <c r="P88" i="19" s="1"/>
  <c r="M88" i="19"/>
  <c r="N87" i="19"/>
  <c r="P87" i="19" s="1"/>
  <c r="M87" i="19"/>
  <c r="O87" i="19" s="1"/>
  <c r="N86" i="19"/>
  <c r="P86" i="19" s="1"/>
  <c r="M86" i="19"/>
  <c r="O86" i="19" s="1"/>
  <c r="O85" i="19"/>
  <c r="N85" i="19"/>
  <c r="P85" i="19" s="1"/>
  <c r="M85" i="19"/>
  <c r="O84" i="19"/>
  <c r="N84" i="19"/>
  <c r="P84" i="19" s="1"/>
  <c r="M84" i="19"/>
  <c r="N83" i="19"/>
  <c r="P83" i="19" s="1"/>
  <c r="M83" i="19"/>
  <c r="O83" i="19" s="1"/>
  <c r="N82" i="19"/>
  <c r="P82" i="19" s="1"/>
  <c r="M82" i="19"/>
  <c r="O82" i="19" s="1"/>
  <c r="O81" i="19"/>
  <c r="N81" i="19"/>
  <c r="P81" i="19" s="1"/>
  <c r="M81" i="19"/>
  <c r="O80" i="19"/>
  <c r="N80" i="19"/>
  <c r="P80" i="19" s="1"/>
  <c r="M80" i="19"/>
  <c r="N79" i="19"/>
  <c r="P79" i="19" s="1"/>
  <c r="M79" i="19"/>
  <c r="O79" i="19" s="1"/>
  <c r="N78" i="19"/>
  <c r="P78" i="19" s="1"/>
  <c r="M78" i="19"/>
  <c r="O78" i="19" s="1"/>
  <c r="O77" i="19"/>
  <c r="N77" i="19"/>
  <c r="P77" i="19" s="1"/>
  <c r="M77" i="19"/>
  <c r="O76" i="19"/>
  <c r="N76" i="19"/>
  <c r="P76" i="19" s="1"/>
  <c r="M76" i="19"/>
  <c r="N75" i="19"/>
  <c r="P75" i="19" s="1"/>
  <c r="M75" i="19"/>
  <c r="O75" i="19" s="1"/>
  <c r="N74" i="19"/>
  <c r="P74" i="19" s="1"/>
  <c r="M74" i="19"/>
  <c r="O74" i="19" s="1"/>
  <c r="O73" i="19"/>
  <c r="N73" i="19"/>
  <c r="P73" i="19" s="1"/>
  <c r="M73" i="19"/>
  <c r="O72" i="19"/>
  <c r="N72" i="19"/>
  <c r="P72" i="19" s="1"/>
  <c r="M72" i="19"/>
  <c r="N71" i="19"/>
  <c r="P71" i="19" s="1"/>
  <c r="M71" i="19"/>
  <c r="O71" i="19" s="1"/>
  <c r="N70" i="19"/>
  <c r="P70" i="19" s="1"/>
  <c r="M70" i="19"/>
  <c r="O70" i="19" s="1"/>
  <c r="O69" i="19"/>
  <c r="N69" i="19"/>
  <c r="P69" i="19" s="1"/>
  <c r="M69" i="19"/>
  <c r="O68" i="19"/>
  <c r="N68" i="19"/>
  <c r="P68" i="19" s="1"/>
  <c r="M68" i="19"/>
  <c r="N67" i="19"/>
  <c r="P67" i="19" s="1"/>
  <c r="M67" i="19"/>
  <c r="O67" i="19" s="1"/>
  <c r="N66" i="19"/>
  <c r="P66" i="19" s="1"/>
  <c r="M66" i="19"/>
  <c r="O66" i="19" s="1"/>
  <c r="O65" i="19"/>
  <c r="N65" i="19"/>
  <c r="P65" i="19" s="1"/>
  <c r="M65" i="19"/>
  <c r="O64" i="19"/>
  <c r="N64" i="19"/>
  <c r="P64" i="19" s="1"/>
  <c r="M64" i="19"/>
  <c r="N63" i="19"/>
  <c r="P63" i="19" s="1"/>
  <c r="M63" i="19"/>
  <c r="O63" i="19" s="1"/>
  <c r="N62" i="19"/>
  <c r="P62" i="19" s="1"/>
  <c r="M62" i="19"/>
  <c r="O62" i="19" s="1"/>
  <c r="O61" i="19"/>
  <c r="N61" i="19"/>
  <c r="P61" i="19" s="1"/>
  <c r="M61" i="19"/>
  <c r="O60" i="19"/>
  <c r="N60" i="19"/>
  <c r="P60" i="19" s="1"/>
  <c r="M60" i="19"/>
  <c r="N59" i="19"/>
  <c r="P59" i="19" s="1"/>
  <c r="M59" i="19"/>
  <c r="O59" i="19" s="1"/>
  <c r="N58" i="19"/>
  <c r="P58" i="19" s="1"/>
  <c r="M58" i="19"/>
  <c r="O58" i="19" s="1"/>
  <c r="O57" i="19"/>
  <c r="N57" i="19"/>
  <c r="P57" i="19" s="1"/>
  <c r="M57" i="19"/>
  <c r="O56" i="19"/>
  <c r="N56" i="19"/>
  <c r="P56" i="19" s="1"/>
  <c r="M56" i="19"/>
  <c r="N55" i="19"/>
  <c r="P55" i="19" s="1"/>
  <c r="M55" i="19"/>
  <c r="O55" i="19" s="1"/>
  <c r="N54" i="19"/>
  <c r="P54" i="19" s="1"/>
  <c r="M54" i="19"/>
  <c r="O54" i="19" s="1"/>
  <c r="O53" i="19"/>
  <c r="N53" i="19"/>
  <c r="P53" i="19" s="1"/>
  <c r="M53" i="19"/>
  <c r="O52" i="19"/>
  <c r="N52" i="19"/>
  <c r="P52" i="19" s="1"/>
  <c r="M52" i="19"/>
  <c r="N51" i="19"/>
  <c r="P51" i="19" s="1"/>
  <c r="M51" i="19"/>
  <c r="O51" i="19" s="1"/>
  <c r="N50" i="19"/>
  <c r="P50" i="19" s="1"/>
  <c r="M50" i="19"/>
  <c r="O50" i="19" s="1"/>
  <c r="O49" i="19"/>
  <c r="N49" i="19"/>
  <c r="P49" i="19" s="1"/>
  <c r="M49" i="19"/>
  <c r="O48" i="19"/>
  <c r="N48" i="19"/>
  <c r="P48" i="19" s="1"/>
  <c r="M48" i="19"/>
  <c r="N47" i="19"/>
  <c r="P47" i="19" s="1"/>
  <c r="M47" i="19"/>
  <c r="O47" i="19" s="1"/>
  <c r="N46" i="19"/>
  <c r="P46" i="19" s="1"/>
  <c r="M46" i="19"/>
  <c r="O46" i="19" s="1"/>
  <c r="O45" i="19"/>
  <c r="N45" i="19"/>
  <c r="P45" i="19" s="1"/>
  <c r="M45" i="19"/>
  <c r="O44" i="19"/>
  <c r="N44" i="19"/>
  <c r="P44" i="19" s="1"/>
  <c r="M44" i="19"/>
  <c r="N43" i="19"/>
  <c r="P43" i="19" s="1"/>
  <c r="M43" i="19"/>
  <c r="O43" i="19" s="1"/>
  <c r="N42" i="19"/>
  <c r="P42" i="19" s="1"/>
  <c r="M42" i="19"/>
  <c r="O42" i="19" s="1"/>
  <c r="O41" i="19"/>
  <c r="N41" i="19"/>
  <c r="P41" i="19" s="1"/>
  <c r="M41" i="19"/>
  <c r="O40" i="19"/>
  <c r="N40" i="19"/>
  <c r="P40" i="19" s="1"/>
  <c r="M40" i="19"/>
  <c r="N39" i="19"/>
  <c r="P39" i="19" s="1"/>
  <c r="M39" i="19"/>
  <c r="O39" i="19" s="1"/>
  <c r="N38" i="19"/>
  <c r="P38" i="19" s="1"/>
  <c r="M38" i="19"/>
  <c r="O38" i="19" s="1"/>
  <c r="O37" i="19"/>
  <c r="N37" i="19"/>
  <c r="P37" i="19" s="1"/>
  <c r="M37" i="19"/>
  <c r="O36" i="19"/>
  <c r="N36" i="19"/>
  <c r="P36" i="19" s="1"/>
  <c r="M36" i="19"/>
  <c r="N35" i="19"/>
  <c r="P35" i="19" s="1"/>
  <c r="M35" i="19"/>
  <c r="O35" i="19" s="1"/>
  <c r="N34" i="19"/>
  <c r="P34" i="19" s="1"/>
  <c r="M34" i="19"/>
  <c r="O34" i="19" s="1"/>
  <c r="O33" i="19"/>
  <c r="N33" i="19"/>
  <c r="P33" i="19" s="1"/>
  <c r="M33" i="19"/>
  <c r="O32" i="19"/>
  <c r="N32" i="19"/>
  <c r="P32" i="19" s="1"/>
  <c r="M32" i="19"/>
  <c r="N31" i="19"/>
  <c r="P31" i="19" s="1"/>
  <c r="M31" i="19"/>
  <c r="O31" i="19" s="1"/>
  <c r="N30" i="19"/>
  <c r="P30" i="19" s="1"/>
  <c r="M30" i="19"/>
  <c r="O30" i="19" s="1"/>
  <c r="O29" i="19"/>
  <c r="N29" i="19"/>
  <c r="P29" i="19" s="1"/>
  <c r="M29" i="19"/>
  <c r="O28" i="19"/>
  <c r="N28" i="19"/>
  <c r="P28" i="19" s="1"/>
  <c r="M28" i="19"/>
  <c r="N27" i="19"/>
  <c r="P27" i="19" s="1"/>
  <c r="M27" i="19"/>
  <c r="O27" i="19" s="1"/>
  <c r="N26" i="19"/>
  <c r="P26" i="19" s="1"/>
  <c r="M26" i="19"/>
  <c r="O26" i="19" s="1"/>
  <c r="O25" i="19"/>
  <c r="N25" i="19"/>
  <c r="P25" i="19" s="1"/>
  <c r="M25" i="19"/>
  <c r="O24" i="19"/>
  <c r="N24" i="19"/>
  <c r="P24" i="19" s="1"/>
  <c r="M24" i="19"/>
  <c r="N23" i="19"/>
  <c r="P23" i="19" s="1"/>
  <c r="M23" i="19"/>
  <c r="O23" i="19" s="1"/>
  <c r="N22" i="19"/>
  <c r="P22" i="19" s="1"/>
  <c r="M22" i="19"/>
  <c r="O22" i="19" s="1"/>
  <c r="N21" i="19"/>
  <c r="P21" i="19" s="1"/>
  <c r="M21" i="19"/>
  <c r="O21" i="19" s="1"/>
  <c r="N20" i="19"/>
  <c r="P20" i="19" s="1"/>
  <c r="M20" i="19"/>
  <c r="O20" i="19" s="1"/>
  <c r="N19" i="19"/>
  <c r="P19" i="19" s="1"/>
  <c r="M19" i="19"/>
  <c r="O19" i="19" s="1"/>
  <c r="N18" i="19"/>
  <c r="P18" i="19" s="1"/>
  <c r="M18" i="19"/>
  <c r="O18" i="19" s="1"/>
  <c r="N17" i="19"/>
  <c r="P17" i="19" s="1"/>
  <c r="M17" i="19"/>
  <c r="O17" i="19" s="1"/>
  <c r="N16" i="19"/>
  <c r="P16" i="19" s="1"/>
  <c r="M16" i="19"/>
  <c r="O16" i="19" s="1"/>
  <c r="N15" i="19"/>
  <c r="P15" i="19" s="1"/>
  <c r="M15" i="19"/>
  <c r="O15" i="19" s="1"/>
  <c r="N14" i="19"/>
  <c r="P14" i="19" s="1"/>
  <c r="M14" i="19"/>
  <c r="O14" i="19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A135" i="19" s="1"/>
  <c r="A136" i="19" s="1"/>
  <c r="A137" i="19" s="1"/>
  <c r="A138" i="19" s="1"/>
  <c r="A139" i="19" s="1"/>
  <c r="A140" i="19" s="1"/>
  <c r="A141" i="19" s="1"/>
  <c r="A142" i="19" s="1"/>
  <c r="A143" i="19" s="1"/>
  <c r="A144" i="19" s="1"/>
  <c r="A145" i="19" s="1"/>
  <c r="A146" i="19" s="1"/>
  <c r="A147" i="19" s="1"/>
  <c r="N13" i="19"/>
  <c r="P13" i="19" s="1"/>
  <c r="M13" i="19"/>
  <c r="O13" i="19" s="1"/>
  <c r="A13" i="19"/>
  <c r="K46" i="18"/>
  <c r="L46" i="18" s="1"/>
  <c r="K45" i="18"/>
  <c r="L45" i="18" s="1"/>
  <c r="K44" i="18"/>
  <c r="L44" i="18" s="1"/>
  <c r="K43" i="18"/>
  <c r="L43" i="18" s="1"/>
  <c r="K42" i="18"/>
  <c r="L42" i="18" s="1"/>
  <c r="K41" i="18"/>
  <c r="L41" i="18" s="1"/>
  <c r="K40" i="18"/>
  <c r="L40" i="18" s="1"/>
  <c r="K39" i="18"/>
  <c r="L39" i="18" s="1"/>
  <c r="K38" i="18"/>
  <c r="L38" i="18" s="1"/>
  <c r="K37" i="18"/>
  <c r="L37" i="18" s="1"/>
  <c r="K36" i="18"/>
  <c r="L36" i="18" s="1"/>
  <c r="K35" i="18"/>
  <c r="L35" i="18" s="1"/>
  <c r="K34" i="18"/>
  <c r="L34" i="18" s="1"/>
  <c r="K33" i="18"/>
  <c r="L33" i="18" s="1"/>
  <c r="K32" i="18"/>
  <c r="L32" i="18" s="1"/>
  <c r="K31" i="18"/>
  <c r="L31" i="18" s="1"/>
  <c r="K30" i="18"/>
  <c r="L30" i="18" s="1"/>
  <c r="K29" i="18"/>
  <c r="L29" i="18" s="1"/>
  <c r="K28" i="18"/>
  <c r="L28" i="18" s="1"/>
  <c r="K27" i="18"/>
  <c r="L27" i="18" s="1"/>
  <c r="K26" i="18"/>
  <c r="L26" i="18" s="1"/>
  <c r="K25" i="18"/>
  <c r="L25" i="18" s="1"/>
  <c r="K24" i="18"/>
  <c r="L24" i="18" s="1"/>
  <c r="K23" i="18"/>
  <c r="L23" i="18" s="1"/>
  <c r="K22" i="18"/>
  <c r="L22" i="18" s="1"/>
  <c r="K21" i="18"/>
  <c r="L21" i="18" s="1"/>
  <c r="K20" i="18"/>
  <c r="L20" i="18" s="1"/>
  <c r="K19" i="18"/>
  <c r="L19" i="18" s="1"/>
  <c r="K18" i="18"/>
  <c r="L18" i="18" s="1"/>
  <c r="K17" i="18"/>
  <c r="L17" i="18" s="1"/>
  <c r="K16" i="18"/>
  <c r="L16" i="18" s="1"/>
  <c r="K15" i="18"/>
  <c r="L15" i="18" s="1"/>
  <c r="K14" i="18"/>
  <c r="L14" i="18" s="1"/>
  <c r="K13" i="18"/>
  <c r="L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K43" i="17"/>
  <c r="L43" i="17" s="1"/>
  <c r="K42" i="17"/>
  <c r="L42" i="17" s="1"/>
  <c r="K41" i="17"/>
  <c r="L41" i="17" s="1"/>
  <c r="K40" i="17"/>
  <c r="L40" i="17" s="1"/>
  <c r="K39" i="17"/>
  <c r="L39" i="17" s="1"/>
  <c r="K38" i="17"/>
  <c r="L38" i="17" s="1"/>
  <c r="K37" i="17"/>
  <c r="L37" i="17" s="1"/>
  <c r="K36" i="17"/>
  <c r="L36" i="17" s="1"/>
  <c r="K35" i="17"/>
  <c r="L35" i="17" s="1"/>
  <c r="K34" i="17"/>
  <c r="L34" i="17" s="1"/>
  <c r="K33" i="17"/>
  <c r="L33" i="17" s="1"/>
  <c r="K32" i="17"/>
  <c r="L32" i="17" s="1"/>
  <c r="K31" i="17"/>
  <c r="L31" i="17" s="1"/>
  <c r="K30" i="17"/>
  <c r="L30" i="17" s="1"/>
  <c r="K29" i="17"/>
  <c r="L29" i="17" s="1"/>
  <c r="K28" i="17"/>
  <c r="L28" i="17" s="1"/>
  <c r="K27" i="17"/>
  <c r="L27" i="17" s="1"/>
  <c r="K26" i="17"/>
  <c r="L26" i="17" s="1"/>
  <c r="K25" i="17"/>
  <c r="L25" i="17" s="1"/>
  <c r="K24" i="17"/>
  <c r="L24" i="17" s="1"/>
  <c r="K23" i="17"/>
  <c r="L23" i="17" s="1"/>
  <c r="K22" i="17"/>
  <c r="L22" i="17" s="1"/>
  <c r="K21" i="17"/>
  <c r="L21" i="17" s="1"/>
  <c r="K20" i="17"/>
  <c r="L20" i="17" s="1"/>
  <c r="K19" i="17"/>
  <c r="L19" i="17" s="1"/>
  <c r="K18" i="17"/>
  <c r="L18" i="17" s="1"/>
  <c r="K17" i="17"/>
  <c r="L17" i="17" s="1"/>
  <c r="K16" i="17"/>
  <c r="L16" i="17" s="1"/>
  <c r="K15" i="17"/>
  <c r="L15" i="17" s="1"/>
  <c r="K14" i="17"/>
  <c r="L14" i="17" s="1"/>
  <c r="K13" i="17"/>
  <c r="L13" i="17" s="1"/>
  <c r="A13" i="17"/>
  <c r="K12" i="17"/>
  <c r="L12" i="17" s="1"/>
  <c r="K43" i="16"/>
  <c r="L43" i="16" s="1"/>
  <c r="K42" i="16"/>
  <c r="L42" i="16" s="1"/>
  <c r="K41" i="16"/>
  <c r="L41" i="16" s="1"/>
  <c r="K40" i="16"/>
  <c r="L40" i="16" s="1"/>
  <c r="K39" i="16"/>
  <c r="L39" i="16" s="1"/>
  <c r="L38" i="16"/>
  <c r="K38" i="16"/>
  <c r="K37" i="16"/>
  <c r="L37" i="16" s="1"/>
  <c r="K36" i="16"/>
  <c r="L36" i="16" s="1"/>
  <c r="K35" i="16"/>
  <c r="L35" i="16" s="1"/>
  <c r="A35" i="16"/>
  <c r="A36" i="16" s="1"/>
  <c r="A37" i="16" s="1"/>
  <c r="A38" i="16" s="1"/>
  <c r="A39" i="16" s="1"/>
  <c r="A40" i="16" s="1"/>
  <c r="A41" i="16" s="1"/>
  <c r="A42" i="16" s="1"/>
  <c r="A43" i="16" s="1"/>
  <c r="K34" i="16"/>
  <c r="L34" i="16" s="1"/>
  <c r="K33" i="16"/>
  <c r="L33" i="16" s="1"/>
  <c r="A33" i="16"/>
  <c r="K32" i="16"/>
  <c r="L32" i="16" s="1"/>
  <c r="K31" i="16"/>
  <c r="L31" i="16" s="1"/>
  <c r="K30" i="16"/>
  <c r="L30" i="16" s="1"/>
  <c r="K29" i="16"/>
  <c r="L29" i="16" s="1"/>
  <c r="K28" i="16"/>
  <c r="L28" i="16" s="1"/>
  <c r="K27" i="16"/>
  <c r="L27" i="16" s="1"/>
  <c r="K26" i="16"/>
  <c r="L26" i="16" s="1"/>
  <c r="K25" i="16"/>
  <c r="L25" i="16" s="1"/>
  <c r="K24" i="16"/>
  <c r="L24" i="16" s="1"/>
  <c r="K23" i="16"/>
  <c r="L23" i="16" s="1"/>
  <c r="K22" i="16"/>
  <c r="L22" i="16" s="1"/>
  <c r="K21" i="16"/>
  <c r="L21" i="16" s="1"/>
  <c r="K20" i="16"/>
  <c r="L20" i="16" s="1"/>
  <c r="K19" i="16"/>
  <c r="L19" i="16" s="1"/>
  <c r="K18" i="16"/>
  <c r="L18" i="16" s="1"/>
  <c r="K17" i="16"/>
  <c r="L17" i="16" s="1"/>
  <c r="K16" i="16"/>
  <c r="L16" i="16" s="1"/>
  <c r="K15" i="16"/>
  <c r="L15" i="16" s="1"/>
  <c r="K14" i="16"/>
  <c r="L14" i="16" s="1"/>
  <c r="K13" i="16"/>
  <c r="L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13" i="15"/>
  <c r="K12" i="15"/>
  <c r="L12" i="15" s="1"/>
  <c r="L82" i="15" s="1"/>
  <c r="K78" i="14"/>
  <c r="L78" i="14" s="1"/>
  <c r="K77" i="14"/>
  <c r="L77" i="14" s="1"/>
  <c r="K76" i="14"/>
  <c r="L76" i="14" s="1"/>
  <c r="K75" i="14"/>
  <c r="L75" i="14" s="1"/>
  <c r="K74" i="14"/>
  <c r="L74" i="14" s="1"/>
  <c r="K73" i="14"/>
  <c r="L73" i="14" s="1"/>
  <c r="K72" i="14"/>
  <c r="L72" i="14" s="1"/>
  <c r="K71" i="14"/>
  <c r="L71" i="14" s="1"/>
  <c r="K70" i="14"/>
  <c r="L70" i="14" s="1"/>
  <c r="K69" i="14"/>
  <c r="L69" i="14" s="1"/>
  <c r="K68" i="14"/>
  <c r="L68" i="14" s="1"/>
  <c r="K67" i="14"/>
  <c r="L67" i="14" s="1"/>
  <c r="K66" i="14"/>
  <c r="L66" i="14" s="1"/>
  <c r="K65" i="14"/>
  <c r="L65" i="14" s="1"/>
  <c r="A65" i="14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K64" i="14"/>
  <c r="L64" i="14" s="1"/>
  <c r="K63" i="14"/>
  <c r="L63" i="14" s="1"/>
  <c r="A63" i="14"/>
  <c r="K62" i="14"/>
  <c r="L62" i="14" s="1"/>
  <c r="K61" i="14"/>
  <c r="L61" i="14" s="1"/>
  <c r="K60" i="14"/>
  <c r="L60" i="14" s="1"/>
  <c r="A60" i="14"/>
  <c r="K59" i="14"/>
  <c r="L59" i="14" s="1"/>
  <c r="K58" i="14"/>
  <c r="L58" i="14" s="1"/>
  <c r="K57" i="14"/>
  <c r="L57" i="14" s="1"/>
  <c r="K56" i="14"/>
  <c r="L56" i="14" s="1"/>
  <c r="K55" i="14"/>
  <c r="L55" i="14" s="1"/>
  <c r="K54" i="14"/>
  <c r="L54" i="14" s="1"/>
  <c r="K53" i="14"/>
  <c r="L53" i="14" s="1"/>
  <c r="A53" i="14"/>
  <c r="A54" i="14" s="1"/>
  <c r="A55" i="14" s="1"/>
  <c r="A56" i="14" s="1"/>
  <c r="A57" i="14" s="1"/>
  <c r="A58" i="14" s="1"/>
  <c r="K52" i="14"/>
  <c r="L52" i="14" s="1"/>
  <c r="K51" i="14"/>
  <c r="L51" i="14" s="1"/>
  <c r="K50" i="14"/>
  <c r="L50" i="14" s="1"/>
  <c r="K49" i="14"/>
  <c r="L49" i="14" s="1"/>
  <c r="K48" i="14"/>
  <c r="L48" i="14" s="1"/>
  <c r="K47" i="14"/>
  <c r="L47" i="14" s="1"/>
  <c r="K46" i="14"/>
  <c r="L46" i="14" s="1"/>
  <c r="K45" i="14"/>
  <c r="L45" i="14" s="1"/>
  <c r="K44" i="14"/>
  <c r="L44" i="14" s="1"/>
  <c r="K43" i="14"/>
  <c r="L43" i="14" s="1"/>
  <c r="K42" i="14"/>
  <c r="L42" i="14" s="1"/>
  <c r="K41" i="14"/>
  <c r="L41" i="14" s="1"/>
  <c r="K40" i="14"/>
  <c r="L40" i="14" s="1"/>
  <c r="K39" i="14"/>
  <c r="L39" i="14" s="1"/>
  <c r="K38" i="14"/>
  <c r="L38" i="14" s="1"/>
  <c r="K37" i="14"/>
  <c r="L37" i="14" s="1"/>
  <c r="K36" i="14"/>
  <c r="L36" i="14" s="1"/>
  <c r="K35" i="14"/>
  <c r="L35" i="14" s="1"/>
  <c r="A35" i="14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K34" i="14"/>
  <c r="L34" i="14" s="1"/>
  <c r="K33" i="14"/>
  <c r="L33" i="14" s="1"/>
  <c r="A33" i="14"/>
  <c r="K32" i="14"/>
  <c r="L32" i="14" s="1"/>
  <c r="K31" i="14"/>
  <c r="L31" i="14" s="1"/>
  <c r="K30" i="14"/>
  <c r="L30" i="14" s="1"/>
  <c r="K29" i="14"/>
  <c r="L29" i="14" s="1"/>
  <c r="K28" i="14"/>
  <c r="L28" i="14" s="1"/>
  <c r="K27" i="14"/>
  <c r="L27" i="14" s="1"/>
  <c r="K26" i="14"/>
  <c r="L26" i="14" s="1"/>
  <c r="K25" i="14"/>
  <c r="L25" i="14" s="1"/>
  <c r="K24" i="14"/>
  <c r="L24" i="14" s="1"/>
  <c r="K23" i="14"/>
  <c r="L23" i="14" s="1"/>
  <c r="K22" i="14"/>
  <c r="L22" i="14" s="1"/>
  <c r="K21" i="14"/>
  <c r="L21" i="14" s="1"/>
  <c r="K20" i="14"/>
  <c r="L20" i="14" s="1"/>
  <c r="K19" i="14"/>
  <c r="L19" i="14" s="1"/>
  <c r="K18" i="14"/>
  <c r="L18" i="14" s="1"/>
  <c r="K17" i="14"/>
  <c r="L17" i="14" s="1"/>
  <c r="K16" i="14"/>
  <c r="L16" i="14" s="1"/>
  <c r="K15" i="14"/>
  <c r="L15" i="14" s="1"/>
  <c r="K14" i="14"/>
  <c r="L14" i="14" s="1"/>
  <c r="K13" i="14"/>
  <c r="L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K12" i="14"/>
  <c r="L12" i="14" s="1"/>
  <c r="K57" i="13"/>
  <c r="L57" i="13" s="1"/>
  <c r="K56" i="13"/>
  <c r="L56" i="13" s="1"/>
  <c r="K55" i="13"/>
  <c r="L55" i="13" s="1"/>
  <c r="K54" i="13"/>
  <c r="L54" i="13" s="1"/>
  <c r="A54" i="13"/>
  <c r="A55" i="13" s="1"/>
  <c r="A56" i="13" s="1"/>
  <c r="A57" i="13" s="1"/>
  <c r="K53" i="13"/>
  <c r="L53" i="13" s="1"/>
  <c r="A53" i="13"/>
  <c r="K52" i="13"/>
  <c r="L52" i="13" s="1"/>
  <c r="K51" i="13"/>
  <c r="L51" i="13" s="1"/>
  <c r="K50" i="13"/>
  <c r="L50" i="13" s="1"/>
  <c r="K49" i="13"/>
  <c r="L49" i="13" s="1"/>
  <c r="K48" i="13"/>
  <c r="L48" i="13" s="1"/>
  <c r="K47" i="13"/>
  <c r="L47" i="13" s="1"/>
  <c r="K46" i="13"/>
  <c r="L46" i="13" s="1"/>
  <c r="K45" i="13"/>
  <c r="L45" i="13" s="1"/>
  <c r="K44" i="13"/>
  <c r="L44" i="13" s="1"/>
  <c r="K43" i="13"/>
  <c r="L43" i="13" s="1"/>
  <c r="K42" i="13"/>
  <c r="L42" i="13" s="1"/>
  <c r="K41" i="13"/>
  <c r="L41" i="13" s="1"/>
  <c r="K40" i="13"/>
  <c r="L40" i="13" s="1"/>
  <c r="K39" i="13"/>
  <c r="L39" i="13" s="1"/>
  <c r="K38" i="13"/>
  <c r="L38" i="13" s="1"/>
  <c r="K37" i="13"/>
  <c r="L37" i="13" s="1"/>
  <c r="K36" i="13"/>
  <c r="L36" i="13" s="1"/>
  <c r="K35" i="13"/>
  <c r="L35" i="13" s="1"/>
  <c r="A35" i="13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K34" i="13"/>
  <c r="L34" i="13" s="1"/>
  <c r="K33" i="13"/>
  <c r="L33" i="13" s="1"/>
  <c r="A33" i="13"/>
  <c r="K32" i="13"/>
  <c r="L32" i="13" s="1"/>
  <c r="K31" i="13"/>
  <c r="L31" i="13" s="1"/>
  <c r="K30" i="13"/>
  <c r="L30" i="13" s="1"/>
  <c r="K29" i="13"/>
  <c r="L29" i="13" s="1"/>
  <c r="K28" i="13"/>
  <c r="L28" i="13" s="1"/>
  <c r="K27" i="13"/>
  <c r="L27" i="13" s="1"/>
  <c r="K26" i="13"/>
  <c r="L26" i="13" s="1"/>
  <c r="K25" i="13"/>
  <c r="L25" i="13" s="1"/>
  <c r="K24" i="13"/>
  <c r="L24" i="13" s="1"/>
  <c r="K23" i="13"/>
  <c r="L23" i="13" s="1"/>
  <c r="K22" i="13"/>
  <c r="L22" i="13" s="1"/>
  <c r="K21" i="13"/>
  <c r="L21" i="13" s="1"/>
  <c r="K20" i="13"/>
  <c r="L20" i="13" s="1"/>
  <c r="K19" i="13"/>
  <c r="L19" i="13" s="1"/>
  <c r="K18" i="13"/>
  <c r="L18" i="13" s="1"/>
  <c r="K17" i="13"/>
  <c r="L17" i="13" s="1"/>
  <c r="K16" i="13"/>
  <c r="L16" i="13" s="1"/>
  <c r="K15" i="13"/>
  <c r="L15" i="13" s="1"/>
  <c r="K14" i="13"/>
  <c r="L14" i="13" s="1"/>
  <c r="K13" i="13"/>
  <c r="L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K12" i="13"/>
  <c r="L12" i="13" s="1"/>
  <c r="K96" i="11"/>
  <c r="L96" i="11" s="1"/>
  <c r="K95" i="11"/>
  <c r="L95" i="11" s="1"/>
  <c r="K94" i="11"/>
  <c r="L94" i="11" s="1"/>
  <c r="K93" i="11"/>
  <c r="L93" i="11" s="1"/>
  <c r="K92" i="11"/>
  <c r="L92" i="11" s="1"/>
  <c r="K91" i="11"/>
  <c r="L91" i="11" s="1"/>
  <c r="K90" i="11"/>
  <c r="L90" i="11" s="1"/>
  <c r="K89" i="11"/>
  <c r="L89" i="11" s="1"/>
  <c r="K88" i="11"/>
  <c r="L88" i="11" s="1"/>
  <c r="K87" i="11"/>
  <c r="L87" i="11" s="1"/>
  <c r="K86" i="11"/>
  <c r="L86" i="11" s="1"/>
  <c r="K85" i="11"/>
  <c r="L85" i="11" s="1"/>
  <c r="K84" i="11"/>
  <c r="L84" i="11" s="1"/>
  <c r="K83" i="11"/>
  <c r="L83" i="11" s="1"/>
  <c r="K82" i="11"/>
  <c r="L82" i="11" s="1"/>
  <c r="K81" i="11"/>
  <c r="L81" i="11" s="1"/>
  <c r="K80" i="11"/>
  <c r="L80" i="11" s="1"/>
  <c r="K79" i="11"/>
  <c r="L79" i="11" s="1"/>
  <c r="K78" i="11"/>
  <c r="L78" i="11" s="1"/>
  <c r="K77" i="11"/>
  <c r="L77" i="11" s="1"/>
  <c r="K76" i="11"/>
  <c r="L76" i="11" s="1"/>
  <c r="K75" i="11"/>
  <c r="L75" i="11" s="1"/>
  <c r="K74" i="11"/>
  <c r="L74" i="11" s="1"/>
  <c r="K73" i="11"/>
  <c r="L73" i="11" s="1"/>
  <c r="K72" i="11"/>
  <c r="L72" i="11" s="1"/>
  <c r="K71" i="11"/>
  <c r="L71" i="11" s="1"/>
  <c r="K70" i="11"/>
  <c r="L70" i="11" s="1"/>
  <c r="K69" i="11"/>
  <c r="L69" i="11" s="1"/>
  <c r="K68" i="11"/>
  <c r="L68" i="11" s="1"/>
  <c r="K67" i="11"/>
  <c r="L67" i="11" s="1"/>
  <c r="K66" i="11"/>
  <c r="L66" i="11" s="1"/>
  <c r="K65" i="11"/>
  <c r="L65" i="11" s="1"/>
  <c r="K64" i="11"/>
  <c r="L64" i="11" s="1"/>
  <c r="K63" i="11"/>
  <c r="L63" i="11" s="1"/>
  <c r="K62" i="11"/>
  <c r="L62" i="11" s="1"/>
  <c r="K61" i="11"/>
  <c r="L61" i="11" s="1"/>
  <c r="K60" i="11"/>
  <c r="L60" i="11" s="1"/>
  <c r="K59" i="11"/>
  <c r="L59" i="11" s="1"/>
  <c r="K58" i="11"/>
  <c r="L58" i="11" s="1"/>
  <c r="K57" i="11"/>
  <c r="L57" i="11" s="1"/>
  <c r="K56" i="11"/>
  <c r="L56" i="11" s="1"/>
  <c r="K55" i="11"/>
  <c r="L55" i="11" s="1"/>
  <c r="K54" i="11"/>
  <c r="L54" i="11" s="1"/>
  <c r="K53" i="11"/>
  <c r="L53" i="11" s="1"/>
  <c r="K52" i="11"/>
  <c r="L52" i="11" s="1"/>
  <c r="K51" i="11"/>
  <c r="L51" i="11" s="1"/>
  <c r="K50" i="11"/>
  <c r="L50" i="11" s="1"/>
  <c r="K49" i="11"/>
  <c r="L49" i="11" s="1"/>
  <c r="K48" i="11"/>
  <c r="L48" i="11" s="1"/>
  <c r="K47" i="11"/>
  <c r="L47" i="11" s="1"/>
  <c r="K46" i="11"/>
  <c r="L46" i="11" s="1"/>
  <c r="K45" i="11"/>
  <c r="L45" i="11" s="1"/>
  <c r="K44" i="11"/>
  <c r="L44" i="11" s="1"/>
  <c r="K43" i="11"/>
  <c r="L43" i="11" s="1"/>
  <c r="K42" i="11"/>
  <c r="L42" i="11" s="1"/>
  <c r="K41" i="11"/>
  <c r="L41" i="11" s="1"/>
  <c r="K40" i="11"/>
  <c r="L40" i="11" s="1"/>
  <c r="K39" i="11"/>
  <c r="L39" i="11" s="1"/>
  <c r="K38" i="11"/>
  <c r="L38" i="11" s="1"/>
  <c r="K37" i="11"/>
  <c r="L37" i="11" s="1"/>
  <c r="K36" i="11"/>
  <c r="L36" i="11" s="1"/>
  <c r="K35" i="11"/>
  <c r="L35" i="11" s="1"/>
  <c r="K34" i="11"/>
  <c r="L34" i="11" s="1"/>
  <c r="K33" i="11"/>
  <c r="L33" i="11" s="1"/>
  <c r="K32" i="11"/>
  <c r="L32" i="11" s="1"/>
  <c r="K31" i="11"/>
  <c r="L31" i="11" s="1"/>
  <c r="K30" i="11"/>
  <c r="L30" i="11" s="1"/>
  <c r="K29" i="11"/>
  <c r="L29" i="11" s="1"/>
  <c r="K28" i="11"/>
  <c r="L28" i="11" s="1"/>
  <c r="K27" i="11"/>
  <c r="L27" i="11" s="1"/>
  <c r="K26" i="11"/>
  <c r="L26" i="11" s="1"/>
  <c r="K25" i="11"/>
  <c r="L25" i="11" s="1"/>
  <c r="K24" i="11"/>
  <c r="L24" i="11" s="1"/>
  <c r="K23" i="11"/>
  <c r="L23" i="11" s="1"/>
  <c r="K22" i="11"/>
  <c r="L22" i="11" s="1"/>
  <c r="K21" i="11"/>
  <c r="L21" i="11" s="1"/>
  <c r="K20" i="11"/>
  <c r="L20" i="11" s="1"/>
  <c r="K19" i="11"/>
  <c r="L19" i="11" s="1"/>
  <c r="K18" i="11"/>
  <c r="L18" i="11" s="1"/>
  <c r="K17" i="11"/>
  <c r="L17" i="11" s="1"/>
  <c r="K16" i="11"/>
  <c r="L16" i="11" s="1"/>
  <c r="K15" i="11"/>
  <c r="L15" i="11" s="1"/>
  <c r="K14" i="11"/>
  <c r="L14" i="11" s="1"/>
  <c r="K13" i="11"/>
  <c r="L13" i="11" s="1"/>
  <c r="L89" i="23" l="1"/>
  <c r="O15" i="25"/>
  <c r="O148" i="19"/>
  <c r="P148" i="19"/>
  <c r="L25" i="26"/>
  <c r="L43" i="22"/>
  <c r="L31" i="24"/>
  <c r="P14" i="21"/>
  <c r="L44" i="17"/>
  <c r="L44" i="16"/>
  <c r="P28" i="20"/>
  <c r="O28" i="20"/>
  <c r="L47" i="18"/>
  <c r="L79" i="14"/>
  <c r="L58" i="13"/>
  <c r="K26" i="12"/>
  <c r="L26" i="12" s="1"/>
  <c r="K25" i="12"/>
  <c r="L25" i="12" s="1"/>
  <c r="K24" i="12"/>
  <c r="L24" i="12" s="1"/>
  <c r="K23" i="12"/>
  <c r="L23" i="12" s="1"/>
  <c r="K22" i="12"/>
  <c r="L22" i="12" s="1"/>
  <c r="K21" i="12"/>
  <c r="L21" i="12" s="1"/>
  <c r="K20" i="12"/>
  <c r="L20" i="12" s="1"/>
  <c r="K19" i="12"/>
  <c r="L19" i="12" s="1"/>
  <c r="K18" i="12"/>
  <c r="L18" i="12" s="1"/>
  <c r="K17" i="12"/>
  <c r="L17" i="12" s="1"/>
  <c r="K16" i="12"/>
  <c r="L16" i="12" s="1"/>
  <c r="K15" i="12"/>
  <c r="L15" i="12" s="1"/>
  <c r="K14" i="12"/>
  <c r="L14" i="12" s="1"/>
  <c r="K13" i="12"/>
  <c r="L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63" i="11"/>
  <c r="A60" i="11"/>
  <c r="A53" i="11"/>
  <c r="A54" i="11" s="1"/>
  <c r="A55" i="11" s="1"/>
  <c r="A56" i="11" s="1"/>
  <c r="A57" i="11" s="1"/>
  <c r="A58" i="11" s="1"/>
  <c r="A35" i="1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33" i="1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K12" i="11"/>
  <c r="L12" i="11" s="1"/>
  <c r="L97" i="11" s="1"/>
  <c r="K21" i="10"/>
  <c r="L21" i="10" s="1"/>
  <c r="K20" i="10"/>
  <c r="L20" i="10" s="1"/>
  <c r="K19" i="10"/>
  <c r="L19" i="10" s="1"/>
  <c r="K18" i="10"/>
  <c r="L18" i="10" s="1"/>
  <c r="K17" i="10"/>
  <c r="L17" i="10" s="1"/>
  <c r="K16" i="10"/>
  <c r="L16" i="10" s="1"/>
  <c r="K15" i="10"/>
  <c r="L15" i="10" s="1"/>
  <c r="K14" i="10"/>
  <c r="L14" i="10" s="1"/>
  <c r="K13" i="10"/>
  <c r="L13" i="10" s="1"/>
  <c r="A13" i="10"/>
  <c r="A14" i="10" s="1"/>
  <c r="A15" i="10" s="1"/>
  <c r="A16" i="10" s="1"/>
  <c r="A17" i="10" s="1"/>
  <c r="A18" i="10" s="1"/>
  <c r="A19" i="10" s="1"/>
  <c r="A20" i="10" s="1"/>
  <c r="A21" i="10" s="1"/>
  <c r="K12" i="10"/>
  <c r="L12" i="10" s="1"/>
  <c r="K66" i="9"/>
  <c r="L66" i="9" s="1"/>
  <c r="K65" i="9"/>
  <c r="L65" i="9" s="1"/>
  <c r="A65" i="9"/>
  <c r="A66" i="9" s="1"/>
  <c r="K64" i="9"/>
  <c r="L64" i="9" s="1"/>
  <c r="K63" i="9"/>
  <c r="L63" i="9" s="1"/>
  <c r="A63" i="9"/>
  <c r="K62" i="9"/>
  <c r="L62" i="9" s="1"/>
  <c r="K61" i="9"/>
  <c r="L61" i="9" s="1"/>
  <c r="K60" i="9"/>
  <c r="L60" i="9" s="1"/>
  <c r="A60" i="9"/>
  <c r="K59" i="9"/>
  <c r="L59" i="9" s="1"/>
  <c r="K58" i="9"/>
  <c r="L58" i="9" s="1"/>
  <c r="K57" i="9"/>
  <c r="L57" i="9" s="1"/>
  <c r="K56" i="9"/>
  <c r="L56" i="9" s="1"/>
  <c r="K55" i="9"/>
  <c r="L55" i="9" s="1"/>
  <c r="K54" i="9"/>
  <c r="L54" i="9" s="1"/>
  <c r="K53" i="9"/>
  <c r="L53" i="9" s="1"/>
  <c r="A53" i="9"/>
  <c r="A54" i="9" s="1"/>
  <c r="A55" i="9" s="1"/>
  <c r="A56" i="9" s="1"/>
  <c r="A57" i="9" s="1"/>
  <c r="A58" i="9" s="1"/>
  <c r="K52" i="9"/>
  <c r="L52" i="9" s="1"/>
  <c r="K51" i="9"/>
  <c r="L51" i="9" s="1"/>
  <c r="K50" i="9"/>
  <c r="L50" i="9" s="1"/>
  <c r="K49" i="9"/>
  <c r="L49" i="9" s="1"/>
  <c r="K48" i="9"/>
  <c r="L48" i="9" s="1"/>
  <c r="K47" i="9"/>
  <c r="L47" i="9" s="1"/>
  <c r="K46" i="9"/>
  <c r="L46" i="9" s="1"/>
  <c r="K45" i="9"/>
  <c r="L45" i="9" s="1"/>
  <c r="K44" i="9"/>
  <c r="L44" i="9" s="1"/>
  <c r="K43" i="9"/>
  <c r="L43" i="9" s="1"/>
  <c r="K42" i="9"/>
  <c r="L42" i="9" s="1"/>
  <c r="K41" i="9"/>
  <c r="L41" i="9" s="1"/>
  <c r="K40" i="9"/>
  <c r="L40" i="9" s="1"/>
  <c r="K39" i="9"/>
  <c r="L39" i="9" s="1"/>
  <c r="K38" i="9"/>
  <c r="L38" i="9" s="1"/>
  <c r="K37" i="9"/>
  <c r="L37" i="9" s="1"/>
  <c r="K36" i="9"/>
  <c r="L36" i="9" s="1"/>
  <c r="K35" i="9"/>
  <c r="L35" i="9" s="1"/>
  <c r="A35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K34" i="9"/>
  <c r="L34" i="9" s="1"/>
  <c r="K33" i="9"/>
  <c r="L33" i="9" s="1"/>
  <c r="A33" i="9"/>
  <c r="K32" i="9"/>
  <c r="L32" i="9" s="1"/>
  <c r="K31" i="9"/>
  <c r="L31" i="9" s="1"/>
  <c r="K30" i="9"/>
  <c r="L30" i="9" s="1"/>
  <c r="K29" i="9"/>
  <c r="L29" i="9" s="1"/>
  <c r="K28" i="9"/>
  <c r="L28" i="9" s="1"/>
  <c r="K27" i="9"/>
  <c r="L27" i="9" s="1"/>
  <c r="K26" i="9"/>
  <c r="L26" i="9" s="1"/>
  <c r="K25" i="9"/>
  <c r="L25" i="9" s="1"/>
  <c r="K24" i="9"/>
  <c r="L24" i="9" s="1"/>
  <c r="K23" i="9"/>
  <c r="L23" i="9" s="1"/>
  <c r="K22" i="9"/>
  <c r="L22" i="9" s="1"/>
  <c r="K21" i="9"/>
  <c r="L21" i="9" s="1"/>
  <c r="K20" i="9"/>
  <c r="L20" i="9" s="1"/>
  <c r="K19" i="9"/>
  <c r="L19" i="9" s="1"/>
  <c r="K18" i="9"/>
  <c r="L18" i="9" s="1"/>
  <c r="K17" i="9"/>
  <c r="L17" i="9" s="1"/>
  <c r="K16" i="9"/>
  <c r="L16" i="9" s="1"/>
  <c r="K15" i="9"/>
  <c r="L15" i="9" s="1"/>
  <c r="K14" i="9"/>
  <c r="L14" i="9" s="1"/>
  <c r="K13" i="9"/>
  <c r="L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K12" i="9"/>
  <c r="L12" i="9" s="1"/>
  <c r="K12" i="8"/>
  <c r="L12" i="8" s="1"/>
  <c r="L13" i="8" s="1"/>
  <c r="K44" i="3"/>
  <c r="L44" i="3" s="1"/>
  <c r="K25" i="6"/>
  <c r="L25" i="6" s="1"/>
  <c r="K24" i="6"/>
  <c r="L24" i="6" s="1"/>
  <c r="K23" i="6"/>
  <c r="L23" i="6" s="1"/>
  <c r="K22" i="6"/>
  <c r="L22" i="6" s="1"/>
  <c r="K21" i="6"/>
  <c r="L21" i="6" s="1"/>
  <c r="K20" i="6"/>
  <c r="L20" i="6" s="1"/>
  <c r="K19" i="6"/>
  <c r="L19" i="6" s="1"/>
  <c r="K18" i="6"/>
  <c r="L18" i="6" s="1"/>
  <c r="K17" i="6"/>
  <c r="L17" i="6" s="1"/>
  <c r="K16" i="6"/>
  <c r="L16" i="6" s="1"/>
  <c r="K15" i="6"/>
  <c r="L15" i="6" s="1"/>
  <c r="K14" i="6"/>
  <c r="L14" i="6" s="1"/>
  <c r="K13" i="6"/>
  <c r="L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K12" i="6"/>
  <c r="L12" i="6" s="1"/>
  <c r="K18" i="5"/>
  <c r="L18" i="5" s="1"/>
  <c r="K17" i="5"/>
  <c r="L17" i="5" s="1"/>
  <c r="K16" i="5"/>
  <c r="L16" i="5" s="1"/>
  <c r="K15" i="5"/>
  <c r="L15" i="5" s="1"/>
  <c r="K14" i="5"/>
  <c r="L14" i="5" s="1"/>
  <c r="K13" i="5"/>
  <c r="L13" i="5" s="1"/>
  <c r="A13" i="5"/>
  <c r="A14" i="5" s="1"/>
  <c r="A15" i="5" s="1"/>
  <c r="A16" i="5" s="1"/>
  <c r="A17" i="5" s="1"/>
  <c r="A18" i="5" s="1"/>
  <c r="K12" i="5"/>
  <c r="L12" i="5" s="1"/>
  <c r="K13" i="4"/>
  <c r="L13" i="4" s="1"/>
  <c r="A13" i="4"/>
  <c r="K12" i="4"/>
  <c r="L12" i="4" s="1"/>
  <c r="K43" i="3"/>
  <c r="L43" i="3" s="1"/>
  <c r="K42" i="3"/>
  <c r="L42" i="3" s="1"/>
  <c r="K41" i="3"/>
  <c r="L41" i="3" s="1"/>
  <c r="K40" i="3"/>
  <c r="L40" i="3" s="1"/>
  <c r="K39" i="3"/>
  <c r="L39" i="3" s="1"/>
  <c r="K38" i="3"/>
  <c r="L38" i="3" s="1"/>
  <c r="K37" i="3"/>
  <c r="L37" i="3" s="1"/>
  <c r="K36" i="3"/>
  <c r="L36" i="3" s="1"/>
  <c r="K35" i="3"/>
  <c r="L35" i="3" s="1"/>
  <c r="A35" i="3"/>
  <c r="A36" i="3" s="1"/>
  <c r="A37" i="3" s="1"/>
  <c r="A38" i="3" s="1"/>
  <c r="A39" i="3" s="1"/>
  <c r="A40" i="3" s="1"/>
  <c r="A41" i="3" s="1"/>
  <c r="A42" i="3" s="1"/>
  <c r="A43" i="3" s="1"/>
  <c r="A44" i="3" s="1"/>
  <c r="K34" i="3"/>
  <c r="L34" i="3" s="1"/>
  <c r="K33" i="3"/>
  <c r="L33" i="3" s="1"/>
  <c r="A33" i="3"/>
  <c r="K32" i="3"/>
  <c r="L32" i="3" s="1"/>
  <c r="K31" i="3"/>
  <c r="L31" i="3" s="1"/>
  <c r="K30" i="3"/>
  <c r="L30" i="3" s="1"/>
  <c r="K29" i="3"/>
  <c r="L29" i="3" s="1"/>
  <c r="K28" i="3"/>
  <c r="L28" i="3" s="1"/>
  <c r="K27" i="3"/>
  <c r="L27" i="3" s="1"/>
  <c r="K26" i="3"/>
  <c r="L26" i="3" s="1"/>
  <c r="K25" i="3"/>
  <c r="L25" i="3" s="1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15" i="3"/>
  <c r="L15" i="3" s="1"/>
  <c r="K14" i="3"/>
  <c r="L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K13" i="3"/>
  <c r="L13" i="3" s="1"/>
  <c r="A13" i="3"/>
  <c r="K12" i="3"/>
  <c r="L12" i="3" s="1"/>
  <c r="K18" i="2"/>
  <c r="L18" i="2" s="1"/>
  <c r="K17" i="2"/>
  <c r="L17" i="2" s="1"/>
  <c r="K16" i="2"/>
  <c r="L16" i="2" s="1"/>
  <c r="K15" i="2"/>
  <c r="L15" i="2" s="1"/>
  <c r="K14" i="2"/>
  <c r="L14" i="2" s="1"/>
  <c r="K13" i="2"/>
  <c r="L13" i="2" s="1"/>
  <c r="A13" i="2"/>
  <c r="A14" i="2" s="1"/>
  <c r="A15" i="2" s="1"/>
  <c r="A16" i="2" s="1"/>
  <c r="A17" i="2" s="1"/>
  <c r="A18" i="2" s="1"/>
  <c r="K12" i="2"/>
  <c r="L12" i="2" s="1"/>
  <c r="K68" i="1"/>
  <c r="L68" i="1" s="1"/>
  <c r="K67" i="1"/>
  <c r="L67" i="1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A13" i="1"/>
  <c r="K12" i="1"/>
  <c r="L12" i="1" s="1"/>
  <c r="L45" i="3" l="1"/>
  <c r="L69" i="1"/>
  <c r="L27" i="12"/>
  <c r="L22" i="10"/>
  <c r="L67" i="9"/>
  <c r="L26" i="6"/>
  <c r="L19" i="5"/>
  <c r="L14" i="4"/>
  <c r="L19" i="2"/>
</calcChain>
</file>

<file path=xl/sharedStrings.xml><?xml version="1.0" encoding="utf-8"?>
<sst xmlns="http://schemas.openxmlformats.org/spreadsheetml/2006/main" count="2387" uniqueCount="957">
  <si>
    <t>NAROČNIK:   OSNOVNA ŠOLA PREŽIHOVEGA VORANCA</t>
  </si>
  <si>
    <t xml:space="preserve">                          Prežihova ulica 8, Ljubljana</t>
  </si>
  <si>
    <t>PONUDNIK:</t>
  </si>
  <si>
    <t xml:space="preserve">SPECIFIKACIJA PREDRAČUNA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</si>
  <si>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</si>
  <si>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</si>
  <si>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</si>
  <si>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</si>
  <si>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</si>
  <si>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</si>
  <si>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</si>
  <si>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</si>
  <si>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</si>
  <si>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</si>
  <si>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l</t>
  </si>
  <si>
    <t>SKUPAJ SKLOP 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</si>
  <si>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</si>
  <si>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</si>
  <si>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</si>
  <si>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</si>
  <si>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>Ponudniki morajo v polje  BLAG. ZNAMKA/GRAMATURA obvezno ob vsakem artiklu vpisati  tako blagovno znamko ponujenega blaga kot  gramaturo</t>
  </si>
  <si>
    <t>Kraj in datum:</t>
  </si>
  <si>
    <t>Žig:</t>
  </si>
  <si>
    <t>Podpis odgovorne osebe:</t>
  </si>
  <si>
    <t>SKUPAJ SKLOP 1:</t>
  </si>
  <si>
    <t>MLADA GOVEDINA-pleče brez kosti, sveže, kosi obdelani 2-3kg   kocke 1x1 cm</t>
  </si>
  <si>
    <t xml:space="preserve"> MLADA GOVEDINA- pleče brez kosti, sveže, kosi obdelani 2-3kg, kocke 2x2 cm</t>
  </si>
  <si>
    <t>MLADA GOVEDINA - notranje stegno brez kosti, sveže, kosi obdelani 2-3kg</t>
  </si>
  <si>
    <t>MLADA GOVEDINA - notranje stegno brez kosti, sveže, zrezki očiščeni in potolčeni 8 -10 dag</t>
  </si>
  <si>
    <t>MLADA GOVEDINA - notranje stegno brez kosti, sveže, zrezki očiščeni in potolčeni 10 -12 dag</t>
  </si>
  <si>
    <t>MLADA GOVEDINA- notranje stegno brez kosti, sveže, kosi obdelani 2-3kg, kocke 1x1</t>
  </si>
  <si>
    <t>MLADA GOVEDINA- notranje stegno brez kosti, sveže, kosi obdelani 2-3kg, kocke 2x2</t>
  </si>
  <si>
    <t>MESO- JUNETINA MLETA, sveže,</t>
  </si>
  <si>
    <t>TELEČJE STEGNO, brez kosti, sveže, zrezki, očiščeni in potolčeni do 8-10 dag</t>
  </si>
  <si>
    <t>TELEČJE STEGNO, brez kosti, sveže, zrezki, očiščeni in potolčeni do10 -12 dag</t>
  </si>
  <si>
    <t>TELEČJE STEGNO, brez kosti, sveže, kosi obdelani 2-3 kg</t>
  </si>
  <si>
    <t>TELEČJE STEGNO, brez kosti, sveže, kosi obdelani 2-3 kg, kocke 1x1 cm</t>
  </si>
  <si>
    <t>TELEČJE STEGNO, brez kosti, sveže, kosi obdelani 2-3kg, kocke 2x2 cm</t>
  </si>
  <si>
    <t xml:space="preserve">TELEČJE MESO, kare, svež,  očiščen, brez kosti </t>
  </si>
  <si>
    <t>GOVEJE KOSTI za juho</t>
  </si>
  <si>
    <t>SVINJSKO STEGNO, brez kosti, sveže, kosi obdelani 2-3kg, zrezki očiščeni 8-10 dag</t>
  </si>
  <si>
    <t>SVINJSKO STEGNO, brez kosti, sveže, kosi obdelani 2-3kg, zrezki 10-12 dag</t>
  </si>
  <si>
    <t xml:space="preserve">SVINJSKO STEGNO, brez kosti, sveže, kosi obdelani 2-3kg, kocke 2x2 cm </t>
  </si>
  <si>
    <t>SVINJSKO PLEČE, brez kosti, sveže,kosi obdelani 2-3kg, kocke 2x2 cm</t>
  </si>
  <si>
    <t>SVINJSKI HRBET KARE, s kostjo, svež, nasekan na kose 10-12dag</t>
  </si>
  <si>
    <t>SVINJSKI HRBET KARE, s kostjo, svež, nasekan na kose  (14 -16 dag</t>
  </si>
  <si>
    <t>SVINJSKI HRBET KARE, brez kosti, svež, kosi obdelani 2-3kg</t>
  </si>
  <si>
    <t xml:space="preserve">MESO- SVINJINA MLETA, sveže,  max.20%maščobe, </t>
  </si>
  <si>
    <t xml:space="preserve">KOSTI SVINJSKE, sveže, mesnate, </t>
  </si>
  <si>
    <t>MREŽNA PEČENKA- sveža</t>
  </si>
  <si>
    <t>PLESKAVICE, (80g), rinfuza</t>
  </si>
  <si>
    <t>PLESKAVICE, (100g), rinfuza</t>
  </si>
  <si>
    <t>PLESKAVICE- telečje(100g), rinfuza</t>
  </si>
  <si>
    <t>ČEVAPČIČI, iz govejega mesa(80g), rinfuza</t>
  </si>
  <si>
    <t>ČEVAPČIČI, iz govejega mesa(100g), rinfuza</t>
  </si>
  <si>
    <t>ČEVAPČIČI, iz svinjskog mesa(80g), rinfuza</t>
  </si>
  <si>
    <t>ČEVAPČIČI, iz svinjskog mesa(100g), rinfuza</t>
  </si>
  <si>
    <t xml:space="preserve">PEČENICA- otroška, v naravnem ovoju, 70- 100g/kos </t>
  </si>
  <si>
    <t>HRENOVKE, telečje, obarjena sveža klobasa v naravnem ovoju do 150g za par</t>
  </si>
  <si>
    <t>SLANINA HAMBURŠKA,  mesnata, mleta</t>
  </si>
  <si>
    <t>SLANINA, pečena v kosu, rezana na rezine</t>
  </si>
  <si>
    <t>PANCETA- sušena, rezana (1kg)</t>
  </si>
  <si>
    <t>PANCETA- rezana na kocke (1kg)</t>
  </si>
  <si>
    <t xml:space="preserve">PRŠUT, kuhan, brez kosti iz svinjskega mesa, iz celega kosa, rezan na rezine </t>
  </si>
  <si>
    <t>PRŠUT pečen, brez kosti-  iz svinjskega mesa, iz celega kosa, rezan na rezine</t>
  </si>
  <si>
    <t>MORTADELA- navadna, narezana</t>
  </si>
  <si>
    <t>VRATOVINA, prekajena, brez kosti, v kosu (1kg)</t>
  </si>
  <si>
    <t>ŠUNKA, prekajena, brez kosti in kože, v kosu (1kg)</t>
  </si>
  <si>
    <t>ŠUNKA prešana, brez konzervansov, narezana</t>
  </si>
  <si>
    <t>KLOBASA za kuhanje, 90g - 110g/kos</t>
  </si>
  <si>
    <t>KRANJSKA KLOBASA, certificirana, v paru,  90g - 110g/kos</t>
  </si>
  <si>
    <t xml:space="preserve">ŠUNKARICA, narezana, vakumsko pakiranje (500g), </t>
  </si>
  <si>
    <t>SALAMA-trajna, grobo mleta,  narezana (1kg)</t>
  </si>
  <si>
    <t>SALAMA-trajna, fino mleta,  narezana (1kg)</t>
  </si>
  <si>
    <t>PRŠUT KRAŠKI- suho mesnati izdelek iz svinjskega mesa, rezan na rezine</t>
  </si>
  <si>
    <t>STEGNO, svinjsko, sušeno, narezano (1kg)</t>
  </si>
  <si>
    <t>BUDJOLA- rezana</t>
  </si>
  <si>
    <t xml:space="preserve">PEČENA ŠUNKA- pasteriziran izdelek iz celih kosov svinjskega mesa, rezana na rezine </t>
  </si>
  <si>
    <t>ZASEKA- navadna</t>
  </si>
  <si>
    <t>ZASEKA- dimljena</t>
  </si>
  <si>
    <t>OCVIRKI, suhi</t>
  </si>
  <si>
    <t>SALAMA, posebna, telečja- rezana</t>
  </si>
  <si>
    <t>EKOLOŠKO MESO JUNČJE- mlado, tanko pleče brez kosti, narezano na kocke 2x2 cm</t>
  </si>
  <si>
    <t>EKOLOŠKO MESO JUNČJE- mlado, stegno, narezano na kocke 2x2 cm</t>
  </si>
  <si>
    <t>EKOLOŠKO MESO JUNČJE- mlado, stegno, očiščeno, narezano na zrezke do 10-12dag</t>
  </si>
  <si>
    <t>EKOLOŠKO JUNČJE MESO, mleto</t>
  </si>
  <si>
    <t>EKOLOŠKE TELEČJE hrenovke- v naravnem ovitku,do 150g za par</t>
  </si>
  <si>
    <t xml:space="preserve">EKOLOŠKE GOVEJE PEČENICE- v naravnem ovitku </t>
  </si>
  <si>
    <t xml:space="preserve">EKOLOŠKE TELEČJE PLESKAVICE- 10 do 12 dag) </t>
  </si>
  <si>
    <t>SKUPAJ SKLOP 2:</t>
  </si>
  <si>
    <t>SKUPAJ SKLOP 3:</t>
  </si>
  <si>
    <t>PIŠČANČJE MESO, sveže -bedra brez kosti in kože</t>
  </si>
  <si>
    <t xml:space="preserve">PIŠČANČJE MESO, sveže, stegna brez kosti in kože, </t>
  </si>
  <si>
    <t>PIŠČANČJE MESO, -sveže, file zrezki 12dag</t>
  </si>
  <si>
    <t xml:space="preserve">PIŠČANČJE MESO, sveže, file -kocke  rezane 2x2 cm </t>
  </si>
  <si>
    <t>PIŠČANČJE MESO, sveže, file- trakci rezani 3x0,5cm</t>
  </si>
  <si>
    <t>PIŠČANČJE MESO, sveže, stegna s kostjo in kožo do 14dag</t>
  </si>
  <si>
    <t>PIŠČANČJE MESO, sveže, stegna s kostjo in kožo do 16dag</t>
  </si>
  <si>
    <t>PIŠČANČJE MESO, sveže, bedra s kostjo in kožo do 16dag</t>
  </si>
  <si>
    <t>PIŠČANČJE MESO, sveže, stegna brez kosti in kože, kocke rezanne 2x2cm</t>
  </si>
  <si>
    <t>PIŠČANČJE MESO,  medaljoni</t>
  </si>
  <si>
    <t>PIŠČANČJI ZREZEK, paniran  do 10- 12dag</t>
  </si>
  <si>
    <t>KRILA PIŠČANČJA, sveže, brez špic, do 9 dag</t>
  </si>
  <si>
    <t xml:space="preserve">CORDON BLUE, piščančji </t>
  </si>
  <si>
    <t>PIŠČANČJE MESO, sveže, mleto</t>
  </si>
  <si>
    <t>PURANJE MESO, sveže, mleto</t>
  </si>
  <si>
    <t xml:space="preserve">HRENOVKE, piščančje, v naravnem ovoju, teža posamezne hrenovke 60 do 80g </t>
  </si>
  <si>
    <t xml:space="preserve">PEČENICA piščančja, v naravnem ovoju 80 do 100g/ kos </t>
  </si>
  <si>
    <t xml:space="preserve">PLESKAVICA PERUTNINSKA, sveža, 10dag </t>
  </si>
  <si>
    <t xml:space="preserve">PLESKAVICA PERUTNINSKA, sveža, 12dag </t>
  </si>
  <si>
    <t>PURANJE MESO, sveže, brez kosti in kože, file zrezki 10 do 12dag</t>
  </si>
  <si>
    <t xml:space="preserve">PURANJE MESO, sveže, brez kosti in kože, file kocke 2x2cm </t>
  </si>
  <si>
    <t xml:space="preserve">PURANJE MESO, sveže, stegna brez kosti in kože rezano na kocke 2x2 cm </t>
  </si>
  <si>
    <t>PURANJE MESO, sveže, stegna brez kosti in kože, trakci rezani 3x0,5 cm</t>
  </si>
  <si>
    <t xml:space="preserve">PURANJA NABODALA, sveže do 10 - 12dag, stegno in/ali prsi (75%), narezano na koške s koščki zelenjave, nataknjeno na leseno paličico, dovoljene začimbe in aditivi po pravilniku, brez aditivov  </t>
  </si>
  <si>
    <t xml:space="preserve">HRENOVKE, puranje, vnaravnem ovoju, teža posamezne hrenovke 60 do 80g </t>
  </si>
  <si>
    <t xml:space="preserve">PEČENICA ,puranja, v naravnem ovoju 80 do 100g/ kos </t>
  </si>
  <si>
    <t>PIŠČANČJI FUNGERSI - panirani</t>
  </si>
  <si>
    <t>PIŠČANČJA SALAMA, narezana na rezine - kvalitete kot Poli salama</t>
  </si>
  <si>
    <t>PIŠČANČJE PRSI v ovitku- poltrajen izdelek, brez konzervansov, enakomeren homogen prerez, narezana na rezine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</si>
  <si>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</si>
  <si>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PURANJE MESO, šunka v ovitku, rezano na rezine</t>
  </si>
  <si>
    <t xml:space="preserve">PIŠČANČJA NABODALA, sveže do 10 -12dag, stegno in/ali prsi (75%), narezano na koščke s koščki zelenjave, nataknjeno na leseno paličico, dovoljene začimbe in aditivi po pravilniku, brez aditivov  </t>
  </si>
  <si>
    <t>PURANJE PRSI, pečene, prekajene, rezane na rezine</t>
  </si>
  <si>
    <t>BIO PIŠČANČJE MESO, sveže, prsi brez kosti in kože narezane na zrezke do 10dag</t>
  </si>
  <si>
    <t>BIO PIŠČANČJE MESO, sveže,prsi brez kosti in kože, narezane na kocke 2x2cm</t>
  </si>
  <si>
    <t xml:space="preserve">BIO PIŠČANČJE MESO, sveže, bedra brez kosti in kože </t>
  </si>
  <si>
    <t>BIO PIŠČANČJE MESO, sveže, stegna brez kosti in kože</t>
  </si>
  <si>
    <t>BIO PIŠČANČJA POSEBNA SALAMA, rezana na rezine</t>
  </si>
  <si>
    <t>BIO PIŠČANČJE HRENOVKE, brez dodanih nitratov</t>
  </si>
  <si>
    <t>BIO PIŠČANČJA PLESKAVICA, sveža, do 10dag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</si>
  <si>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</si>
  <si>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4:</t>
  </si>
  <si>
    <t xml:space="preserve">Sklop 5: Jajca  </t>
  </si>
  <si>
    <t>JAJCA, iz talne reje sveža razred  "A"  velikost "L"talna reja, pakirana v kartonske škatle 10/1, cena za kos</t>
  </si>
  <si>
    <t>kos</t>
  </si>
  <si>
    <t>SKUPAJ SKLOP 5: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</si>
  <si>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>zjutraj za tekoči dan porabe.</t>
    </r>
  </si>
  <si>
    <t>Sklop 6: Ekološka kokošja jajca</t>
  </si>
  <si>
    <t xml:space="preserve">Sklop 3: Sveže perutninsko meso in izdelki   </t>
  </si>
  <si>
    <t xml:space="preserve">Sklop 2: Ekološko  sveže meso in mesni izdelki  </t>
  </si>
  <si>
    <t xml:space="preserve">Sklop 1: Sveže meso in mesni izdelki  </t>
  </si>
  <si>
    <t xml:space="preserve">Sklop 4: Ekološko sveže piščančje meso in izdelki   </t>
  </si>
  <si>
    <t>JAJCA, iz talne reje sveža razred  "A"  velikosti "L", talna reja,  pakirana v kartonske škatle 30/1, cena za kos</t>
  </si>
  <si>
    <t>SKUPAJ SKLOP 6:</t>
  </si>
  <si>
    <t xml:space="preserve">Sklop 7: Zamrznjene ribe  </t>
  </si>
  <si>
    <t>KAPSKI OSLIČ (M.Capensis)- file brez kosti in kože, brez obliva, I. kategorija kosi po naročilu,</t>
  </si>
  <si>
    <t>KOVAČ FILE S KOŽO, očiščeni, nepoškodovani, globoko zamrznjeni fileji brez kosti, I. kategorija</t>
  </si>
  <si>
    <t>SARDELA, očiščena, brez glave (1kg)</t>
  </si>
  <si>
    <t>GRENLANDSKA MORSKA PLOŠČA, brez obliva, zamrznjeni ribji izdelek, file brez kosti, I. kategorija</t>
  </si>
  <si>
    <t>OSTRIŽ file, očiščeni, nepoškodovani, globoko zamrznjeni fileji brez kosti, I. kategorija</t>
  </si>
  <si>
    <t>TUNA- file brez kože, porcijska 150-200g, po naročilu</t>
  </si>
  <si>
    <t>KETA LOSOS file, porcijski, očiščeni nepoškodovani, globoko zamrznjeni, brez kože in kosti,  I kategorija</t>
  </si>
  <si>
    <t>NOVOZELANDSKI REPAK, globoko zmrznjeni, file brez kosti in kože, brez obliva, I. kategorija</t>
  </si>
  <si>
    <t xml:space="preserve">ŠARENKA-file, </t>
  </si>
  <si>
    <t>RDEČI OKUN file, očiščeni, nepoškodovani, globoko zmrznjeni fileji brez kosti, I. kategorija</t>
  </si>
  <si>
    <t xml:space="preserve">ORADA, file, očiščena brez kosti, </t>
  </si>
  <si>
    <t>KOZICE MALE- oluščene, (60-100g), globoko zamrznjeni</t>
  </si>
  <si>
    <t>GAMBERI - očiščeni</t>
  </si>
  <si>
    <t>MORSKI SADEŽI, školjke, gamberi (1kg)</t>
  </si>
  <si>
    <t>MLEKO, z najmanj 3,5 %,m.m., visoko pasteriziranoin homogenizirano, 10 l</t>
  </si>
  <si>
    <t>MLEKO, z najmanj 3,5 %,m.m., 1 l, visoko pasterizirano in homogenizirano, tetra brik embalaža</t>
  </si>
  <si>
    <t xml:space="preserve">MLEKO, 3,5 % m.m. 0,2 l, kratkotrajno  sterilizirano, tetra </t>
  </si>
  <si>
    <t>MLEKO, čokoladno, 3,5% m.m., 0.2 l</t>
  </si>
  <si>
    <t>JOGURT, navadni, čvrsti, od 150g do 180g, z najmanj 3,2% m.m.</t>
  </si>
  <si>
    <t>JOGURT, navadni, tekoči, 3,2% m.m., tekoči, od 200g do 250g, tetra brik embalaža</t>
  </si>
  <si>
    <t>JOGURT, navadni, tekoči, 3,2% m.m., 1000g</t>
  </si>
  <si>
    <t>JOGURT, sadni od 150g do 180g , z od 2,6% do 3,5% m.m,. Z dodatkom sadja ali sadnega pripravka, različni okusi</t>
  </si>
  <si>
    <t xml:space="preserve">JOGURT, navadni probiotični od 150g do 180g, od 1,3% do 1,6%m.m., </t>
  </si>
  <si>
    <t xml:space="preserve">JOGURT, sadni probiotični od 150g do 180g, od 1,3% do 1,6%m.m., z dodatkom sadja ali sadnega pripravka , različni okusi, </t>
  </si>
  <si>
    <t>GRŠKI TIP JOGURTA, 150g, navadni</t>
  </si>
  <si>
    <t>GRŠKI TIP JOGURTA, 150g, različni okusi</t>
  </si>
  <si>
    <t>ISLANDSKI TIP JOGURTA 150g, navadni (npr.skyr)</t>
  </si>
  <si>
    <t>KISLO MLEKO, 180g, z najmanj 3,2 %m.m.,  lonček</t>
  </si>
  <si>
    <t>KISLA SMETANA, pasterizirana, 20 -30%m.m., 8kg</t>
  </si>
  <si>
    <t>KISLA SMETANA, pasterizirana, 20 -30%m.m., 400g</t>
  </si>
  <si>
    <t>KISLA SMETANA, pasterizirana, 20 -30%m.m., 180g</t>
  </si>
  <si>
    <t>MASLO SUROVO, I. kvalitete (10g-20g)</t>
  </si>
  <si>
    <t>MASLO SUROVO, I. kvalitete z najmanj 82% m.m. 200g do  250g)</t>
  </si>
  <si>
    <t>MLEČNI NAMAZ, natur, od 2,5 kg do 3kg, min.25%m.m., brez konzervansov</t>
  </si>
  <si>
    <t>MLEČNI NAMAZ, natur, od 140g do180g, min.25%m.m., brez konzervansov</t>
  </si>
  <si>
    <t>MLEČNI NAMAZ, natur,50g</t>
  </si>
  <si>
    <t>MLEČNI NAMAZ, z zelišči, od 140g do 180g,  min.25%m.m., brez konzervansov</t>
  </si>
  <si>
    <t>MLEČNI NAMAZ, z zelišči, 50g</t>
  </si>
  <si>
    <t>SIR EDAMEC, 2600g</t>
  </si>
  <si>
    <t>SIR EDAMEC, rezan na rezine</t>
  </si>
  <si>
    <t>SIR EMENTALER, 400g</t>
  </si>
  <si>
    <t>SIR, sveži v slanici, kot FETA od 500g do 900g</t>
  </si>
  <si>
    <t>SIR GAUDA, 400g</t>
  </si>
  <si>
    <t>SIR GAUDA, rezan na rezine</t>
  </si>
  <si>
    <t>SIR MOZZARELLA, bella pizza, 1 kg</t>
  </si>
  <si>
    <t>SIR MOZZARELLA, v kosu 250g</t>
  </si>
  <si>
    <t>SIR MASCARPONE, 1kg (sveži kremni sir)</t>
  </si>
  <si>
    <t>SIR PARMEZAN</t>
  </si>
  <si>
    <t>SIR TRAPIST, 2600g (kot Samostanski)</t>
  </si>
  <si>
    <t>SIR TRAPIST, rezan na rezine</t>
  </si>
  <si>
    <t>SIR DIMLJENI, poltrdi,  (150 g)</t>
  </si>
  <si>
    <t>SIR ZA ŽAR, (250 g - 1,3 kg)</t>
  </si>
  <si>
    <t>SIR ZA PIZZE, riban, pakiran 5kg</t>
  </si>
  <si>
    <t>PANIRANI SIR, (1kg)</t>
  </si>
  <si>
    <t>SIR TOPLJENI, za mazanje, trikotni 140g do 200g</t>
  </si>
  <si>
    <t>SKUTA, 100g, lonček s podloženim sadjem, min. 15%sadja ali sadnega pripravka</t>
  </si>
  <si>
    <t>SKUTA kremna 100g, lonček, min.  15%sadja ali sadnega pripravka brez dodanega sladkorja</t>
  </si>
  <si>
    <t>SKUTA, albuminska-ricota, 50g do 1000g</t>
  </si>
  <si>
    <t>SKUTA, nepasirana, min 40%m.m. 5kg</t>
  </si>
  <si>
    <t>SKUTA, nepasirana, min 40%m.m., 500g do 1000g</t>
  </si>
  <si>
    <t>SLADKA SMETANA, min.35%m.m., 250ml</t>
  </si>
  <si>
    <t>SLADKA SMETANA, min.35%m.m., 1000 ml</t>
  </si>
  <si>
    <t>SLADKA SMETANA, rastlinska za stepanje, 1000 ml</t>
  </si>
  <si>
    <t>SLADKA SMETANA, za kuhanje 20-30% m.m., 500 ml</t>
  </si>
  <si>
    <t>SLADOLED, piškotek, čokolada, vanilija, sadni, v lončku, 120ml</t>
  </si>
  <si>
    <t>ZAMRZNJEN JOGURT (kot Frozen Yogurt), sadni okusi , v lončku, 140 g</t>
  </si>
  <si>
    <t>SLADOLEDNI DESERT, višnja čokolada, 70g</t>
  </si>
  <si>
    <t xml:space="preserve">SLADOLEDNI DESERT, mango, marelica, 70g </t>
  </si>
  <si>
    <t>KAJMAK, (150 g - 250 g)</t>
  </si>
  <si>
    <t xml:space="preserve">Sklop 8: Mleko in mlečni izdelki   </t>
  </si>
  <si>
    <t>SKUPAJ SKLOP 8:</t>
  </si>
  <si>
    <t xml:space="preserve">Sklop 9: Bio mleko in mlečni izdelki  </t>
  </si>
  <si>
    <t>BIO PITNO MLEKO,3,5% m.m.</t>
  </si>
  <si>
    <t>BIO PITNO MLEKO,3,5% m.m., 150 ml</t>
  </si>
  <si>
    <t>BIO PITNO MLEKO, vanilija, 3,5% m.m 150 g</t>
  </si>
  <si>
    <t>BIO  KEFIR, 150 ml navadni iz nehomogeniziranega mleka, 352% m.m.,</t>
  </si>
  <si>
    <t>BIO  KEFIR, 150 ml sadni iz nehomogeniziranega mleka, 3,5% m.m.,</t>
  </si>
  <si>
    <t>BIO JOGURT NAVADNI, 3,2% m.m, 150 ml</t>
  </si>
  <si>
    <t>BIO JOGURT SADNI, 3,2% m.m, 150 ml</t>
  </si>
  <si>
    <t xml:space="preserve">BIO  KISLO MLEKO 3,5% m.m, 250ml  </t>
  </si>
  <si>
    <t>BIO KISLA SMETANA 200g</t>
  </si>
  <si>
    <t xml:space="preserve"> SUROVO MASLO, I kvalitete, 200g </t>
  </si>
  <si>
    <t>Izdelkom te skupine morajo biti ob dostavi priloženi ustrezni certifikati !</t>
  </si>
  <si>
    <t>SKUPAJ SKLOP 9:</t>
  </si>
  <si>
    <t xml:space="preserve">Sklop 10: Kruh in pekovsko pecivo   </t>
  </si>
  <si>
    <t>SKUPAJ SKLOP 10:</t>
  </si>
  <si>
    <t>KRUH AJDOV Z OREHI, rezan, pakiran, struca</t>
  </si>
  <si>
    <t>Kruh ajdov z orehi 1000 g</t>
  </si>
  <si>
    <t>KRUH AJDOV, rezan, pakiran, štruca</t>
  </si>
  <si>
    <t xml:space="preserve">KRUH BELI, 1kg, rezan, pakiran, štruca </t>
  </si>
  <si>
    <t xml:space="preserve">KRUH ČRNI, 1kg, rezan, pakiran,štruca </t>
  </si>
  <si>
    <t>KRUH KORUZNI,rezan, pakiran, štruca</t>
  </si>
  <si>
    <t xml:space="preserve">KRUH OVSENI, rezan, pakiran, štruca </t>
  </si>
  <si>
    <t>KRUH PIRIN, rezan, pakiran, štruca</t>
  </si>
  <si>
    <t>KRUH PISAN, rezan, pakiran, štruca</t>
  </si>
  <si>
    <t>KRUH POLBELI, 1 kg, rezan, pakiran, štruca</t>
  </si>
  <si>
    <t>KRUH POLNOZRNATI POSUT S SEMENI,rezan, pakiran, štruca</t>
  </si>
  <si>
    <t>Kruh polnozrnat 1000 g</t>
  </si>
  <si>
    <t>KRUH POLNOZRNATI, (graham),  rezan, pakiran, štruca</t>
  </si>
  <si>
    <t>KRUH RŽENI, rezan, pakiran, štruca</t>
  </si>
  <si>
    <t>KRUH SADNI, (kruh z dodoatkom suhega sadja), 1kg, rezan, pakiran, štruca</t>
  </si>
  <si>
    <t>KRUH, mlečni, štruca 1 kg, rezan, pakiran</t>
  </si>
  <si>
    <t>KRUH, mlečni, štruca 1 kg, brez aditivov in konzervansov - 440 kom</t>
  </si>
  <si>
    <t>DROBTINE, polbele, pakirane, 10kg</t>
  </si>
  <si>
    <t>ESTRUDIRANI KRUHKI IZ ŽIT, iz koruze in riža, (Crispy clasic ali enakovredno), pakirano 150g</t>
  </si>
  <si>
    <t>ESTRUDIRANI KRUHKI IZ ŽIT, s čičeriko, (Crispy protein ali enakovredno), pakirano 150g</t>
  </si>
  <si>
    <t>ESTRUDIRANI KRUHKI IZ ŽIT, s pražitaricama amarantom in kvinojo, (Crispy 5 žit ali enakovredno), pakirano 150g</t>
  </si>
  <si>
    <t>ESTRUDIRANI KRUHKI IZ ŽIT, s kvinojo, (Crispy kvinoja  ali enakovredno), pakirano 150g</t>
  </si>
  <si>
    <t>GRISINI KLASIK 120 g</t>
  </si>
  <si>
    <t>GRISINI S SEZAMOM, 120 g</t>
  </si>
  <si>
    <t>BIGA, bela, 70g kos</t>
  </si>
  <si>
    <t>BOMBETA BELA, 40g</t>
  </si>
  <si>
    <t>BOMBETA BELA, 60g, rezana</t>
  </si>
  <si>
    <t>BOMBETA BELA, 80g, rezana</t>
  </si>
  <si>
    <t>BOMBETA ČRNA, 40g</t>
  </si>
  <si>
    <t>BOMBETA ČRNA, 60g, rezana</t>
  </si>
  <si>
    <t>BOMBETA ČRNA, 80g, rezana</t>
  </si>
  <si>
    <t>BOMBETA PIRINA, 40g</t>
  </si>
  <si>
    <t>BOMBETA PIRINA, 60g, rezana</t>
  </si>
  <si>
    <t>BOMBETA PIRINA, 80g, rezana</t>
  </si>
  <si>
    <t>BOMBETA POSUTA S SEZAMOM, 40g</t>
  </si>
  <si>
    <t>BOMBETA POSUTA S SEZAMOM, 60g, rezana</t>
  </si>
  <si>
    <t>BOMBETA POSUTA S SEZAMOM, 80g, rezana</t>
  </si>
  <si>
    <t>BOMBETA S KORENJEM, 50g</t>
  </si>
  <si>
    <t>BOMBETA Z OVSENIMI KOSMIČI, 60g, rezana</t>
  </si>
  <si>
    <t>BOMBETA Z OVSENIMI KOSMIČI, 80g, rezana</t>
  </si>
  <si>
    <t>GRAHAM PECIVO, 60g</t>
  </si>
  <si>
    <t>GRAHAM PECIVO, 80g</t>
  </si>
  <si>
    <t>KAJZERICA, 60g, rezana</t>
  </si>
  <si>
    <t>KAJZERICA, 80g, rezana</t>
  </si>
  <si>
    <t>PECIVO OVSENO 80g</t>
  </si>
  <si>
    <t>PECIVO OVSENO S KOSMIČI 60g</t>
  </si>
  <si>
    <t>PECIVO OVSENO S KOSMIČI 80g</t>
  </si>
  <si>
    <t>PECIVO S SEMENI (npr. stoletno) 40g</t>
  </si>
  <si>
    <t>PECIVO S SEMENI (npr. stoletno) 80g</t>
  </si>
  <si>
    <t xml:space="preserve">PECIVO AJDOVO  40g, </t>
  </si>
  <si>
    <t>PECIVO AJDOVO 80g</t>
  </si>
  <si>
    <t>PECIVO RŽENO 60g</t>
  </si>
  <si>
    <t>PECIVO  RŽENO 80g</t>
  </si>
  <si>
    <t>PECIVO S SLANIM PRELIVOM , (kot npr. Bavarsko pecivo) 50g</t>
  </si>
  <si>
    <t>ROGLJIČ - kifelj 60g</t>
  </si>
  <si>
    <t>ROGLJIČ - kifelj 100g</t>
  </si>
  <si>
    <t>ROGLJIČ - kifelj, temni 60g</t>
  </si>
  <si>
    <t>ROGLJIČ - kifelj, temni 100g</t>
  </si>
  <si>
    <t>ŠTRUČKA KORNSPITZ  60g</t>
  </si>
  <si>
    <t>ŠTRUČKA KORNSPITZ  80g</t>
  </si>
  <si>
    <t>ŠTRUČKA KORUZNA  60g</t>
  </si>
  <si>
    <t>ŠTRUČKA KORUZNA  80g</t>
  </si>
  <si>
    <t>ŠTRUČKA MAKOVA  60g</t>
  </si>
  <si>
    <t>ŠTRUČKA MAKOVA  80g</t>
  </si>
  <si>
    <t>ŠTRUČKA MLEČNA  60g</t>
  </si>
  <si>
    <t>ŠTRUČKA MLEČNA  80g</t>
  </si>
  <si>
    <t>ŠTRUČKA SIROVA  60g</t>
  </si>
  <si>
    <t>ŠTRUČKA SIROVA  80g</t>
  </si>
  <si>
    <t>ŠTRUČKA, pletena, temna 80g, brez dodanega sladkorja</t>
  </si>
  <si>
    <t>ŠTRUČKA,  pletena 80g, brez dodanega sladkorja</t>
  </si>
  <si>
    <t>ŽEMLJA BELA 55g, rezana</t>
  </si>
  <si>
    <t>ŽEMLJA BELA 100g, rezana</t>
  </si>
  <si>
    <t>ŽEMLJA ČRNA, 60g</t>
  </si>
  <si>
    <t>ŽEMLJA ČRNA, 80g</t>
  </si>
  <si>
    <t>ŽEMLJA GRAHAM, 60g</t>
  </si>
  <si>
    <t>ŽEMLJA GRAHAM, 80g</t>
  </si>
  <si>
    <t>ŽEMLJA KORUZNA, 60g</t>
  </si>
  <si>
    <t>ŽEMLJA KORUZNA, 80g</t>
  </si>
  <si>
    <t>ŽEMLJA SKUTINA, 60g</t>
  </si>
  <si>
    <t>ŽEMLJA SKUTINA, 80g</t>
  </si>
  <si>
    <t>ŠTRUČKA, hot dog,  z luknjo 60g</t>
  </si>
  <si>
    <t>ŠTRUČKA, hot dog,  z luknjo 75g</t>
  </si>
  <si>
    <t>ŠTRUČKA, s šunko in sirom 80g</t>
  </si>
  <si>
    <t>KRUHOVE KOCKE 1kg</t>
  </si>
  <si>
    <t>MLINCI JAJČNI, 1kg</t>
  </si>
  <si>
    <t>SKUPAJ SKLOP 11:</t>
  </si>
  <si>
    <t xml:space="preserve">Sklop 11: Pekovski izdelki in sladice    </t>
  </si>
  <si>
    <t xml:space="preserve">BUHTELJ,  80g </t>
  </si>
  <si>
    <t>BUHTELJ,  120g</t>
  </si>
  <si>
    <t>BUREK JABOLČNI, 100g</t>
  </si>
  <si>
    <t>BUREK JABOLČNI, 150g</t>
  </si>
  <si>
    <t>BUREK MESNI, 150g</t>
  </si>
  <si>
    <t>BUREK PIŠČANČJI, 100g</t>
  </si>
  <si>
    <t>BUREK PIŠČANČJI, 150g</t>
  </si>
  <si>
    <t>BUREK POROV, 100g</t>
  </si>
  <si>
    <t>BUREK PIZZA, 150g</t>
  </si>
  <si>
    <t>BUREK SKUTIN, 100g</t>
  </si>
  <si>
    <t>BUREK SKUTIN, 150g</t>
  </si>
  <si>
    <t>BUREK ŠPINAČNI, 150g</t>
  </si>
  <si>
    <t>ČOKOLADNI JEŽEK, brez ruma, 50g</t>
  </si>
  <si>
    <t>FRANCOSKI ROGLJIČEK, brez polnila (80g)</t>
  </si>
  <si>
    <t>FRANCOSKI ROGLJIČEK, s polnilom, marmelada, 60g</t>
  </si>
  <si>
    <t>FRANCOSKI ROGLJIČEK, s polnilom marmelada (80g)</t>
  </si>
  <si>
    <t>FRANCOSKI ROGLJIČEK s polnilom, čokolada (60g)</t>
  </si>
  <si>
    <t>FRANCOSKI ROGLJIČEK, s polnilom, čokolada (80g)</t>
  </si>
  <si>
    <t>FRANCOSKI ROGLJIČEK, s polnilom, lešnikova krema (60g)</t>
  </si>
  <si>
    <t>FRANCOSKI ROGLJIČEK, s polnilom, lešnikova krema (80g)</t>
  </si>
  <si>
    <t>KRALJEVA ŠTRUČKA, 50g</t>
  </si>
  <si>
    <t>KRALJEVA ŠTRUČKA, 80g</t>
  </si>
  <si>
    <t>KREM REZINA, 0,100 kg</t>
  </si>
  <si>
    <t xml:space="preserve">KREM REZINA, 0,160 kg </t>
  </si>
  <si>
    <t>KROF, 80g</t>
  </si>
  <si>
    <t>KROF ČOKOLADNI, 80g</t>
  </si>
  <si>
    <t>MARMORNI KOLAČ,  60g</t>
  </si>
  <si>
    <t>MINJON, različni okusi 50 g</t>
  </si>
  <si>
    <t>MEDENJAKI (200g do 440g)</t>
  </si>
  <si>
    <t>OSJE GNEZDO, različni nadevi, 160g</t>
  </si>
  <si>
    <t>PARKELJ-FINO TESTO, pakiran, 80g</t>
  </si>
  <si>
    <t>PITA JABOLČNA, 70g</t>
  </si>
  <si>
    <t>PIZZA S ŠUNKO IN SIROM, 100g</t>
  </si>
  <si>
    <t>PIZZA S  SIROM, 100g</t>
  </si>
  <si>
    <t>PIZZA S  SIROM, 150g</t>
  </si>
  <si>
    <t>PIZZA ZELENJAVNA, 100g</t>
  </si>
  <si>
    <t>PIZZA ZELENJAVNA, 150g</t>
  </si>
  <si>
    <t>POTICA OREHOVA, brez rozin,1,10kg</t>
  </si>
  <si>
    <t>ROLADA; SLAŠČIČARSKO PECIVO z nadevi; sadje, 0,100 kg</t>
  </si>
  <si>
    <t>ROLADA, SLAŠČIČARSKO PECIVO  z čokolado, 0,100 kg</t>
  </si>
  <si>
    <t>ROLADA; SLAŠČIČARSKO PECIVO z nadevi; vanilija, 0,100 kg</t>
  </si>
  <si>
    <t xml:space="preserve">SADNI KOLAČ, 80g </t>
  </si>
  <si>
    <t xml:space="preserve">SIROV POLŽEK, 80g </t>
  </si>
  <si>
    <t>ŠARKELJ, 80g</t>
  </si>
  <si>
    <t>ŠOLSKA KOCKA, sadna, 0,100 kg</t>
  </si>
  <si>
    <t>ŠOLSKA KOCKA, čokoladna, 0,100 kg</t>
  </si>
  <si>
    <t>TORTA, čokoladna, kosi, 0,100 kg</t>
  </si>
  <si>
    <t>TORTA, sadna, kosi, 0,100 kg</t>
  </si>
  <si>
    <t>TORTA, skutina, kosi, 0,100 kg</t>
  </si>
  <si>
    <t>ZAVITEK, višnjev, 100g</t>
  </si>
  <si>
    <t xml:space="preserve">ZAVITEK, višnjev, 120g </t>
  </si>
  <si>
    <t>ZAVITEK, jabolčni, 100g)</t>
  </si>
  <si>
    <t xml:space="preserve">ZAVITEK, jabolčni,  120g </t>
  </si>
  <si>
    <t>ZAVITEK, jabolčni, polnozrnato testo,  100g)</t>
  </si>
  <si>
    <t>ZAVITEK, jabolčni, polnozrnato testo, 120g</t>
  </si>
  <si>
    <t>ZAVITEK, skutin, 100g</t>
  </si>
  <si>
    <t>ZAVITEK, skutin, 120g</t>
  </si>
  <si>
    <t>ZAVITEK, mešani, 100g</t>
  </si>
  <si>
    <t>ŽEPEK JABOLČNI, 60g</t>
  </si>
  <si>
    <t>PIŠKOTI VANILIJEVI ROGLJIČKI, 1kg</t>
  </si>
  <si>
    <t>PIŠKOTI POLNOZRNATI ŽEPKI Z MARMELADO, 1kg</t>
  </si>
  <si>
    <t>PIŠKOTI ČAJNI, 1kg</t>
  </si>
  <si>
    <t>PIŠKOTI LINCER, 1kg</t>
  </si>
  <si>
    <t xml:space="preserve">Sklop 12: Ekološki kruh in pekovsko pecivo  </t>
  </si>
  <si>
    <t>BIO PIRINO PECIVO (različnih oblik) 60g</t>
  </si>
  <si>
    <t>BIO PIRINO PECIVO (različnih oblik) 80g</t>
  </si>
  <si>
    <t>BIO PŠENIČNO BELO PECIVO , 60g rezano,(različnih oblik in posipov, npr.mak, sezam, lan)</t>
  </si>
  <si>
    <t>BIO PŠENIČNO BELO PECIVO, 80g, rezano (različnih oblik in posipov, npr.mak, sezam, lan)</t>
  </si>
  <si>
    <t>BIO PŠENIČNO ČRNO PECIVO 80g, rezano (različnih oblik in posipov, npr.mak, sezam, lan)</t>
  </si>
  <si>
    <t>BIO AJDOVO MEŠANO PECIVO 60g(različnih oblik in posipov, npr.mak, sezam, lan)</t>
  </si>
  <si>
    <t xml:space="preserve">BIO KRUH AJDOV mešan rezan pakiran, narejen iz mešanice bio ajdove moke in bio pšenične moke ter drugih mok, brez mleka in mlečnih izdelkov, štruca 800g do 1000g </t>
  </si>
  <si>
    <t xml:space="preserve">BIO KRUH OVSENI mešan rezan pakiran, narejen iz mešanice bio ovsene in bio pšenične moke ter drugih mok, drobljenca ali kosmičev, brez mleka in mlečnih izdelkov, štruca 800g do 1000g </t>
  </si>
  <si>
    <t xml:space="preserve">BIO KRUH PIRIN mešan rezan pakiran, narejen iz mešanice bio pirine moke in bio pšenične moke ter drugih mok, brez mleka in mlečnih izdelkov, štruca 800g do 1000g </t>
  </si>
  <si>
    <t xml:space="preserve">BIO KRUH S SEMENI, rezan pakiran, narejen iz bio pšenične moke, vsebuje najmanj 10% semen, brez mleka, in mlečnih izdelkov, štruca 800g do 1000g </t>
  </si>
  <si>
    <t xml:space="preserve">BIO KRUH PŠENIČNI, črni, rezan pakiran, narejen iz  bio pšenične moke z dodatkom korenja, brez mleka, in mlečnih izdelkov, štruca 800g do 1000g </t>
  </si>
  <si>
    <t xml:space="preserve">BIO KRUH PŠENIČNI,polbeli, rezan pakiran,  brez mleka, in mlečnih izdelkov, štruca 800g do 1000g </t>
  </si>
  <si>
    <t>BIO MEŠAN KRUH S KORENČKOM, rezan pakiran, brez mleka in mlečnih izdelkov, štruca 800 do 1000g</t>
  </si>
  <si>
    <t>SKUPAJ SKLOP 12:</t>
  </si>
  <si>
    <t>CMOKI, borovničevi, (400g - 2 kg)</t>
  </si>
  <si>
    <t>CMOKI, čokoladno-lešnikov namaz, pakirano(500g- 2 kg)</t>
  </si>
  <si>
    <t>CMOKI, mlečni nadev (500g- 2 kg)</t>
  </si>
  <si>
    <t>CMOKI, jabolko-cimet (400g)</t>
  </si>
  <si>
    <t>CMOKI, jagodni,  (1kg- 2 kg)</t>
  </si>
  <si>
    <t>CMOKI, kruhovi, (1 kg)</t>
  </si>
  <si>
    <t>CMOKI, marelični,  (2 kg)</t>
  </si>
  <si>
    <t>CMOKI, pirini, marelični nadev (400g-2 kg)</t>
  </si>
  <si>
    <t>CMOKI, skutno-zdrobovi (1kg- 2 kg)</t>
  </si>
  <si>
    <t>CMOKI, slivovi,  (1kg- 2 kg)</t>
  </si>
  <si>
    <t>KANELONI, šunka-sir, 100g (800g)</t>
  </si>
  <si>
    <t>KANELONI, mesni, 100g (800g- 3kg)</t>
  </si>
  <si>
    <t>KANELONI, sirovi, 100g (800g- 3kg)</t>
  </si>
  <si>
    <t>KANELONI, špinača-sir, 100g (800g)</t>
  </si>
  <si>
    <t xml:space="preserve">LAZANJA, predkuhana </t>
  </si>
  <si>
    <t>TESTO listnato, kvašeno</t>
  </si>
  <si>
    <t>TESTO listnato, razvaljano, rinfuza</t>
  </si>
  <si>
    <t>TESTO listnato, rinfuza</t>
  </si>
  <si>
    <t>TESTO vlečeno, rinfuza</t>
  </si>
  <si>
    <t>NJOKI, pirini, polnjeni s sirom in skuto400g-1 kg)</t>
  </si>
  <si>
    <t>PALAČINKE, globoko zmrznjene, 60g/kos, pakirano od 1kg do 1,5kg</t>
  </si>
  <si>
    <t>PALAČINKE, iz ajdove moke, globoko zmrznjene, 60g/kos, pakirano od 1kg do 1,5kg</t>
  </si>
  <si>
    <t xml:space="preserve">TORTELINI mesni </t>
  </si>
  <si>
    <t>TORTELINI, sirovi</t>
  </si>
  <si>
    <t xml:space="preserve">TORTELINI, špinačni </t>
  </si>
  <si>
    <t>POLPETI, sojini, 60g (800g- 3 kg</t>
  </si>
  <si>
    <t>POLPETI, zelenjavni, 100g, (1 kg)</t>
  </si>
  <si>
    <t>POLPETI, iz 5 žit (400g-1kg)</t>
  </si>
  <si>
    <t>POLPETI, sirovi (2kg)</t>
  </si>
  <si>
    <t>POLPETI, iz 4 stročnic, (340g)</t>
  </si>
  <si>
    <t xml:space="preserve">SVALJKI, krompirjevi, rženi,(1kg) </t>
  </si>
  <si>
    <t>SVALJKI, krompirjevi, koruzni, (1 kg)</t>
  </si>
  <si>
    <t>SVALJKI, krompirjevi, brez skute, 400g</t>
  </si>
  <si>
    <t>SVALJKI, krompirjevi, s skuto, (1kg-2 kg)</t>
  </si>
  <si>
    <t>SVALJKI, pirini, (400g-1kg)</t>
  </si>
  <si>
    <t>SVALJKI, pirini, polnjeni s skuto in sirom(1kg)</t>
  </si>
  <si>
    <t>SVALJKI, polnozrnati (1kg)</t>
  </si>
  <si>
    <t>ŠTRUKLJI, ajdovi, s skuto (400g - 1kg)</t>
  </si>
  <si>
    <t>ŠTRUKLJI,  ajdovi, z orehi ( 1kg)</t>
  </si>
  <si>
    <t>ŠTRUKLJI, orehovi vzhajani (2 kg)</t>
  </si>
  <si>
    <t>ŠTRUKLJI, skutini 100g ( 1kg)</t>
  </si>
  <si>
    <t>IZDELEK iz kvašeno listnatega testa marelični nadev (26g)</t>
  </si>
  <si>
    <t>IZDELEK iz kvašeno listnatega testa z nadevom gozdni sadeži (26g)</t>
  </si>
  <si>
    <t>IZDELEK iz kvašeno listnatega testa kokosov nadev (26g)</t>
  </si>
  <si>
    <t>IZDELEK iz kvašeno listnatega testa čokoladno lešnikov nadev (26g- 30g)</t>
  </si>
  <si>
    <t>IZDELEK iz kvašeno listnatega testa sadni nadev (30g)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</si>
  <si>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</t>
    </r>
  </si>
  <si>
    <t>SKUPAJ SKLOP 14:</t>
  </si>
  <si>
    <t>MOKA, gladka, pšenična, bela, T 500, 1 kg</t>
  </si>
  <si>
    <t>MOKA, ostra, pšenična, bela, 1 kg</t>
  </si>
  <si>
    <t>MOKA, ajdova pakirana po 1kg</t>
  </si>
  <si>
    <t>MOKA, pšenična namenska za krofe 1 kg</t>
  </si>
  <si>
    <t>MOKA, pšenična polnozrnata (1kg)</t>
  </si>
  <si>
    <t>MOKA, ržena 1kg</t>
  </si>
  <si>
    <t>MOKA, graham 1kg</t>
  </si>
  <si>
    <t>MOKA, koruzna 1kg</t>
  </si>
  <si>
    <t>MOKA, pirina 1kg</t>
  </si>
  <si>
    <t>MOKA, črna, tip 850, 1kg</t>
  </si>
  <si>
    <t>JEŠPRENJ, oluščen ječmen 1kg</t>
  </si>
  <si>
    <t>KAŠA ajdova 1kg</t>
  </si>
  <si>
    <t>KAŠA prosena,1 kg</t>
  </si>
  <si>
    <t>KAMUT 400g</t>
  </si>
  <si>
    <t>PIRA 2kg</t>
  </si>
  <si>
    <t>KVINOJA (400g)</t>
  </si>
  <si>
    <t>ZDROB, proseni 250g</t>
  </si>
  <si>
    <t>TESTENINE, jajčne, polžki, drobni 5kg</t>
  </si>
  <si>
    <t>TESTENINE, špageti jajčni št.5, 500g</t>
  </si>
  <si>
    <t>TESTENINE, jajčne, špageti, polnozrnati 400g</t>
  </si>
  <si>
    <t>TESTENINE, jajčne, špageti, št.5, 5kg</t>
  </si>
  <si>
    <t>TESTENINE, MOZAIK 3kg</t>
  </si>
  <si>
    <t>TESTENINE, peresniki polnozrnati, 500g</t>
  </si>
  <si>
    <t>TESTENINE, školjke jajčne, 500g</t>
  </si>
  <si>
    <t>TESTENINE, jajčni svedri, 500g</t>
  </si>
  <si>
    <t>TESTENINE, jajčne, polžki, drobni 500g</t>
  </si>
  <si>
    <t>ZAKUHA, jajčna, zvezdice 500g</t>
  </si>
  <si>
    <t>ZAKUHA, jušni rezanci, 1kg</t>
  </si>
  <si>
    <t xml:space="preserve">ZAKUHA, fritati </t>
  </si>
  <si>
    <t xml:space="preserve">ZAKUHA, kroglice </t>
  </si>
  <si>
    <t>REZANCI, jajčni valjani široki, polnozrnati, 400g</t>
  </si>
  <si>
    <t>REZANCI, jajčni, široki, pakirani po 1kg</t>
  </si>
  <si>
    <t>REZANCI, pirini, polnozrnati, 400g</t>
  </si>
  <si>
    <t>REZANCI, špinačni, 400g</t>
  </si>
  <si>
    <t>ŽGANCI, ajdovi 2 kg</t>
  </si>
  <si>
    <t>KOSMIČI, sojini (300g)</t>
  </si>
  <si>
    <t>KOSMIČI, ovseni (500g)</t>
  </si>
  <si>
    <t>KOSMIČI, pirini (500g)</t>
  </si>
  <si>
    <t>MUESLI, brez dodanega sladkorja(750 g)</t>
  </si>
  <si>
    <t>MUESLI, lešnik kokos (750g)</t>
  </si>
  <si>
    <t>RIŽ RJAVI, RDEČI, ČRNI 800g</t>
  </si>
  <si>
    <t>RIŽ, PARBOILED, dolgozrnati brušen  5kg</t>
  </si>
  <si>
    <t xml:space="preserve">MEŠANICA TREH ŽIT, 1 kg 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</si>
  <si>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</si>
  <si>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>RIŽ BELI OKROGLI, brušen (4 kg)  enakovredno SANT ANDREA</t>
  </si>
  <si>
    <t xml:space="preserve">Sklop 14: Žita, mlevski izdelki in riž  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</si>
  <si>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</si>
  <si>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</si>
  <si>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</si>
  <si>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</si>
  <si>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</si>
  <si>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</si>
  <si>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</si>
  <si>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</si>
  <si>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</si>
  <si>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</si>
  <si>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</si>
  <si>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</si>
  <si>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POMARANČE</t>
  </si>
  <si>
    <t>SOLATA, zelena, endivija</t>
  </si>
  <si>
    <t>REPA, kisla</t>
  </si>
  <si>
    <t>PARADIŽNIK</t>
  </si>
  <si>
    <t>PAPRIKA, rumena</t>
  </si>
  <si>
    <t>PAPRIKA, rdeča</t>
  </si>
  <si>
    <t>ZELENJAVA, jušna</t>
  </si>
  <si>
    <t>KROMPIR</t>
  </si>
  <si>
    <t>FIŽOL, stročji</t>
  </si>
  <si>
    <t>ŠPINAČA</t>
  </si>
  <si>
    <t>ZELJE, kitajsko</t>
  </si>
  <si>
    <t>ZELJE, rdeče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</si>
  <si>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</si>
  <si>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</si>
  <si>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</si>
  <si>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SKUPAJ SKLOP 15:</t>
  </si>
  <si>
    <t>ANANAS, (1 kg)</t>
  </si>
  <si>
    <t>AVOKADO, (1 kg)</t>
  </si>
  <si>
    <t>BANANE, (1kg)</t>
  </si>
  <si>
    <t>BOROVNICE- ameriške</t>
  </si>
  <si>
    <t>BRESKVE- vseh sort (1kg)</t>
  </si>
  <si>
    <t>ČEŠNJE- s peclji, vseh sort (1kg)</t>
  </si>
  <si>
    <t>ČRNI RIBEZ (1 kg)</t>
  </si>
  <si>
    <t>FIGE (1 kg)</t>
  </si>
  <si>
    <t>GRENIVKE</t>
  </si>
  <si>
    <t>GROZDJE NAMIZNO BELO- vseh sort ( 1kg)</t>
  </si>
  <si>
    <t>GROZDJE NAMIZNO RDEČE - črno ali rdeče, vseh sort 1 kg)</t>
  </si>
  <si>
    <t>HRUŠKE, abata (1 kg)</t>
  </si>
  <si>
    <t>HRUŠKE,conferance (1 kg)</t>
  </si>
  <si>
    <t>HRUŠKE, naši (1 kg)</t>
  </si>
  <si>
    <t>HRUŠKE, viljamovka (1 kg)</t>
  </si>
  <si>
    <t>JABOLKA, vseh sort (1 kg)</t>
  </si>
  <si>
    <t>JAGODE- vseh sort, (1kg)</t>
  </si>
  <si>
    <t>KAKI -( 1kg)</t>
  </si>
  <si>
    <t>KAKI -vanilija( 1kg)</t>
  </si>
  <si>
    <t>KIVI- vseh sort, primerno zrel</t>
  </si>
  <si>
    <t xml:space="preserve">KLEMENTINE, </t>
  </si>
  <si>
    <t>LIMETE, (1 kg)</t>
  </si>
  <si>
    <t>LIMONE, (1 kg)</t>
  </si>
  <si>
    <t>LUBENICE, (1 kg)</t>
  </si>
  <si>
    <t>MALINE, (1kg)</t>
  </si>
  <si>
    <t>MARELICE, (1kg)</t>
  </si>
  <si>
    <t>MELONE- DINJE, vseh vrst, (1kg)</t>
  </si>
  <si>
    <t>MINEOLA</t>
  </si>
  <si>
    <t>MANDARINE, (1 kg)</t>
  </si>
  <si>
    <t>MANDORA</t>
  </si>
  <si>
    <t>MANGO</t>
  </si>
  <si>
    <t xml:space="preserve">NEKTARINE, vseh sort, </t>
  </si>
  <si>
    <t>POMARANČE, rdeče</t>
  </si>
  <si>
    <t>SLIVA -RINGLO (1kg)</t>
  </si>
  <si>
    <t>SLIVE, ( 1 kg)</t>
  </si>
  <si>
    <t>RIBEZ</t>
  </si>
  <si>
    <t>ROBIDE</t>
  </si>
  <si>
    <t>ANANAS, suhi, koščki (1 kg)</t>
  </si>
  <si>
    <t>BRUSNICE, suhe</t>
  </si>
  <si>
    <t>FIGE, suhe, nežveplane, brez konzervansov</t>
  </si>
  <si>
    <t>DATELJI, rehidrirani, brez konzervansov, I. razred</t>
  </si>
  <si>
    <t xml:space="preserve">KRHLJI JABOLČNI, narezani na rezine, olupljeni, brez konzervansov </t>
  </si>
  <si>
    <t xml:space="preserve">KRHLJI JABOLČNI, narezani na rezine, z lupino, brez konzervansov </t>
  </si>
  <si>
    <t>LEŠNIKI, jedrca, očiščeni, I. razred</t>
  </si>
  <si>
    <t>MARELICE, suhe, nežveplane, brez koščic, brez konzervansov</t>
  </si>
  <si>
    <t>OREHI, olušččena jedrca, I. razred</t>
  </si>
  <si>
    <t>PISTACIJE</t>
  </si>
  <si>
    <t>ROZINE,  brez konzervansov</t>
  </si>
  <si>
    <t>ROZINE, zlate</t>
  </si>
  <si>
    <t>SLIVE, suhe, brez koščic</t>
  </si>
  <si>
    <t>ARTIČOKE</t>
  </si>
  <si>
    <t>BAZILIKA, sveža</t>
  </si>
  <si>
    <t xml:space="preserve">BLITVA, </t>
  </si>
  <si>
    <t>BROKOLI, (1kg)</t>
  </si>
  <si>
    <t>BUČKE, (1kg)</t>
  </si>
  <si>
    <t>BUČKE CUKINI, (1kg)</t>
  </si>
  <si>
    <t>BUČKE HOKAIDO, (1kg)</t>
  </si>
  <si>
    <t>BUČKE MASLENKA, (1kg)</t>
  </si>
  <si>
    <t>CVETAČA, (1kg)</t>
  </si>
  <si>
    <t>CVETAČA ROMANESCO  (1kg)</t>
  </si>
  <si>
    <t xml:space="preserve">ČEBULA,  rdeča, </t>
  </si>
  <si>
    <t xml:space="preserve">ČEBULA - rjava </t>
  </si>
  <si>
    <t xml:space="preserve">ČEBULA - srebrna, </t>
  </si>
  <si>
    <t>ČEBULA, mlada</t>
  </si>
  <si>
    <t>ČESEN, (1kg)</t>
  </si>
  <si>
    <t xml:space="preserve">ČRNA REDKEV (1 kg) </t>
  </si>
  <si>
    <t xml:space="preserve">DROBNJAK, sveži (1kg) </t>
  </si>
  <si>
    <t xml:space="preserve">JAJČEVCI, (1kg) </t>
  </si>
  <si>
    <t xml:space="preserve">JANEŽ KOROMAČ, </t>
  </si>
  <si>
    <t>KALČKI , alfaalfa</t>
  </si>
  <si>
    <t>KALČKI, sojini</t>
  </si>
  <si>
    <t xml:space="preserve">KOLERABICA NADZEMNA </t>
  </si>
  <si>
    <t xml:space="preserve">KOLERABA RUMENA, </t>
  </si>
  <si>
    <t>KORENJE, RDEČE</t>
  </si>
  <si>
    <t xml:space="preserve">KORENJE RUMENO </t>
  </si>
  <si>
    <t>KROMPIR, sladki, različne sorte</t>
  </si>
  <si>
    <t xml:space="preserve">KROMPIR, mladi, </t>
  </si>
  <si>
    <t>KUMARE, sveže</t>
  </si>
  <si>
    <t>OHROVT, brstični</t>
  </si>
  <si>
    <t>OHROVT, glavnat</t>
  </si>
  <si>
    <t>PAPRIKA, babura</t>
  </si>
  <si>
    <t xml:space="preserve">PAPRIKA, špica, rdeča, </t>
  </si>
  <si>
    <t xml:space="preserve">PAPRIKA ZELENA </t>
  </si>
  <si>
    <t xml:space="preserve">PARADIŽNIK češnjevac, </t>
  </si>
  <si>
    <t>PARADIŽNIK, grapolo</t>
  </si>
  <si>
    <t xml:space="preserve">PASTINAK </t>
  </si>
  <si>
    <t>PETERŠILJEVE  KORENINE</t>
  </si>
  <si>
    <t>PETERŠILJ, list, sveže</t>
  </si>
  <si>
    <t xml:space="preserve">POR </t>
  </si>
  <si>
    <t xml:space="preserve">RADIČ RDEČ </t>
  </si>
  <si>
    <t xml:space="preserve">RADIČ ŠTRUCAR </t>
  </si>
  <si>
    <t xml:space="preserve">RADIČ ZELEN </t>
  </si>
  <si>
    <t>RDEČA PESA</t>
  </si>
  <si>
    <t xml:space="preserve">REDKVICA RDEČA </t>
  </si>
  <si>
    <t>REPA (1kg)</t>
  </si>
  <si>
    <t>RUKOLA</t>
  </si>
  <si>
    <t>SOLATA, motovilec</t>
  </si>
  <si>
    <t>SOLATA, zelena, berivka</t>
  </si>
  <si>
    <t>SOLATA, zelena, berivka MIX</t>
  </si>
  <si>
    <t>SOLATA, zelena, kristalka</t>
  </si>
  <si>
    <t>SOLATA, zelena, gentile</t>
  </si>
  <si>
    <t xml:space="preserve">SOLATA, zelena, ledenka,  </t>
  </si>
  <si>
    <t>SOLATA, zelena, mehka</t>
  </si>
  <si>
    <t xml:space="preserve">ŠPARGLJI </t>
  </si>
  <si>
    <t xml:space="preserve">ZELENA gomolj </t>
  </si>
  <si>
    <t>ZELENA, stebelna</t>
  </si>
  <si>
    <t>ZELJE, belo,</t>
  </si>
  <si>
    <t>ZELJE, belo, mlado</t>
  </si>
  <si>
    <t>ZELJE, kislo, 1000g</t>
  </si>
  <si>
    <t>ZELJE, kislo, do 10kg</t>
  </si>
  <si>
    <t>BUKOV OSTRIGAR (1kg)</t>
  </si>
  <si>
    <t>JURČKI (1kg)</t>
  </si>
  <si>
    <t>ŠAMPINJONI (1kg)</t>
  </si>
  <si>
    <t>ŠITAKE (1kg)</t>
  </si>
  <si>
    <t>LEČA  (1kg)</t>
  </si>
  <si>
    <t>ČIČERIKA (1kg)</t>
  </si>
  <si>
    <t>FIŽOL - rjavi (1kg)</t>
  </si>
  <si>
    <t>FIŽOL - beli (1kg)</t>
  </si>
  <si>
    <t>SOJA (1kg)</t>
  </si>
  <si>
    <t>SEMENA BUČNA, oluščena, suha, 250g</t>
  </si>
  <si>
    <t>SEMENA LANENA, 250g</t>
  </si>
  <si>
    <t>SEMENA SEZAMOVA, 250g</t>
  </si>
  <si>
    <t>SEMENA SONČNIČNA, 250g</t>
  </si>
  <si>
    <t xml:space="preserve">                            Prežihova ulica 8, Ljubljana</t>
  </si>
  <si>
    <t>Sklop 15: Sveže  in suho sadje in zelenjava</t>
  </si>
  <si>
    <t xml:space="preserve">* 1. obdobje od 1.01. 2021  do 30.04.2021 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</si>
  <si>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porabe.</t>
    </r>
  </si>
  <si>
    <t>EKOLOŠKA JABOLKA, različne sorte</t>
  </si>
  <si>
    <t>EKOLOŠKE HRUŠKE, različne sorte</t>
  </si>
  <si>
    <t>EKOLOŠKE JAGODE</t>
  </si>
  <si>
    <t xml:space="preserve">EKOLOŠKE MARELICE, </t>
  </si>
  <si>
    <t>EKOLOŠKA PAPRIKA, vseh sort</t>
  </si>
  <si>
    <t>KROMPIR mladi</t>
  </si>
  <si>
    <t>EKOLOŠKI PARADIŽNIK</t>
  </si>
  <si>
    <t>EKOLOŠKA ZELENA SOLATA, različnih sort</t>
  </si>
  <si>
    <t>EKOLOŠKI KORENČEK mladi</t>
  </si>
  <si>
    <t>EKOLOŠKI BROKOLI</t>
  </si>
  <si>
    <t>EKOLOŠKE BUČKE</t>
  </si>
  <si>
    <t>EKOLOŠKA BLITVA</t>
  </si>
  <si>
    <t>EKOLOŠKE KUMARICE, vseh sort</t>
  </si>
  <si>
    <t xml:space="preserve">KISLA REPA, </t>
  </si>
  <si>
    <t>KISLO ZELJE</t>
  </si>
  <si>
    <t>SKUPAJ SKLOP 16:</t>
  </si>
  <si>
    <t xml:space="preserve">Sklop 16: EKO sadje-zelenjava (eko-bio pridelava) </t>
  </si>
  <si>
    <t>BOROVNICE,  od 1000g do 2500g, I. kvaliteta</t>
  </si>
  <si>
    <t>GOZDNI SADEŽI, od 1000g do 2500g, I. kvaliteta</t>
  </si>
  <si>
    <t>2. BLITVA, briketi, pakirano 2,5 kg -  166 kg</t>
  </si>
  <si>
    <t>JAGODE, od 1000g do 2500g, I. kvaliteta</t>
  </si>
  <si>
    <t>MALINE, od 1000g do 2500g, I. kvaliteta</t>
  </si>
  <si>
    <t>VIŠNJE, brez koščic, od 1000g do 2500g, I. kvaliteta</t>
  </si>
  <si>
    <t>BLITVA, v listih, od 1000g do 2500g, I. kvaliteta</t>
  </si>
  <si>
    <t>BROKOLI, 2500g, I. kvaliteta</t>
  </si>
  <si>
    <t>BRSTIČNI OHROVT, 2500g, I. kvaliteta</t>
  </si>
  <si>
    <t>CVETAČA, 2500g, I. kvaliteta</t>
  </si>
  <si>
    <t>GRAH, 2500g, I. kvaliteta</t>
  </si>
  <si>
    <t>GRAH I KORENJE, kocke, 2500g, I. kvaliteta</t>
  </si>
  <si>
    <t>KORENJE, kocke, 2500g, I. kvaliteta</t>
  </si>
  <si>
    <t>KORENJE, mlado,  2500g, I. kvaliteta</t>
  </si>
  <si>
    <t>KORENJE, valovito kroglasto, rdeče,  2500g, I. kvaliteta</t>
  </si>
  <si>
    <t>KORUZA, 2500g, I. kvaliteta</t>
  </si>
  <si>
    <t>MEŠANA SPOMLADANSKA ZELENJAVA,  2500g, I. kvaliteta</t>
  </si>
  <si>
    <t>MEŠANA MEHIŠKA ZELENJAVA, 2500g, I. kvaliteta</t>
  </si>
  <si>
    <t>PAPRIKA, kocke, 2500g, I. kvaliteta</t>
  </si>
  <si>
    <t>PAPRIKA, rezana, 2500g, I. kvaliteta</t>
  </si>
  <si>
    <t>MEŠANA ZELENJAVA ZA JUHO,  2500g, I. kvaliteta,</t>
  </si>
  <si>
    <t>POR, narezan na lističe,  2500g, I. kvaliteta</t>
  </si>
  <si>
    <t>STROČJI FIŽOL PLOŠČATI, 2500g, I. kvaliteta</t>
  </si>
  <si>
    <t>STROČJI FIŽOL, rumeni,  2500g, I. kvaliteta</t>
  </si>
  <si>
    <t>STROČJI FIŽOL, zeleni,  2500g, I. kvaliteta</t>
  </si>
  <si>
    <t xml:space="preserve">ŠAMPINJONI, rezani </t>
  </si>
  <si>
    <t xml:space="preserve">JURČKI, rezani </t>
  </si>
  <si>
    <t>ŠPARGLJI, od 1000g  I. kvaliteta</t>
  </si>
  <si>
    <t>ŠPINAČA, pasirana, 2500g, I. kvaliteta</t>
  </si>
  <si>
    <t>ZELENJAVA ZA MINEŠTRO, ( 2,5 kg)</t>
  </si>
  <si>
    <t>ZELENJAVNA MEŠANICA MIX ZA PRILOGE, 2500g, I. kvaliteta</t>
  </si>
  <si>
    <t>ZELENJAVNA MEŠANICA ZA FRANCOSKO SOLATO, 2500g, I. kvaliteta</t>
  </si>
  <si>
    <t>PETERŠILJ, zamrznjen</t>
  </si>
  <si>
    <t>SKUPAJ SKLOP 17: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</si>
  <si>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</si>
  <si>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JABOLKO S KALCIJEM, motni sok, 100% sadni delež, tetra brik 200ml</t>
  </si>
  <si>
    <t xml:space="preserve">JAGODA, ČRNI RIBEZ Z ŽELEZOM, pijača,15% sadni delež, tetra brik 200ml </t>
  </si>
  <si>
    <t xml:space="preserve">SOK JABOLKO, 100% sadni delež, brez kemičnih konzervansov in umetnih sladil, Tetra edge 200ml  </t>
  </si>
  <si>
    <t xml:space="preserve">SOK POMARANČA, 100% sadni delež, brez kemičnih konzervansov in umetnih sladil, Tetra edge 200ml  </t>
  </si>
  <si>
    <t xml:space="preserve">SOK ANANAS, 100% sadni delež, brez kemičnih konzervansov in umetnih sladil, Tetra edge 200ml  </t>
  </si>
  <si>
    <t xml:space="preserve">NEKTAR JABOLKO, min.50% sadnega deleža,brez kemičnih konzervansov in umetnih sladil, Tetra edge 200ml </t>
  </si>
  <si>
    <t xml:space="preserve">NEKTAR POMARANČA, min.50% sadnega deleža,brez kemičnih konzervansov in umetnih sladil, Tetra edge 200ml </t>
  </si>
  <si>
    <t xml:space="preserve">NEKTAR ČRNI RIBEZ, min.25% sadnega deleža,brez kemičnih konzervansov in umetnih sladil, Tetra edge 200ml </t>
  </si>
  <si>
    <t xml:space="preserve">NEKTAR BOROVNICA, min.35% sadnega deleža,brez kemičnih konzervansov in umetnih sladil, Tetra edge 200ml </t>
  </si>
  <si>
    <t xml:space="preserve">NEKTAR HRUŠKA, min.50% sadnega deleža,brez kemičnih konzervansov in umetnih sladil, Tetra edge 200ml </t>
  </si>
  <si>
    <t xml:space="preserve">NEKTAR BRESKEV, min.50% sadnega deleža,brez kemičnih konzervansov in umetnih sladil, Tetra edge 200ml </t>
  </si>
  <si>
    <t xml:space="preserve">NEKTAR MARELICA, min.43% sadnega deleža,brez kemičnih konzervansov in umetnih sladil, Tetra edge 200ml </t>
  </si>
  <si>
    <t xml:space="preserve">NEKTAR JAGODA, min.45% sadnega deleža,brez kemičnih konzervansov in umetnih sladil, Tetra edge 200ml </t>
  </si>
  <si>
    <t>100% Zgoščen limonin sok 1 L</t>
  </si>
  <si>
    <t>POMARANČA Z DELCI 100%, tetra prizma pakirano 1 l</t>
  </si>
  <si>
    <t>BISTRO JABOLKO 100%, tetra prizma pakirano 1 l</t>
  </si>
  <si>
    <t>ANANAS 100%, tetra prizma pakirano 1 l</t>
  </si>
  <si>
    <t>MULTIVITAMIN RDEČE SADJE 100%, tetra prizma pakirano 1 l</t>
  </si>
  <si>
    <t>BRESKEV, 50%, tetra prizma pakirano 1 l</t>
  </si>
  <si>
    <t>MARELICA, 43%, tetra prizma pakirano 1 l</t>
  </si>
  <si>
    <t>HRUŠKA,50%, tetra prizma pakirano 1 l</t>
  </si>
  <si>
    <t>JAGODA, 45%, tetra prizma pakirano 1 l</t>
  </si>
  <si>
    <t>BOROVNICA, 35%, tetra prizma pakirano 1 l</t>
  </si>
  <si>
    <t>SIRUP, borovnica,  5 l</t>
  </si>
  <si>
    <t>SIRUP POMARANČA 5 l</t>
  </si>
  <si>
    <t>SIRUP MALINA 5 l</t>
  </si>
  <si>
    <t>SADNI SIRUP jabolko, 100% koncentrat, brez dodanega sladkorja, brez kemičnih konzervansov, 3-10 l</t>
  </si>
  <si>
    <t>SADNI SIRUP jagoda, 100% koncentrat, brez dodanega sladkorja, brez kemičnih konzervansov, pakiran v plastenke po 3-10 l</t>
  </si>
  <si>
    <t>SADNI SIRUP gozdni sadeži 100% koncentrat, brez dodanega sladkorja, brez kemičnih konzervansov, pakiran v plastenke po 3 l -10 l</t>
  </si>
  <si>
    <r>
      <t xml:space="preserve">Dostava blaga se vrši v roku 48 ur od uradnega prejema naročila najkasneje do </t>
    </r>
    <r>
      <rPr>
        <b/>
        <sz val="8"/>
        <rFont val="Palatino Linotype"/>
        <family val="1"/>
        <charset val="238"/>
      </rPr>
      <t>13 ure</t>
    </r>
    <r>
      <rPr>
        <sz val="8"/>
        <rFont val="Palatino Linotype"/>
        <family val="1"/>
        <charset val="238"/>
      </rPr>
      <t>.</t>
    </r>
  </si>
  <si>
    <t>SKUPAJ SKLOP 18:</t>
  </si>
  <si>
    <t>JABOLKA, različnih sort (ajdared, jonatan, jonagold, topaz, ipd.) razred I, , pakiranje standardno v odprtih zabojčkih, porcijska do 120g /komad</t>
  </si>
  <si>
    <t xml:space="preserve">Sklop 17: Jabolka </t>
  </si>
  <si>
    <t>SKUPAJ SKLOP 19:</t>
  </si>
  <si>
    <t xml:space="preserve">AJVAR, nepekoč, Natureta ali enakovredno 1000g, stekleni kozarec </t>
  </si>
  <si>
    <t xml:space="preserve">ČEBULICE VLOŽENE, steklen kozarec 290g , kot Natureta ali enakovredna,  </t>
  </si>
  <si>
    <t>ČIČERIKA, 300g,  kot Natureta ali enakovredno</t>
  </si>
  <si>
    <t>GORČICA, 1050g</t>
  </si>
  <si>
    <t>GORČICA, 5000g</t>
  </si>
  <si>
    <t xml:space="preserve">ŠAMPINJONI, v kisu, 530g </t>
  </si>
  <si>
    <t>ŠAMPINJONI, v slanici, 2500g</t>
  </si>
  <si>
    <t>FIŽOL, rjavi, zrnje, vložen v konzervi 4100g, Natureta ali enakovredno</t>
  </si>
  <si>
    <t>FIŽOL, stročji, 4000g</t>
  </si>
  <si>
    <t>KUMARICE, vložene, pasterizirane, Natureta ali enekovredno, v konzervi 4000g</t>
  </si>
  <si>
    <t>KUMARICE, vložene, pasterizirane, Natureta ali enekovredno, stekleni kozarec 1000g</t>
  </si>
  <si>
    <t>PAPRIKA, fileti rdeči vloženi, Natureta ali enakovredna,  steklen kozarec 1000g</t>
  </si>
  <si>
    <t>PAPRIKA, rdeči fileti,  vloženi, Natureta ali enakovredna, 4000g</t>
  </si>
  <si>
    <t xml:space="preserve">RDEČA PESA, vložena, v konzervi 4000g , Natureta ali enakovredna, </t>
  </si>
  <si>
    <t>OLIVE, zelene s papriko, Natureta ali enakovredna,  steklen kozarec 290g</t>
  </si>
  <si>
    <t>OLIVE, črne, brez koščice Natureta ali enakovredna,  steklen kozarec 290g</t>
  </si>
  <si>
    <t>PARADIŽNIKOV PELATI, 2500g, Natureta ali enakovredno</t>
  </si>
  <si>
    <t>PARADIŽNIKOV KONCENTRAT, 4300g, Natureta ali enakovredno</t>
  </si>
  <si>
    <t>DŽUVEČ 4000g,  Natureta ali enakovredno</t>
  </si>
  <si>
    <t>KETCHUP PARADIŽNIK1100g, Natureta ali enakovredno</t>
  </si>
  <si>
    <t xml:space="preserve">MARMELADA MARELIČNA, domača 650g,  Natureta ali enakovredno </t>
  </si>
  <si>
    <t xml:space="preserve">MARMELADA jagodna 600g, Natureta ali enakovredno </t>
  </si>
  <si>
    <t>SADNI NAMAZ z okusom marelice, minimalno 35 % sadnega deleža, 5 kg</t>
  </si>
  <si>
    <t>SADNI NAMAZ z okusom mešanega sadja, minimalno 35 % sadnega deleža, 5 kg</t>
  </si>
  <si>
    <t>DŽEM,  gozdna borovnica, kozarec 320g, Natureta ali enakovredno</t>
  </si>
  <si>
    <t>DŽEM, iz gozdnih sadežev, kozarec 320g, Natureta ali enakovredno</t>
  </si>
  <si>
    <t>DŽEM, jagoda, kozarec 320g, Natureta ali enakovredno</t>
  </si>
  <si>
    <t>DŽEM, malina, kozarec 320g, Natureta ali enakovredno</t>
  </si>
  <si>
    <t>DŽEM, marelica, kozarec 320g, Natureta ali enakovredno</t>
  </si>
  <si>
    <t>DŽEM, sliva, kozarec 320g, Natureta ali enakovredno</t>
  </si>
  <si>
    <t xml:space="preserve">KOMPOT, ananas koluti, 820g, Natureta ali enakovredno </t>
  </si>
  <si>
    <t xml:space="preserve">KOMPOT, hruška, rezine, 850g, Natureta ali enakovredno </t>
  </si>
  <si>
    <t xml:space="preserve">KOMPOT, mešano gozdno sadje, 680g, Natureta ali enakovredno </t>
  </si>
  <si>
    <t xml:space="preserve">KOMPOT, breskov, 850g, Natureta ali enakovredno </t>
  </si>
  <si>
    <t xml:space="preserve">KOMPOT, jagoda celi sadež, 840g, Natureta ali enakovredno </t>
  </si>
  <si>
    <t xml:space="preserve">KOMPOT, višnja brez koščic,680g, Natureta ali enakovredno </t>
  </si>
  <si>
    <t>HREN, delikatesni, 1000g, v steklenem kozarcu, Natureta ali enakovredna</t>
  </si>
  <si>
    <t>SKUPAJ SKLOP 20:</t>
  </si>
  <si>
    <t>KROMPIR, razred I, pakiran po 10 kg</t>
  </si>
  <si>
    <t>Sklop 18: Krompir</t>
  </si>
  <si>
    <t xml:space="preserve">Sklop 19: Zamrznjeno sadje in zelenjava   </t>
  </si>
  <si>
    <t xml:space="preserve">Sklop 20: Sadni sokovi, sirupi in sadne pijače  </t>
  </si>
  <si>
    <t xml:space="preserve">Sklop 21: Konzervirana živila   </t>
  </si>
  <si>
    <t>SKUPAJ SKLOP 21:</t>
  </si>
  <si>
    <t xml:space="preserve">Sklop 22: Začimbe  </t>
  </si>
  <si>
    <t>SKUPAJ SKLOP 22:</t>
  </si>
  <si>
    <t>BAZILIKA zdrobljena, v dozi s pokrovom, 180g</t>
  </si>
  <si>
    <t>BRINOVE JAGODE, v dozi s pokrovom, 390g</t>
  </si>
  <si>
    <t>CIMET MLETI, v dozi s pokrovom, 600g</t>
  </si>
  <si>
    <t>CIMET, v stroku, pakirano do 265 g</t>
  </si>
  <si>
    <t>CURRY PRAH, v dozi s pokrovom, 190g</t>
  </si>
  <si>
    <t>ČESEN V PRAHU, v dozi s pokrovom, 600g</t>
  </si>
  <si>
    <t>ČESEN ZRNASTI, v dozi s pokrovom, 860g</t>
  </si>
  <si>
    <t>DROBNJAK, v dozi s pokrovom, 80g</t>
  </si>
  <si>
    <t>INGVER MLETI, v dozi s pokrovom, 38g</t>
  </si>
  <si>
    <t>JANEŽ CELI, vrečka, 24 g</t>
  </si>
  <si>
    <t>JABOLČNI ZAVITEK, 245g, začimbna mešanica, v dozi s pokrovom,</t>
  </si>
  <si>
    <t>KARDAMOM MLETI, v dozi s pokrovom, 159g</t>
  </si>
  <si>
    <t>KLINČKI CELI, v dozi s pokrovom, 125g</t>
  </si>
  <si>
    <t>KORIANDER , v dozi s pokrovom, 470g</t>
  </si>
  <si>
    <t>KOPER ZDROBLJENI, v dozi s pokrovom, 60g</t>
  </si>
  <si>
    <t>KUMINA MLETA, v dozi s pokrovom, 450g</t>
  </si>
  <si>
    <t>KURKUMA, v dozi s pokrovom, 190g</t>
  </si>
  <si>
    <t>LOVOROV LIST, v dozi s pokrovom, 60g</t>
  </si>
  <si>
    <t>MAJARON zdrobljeni, v dozi s pokrovom, 100g</t>
  </si>
  <si>
    <t>MEŠANICA ZAČIMB ZA MEDENJAKE, 170g, v dozi s pokrovom,</t>
  </si>
  <si>
    <t>MUŠKATNI OREŠČEK MLETI,  170g, v dozi s pokrovom,</t>
  </si>
  <si>
    <t>ORIGANO, zdrobljeni, v dozi s pokrovom, 135g</t>
  </si>
  <si>
    <t>PAPRIKA SLADKA, v dozi s pokrovom, 640g</t>
  </si>
  <si>
    <t>PEHTRAN, v dozi s pokrovom,155g</t>
  </si>
  <si>
    <t>PETERŠILJ, v dozi s pokrovom, 100g</t>
  </si>
  <si>
    <t>POPER ČRNI MLETI, v dozi s pokrovom, 600g</t>
  </si>
  <si>
    <t>POPER ČRNI CELI, v dozi s pokrovom, 600g</t>
  </si>
  <si>
    <t>ROŽMARIN LISTI, v dozi s pokrovom, 400g</t>
  </si>
  <si>
    <t xml:space="preserve">SEZAMOVA SEMENA SVETLA, 740g, v dozi s pokrovom, </t>
  </si>
  <si>
    <t>ŠETRAJ, zdrobljeni, v dozi s pokrovom,185g</t>
  </si>
  <si>
    <t>TIMIJAN, v dozi s pokrovom, 215g</t>
  </si>
  <si>
    <t xml:space="preserve">Sklop 23: Splošno prehrambeno blago  </t>
  </si>
  <si>
    <t>SKUPAJ SKLOP 23:</t>
  </si>
  <si>
    <t>CITRONSKA KISLINA , 500g</t>
  </si>
  <si>
    <t>BONBONI, sadni, softi, 1000g</t>
  </si>
  <si>
    <t>BONBONI, žele, različni okusi, pakirani 1000g</t>
  </si>
  <si>
    <t>ČOKOLADA, mlečna, z minimalno 25% kakavovih delov , 100g</t>
  </si>
  <si>
    <t>ČOKOLADA, z minimalno 35%, kakavovih delov, 100g</t>
  </si>
  <si>
    <t>ČOKOLADA, v prahu ( 100g )</t>
  </si>
  <si>
    <t>ČOKOLADA, jedilna, 200g</t>
  </si>
  <si>
    <t>ČOKOLADNI  NAMAZ, dvobarvni 40g kot Viki</t>
  </si>
  <si>
    <t>ČOKOLADNI NAMAZ, dvobarvni  3500g kot Viki</t>
  </si>
  <si>
    <t>KAKAV instant, zrnca, 800g enakovredno kot Benqvick</t>
  </si>
  <si>
    <t xml:space="preserve">KAKAV, grenki, 100g </t>
  </si>
  <si>
    <t>BELA KAVA , zrnca, do 1000 g, enakovreden kot Benquck</t>
  </si>
  <si>
    <t>KAVA, prava,  mleta, podobna kot barcaffe, 100 g</t>
  </si>
  <si>
    <t>KAVOVINA, frank, 250 g</t>
  </si>
  <si>
    <t>KAVOVINA, proja, 1 kg</t>
  </si>
  <si>
    <t>KOKOSOVA MOKA, 500g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</si>
  <si>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</si>
  <si>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</si>
  <si>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</si>
  <si>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</si>
  <si>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>MAJONEZA, delikatesna, steklen kozarec 611g kot Thomy</t>
  </si>
  <si>
    <t>MAJONEZA, delikatesna, 5000g</t>
  </si>
  <si>
    <t>TATARSKA OMAKA, 5000g, kot Gea tatarska omaka</t>
  </si>
  <si>
    <t>MARGARINA, 250 g</t>
  </si>
  <si>
    <t>MARGARINA, 1000g, enakovredno kot Rama</t>
  </si>
  <si>
    <t>MAŠČOBA ZA KONVEKTOMAT 3,7 l</t>
  </si>
  <si>
    <t>MARGARINA, 60% m.m., 1. kvalitete, 500g</t>
  </si>
  <si>
    <t>MARMELADA porcijska od 20-30 g enakovredna kot Presad, različni okusi</t>
  </si>
  <si>
    <t>MED CVETLIČNI, 20 g</t>
  </si>
  <si>
    <t>MED CVETLIČNI, 900g</t>
  </si>
  <si>
    <t>OLJE  KORUZNIH KALČKOV, jedilno rafinirano (1 l )</t>
  </si>
  <si>
    <t>OLJČNO OLJE,  extra deviško, (1l)</t>
  </si>
  <si>
    <t>OLJE, repično, jedilno rafinirano (1 l)</t>
  </si>
  <si>
    <t xml:space="preserve">OLJE, sončnično, jedilno nerafinirano ( 1 l) </t>
  </si>
  <si>
    <t xml:space="preserve">OLJE  za cvrtje, 100% sončnično, 10 l </t>
  </si>
  <si>
    <t>PAŠTETA, kokošja, kot Argeta, alu lonček, ( 27g)</t>
  </si>
  <si>
    <t>PAŠTETA, trajna jetrna, konzerva </t>
  </si>
  <si>
    <t>PAŠTETA, trajna mesna, konzerva </t>
  </si>
  <si>
    <t>PECILNI PRAŠEK, 1000g</t>
  </si>
  <si>
    <t>PUDING čokolada, naravna aroma, naravno barvilo, 1000g, enakovredno kot Royal ali Dr.Oetker</t>
  </si>
  <si>
    <t>PUDING vanilija, naravna aroma, naravno barvilo,  1000g, enakovredno kot Royal ali Dr.Oetker</t>
  </si>
  <si>
    <t>PUDING sadni, naravna aroma, naravno barvilo,1000g, enakovredno kot Royal ali Dr.Oetker</t>
  </si>
  <si>
    <t>SADNA KAŠA, 100g</t>
  </si>
  <si>
    <t>SADNE PLOŠČICE, 18g</t>
  </si>
  <si>
    <t xml:space="preserve">RIŽEVA MOKA, pakirano, 500g </t>
  </si>
  <si>
    <t>SLADKOR, beli, kristalni, 1/1 kg</t>
  </si>
  <si>
    <t>SLADKOR, rjavi, 500 -1000g</t>
  </si>
  <si>
    <t>SLADKOR, mleti, 500 g</t>
  </si>
  <si>
    <t>VANILIN SLADKOR, 1000g</t>
  </si>
  <si>
    <t>SOL, kamena, drobno mleta, 1/ 1 kg</t>
  </si>
  <si>
    <t>SOL, morska, kuhinska, fino mleta, 1/1 kg</t>
  </si>
  <si>
    <t>SOL, morska, kuhinska,  grobo mleta, 1/1 kg</t>
  </si>
  <si>
    <t>TUNA, v konzervi,  v oljčnem olju, kosi tune najmanj (65%) , brez konzervansov, do1800g</t>
  </si>
  <si>
    <t>TUNA, v oljčnem olju, 80 g, enakovredna kot Rio Mare</t>
  </si>
  <si>
    <t>TUNIN NAMAZ v tubi</t>
  </si>
  <si>
    <t>FILETI SKUŠE MEDITERAN v olju, 125g</t>
  </si>
  <si>
    <t>SOJINI KOSMIČI, 300g</t>
  </si>
  <si>
    <t>SOJINO MESO, 300g</t>
  </si>
  <si>
    <t xml:space="preserve">Sklop 24: Čaji   </t>
  </si>
  <si>
    <t>ČAJ, borovnica, gastro veriga ,1,25kg</t>
  </si>
  <si>
    <t>ČAJ, divja češnja, gastro veriga, 1,25kg</t>
  </si>
  <si>
    <t>ČAJ, jagoda-vanilija, gastro veriga, 1,25kg</t>
  </si>
  <si>
    <t>ČAJ, gozdni sadeži, gastro veriga,  1,25kg</t>
  </si>
  <si>
    <t>ČAJ, malina z vitamini, gastro veriga,  1,25kg</t>
  </si>
  <si>
    <t>ČAJ, planinski, gastro veriga, 1kg</t>
  </si>
  <si>
    <t>ČAJ šipek-hibiskus, gastro veriga,  1,5kg</t>
  </si>
  <si>
    <t>ČAJ hibiskus, 40 g klasični, pakiran v filter vrečke</t>
  </si>
  <si>
    <t>ČAJ, planinski, 44 g, pakiran v filter vrečke, enakovredno kot 1001 cvet</t>
  </si>
  <si>
    <t>ČAJ, klasični, babičin pakiran v filter vrečke po 50g, enakovredno kot 1001 Cvet</t>
  </si>
  <si>
    <t>ČAJ, gozdni sadeži,  pakiran v filter vrečke po 50g, enakovredno kot 1001 Cvet</t>
  </si>
  <si>
    <t>ČAJ, šipek-hibiskus, pakiran v filter vrečke po 60g, enakovredno kot 1001 Cvet</t>
  </si>
  <si>
    <t>ČAJ, lipa,  30 g, enakovredno kot 1001 Cvet</t>
  </si>
  <si>
    <t xml:space="preserve">ČAJ, meta, 30 g,pakiran v filter vrečke, enakovredno kot 1001 Cvet </t>
  </si>
  <si>
    <t>ČAJ, bezeg,30 g,pakiran v filter vrečke, enakovredno kot 1001 Cvet</t>
  </si>
  <si>
    <t>ČAJ, kamilica-med, 20 g pakiran v filter vrečke, kot 1001 Cvet</t>
  </si>
  <si>
    <t>ČAJ kopriva,30 g sestavine:kopriva, kumina, breza, kamilica, poprova meta, korenina regrata, filter vrečke, kot 1001 Cvet zavitek 30g,</t>
  </si>
  <si>
    <t>ČAJ, borovnica 50gpakirane v  filter vrečke, enakovredno  kot 1001 cvet</t>
  </si>
  <si>
    <t>ČAJ materina dušica, 20 g, filter vrečke, kot 1001 cvet</t>
  </si>
  <si>
    <t>SKUPAJ SKLOP 24:</t>
  </si>
  <si>
    <t>TUNINA PAŠTETA 27g, kot Argeta</t>
  </si>
  <si>
    <t xml:space="preserve">Sklop 25: Žitno sadne rezine   </t>
  </si>
  <si>
    <t>SADNO ŽITNE PLOŠČICE, sliva, jabolko, žita, 35 g</t>
  </si>
  <si>
    <t>SADNO ŽITNE PLOŠČICE, malina, rdeča pesa, žita, 35 g</t>
  </si>
  <si>
    <t>SADNO ŽITNE PLOŠČICE, korenček, pomaranča, žita, 35 g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</si>
  <si>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</si>
  <si>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</si>
  <si>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</si>
  <si>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</si>
  <si>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sedam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</si>
  <si>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</si>
  <si>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</si>
  <si>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</si>
  <si>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 pomaranča, čokolada, žita, 25 g</t>
  </si>
  <si>
    <t>SADNO ŽITNE REZINE, lešnik žita, jogurt, 30 g</t>
  </si>
  <si>
    <t>SKUPAJ SKLOP 25:</t>
  </si>
  <si>
    <t>SKUPAJ SKLOP 13:</t>
  </si>
  <si>
    <t xml:space="preserve">Sklop 13: Zamrznjeni izdelki iz testa   </t>
  </si>
  <si>
    <t>PUDING, ČOKOLADA 125 g</t>
  </si>
  <si>
    <t>PUDING, VANILIJA 125 g</t>
  </si>
  <si>
    <t>PREPEČENEC, značilnega okusa, hrustljave teksture, vsebnost vode ne sme presegati 10%; pakirano 330g</t>
  </si>
  <si>
    <t>PREPEČENEC, s sezamom, značilnega okusa, hrustljave teksture, vsebnost vode ne sme presegati 10%; pakirano 330g</t>
  </si>
  <si>
    <t>PREPEČENEC, polnozrnati, značilnega okusa, hrustljave teksture, vsebnost vode ne sme presegati 10%; pakirano 330g</t>
  </si>
  <si>
    <t>VODA  izvirska 500 ml</t>
  </si>
  <si>
    <t>VODA izvirska 1l</t>
  </si>
  <si>
    <t>KOMPOT marelica 3000-4500g</t>
  </si>
  <si>
    <t>KOMPOT breskev 3000-4500g</t>
  </si>
  <si>
    <t>SADNI MIX Z 10 VITAMINI, pijača, 80% sadni delež, brez sladkorja tetra brik 200ml</t>
  </si>
  <si>
    <t>JAJCA iz ekološke reje, sveža razred  "A"velikost  L,  pakirana v kartonske škatle 30/1, cena za kos</t>
  </si>
  <si>
    <t>OLJE bučno, jedilno, hladno stiskano 1 l</t>
  </si>
  <si>
    <t>ZDROB, koruzni, polnozrnati (1-3kg)</t>
  </si>
  <si>
    <t>ZDROB, ajdov(500g -3000 g)</t>
  </si>
  <si>
    <t>SMOOTHIE, grozdje,jagode, banane, jabolka, borovnice 200 ml</t>
  </si>
  <si>
    <t>SMOOTHIE, breskev z vlakninami  250 ml</t>
  </si>
  <si>
    <t>ZDROB, pšenični, polnozrnati (1-5 kg)</t>
  </si>
  <si>
    <t>MOKA, prosena (500-2000g)</t>
  </si>
  <si>
    <t>MOKA, namenska za vlečeno in kvašeno testo 1 kg</t>
  </si>
  <si>
    <t>ZDROB, proseni (1000-3000g)</t>
  </si>
  <si>
    <t>POLENTA 450 g</t>
  </si>
  <si>
    <t>POLENTA 5 kg</t>
  </si>
  <si>
    <t>TESTENINE, navihančki polnozrnati, 500 g</t>
  </si>
  <si>
    <t>TESTENINE, krpice, (1-3kg)</t>
  </si>
  <si>
    <t>TESTENINE, jajčne, polžki veliki, 500g</t>
  </si>
  <si>
    <t>TESTENINE, jajčne, svedri  10kg</t>
  </si>
  <si>
    <t>TESTENINE, vodni vlivanci za prilogo, 2kg</t>
  </si>
  <si>
    <t>ZAKUHA RIBANA KAŠA, 3000g</t>
  </si>
  <si>
    <t>ZAKUHA, jajčna, zvezdice 5000g</t>
  </si>
  <si>
    <t>REZANCI, jajčni široki, kodrasti, 8 kg</t>
  </si>
  <si>
    <t>REZANCI, ajdovi, 400 g</t>
  </si>
  <si>
    <t>REZANCI, graham, 400 g</t>
  </si>
  <si>
    <t>KOSMIČI, ječmenovi, bio (500g)</t>
  </si>
  <si>
    <t>KORUZNI KOSMIČI, porcijski, 40g lonček</t>
  </si>
  <si>
    <t>MUESLI, hrustljavi, čokolada lešnik (50 g)</t>
  </si>
  <si>
    <t>MUESLI, hrustljavi, bela čokolada (50 g)</t>
  </si>
  <si>
    <t xml:space="preserve">MUESLI, jagodičevje 375g </t>
  </si>
  <si>
    <t>MUESLI, bio, sadni 375 g</t>
  </si>
  <si>
    <t>MUESLI, čokolada 750 g</t>
  </si>
  <si>
    <t xml:space="preserve">MUESLI, polnozrnati 750 g </t>
  </si>
  <si>
    <t>MUESLI, jabolčna pita 750 g</t>
  </si>
  <si>
    <t>RIŽEK KAKAVOV, porcijski, 40g lonček</t>
  </si>
  <si>
    <t>RIŽ RJAVI, 800 g</t>
  </si>
  <si>
    <t>RIŽ, PARBOILED, dolgozrnati brušen  800g</t>
  </si>
  <si>
    <t>ZAKUHA, rinčice 4kg</t>
  </si>
  <si>
    <t>ZAKUHA, rižek 5kg</t>
  </si>
  <si>
    <t>MUŠKATNI OREŠČEK CELI, 9 g</t>
  </si>
  <si>
    <t>VODA namizna 500 ml</t>
  </si>
  <si>
    <t>VODA namizna  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</si>
</sst>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1"/>
      <color theme="1"/>
      <name val="Calibri"/>
      <family val="2"/>
      <scheme val="minor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10"/>
      <name val="Arial CE"/>
      <charset val="238"/>
    </font>
    <font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</font>
    <font>
      <b/>
      <sz val="9"/>
      <color rgb="FF000000"/>
      <name val="Calibri"/>
      <family val="2"/>
      <charset val="238"/>
    </font>
    <font>
      <sz val="10"/>
      <name val="Tahoma"/>
      <family val="2"/>
      <charset val="238"/>
    </font>
    <font>
      <sz val="9"/>
      <color indexed="8"/>
      <name val="Palatino Linotype"/>
      <family val="1"/>
      <charset val="238"/>
    </font>
    <font>
      <sz val="11"/>
      <color rgb="FF333333"/>
      <name val="Source Sans Pro"/>
      <family val="2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8"/>
      <color rgb="FF00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1" fillId="0" borderId="0"/>
    <xf numFmtId="0" fontId="11" fillId="0" borderId="0"/>
    <xf numFmtId="0" fontId="16" fillId="0" borderId="0"/>
  </cellStyleXfs>
  <cellXfs count="2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2" fillId="3" borderId="0" xfId="1" applyFont="1" applyFill="1" applyAlignment="1">
      <alignment horizontal="center" vertical="top" wrapText="1"/>
    </xf>
    <xf numFmtId="0" fontId="6" fillId="3" borderId="0" xfId="1" applyFont="1" applyFill="1" applyAlignment="1">
      <alignment horizontal="left" vertical="top" wrapText="1"/>
    </xf>
    <xf numFmtId="0" fontId="3" fillId="3" borderId="0" xfId="0" applyFont="1" applyFill="1"/>
    <xf numFmtId="4" fontId="2" fillId="3" borderId="0" xfId="0" applyNumberFormat="1" applyFont="1" applyFill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0" fontId="1" fillId="0" borderId="0" xfId="2" applyFont="1" applyProtection="1">
      <protection locked="0"/>
    </xf>
    <xf numFmtId="0" fontId="1" fillId="0" borderId="0" xfId="2" applyFont="1"/>
    <xf numFmtId="0" fontId="1" fillId="0" borderId="0" xfId="2" applyFont="1" applyAlignment="1">
      <alignment horizontal="center" wrapText="1"/>
    </xf>
    <xf numFmtId="0" fontId="1" fillId="0" borderId="0" xfId="2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indent="1"/>
    </xf>
    <xf numFmtId="0" fontId="3" fillId="0" borderId="0" xfId="0" applyFont="1" applyAlignment="1">
      <alignment horizontal="center"/>
    </xf>
    <xf numFmtId="0" fontId="2" fillId="0" borderId="0" xfId="3" applyFont="1"/>
    <xf numFmtId="0" fontId="1" fillId="0" borderId="0" xfId="3" applyFont="1"/>
    <xf numFmtId="0" fontId="14" fillId="0" borderId="0" xfId="3" applyFont="1"/>
    <xf numFmtId="0" fontId="3" fillId="0" borderId="0" xfId="3" applyFont="1"/>
    <xf numFmtId="0" fontId="1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3" fillId="0" borderId="0" xfId="3" applyFont="1" applyAlignment="1" applyProtection="1">
      <alignment horizontal="center"/>
      <protection locked="0"/>
    </xf>
    <xf numFmtId="0" fontId="2" fillId="2" borderId="6" xfId="3" applyFont="1" applyFill="1" applyBorder="1" applyAlignment="1">
      <alignment horizontal="center" vertical="top" wrapText="1"/>
    </xf>
    <xf numFmtId="0" fontId="6" fillId="2" borderId="7" xfId="3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center"/>
    </xf>
    <xf numFmtId="0" fontId="2" fillId="2" borderId="2" xfId="3" applyFont="1" applyFill="1" applyBorder="1"/>
    <xf numFmtId="0" fontId="2" fillId="2" borderId="4" xfId="3" applyFont="1" applyFill="1" applyBorder="1" applyAlignment="1">
      <alignment horizontal="center"/>
    </xf>
    <xf numFmtId="0" fontId="7" fillId="2" borderId="2" xfId="3" applyFont="1" applyFill="1" applyBorder="1" applyAlignment="1">
      <alignment horizontal="center"/>
    </xf>
    <xf numFmtId="0" fontId="7" fillId="2" borderId="3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7" fillId="2" borderId="1" xfId="3" applyFont="1" applyFill="1" applyBorder="1" applyAlignment="1">
      <alignment horizontal="center"/>
    </xf>
    <xf numFmtId="0" fontId="7" fillId="2" borderId="4" xfId="3" applyFont="1" applyFill="1" applyBorder="1" applyAlignment="1">
      <alignment horizontal="center"/>
    </xf>
    <xf numFmtId="0" fontId="2" fillId="2" borderId="9" xfId="3" applyFont="1" applyFill="1" applyBorder="1" applyAlignment="1">
      <alignment horizontal="center" vertical="top" wrapText="1"/>
    </xf>
    <xf numFmtId="0" fontId="6" fillId="2" borderId="0" xfId="3" applyFont="1" applyFill="1" applyAlignment="1">
      <alignment horizontal="center" vertical="top" wrapText="1"/>
    </xf>
    <xf numFmtId="0" fontId="2" fillId="2" borderId="10" xfId="3" applyFont="1" applyFill="1" applyBorder="1" applyAlignment="1">
      <alignment horizontal="center"/>
    </xf>
    <xf numFmtId="0" fontId="7" fillId="2" borderId="11" xfId="3" applyFont="1" applyFill="1" applyBorder="1" applyAlignment="1">
      <alignment horizontal="center"/>
    </xf>
    <xf numFmtId="0" fontId="19" fillId="2" borderId="1" xfId="3" applyFont="1" applyFill="1" applyBorder="1" applyAlignment="1">
      <alignment horizontal="center"/>
    </xf>
    <xf numFmtId="0" fontId="2" fillId="2" borderId="12" xfId="3" applyFont="1" applyFill="1" applyBorder="1" applyAlignment="1">
      <alignment horizontal="center" vertical="top" wrapText="1"/>
    </xf>
    <xf numFmtId="0" fontId="6" fillId="2" borderId="13" xfId="3" applyFont="1" applyFill="1" applyBorder="1" applyAlignment="1">
      <alignment horizontal="center" vertical="top" wrapText="1"/>
    </xf>
    <xf numFmtId="0" fontId="7" fillId="2" borderId="14" xfId="3" applyFont="1" applyFill="1" applyBorder="1" applyAlignment="1">
      <alignment horizontal="center"/>
    </xf>
    <xf numFmtId="0" fontId="7" fillId="2" borderId="15" xfId="3" applyFont="1" applyFill="1" applyBorder="1" applyAlignment="1">
      <alignment horizontal="center"/>
    </xf>
    <xf numFmtId="0" fontId="2" fillId="2" borderId="13" xfId="3" applyFont="1" applyFill="1" applyBorder="1" applyAlignment="1">
      <alignment horizontal="center"/>
    </xf>
    <xf numFmtId="0" fontId="19" fillId="2" borderId="14" xfId="3" applyFont="1" applyFill="1" applyBorder="1" applyAlignment="1">
      <alignment horizontal="center"/>
    </xf>
    <xf numFmtId="0" fontId="3" fillId="0" borderId="1" xfId="4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/>
    </xf>
    <xf numFmtId="0" fontId="3" fillId="0" borderId="1" xfId="3" applyFont="1" applyBorder="1" applyAlignment="1" applyProtection="1">
      <alignment horizontal="center"/>
      <protection locked="0"/>
    </xf>
    <xf numFmtId="164" fontId="3" fillId="0" borderId="1" xfId="3" applyNumberFormat="1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4" fontId="3" fillId="0" borderId="1" xfId="3" applyNumberFormat="1" applyFont="1" applyBorder="1" applyAlignment="1">
      <alignment horizontal="center"/>
    </xf>
    <xf numFmtId="0" fontId="2" fillId="2" borderId="1" xfId="4" applyFont="1" applyFill="1" applyBorder="1" applyAlignment="1">
      <alignment horizontal="center" vertical="top" wrapText="1"/>
    </xf>
    <xf numFmtId="0" fontId="3" fillId="2" borderId="1" xfId="3" applyFont="1" applyFill="1" applyBorder="1"/>
    <xf numFmtId="4" fontId="14" fillId="2" borderId="1" xfId="3" applyNumberFormat="1" applyFont="1" applyFill="1" applyBorder="1" applyAlignment="1">
      <alignment horizontal="center"/>
    </xf>
    <xf numFmtId="4" fontId="2" fillId="2" borderId="1" xfId="3" applyNumberFormat="1" applyFont="1" applyFill="1" applyBorder="1" applyAlignment="1">
      <alignment horizontal="center"/>
    </xf>
    <xf numFmtId="0" fontId="20" fillId="0" borderId="0" xfId="3" applyFont="1"/>
    <xf numFmtId="0" fontId="3" fillId="0" borderId="0" xfId="3" applyFont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3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3" fillId="0" borderId="1" xfId="3" applyFont="1" applyBorder="1" applyAlignment="1" applyProtection="1">
      <alignment horizontal="center" vertical="center"/>
      <protection locked="0"/>
    </xf>
    <xf numFmtId="164" fontId="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top" wrapText="1"/>
    </xf>
    <xf numFmtId="0" fontId="6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21" fillId="0" borderId="0" xfId="0" applyFont="1" applyFill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top" wrapText="1"/>
    </xf>
    <xf numFmtId="0" fontId="3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2" fillId="3" borderId="0" xfId="1" applyFont="1" applyFill="1" applyAlignment="1" applyProtection="1">
      <alignment horizontal="center" vertical="top" wrapText="1"/>
    </xf>
    <xf numFmtId="0" fontId="6" fillId="3" borderId="0" xfId="1" applyFont="1" applyFill="1" applyAlignment="1" applyProtection="1">
      <alignment horizontal="left" vertical="top" wrapText="1"/>
    </xf>
    <xf numFmtId="0" fontId="3" fillId="3" borderId="0" xfId="0" applyFont="1" applyFill="1" applyProtection="1"/>
    <xf numFmtId="4" fontId="2" fillId="3" borderId="0" xfId="0" applyNumberFormat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13" fillId="0" borderId="0" xfId="0" applyFont="1" applyProtection="1"/>
    <xf numFmtId="0" fontId="2" fillId="0" borderId="0" xfId="0" applyFont="1" applyAlignment="1" applyProtection="1">
      <alignment horizontal="center"/>
    </xf>
    <xf numFmtId="0" fontId="14" fillId="0" borderId="1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1" fillId="0" borderId="0" xfId="0" applyFont="1" applyFill="1" applyProtection="1">
      <protection locked="0"/>
    </xf>
    <xf numFmtId="0" fontId="3" fillId="0" borderId="1" xfId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/>
    </xf>
    <xf numFmtId="0" fontId="14" fillId="0" borderId="1" xfId="0" applyFont="1" applyFill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4" fillId="0" borderId="0" xfId="0" applyFont="1" applyProtection="1"/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/>
    </xf>
    <xf numFmtId="3" fontId="1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164" fontId="3" fillId="0" borderId="1" xfId="3" applyNumberFormat="1" applyFont="1" applyBorder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3" applyFont="1" applyFill="1"/>
    <xf numFmtId="0" fontId="1" fillId="0" borderId="0" xfId="0" applyFont="1" applyFill="1" applyAlignment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3" fontId="15" fillId="0" borderId="0" xfId="0" applyNumberFormat="1" applyFont="1" applyFill="1" applyAlignment="1" applyProtection="1">
      <alignment horizontal="center"/>
    </xf>
    <xf numFmtId="0" fontId="6" fillId="2" borderId="2" xfId="1" applyFont="1" applyFill="1" applyBorder="1" applyAlignment="1" applyProtection="1">
      <alignment horizontal="left" vertical="top" wrapText="1"/>
    </xf>
    <xf numFmtId="0" fontId="6" fillId="2" borderId="3" xfId="1" applyFont="1" applyFill="1" applyBorder="1" applyAlignment="1" applyProtection="1">
      <alignment horizontal="left" vertical="top" wrapText="1"/>
    </xf>
    <xf numFmtId="0" fontId="6" fillId="2" borderId="4" xfId="1" applyFont="1" applyFill="1" applyBorder="1" applyAlignment="1" applyProtection="1">
      <alignment horizontal="left" vertical="top" wrapText="1"/>
    </xf>
    <xf numFmtId="0" fontId="9" fillId="0" borderId="2" xfId="1" applyFont="1" applyBorder="1" applyAlignment="1" applyProtection="1">
      <alignment horizontal="left" vertical="center" wrapText="1"/>
    </xf>
    <xf numFmtId="0" fontId="9" fillId="0" borderId="3" xfId="1" applyFont="1" applyBorder="1" applyAlignment="1" applyProtection="1">
      <alignment horizontal="left" vertical="center" wrapText="1"/>
    </xf>
    <xf numFmtId="0" fontId="9" fillId="0" borderId="4" xfId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6" fillId="2" borderId="4" xfId="0" applyFont="1" applyFill="1" applyBorder="1" applyAlignment="1" applyProtection="1">
      <alignment horizontal="center" vertical="top" wrapText="1"/>
    </xf>
    <xf numFmtId="0" fontId="9" fillId="0" borderId="2" xfId="1" applyFont="1" applyBorder="1" applyAlignment="1" applyProtection="1">
      <alignment horizontal="left"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6" fillId="0" borderId="3" xfId="1" applyFont="1" applyBorder="1" applyAlignment="1" applyProtection="1">
      <alignment horizontal="left" vertical="center" wrapText="1"/>
    </xf>
    <xf numFmtId="0" fontId="6" fillId="0" borderId="4" xfId="1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left" vertical="center"/>
    </xf>
    <xf numFmtId="0" fontId="6" fillId="2" borderId="2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 wrapText="1"/>
    </xf>
    <xf numFmtId="0" fontId="9" fillId="3" borderId="3" xfId="1" applyFont="1" applyFill="1" applyBorder="1" applyAlignment="1">
      <alignment horizontal="left" vertical="top" wrapText="1"/>
    </xf>
    <xf numFmtId="0" fontId="9" fillId="3" borderId="4" xfId="1" applyFont="1" applyFill="1" applyBorder="1" applyAlignment="1">
      <alignment horizontal="left" vertical="top" wrapText="1"/>
    </xf>
    <xf numFmtId="0" fontId="9" fillId="0" borderId="1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left" vertical="top" wrapText="1"/>
    </xf>
    <xf numFmtId="0" fontId="9" fillId="0" borderId="1" xfId="0" applyFont="1" applyFill="1" applyBorder="1" applyAlignment="1" applyProtection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2" borderId="7" xfId="3" applyFont="1" applyFill="1" applyBorder="1" applyAlignment="1">
      <alignment horizontal="center" vertical="top" wrapText="1"/>
    </xf>
    <xf numFmtId="0" fontId="6" fillId="2" borderId="0" xfId="3" applyFont="1" applyFill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6" fillId="2" borderId="2" xfId="4" applyFont="1" applyFill="1" applyBorder="1" applyAlignment="1">
      <alignment horizontal="left" vertical="top" wrapText="1"/>
    </xf>
    <xf numFmtId="0" fontId="6" fillId="2" borderId="3" xfId="4" applyFont="1" applyFill="1" applyBorder="1" applyAlignment="1">
      <alignment horizontal="left" vertical="top" wrapText="1"/>
    </xf>
    <xf numFmtId="0" fontId="6" fillId="2" borderId="4" xfId="4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4" applyFont="1" applyBorder="1" applyAlignment="1">
      <alignment horizontal="left" vertical="top" wrapText="1"/>
    </xf>
    <xf numFmtId="0" fontId="9" fillId="0" borderId="3" xfId="4" applyFont="1" applyBorder="1" applyAlignment="1">
      <alignment horizontal="left" vertical="top" wrapText="1"/>
    </xf>
    <xf numFmtId="0" fontId="9" fillId="0" borderId="4" xfId="4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5">
    <cellStyle name="Navadno 2" xfId="2" xr:uid="{4A61F08A-8339-4B5B-A0DE-95CB9DD585EB}"/>
    <cellStyle name="Navadno_List1" xfId="1" xr:uid="{8954F40C-C163-43FC-B8CF-41AFAE86C077}"/>
    <cellStyle name="Navadno_List1 2 2" xfId="4" xr:uid="{F71F055F-E45E-445E-8D9F-A960DB9F9A26}"/>
    <cellStyle name="Normal" xfId="0" builtinId="0"/>
    <cellStyle name="Normal 2" xfId="3" xr:uid="{ADB29C8A-43A0-4906-9C28-305D0DF2E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48C7-402E-4ECA-8962-95F088880304}">
  <dimension ref="A1:L245"/>
  <sheetViews>
    <sheetView zoomScaleNormal="100" zoomScaleSheetLayoutView="100" workbookViewId="0">
      <selection activeCell="L69" sqref="L69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15.75" x14ac:dyDescent="0.3">
      <c r="A2" s="111" t="s">
        <v>0</v>
      </c>
      <c r="B2" s="110"/>
      <c r="C2" s="110"/>
      <c r="D2" s="110"/>
      <c r="E2" s="110"/>
      <c r="F2" s="110"/>
      <c r="G2" s="112"/>
      <c r="H2" s="112"/>
      <c r="I2" s="112"/>
      <c r="J2" s="112"/>
      <c r="K2" s="112"/>
      <c r="L2" s="112"/>
    </row>
    <row r="3" spans="1:12" ht="15.75" x14ac:dyDescent="0.3">
      <c r="A3" s="113" t="s">
        <v>1</v>
      </c>
      <c r="B3" s="110"/>
      <c r="C3" s="110"/>
      <c r="D3" s="110"/>
      <c r="E3" s="110"/>
      <c r="F3" s="110"/>
      <c r="G3" s="112"/>
      <c r="H3" s="112"/>
      <c r="I3" s="112"/>
      <c r="J3" s="112"/>
      <c r="K3" s="112"/>
      <c r="L3" s="112"/>
    </row>
    <row r="4" spans="1:12" ht="15.75" x14ac:dyDescent="0.3">
      <c r="A4" s="113"/>
      <c r="B4" s="110"/>
      <c r="C4" s="110"/>
      <c r="D4" s="110"/>
      <c r="E4" s="110"/>
      <c r="F4" s="110"/>
      <c r="G4" s="112"/>
      <c r="H4" s="112"/>
      <c r="I4" s="112"/>
      <c r="J4" s="112"/>
      <c r="K4" s="112"/>
      <c r="L4" s="112"/>
    </row>
    <row r="5" spans="1:12" ht="15.75" x14ac:dyDescent="0.3">
      <c r="A5" s="111" t="s">
        <v>2</v>
      </c>
      <c r="B5" s="110"/>
      <c r="C5" s="110"/>
      <c r="D5" s="110"/>
      <c r="E5" s="110"/>
      <c r="F5" s="110"/>
      <c r="G5" s="112"/>
      <c r="H5" s="112"/>
      <c r="I5" s="112"/>
      <c r="J5" s="112"/>
      <c r="K5" s="112"/>
      <c r="L5" s="112"/>
    </row>
    <row r="6" spans="1:12" ht="15.75" x14ac:dyDescent="0.3">
      <c r="A6" s="113"/>
      <c r="B6" s="110"/>
      <c r="C6" s="110"/>
      <c r="D6" s="110"/>
      <c r="E6" s="110"/>
      <c r="F6" s="110"/>
      <c r="G6" s="112"/>
      <c r="H6" s="112"/>
      <c r="I6" s="112"/>
      <c r="J6" s="112"/>
      <c r="K6" s="112"/>
      <c r="L6" s="112"/>
    </row>
    <row r="7" spans="1:12" ht="15.75" x14ac:dyDescent="0.3">
      <c r="A7" s="113"/>
      <c r="B7" s="110"/>
      <c r="C7" s="110"/>
      <c r="D7" s="110"/>
      <c r="E7" s="110"/>
      <c r="F7" s="110"/>
      <c r="G7" s="112"/>
      <c r="H7" s="112"/>
      <c r="I7" s="112"/>
      <c r="J7" s="110"/>
      <c r="K7" s="112"/>
      <c r="L7" s="112"/>
    </row>
    <row r="8" spans="1:12" ht="15.75" x14ac:dyDescent="0.3">
      <c r="A8" s="114"/>
      <c r="B8" s="114"/>
      <c r="C8" s="114"/>
      <c r="D8" s="114"/>
      <c r="E8" s="114"/>
      <c r="F8" s="114"/>
      <c r="G8" s="115" t="s">
        <v>3</v>
      </c>
      <c r="H8" s="115"/>
      <c r="I8" s="115"/>
      <c r="J8" s="116"/>
      <c r="K8" s="116"/>
      <c r="L8" s="116"/>
    </row>
    <row r="9" spans="1:12" ht="15.75" x14ac:dyDescent="0.3">
      <c r="A9" s="114"/>
      <c r="B9" s="114"/>
      <c r="C9" s="114"/>
      <c r="D9" s="114"/>
      <c r="E9" s="114"/>
      <c r="F9" s="114"/>
      <c r="G9" s="115" t="s">
        <v>141</v>
      </c>
      <c r="H9" s="115"/>
      <c r="I9" s="115"/>
      <c r="J9" s="115"/>
      <c r="K9" s="116"/>
      <c r="L9" s="116"/>
    </row>
    <row r="10" spans="1:12" ht="15.75" x14ac:dyDescent="0.3">
      <c r="A10" s="113"/>
      <c r="B10" s="110"/>
      <c r="C10" s="110"/>
      <c r="D10" s="110"/>
      <c r="E10" s="110"/>
      <c r="F10" s="110"/>
      <c r="G10" s="112"/>
      <c r="H10" s="112"/>
      <c r="I10" s="112"/>
      <c r="J10" s="112"/>
      <c r="K10" s="112"/>
      <c r="L10" s="112"/>
    </row>
    <row r="11" spans="1:12" ht="15.75" x14ac:dyDescent="0.3">
      <c r="A11" s="117" t="s">
        <v>4</v>
      </c>
      <c r="B11" s="172" t="s">
        <v>5</v>
      </c>
      <c r="C11" s="173"/>
      <c r="D11" s="173"/>
      <c r="E11" s="174"/>
      <c r="F11" s="118" t="s">
        <v>6</v>
      </c>
      <c r="G11" s="119" t="s">
        <v>7</v>
      </c>
      <c r="H11" s="120" t="s">
        <v>8</v>
      </c>
      <c r="I11" s="120" t="s">
        <v>9</v>
      </c>
      <c r="J11" s="120" t="s">
        <v>10</v>
      </c>
      <c r="K11" s="120" t="s">
        <v>11</v>
      </c>
      <c r="L11" s="120" t="s">
        <v>12</v>
      </c>
    </row>
    <row r="12" spans="1:12" ht="24.95" customHeight="1" x14ac:dyDescent="0.25">
      <c r="A12" s="121">
        <v>1</v>
      </c>
      <c r="B12" s="168" t="s">
        <v>25</v>
      </c>
      <c r="C12" s="169"/>
      <c r="D12" s="169"/>
      <c r="E12" s="170"/>
      <c r="F12" s="122" t="s">
        <v>13</v>
      </c>
      <c r="G12" s="123"/>
      <c r="H12" s="138">
        <v>552</v>
      </c>
      <c r="I12" s="124">
        <v>0</v>
      </c>
      <c r="J12" s="123">
        <v>9.5</v>
      </c>
      <c r="K12" s="124">
        <f>PRODUCT(I12,1.095)</f>
        <v>0</v>
      </c>
      <c r="L12" s="125">
        <f>PRODUCT(H12,K12)</f>
        <v>0</v>
      </c>
    </row>
    <row r="13" spans="1:12" ht="24.95" customHeight="1" x14ac:dyDescent="0.25">
      <c r="A13" s="121">
        <f>A12+1</f>
        <v>2</v>
      </c>
      <c r="B13" s="168" t="s">
        <v>26</v>
      </c>
      <c r="C13" s="169"/>
      <c r="D13" s="169"/>
      <c r="E13" s="170"/>
      <c r="F13" s="122" t="s">
        <v>13</v>
      </c>
      <c r="G13" s="123"/>
      <c r="H13" s="138">
        <v>555</v>
      </c>
      <c r="I13" s="124">
        <v>0</v>
      </c>
      <c r="J13" s="123">
        <v>9.5</v>
      </c>
      <c r="K13" s="124">
        <f t="shared" ref="K13:K68" si="0">PRODUCT(I13,1.095)</f>
        <v>0</v>
      </c>
      <c r="L13" s="125">
        <f t="shared" ref="L13:L68" si="1">PRODUCT(H13,K13)</f>
        <v>0</v>
      </c>
    </row>
    <row r="14" spans="1:12" ht="24.95" customHeight="1" x14ac:dyDescent="0.25">
      <c r="A14" s="121">
        <f t="shared" ref="A14:A68" si="2">A13+1</f>
        <v>3</v>
      </c>
      <c r="B14" s="168" t="s">
        <v>27</v>
      </c>
      <c r="C14" s="169"/>
      <c r="D14" s="169"/>
      <c r="E14" s="170"/>
      <c r="F14" s="122" t="s">
        <v>13</v>
      </c>
      <c r="G14" s="123"/>
      <c r="H14" s="138">
        <v>525</v>
      </c>
      <c r="I14" s="124">
        <v>0</v>
      </c>
      <c r="J14" s="123">
        <v>9.5</v>
      </c>
      <c r="K14" s="124">
        <f t="shared" si="0"/>
        <v>0</v>
      </c>
      <c r="L14" s="125">
        <f t="shared" si="1"/>
        <v>0</v>
      </c>
    </row>
    <row r="15" spans="1:12" ht="24.95" customHeight="1" x14ac:dyDescent="0.25">
      <c r="A15" s="121">
        <f t="shared" si="2"/>
        <v>4</v>
      </c>
      <c r="B15" s="168" t="s">
        <v>28</v>
      </c>
      <c r="C15" s="169"/>
      <c r="D15" s="169"/>
      <c r="E15" s="170"/>
      <c r="F15" s="122" t="s">
        <v>13</v>
      </c>
      <c r="G15" s="123"/>
      <c r="H15" s="138">
        <v>519</v>
      </c>
      <c r="I15" s="124">
        <v>0</v>
      </c>
      <c r="J15" s="123">
        <v>9.5</v>
      </c>
      <c r="K15" s="124">
        <f t="shared" si="0"/>
        <v>0</v>
      </c>
      <c r="L15" s="125">
        <f t="shared" si="1"/>
        <v>0</v>
      </c>
    </row>
    <row r="16" spans="1:12" ht="24.95" customHeight="1" x14ac:dyDescent="0.25">
      <c r="A16" s="121">
        <f t="shared" si="2"/>
        <v>5</v>
      </c>
      <c r="B16" s="168" t="s">
        <v>29</v>
      </c>
      <c r="C16" s="169"/>
      <c r="D16" s="169"/>
      <c r="E16" s="170"/>
      <c r="F16" s="122" t="s">
        <v>13</v>
      </c>
      <c r="G16" s="123"/>
      <c r="H16" s="138">
        <v>570</v>
      </c>
      <c r="I16" s="124">
        <v>0</v>
      </c>
      <c r="J16" s="123">
        <v>9.5</v>
      </c>
      <c r="K16" s="124">
        <f t="shared" si="0"/>
        <v>0</v>
      </c>
      <c r="L16" s="125">
        <f t="shared" si="1"/>
        <v>0</v>
      </c>
    </row>
    <row r="17" spans="1:12" ht="24.95" customHeight="1" x14ac:dyDescent="0.25">
      <c r="A17" s="121">
        <f t="shared" si="2"/>
        <v>6</v>
      </c>
      <c r="B17" s="168" t="s">
        <v>30</v>
      </c>
      <c r="C17" s="169"/>
      <c r="D17" s="169"/>
      <c r="E17" s="170"/>
      <c r="F17" s="122" t="s">
        <v>13</v>
      </c>
      <c r="G17" s="123"/>
      <c r="H17" s="138">
        <v>465</v>
      </c>
      <c r="I17" s="124">
        <v>0</v>
      </c>
      <c r="J17" s="123">
        <v>9.5</v>
      </c>
      <c r="K17" s="124">
        <f t="shared" si="0"/>
        <v>0</v>
      </c>
      <c r="L17" s="125">
        <f t="shared" si="1"/>
        <v>0</v>
      </c>
    </row>
    <row r="18" spans="1:12" ht="24.95" customHeight="1" x14ac:dyDescent="0.25">
      <c r="A18" s="121">
        <f t="shared" si="2"/>
        <v>7</v>
      </c>
      <c r="B18" s="168" t="s">
        <v>31</v>
      </c>
      <c r="C18" s="169"/>
      <c r="D18" s="169"/>
      <c r="E18" s="170"/>
      <c r="F18" s="122" t="s">
        <v>13</v>
      </c>
      <c r="G18" s="123"/>
      <c r="H18" s="138">
        <v>534</v>
      </c>
      <c r="I18" s="124">
        <v>0</v>
      </c>
      <c r="J18" s="123">
        <v>9.5</v>
      </c>
      <c r="K18" s="124">
        <f t="shared" si="0"/>
        <v>0</v>
      </c>
      <c r="L18" s="125">
        <f t="shared" si="1"/>
        <v>0</v>
      </c>
    </row>
    <row r="19" spans="1:12" ht="15" customHeight="1" x14ac:dyDescent="0.25">
      <c r="A19" s="121">
        <f t="shared" si="2"/>
        <v>8</v>
      </c>
      <c r="B19" s="168" t="s">
        <v>32</v>
      </c>
      <c r="C19" s="169"/>
      <c r="D19" s="169"/>
      <c r="E19" s="170"/>
      <c r="F19" s="122" t="s">
        <v>13</v>
      </c>
      <c r="G19" s="123"/>
      <c r="H19" s="138">
        <v>510</v>
      </c>
      <c r="I19" s="124">
        <v>0</v>
      </c>
      <c r="J19" s="123">
        <v>9.5</v>
      </c>
      <c r="K19" s="124">
        <f t="shared" si="0"/>
        <v>0</v>
      </c>
      <c r="L19" s="125">
        <f t="shared" si="1"/>
        <v>0</v>
      </c>
    </row>
    <row r="20" spans="1:12" ht="24.95" customHeight="1" x14ac:dyDescent="0.25">
      <c r="A20" s="121">
        <f t="shared" si="2"/>
        <v>9</v>
      </c>
      <c r="B20" s="168" t="s">
        <v>33</v>
      </c>
      <c r="C20" s="169"/>
      <c r="D20" s="169"/>
      <c r="E20" s="170"/>
      <c r="F20" s="122" t="s">
        <v>13</v>
      </c>
      <c r="G20" s="123"/>
      <c r="H20" s="138">
        <v>150</v>
      </c>
      <c r="I20" s="124">
        <v>0</v>
      </c>
      <c r="J20" s="123">
        <v>9.5</v>
      </c>
      <c r="K20" s="124">
        <f t="shared" si="0"/>
        <v>0</v>
      </c>
      <c r="L20" s="125">
        <f t="shared" si="1"/>
        <v>0</v>
      </c>
    </row>
    <row r="21" spans="1:12" ht="24.95" customHeight="1" x14ac:dyDescent="0.25">
      <c r="A21" s="121">
        <f t="shared" si="2"/>
        <v>10</v>
      </c>
      <c r="B21" s="168" t="s">
        <v>34</v>
      </c>
      <c r="C21" s="169"/>
      <c r="D21" s="169"/>
      <c r="E21" s="170"/>
      <c r="F21" s="122" t="s">
        <v>13</v>
      </c>
      <c r="G21" s="123"/>
      <c r="H21" s="138">
        <v>240</v>
      </c>
      <c r="I21" s="124">
        <v>0</v>
      </c>
      <c r="J21" s="123">
        <v>9.5</v>
      </c>
      <c r="K21" s="124">
        <f t="shared" si="0"/>
        <v>0</v>
      </c>
      <c r="L21" s="125">
        <f t="shared" si="1"/>
        <v>0</v>
      </c>
    </row>
    <row r="22" spans="1:12" ht="15" customHeight="1" x14ac:dyDescent="0.25">
      <c r="A22" s="121">
        <f t="shared" si="2"/>
        <v>11</v>
      </c>
      <c r="B22" s="168" t="s">
        <v>35</v>
      </c>
      <c r="C22" s="169"/>
      <c r="D22" s="169"/>
      <c r="E22" s="170"/>
      <c r="F22" s="122" t="s">
        <v>13</v>
      </c>
      <c r="G22" s="123"/>
      <c r="H22" s="138">
        <v>240</v>
      </c>
      <c r="I22" s="124">
        <v>0</v>
      </c>
      <c r="J22" s="123">
        <v>9.5</v>
      </c>
      <c r="K22" s="124">
        <f t="shared" si="0"/>
        <v>0</v>
      </c>
      <c r="L22" s="125">
        <f t="shared" si="1"/>
        <v>0</v>
      </c>
    </row>
    <row r="23" spans="1:12" ht="24.95" customHeight="1" x14ac:dyDescent="0.25">
      <c r="A23" s="121">
        <f t="shared" si="2"/>
        <v>12</v>
      </c>
      <c r="B23" s="168" t="s">
        <v>36</v>
      </c>
      <c r="C23" s="169"/>
      <c r="D23" s="169"/>
      <c r="E23" s="170"/>
      <c r="F23" s="122" t="s">
        <v>13</v>
      </c>
      <c r="G23" s="123"/>
      <c r="H23" s="138">
        <v>300</v>
      </c>
      <c r="I23" s="124">
        <v>0</v>
      </c>
      <c r="J23" s="123">
        <v>9.5</v>
      </c>
      <c r="K23" s="124">
        <f t="shared" si="0"/>
        <v>0</v>
      </c>
      <c r="L23" s="125">
        <f t="shared" si="1"/>
        <v>0</v>
      </c>
    </row>
    <row r="24" spans="1:12" ht="24.95" customHeight="1" x14ac:dyDescent="0.25">
      <c r="A24" s="121">
        <f t="shared" si="2"/>
        <v>13</v>
      </c>
      <c r="B24" s="168" t="s">
        <v>37</v>
      </c>
      <c r="C24" s="169"/>
      <c r="D24" s="169"/>
      <c r="E24" s="170"/>
      <c r="F24" s="122" t="s">
        <v>13</v>
      </c>
      <c r="G24" s="123"/>
      <c r="H24" s="138">
        <v>258</v>
      </c>
      <c r="I24" s="124">
        <v>0</v>
      </c>
      <c r="J24" s="123">
        <v>9.5</v>
      </c>
      <c r="K24" s="124">
        <f t="shared" si="0"/>
        <v>0</v>
      </c>
      <c r="L24" s="125">
        <f t="shared" si="1"/>
        <v>0</v>
      </c>
    </row>
    <row r="25" spans="1:12" x14ac:dyDescent="0.25">
      <c r="A25" s="121">
        <f t="shared" si="2"/>
        <v>14</v>
      </c>
      <c r="B25" s="168" t="s">
        <v>38</v>
      </c>
      <c r="C25" s="169"/>
      <c r="D25" s="169"/>
      <c r="E25" s="170"/>
      <c r="F25" s="122" t="s">
        <v>13</v>
      </c>
      <c r="G25" s="123"/>
      <c r="H25" s="138">
        <v>330</v>
      </c>
      <c r="I25" s="124">
        <v>0</v>
      </c>
      <c r="J25" s="123">
        <v>9.5</v>
      </c>
      <c r="K25" s="124">
        <f t="shared" si="0"/>
        <v>0</v>
      </c>
      <c r="L25" s="125">
        <f t="shared" si="1"/>
        <v>0</v>
      </c>
    </row>
    <row r="26" spans="1:12" x14ac:dyDescent="0.25">
      <c r="A26" s="121">
        <f t="shared" si="2"/>
        <v>15</v>
      </c>
      <c r="B26" s="168" t="s">
        <v>39</v>
      </c>
      <c r="C26" s="169"/>
      <c r="D26" s="169"/>
      <c r="E26" s="170"/>
      <c r="F26" s="122" t="s">
        <v>13</v>
      </c>
      <c r="G26" s="123"/>
      <c r="H26" s="138">
        <v>300</v>
      </c>
      <c r="I26" s="124">
        <v>0</v>
      </c>
      <c r="J26" s="123">
        <v>9.5</v>
      </c>
      <c r="K26" s="124">
        <f t="shared" si="0"/>
        <v>0</v>
      </c>
      <c r="L26" s="125">
        <f t="shared" si="1"/>
        <v>0</v>
      </c>
    </row>
    <row r="27" spans="1:12" ht="24.95" customHeight="1" x14ac:dyDescent="0.25">
      <c r="A27" s="121">
        <f t="shared" si="2"/>
        <v>16</v>
      </c>
      <c r="B27" s="168" t="s">
        <v>40</v>
      </c>
      <c r="C27" s="169"/>
      <c r="D27" s="169"/>
      <c r="E27" s="170"/>
      <c r="F27" s="122" t="s">
        <v>13</v>
      </c>
      <c r="G27" s="123"/>
      <c r="H27" s="138">
        <v>435</v>
      </c>
      <c r="I27" s="124">
        <v>0</v>
      </c>
      <c r="J27" s="123">
        <v>9.5</v>
      </c>
      <c r="K27" s="124">
        <f t="shared" si="0"/>
        <v>0</v>
      </c>
      <c r="L27" s="125">
        <f t="shared" si="1"/>
        <v>0</v>
      </c>
    </row>
    <row r="28" spans="1:12" ht="24.95" customHeight="1" x14ac:dyDescent="0.25">
      <c r="A28" s="121">
        <f t="shared" si="2"/>
        <v>17</v>
      </c>
      <c r="B28" s="168" t="s">
        <v>41</v>
      </c>
      <c r="C28" s="169"/>
      <c r="D28" s="169"/>
      <c r="E28" s="170"/>
      <c r="F28" s="122" t="s">
        <v>13</v>
      </c>
      <c r="G28" s="123"/>
      <c r="H28" s="138">
        <v>576</v>
      </c>
      <c r="I28" s="124">
        <v>0</v>
      </c>
      <c r="J28" s="123">
        <v>9.5</v>
      </c>
      <c r="K28" s="124">
        <f t="shared" si="0"/>
        <v>0</v>
      </c>
      <c r="L28" s="125">
        <f t="shared" si="1"/>
        <v>0</v>
      </c>
    </row>
    <row r="29" spans="1:12" ht="24.95" customHeight="1" x14ac:dyDescent="0.25">
      <c r="A29" s="121">
        <f t="shared" si="2"/>
        <v>18</v>
      </c>
      <c r="B29" s="168" t="s">
        <v>42</v>
      </c>
      <c r="C29" s="169"/>
      <c r="D29" s="169"/>
      <c r="E29" s="170"/>
      <c r="F29" s="122" t="s">
        <v>13</v>
      </c>
      <c r="G29" s="123"/>
      <c r="H29" s="126">
        <v>300</v>
      </c>
      <c r="I29" s="124">
        <v>0</v>
      </c>
      <c r="J29" s="123">
        <v>9.5</v>
      </c>
      <c r="K29" s="124">
        <f t="shared" si="0"/>
        <v>0</v>
      </c>
      <c r="L29" s="125">
        <f t="shared" si="1"/>
        <v>0</v>
      </c>
    </row>
    <row r="30" spans="1:12" ht="24.95" customHeight="1" x14ac:dyDescent="0.25">
      <c r="A30" s="121">
        <f t="shared" si="2"/>
        <v>19</v>
      </c>
      <c r="B30" s="168" t="s">
        <v>43</v>
      </c>
      <c r="C30" s="169"/>
      <c r="D30" s="169"/>
      <c r="E30" s="170"/>
      <c r="F30" s="122" t="s">
        <v>13</v>
      </c>
      <c r="G30" s="123"/>
      <c r="H30" s="138">
        <v>309</v>
      </c>
      <c r="I30" s="124">
        <v>0</v>
      </c>
      <c r="J30" s="123">
        <v>9.5</v>
      </c>
      <c r="K30" s="124">
        <f t="shared" si="0"/>
        <v>0</v>
      </c>
      <c r="L30" s="125">
        <f t="shared" si="1"/>
        <v>0</v>
      </c>
    </row>
    <row r="31" spans="1:12" ht="24.95" customHeight="1" x14ac:dyDescent="0.25">
      <c r="A31" s="121">
        <f t="shared" si="2"/>
        <v>20</v>
      </c>
      <c r="B31" s="168" t="s">
        <v>44</v>
      </c>
      <c r="C31" s="169"/>
      <c r="D31" s="169"/>
      <c r="E31" s="170"/>
      <c r="F31" s="122" t="s">
        <v>13</v>
      </c>
      <c r="G31" s="123"/>
      <c r="H31" s="138">
        <v>213</v>
      </c>
      <c r="I31" s="124">
        <v>0</v>
      </c>
      <c r="J31" s="123">
        <v>9.5</v>
      </c>
      <c r="K31" s="124">
        <f t="shared" si="0"/>
        <v>0</v>
      </c>
      <c r="L31" s="125">
        <f t="shared" si="1"/>
        <v>0</v>
      </c>
    </row>
    <row r="32" spans="1:12" ht="24.95" customHeight="1" x14ac:dyDescent="0.25">
      <c r="A32" s="121">
        <f t="shared" si="2"/>
        <v>21</v>
      </c>
      <c r="B32" s="168" t="s">
        <v>45</v>
      </c>
      <c r="C32" s="169"/>
      <c r="D32" s="169"/>
      <c r="E32" s="170"/>
      <c r="F32" s="122" t="s">
        <v>13</v>
      </c>
      <c r="G32" s="123"/>
      <c r="H32" s="138">
        <v>210</v>
      </c>
      <c r="I32" s="124">
        <v>0</v>
      </c>
      <c r="J32" s="123">
        <v>9.5</v>
      </c>
      <c r="K32" s="124">
        <f t="shared" si="0"/>
        <v>0</v>
      </c>
      <c r="L32" s="125">
        <f t="shared" si="1"/>
        <v>0</v>
      </c>
    </row>
    <row r="33" spans="1:12" ht="24.95" customHeight="1" x14ac:dyDescent="0.25">
      <c r="A33" s="121">
        <f t="shared" si="2"/>
        <v>22</v>
      </c>
      <c r="B33" s="168" t="s">
        <v>46</v>
      </c>
      <c r="C33" s="169"/>
      <c r="D33" s="169"/>
      <c r="E33" s="170"/>
      <c r="F33" s="122" t="s">
        <v>13</v>
      </c>
      <c r="G33" s="123"/>
      <c r="H33" s="138">
        <v>300</v>
      </c>
      <c r="I33" s="124">
        <v>0</v>
      </c>
      <c r="J33" s="123">
        <v>9.5</v>
      </c>
      <c r="K33" s="124">
        <f t="shared" si="0"/>
        <v>0</v>
      </c>
      <c r="L33" s="125">
        <f t="shared" si="1"/>
        <v>0</v>
      </c>
    </row>
    <row r="34" spans="1:12" ht="15" customHeight="1" x14ac:dyDescent="0.25">
      <c r="A34" s="121">
        <f t="shared" si="2"/>
        <v>23</v>
      </c>
      <c r="B34" s="168" t="s">
        <v>47</v>
      </c>
      <c r="C34" s="169"/>
      <c r="D34" s="169"/>
      <c r="E34" s="170"/>
      <c r="F34" s="122" t="s">
        <v>13</v>
      </c>
      <c r="G34" s="123"/>
      <c r="H34" s="138">
        <v>348</v>
      </c>
      <c r="I34" s="124">
        <v>0</v>
      </c>
      <c r="J34" s="123">
        <v>9.5</v>
      </c>
      <c r="K34" s="124">
        <f t="shared" si="0"/>
        <v>0</v>
      </c>
      <c r="L34" s="125">
        <f t="shared" si="1"/>
        <v>0</v>
      </c>
    </row>
    <row r="35" spans="1:12" x14ac:dyDescent="0.25">
      <c r="A35" s="121">
        <f t="shared" si="2"/>
        <v>24</v>
      </c>
      <c r="B35" s="168" t="s">
        <v>48</v>
      </c>
      <c r="C35" s="169"/>
      <c r="D35" s="169"/>
      <c r="E35" s="170"/>
      <c r="F35" s="122" t="s">
        <v>13</v>
      </c>
      <c r="G35" s="123"/>
      <c r="H35" s="138">
        <v>180</v>
      </c>
      <c r="I35" s="124">
        <v>0</v>
      </c>
      <c r="J35" s="123">
        <v>9.5</v>
      </c>
      <c r="K35" s="124">
        <f t="shared" si="0"/>
        <v>0</v>
      </c>
      <c r="L35" s="125">
        <f t="shared" si="1"/>
        <v>0</v>
      </c>
    </row>
    <row r="36" spans="1:12" x14ac:dyDescent="0.25">
      <c r="A36" s="121">
        <f t="shared" si="2"/>
        <v>25</v>
      </c>
      <c r="B36" s="171" t="s">
        <v>49</v>
      </c>
      <c r="C36" s="171"/>
      <c r="D36" s="171"/>
      <c r="E36" s="171"/>
      <c r="F36" s="122" t="s">
        <v>13</v>
      </c>
      <c r="G36" s="123"/>
      <c r="H36" s="138">
        <v>141</v>
      </c>
      <c r="I36" s="124">
        <v>0</v>
      </c>
      <c r="J36" s="123">
        <v>9.5</v>
      </c>
      <c r="K36" s="124">
        <f t="shared" si="0"/>
        <v>0</v>
      </c>
      <c r="L36" s="125">
        <f t="shared" si="1"/>
        <v>0</v>
      </c>
    </row>
    <row r="37" spans="1:12" x14ac:dyDescent="0.25">
      <c r="A37" s="121">
        <f t="shared" si="2"/>
        <v>26</v>
      </c>
      <c r="B37" s="171" t="s">
        <v>50</v>
      </c>
      <c r="C37" s="171"/>
      <c r="D37" s="171"/>
      <c r="E37" s="171"/>
      <c r="F37" s="122" t="s">
        <v>13</v>
      </c>
      <c r="G37" s="123"/>
      <c r="H37" s="138">
        <v>93</v>
      </c>
      <c r="I37" s="124">
        <v>0</v>
      </c>
      <c r="J37" s="123">
        <v>9.5</v>
      </c>
      <c r="K37" s="124">
        <f t="shared" si="0"/>
        <v>0</v>
      </c>
      <c r="L37" s="125">
        <f t="shared" si="1"/>
        <v>0</v>
      </c>
    </row>
    <row r="38" spans="1:12" x14ac:dyDescent="0.25">
      <c r="A38" s="121">
        <f t="shared" si="2"/>
        <v>27</v>
      </c>
      <c r="B38" s="171" t="s">
        <v>51</v>
      </c>
      <c r="C38" s="171"/>
      <c r="D38" s="171"/>
      <c r="E38" s="171"/>
      <c r="F38" s="122" t="s">
        <v>13</v>
      </c>
      <c r="G38" s="123"/>
      <c r="H38" s="138">
        <v>150</v>
      </c>
      <c r="I38" s="124">
        <v>0</v>
      </c>
      <c r="J38" s="123">
        <v>9.5</v>
      </c>
      <c r="K38" s="124">
        <f t="shared" si="0"/>
        <v>0</v>
      </c>
      <c r="L38" s="125">
        <f t="shared" si="1"/>
        <v>0</v>
      </c>
    </row>
    <row r="39" spans="1:12" x14ac:dyDescent="0.25">
      <c r="A39" s="121">
        <f t="shared" si="2"/>
        <v>28</v>
      </c>
      <c r="B39" s="171" t="s">
        <v>52</v>
      </c>
      <c r="C39" s="171"/>
      <c r="D39" s="171"/>
      <c r="E39" s="171"/>
      <c r="F39" s="122" t="s">
        <v>13</v>
      </c>
      <c r="G39" s="123"/>
      <c r="H39" s="138">
        <v>60</v>
      </c>
      <c r="I39" s="124">
        <v>0</v>
      </c>
      <c r="J39" s="123">
        <v>9.5</v>
      </c>
      <c r="K39" s="124">
        <f t="shared" si="0"/>
        <v>0</v>
      </c>
      <c r="L39" s="125">
        <f t="shared" si="1"/>
        <v>0</v>
      </c>
    </row>
    <row r="40" spans="1:12" x14ac:dyDescent="0.25">
      <c r="A40" s="121">
        <f t="shared" si="2"/>
        <v>29</v>
      </c>
      <c r="B40" s="168" t="s">
        <v>53</v>
      </c>
      <c r="C40" s="169"/>
      <c r="D40" s="169"/>
      <c r="E40" s="170"/>
      <c r="F40" s="122" t="s">
        <v>13</v>
      </c>
      <c r="G40" s="123"/>
      <c r="H40" s="138">
        <v>45</v>
      </c>
      <c r="I40" s="124">
        <v>0</v>
      </c>
      <c r="J40" s="123">
        <v>9.5</v>
      </c>
      <c r="K40" s="124">
        <f t="shared" si="0"/>
        <v>0</v>
      </c>
      <c r="L40" s="125">
        <f t="shared" si="1"/>
        <v>0</v>
      </c>
    </row>
    <row r="41" spans="1:12" x14ac:dyDescent="0.25">
      <c r="A41" s="121">
        <f t="shared" si="2"/>
        <v>30</v>
      </c>
      <c r="B41" s="168" t="s">
        <v>54</v>
      </c>
      <c r="C41" s="169"/>
      <c r="D41" s="169"/>
      <c r="E41" s="170"/>
      <c r="F41" s="122" t="s">
        <v>13</v>
      </c>
      <c r="G41" s="123"/>
      <c r="H41" s="126">
        <v>45</v>
      </c>
      <c r="I41" s="124">
        <v>0</v>
      </c>
      <c r="J41" s="123">
        <v>9.5</v>
      </c>
      <c r="K41" s="124">
        <f t="shared" si="0"/>
        <v>0</v>
      </c>
      <c r="L41" s="125">
        <f t="shared" si="1"/>
        <v>0</v>
      </c>
    </row>
    <row r="42" spans="1:12" x14ac:dyDescent="0.25">
      <c r="A42" s="121">
        <f t="shared" si="2"/>
        <v>31</v>
      </c>
      <c r="B42" s="168" t="s">
        <v>55</v>
      </c>
      <c r="C42" s="169"/>
      <c r="D42" s="169"/>
      <c r="E42" s="170"/>
      <c r="F42" s="122" t="s">
        <v>13</v>
      </c>
      <c r="G42" s="123"/>
      <c r="H42" s="138">
        <v>60</v>
      </c>
      <c r="I42" s="124">
        <v>0</v>
      </c>
      <c r="J42" s="123">
        <v>9.5</v>
      </c>
      <c r="K42" s="124">
        <f t="shared" si="0"/>
        <v>0</v>
      </c>
      <c r="L42" s="125">
        <f t="shared" si="1"/>
        <v>0</v>
      </c>
    </row>
    <row r="43" spans="1:12" x14ac:dyDescent="0.25">
      <c r="A43" s="121">
        <f t="shared" si="2"/>
        <v>32</v>
      </c>
      <c r="B43" s="168" t="s">
        <v>56</v>
      </c>
      <c r="C43" s="169"/>
      <c r="D43" s="169"/>
      <c r="E43" s="170"/>
      <c r="F43" s="122" t="s">
        <v>13</v>
      </c>
      <c r="G43" s="123"/>
      <c r="H43" s="138">
        <v>36</v>
      </c>
      <c r="I43" s="124">
        <v>0</v>
      </c>
      <c r="J43" s="123">
        <v>9.5</v>
      </c>
      <c r="K43" s="124">
        <f t="shared" si="0"/>
        <v>0</v>
      </c>
      <c r="L43" s="125">
        <f t="shared" si="1"/>
        <v>0</v>
      </c>
    </row>
    <row r="44" spans="1:12" x14ac:dyDescent="0.25">
      <c r="A44" s="121">
        <f t="shared" si="2"/>
        <v>33</v>
      </c>
      <c r="B44" s="168" t="s">
        <v>57</v>
      </c>
      <c r="C44" s="169"/>
      <c r="D44" s="169"/>
      <c r="E44" s="170"/>
      <c r="F44" s="122" t="s">
        <v>13</v>
      </c>
      <c r="G44" s="123"/>
      <c r="H44" s="138">
        <v>108</v>
      </c>
      <c r="I44" s="124">
        <v>0</v>
      </c>
      <c r="J44" s="123">
        <v>9.5</v>
      </c>
      <c r="K44" s="124">
        <f t="shared" si="0"/>
        <v>0</v>
      </c>
      <c r="L44" s="125">
        <f t="shared" si="1"/>
        <v>0</v>
      </c>
    </row>
    <row r="45" spans="1:12" ht="24.95" customHeight="1" x14ac:dyDescent="0.25">
      <c r="A45" s="121">
        <f t="shared" si="2"/>
        <v>34</v>
      </c>
      <c r="B45" s="168" t="s">
        <v>58</v>
      </c>
      <c r="C45" s="169"/>
      <c r="D45" s="169"/>
      <c r="E45" s="170"/>
      <c r="F45" s="122" t="s">
        <v>13</v>
      </c>
      <c r="G45" s="123"/>
      <c r="H45" s="138">
        <v>90</v>
      </c>
      <c r="I45" s="124">
        <v>0</v>
      </c>
      <c r="J45" s="123">
        <v>9.5</v>
      </c>
      <c r="K45" s="124">
        <f t="shared" si="0"/>
        <v>0</v>
      </c>
      <c r="L45" s="125">
        <f t="shared" si="1"/>
        <v>0</v>
      </c>
    </row>
    <row r="46" spans="1:12" ht="15" customHeight="1" x14ac:dyDescent="0.25">
      <c r="A46" s="121">
        <f t="shared" si="2"/>
        <v>35</v>
      </c>
      <c r="B46" s="168" t="s">
        <v>59</v>
      </c>
      <c r="C46" s="169"/>
      <c r="D46" s="169"/>
      <c r="E46" s="170"/>
      <c r="F46" s="122" t="s">
        <v>13</v>
      </c>
      <c r="G46" s="123"/>
      <c r="H46" s="138">
        <v>60</v>
      </c>
      <c r="I46" s="124">
        <v>0</v>
      </c>
      <c r="J46" s="123">
        <v>9.5</v>
      </c>
      <c r="K46" s="124">
        <f t="shared" si="0"/>
        <v>0</v>
      </c>
      <c r="L46" s="125">
        <f t="shared" si="1"/>
        <v>0</v>
      </c>
    </row>
    <row r="47" spans="1:12" ht="15" customHeight="1" x14ac:dyDescent="0.25">
      <c r="A47" s="121">
        <f t="shared" si="2"/>
        <v>36</v>
      </c>
      <c r="B47" s="168" t="s">
        <v>60</v>
      </c>
      <c r="C47" s="169"/>
      <c r="D47" s="169"/>
      <c r="E47" s="170"/>
      <c r="F47" s="122" t="s">
        <v>13</v>
      </c>
      <c r="G47" s="123"/>
      <c r="H47" s="138">
        <v>177</v>
      </c>
      <c r="I47" s="124">
        <v>0</v>
      </c>
      <c r="J47" s="123">
        <v>9.5</v>
      </c>
      <c r="K47" s="124">
        <f t="shared" si="0"/>
        <v>0</v>
      </c>
      <c r="L47" s="125">
        <f t="shared" si="1"/>
        <v>0</v>
      </c>
    </row>
    <row r="48" spans="1:12" ht="15" customHeight="1" x14ac:dyDescent="0.25">
      <c r="A48" s="121">
        <f t="shared" si="2"/>
        <v>37</v>
      </c>
      <c r="B48" s="168" t="s">
        <v>61</v>
      </c>
      <c r="C48" s="169"/>
      <c r="D48" s="169"/>
      <c r="E48" s="170"/>
      <c r="F48" s="122" t="s">
        <v>13</v>
      </c>
      <c r="G48" s="123"/>
      <c r="H48" s="138">
        <v>12</v>
      </c>
      <c r="I48" s="124">
        <v>0</v>
      </c>
      <c r="J48" s="123">
        <v>9.5</v>
      </c>
      <c r="K48" s="124">
        <f t="shared" si="0"/>
        <v>0</v>
      </c>
      <c r="L48" s="125">
        <f t="shared" si="1"/>
        <v>0</v>
      </c>
    </row>
    <row r="49" spans="1:12" ht="15" customHeight="1" x14ac:dyDescent="0.25">
      <c r="A49" s="121">
        <f t="shared" si="2"/>
        <v>38</v>
      </c>
      <c r="B49" s="168" t="s">
        <v>62</v>
      </c>
      <c r="C49" s="169"/>
      <c r="D49" s="169"/>
      <c r="E49" s="170"/>
      <c r="F49" s="122" t="s">
        <v>13</v>
      </c>
      <c r="G49" s="123"/>
      <c r="H49" s="138">
        <v>12</v>
      </c>
      <c r="I49" s="124">
        <v>0</v>
      </c>
      <c r="J49" s="123">
        <v>9.5</v>
      </c>
      <c r="K49" s="124">
        <f t="shared" si="0"/>
        <v>0</v>
      </c>
      <c r="L49" s="125">
        <f t="shared" si="1"/>
        <v>0</v>
      </c>
    </row>
    <row r="50" spans="1:12" ht="24.95" customHeight="1" x14ac:dyDescent="0.25">
      <c r="A50" s="121">
        <f t="shared" si="2"/>
        <v>39</v>
      </c>
      <c r="B50" s="168" t="s">
        <v>63</v>
      </c>
      <c r="C50" s="169"/>
      <c r="D50" s="169"/>
      <c r="E50" s="170"/>
      <c r="F50" s="122" t="s">
        <v>13</v>
      </c>
      <c r="G50" s="123"/>
      <c r="H50" s="138">
        <v>300</v>
      </c>
      <c r="I50" s="124">
        <v>0</v>
      </c>
      <c r="J50" s="123">
        <v>9.5</v>
      </c>
      <c r="K50" s="124">
        <f t="shared" si="0"/>
        <v>0</v>
      </c>
      <c r="L50" s="125">
        <f t="shared" si="1"/>
        <v>0</v>
      </c>
    </row>
    <row r="51" spans="1:12" ht="24.95" customHeight="1" x14ac:dyDescent="0.25">
      <c r="A51" s="121">
        <f t="shared" si="2"/>
        <v>40</v>
      </c>
      <c r="B51" s="168" t="s">
        <v>64</v>
      </c>
      <c r="C51" s="169"/>
      <c r="D51" s="169"/>
      <c r="E51" s="170"/>
      <c r="F51" s="122" t="s">
        <v>13</v>
      </c>
      <c r="G51" s="123"/>
      <c r="H51" s="138">
        <v>51</v>
      </c>
      <c r="I51" s="124">
        <v>0</v>
      </c>
      <c r="J51" s="123">
        <v>9.5</v>
      </c>
      <c r="K51" s="124">
        <f t="shared" si="0"/>
        <v>0</v>
      </c>
      <c r="L51" s="125">
        <f t="shared" si="1"/>
        <v>0</v>
      </c>
    </row>
    <row r="52" spans="1:12" ht="15" customHeight="1" x14ac:dyDescent="0.25">
      <c r="A52" s="121">
        <f t="shared" si="2"/>
        <v>41</v>
      </c>
      <c r="B52" s="168" t="s">
        <v>65</v>
      </c>
      <c r="C52" s="169"/>
      <c r="D52" s="169"/>
      <c r="E52" s="170"/>
      <c r="F52" s="122" t="s">
        <v>13</v>
      </c>
      <c r="G52" s="123"/>
      <c r="H52" s="138">
        <v>144</v>
      </c>
      <c r="I52" s="124">
        <v>0</v>
      </c>
      <c r="J52" s="123">
        <v>9.5</v>
      </c>
      <c r="K52" s="124">
        <f t="shared" si="0"/>
        <v>0</v>
      </c>
      <c r="L52" s="125">
        <f t="shared" si="1"/>
        <v>0</v>
      </c>
    </row>
    <row r="53" spans="1:12" ht="15" customHeight="1" x14ac:dyDescent="0.25">
      <c r="A53" s="121">
        <f t="shared" si="2"/>
        <v>42</v>
      </c>
      <c r="B53" s="168" t="s">
        <v>66</v>
      </c>
      <c r="C53" s="169"/>
      <c r="D53" s="169"/>
      <c r="E53" s="170"/>
      <c r="F53" s="122" t="s">
        <v>13</v>
      </c>
      <c r="G53" s="123"/>
      <c r="H53" s="138">
        <v>30</v>
      </c>
      <c r="I53" s="124">
        <v>0</v>
      </c>
      <c r="J53" s="123">
        <v>9.5</v>
      </c>
      <c r="K53" s="124">
        <f t="shared" si="0"/>
        <v>0</v>
      </c>
      <c r="L53" s="125">
        <f t="shared" si="1"/>
        <v>0</v>
      </c>
    </row>
    <row r="54" spans="1:12" ht="15" customHeight="1" x14ac:dyDescent="0.25">
      <c r="A54" s="121">
        <f t="shared" si="2"/>
        <v>43</v>
      </c>
      <c r="B54" s="168" t="s">
        <v>67</v>
      </c>
      <c r="C54" s="169"/>
      <c r="D54" s="169"/>
      <c r="E54" s="170"/>
      <c r="F54" s="122" t="s">
        <v>13</v>
      </c>
      <c r="G54" s="123"/>
      <c r="H54" s="138">
        <v>300</v>
      </c>
      <c r="I54" s="124">
        <v>0</v>
      </c>
      <c r="J54" s="123">
        <v>9.5</v>
      </c>
      <c r="K54" s="124">
        <f t="shared" si="0"/>
        <v>0</v>
      </c>
      <c r="L54" s="125">
        <f t="shared" si="1"/>
        <v>0</v>
      </c>
    </row>
    <row r="55" spans="1:12" ht="15" customHeight="1" x14ac:dyDescent="0.25">
      <c r="A55" s="121">
        <f t="shared" si="2"/>
        <v>44</v>
      </c>
      <c r="B55" s="168" t="s">
        <v>68</v>
      </c>
      <c r="C55" s="169"/>
      <c r="D55" s="169"/>
      <c r="E55" s="170"/>
      <c r="F55" s="122" t="s">
        <v>13</v>
      </c>
      <c r="G55" s="123"/>
      <c r="H55" s="138">
        <v>36</v>
      </c>
      <c r="I55" s="124">
        <v>0</v>
      </c>
      <c r="J55" s="123">
        <v>9.5</v>
      </c>
      <c r="K55" s="124">
        <f t="shared" si="0"/>
        <v>0</v>
      </c>
      <c r="L55" s="125">
        <f t="shared" si="1"/>
        <v>0</v>
      </c>
    </row>
    <row r="56" spans="1:12" ht="15" customHeight="1" x14ac:dyDescent="0.25">
      <c r="A56" s="121">
        <f t="shared" si="2"/>
        <v>45</v>
      </c>
      <c r="B56" s="168" t="s">
        <v>69</v>
      </c>
      <c r="C56" s="169"/>
      <c r="D56" s="169"/>
      <c r="E56" s="170"/>
      <c r="F56" s="122" t="s">
        <v>13</v>
      </c>
      <c r="G56" s="123"/>
      <c r="H56" s="138">
        <v>126</v>
      </c>
      <c r="I56" s="124">
        <v>0</v>
      </c>
      <c r="J56" s="123">
        <v>9.5</v>
      </c>
      <c r="K56" s="124">
        <f t="shared" si="0"/>
        <v>0</v>
      </c>
      <c r="L56" s="125">
        <f t="shared" si="1"/>
        <v>0</v>
      </c>
    </row>
    <row r="57" spans="1:12" ht="24.95" customHeight="1" x14ac:dyDescent="0.25">
      <c r="A57" s="121">
        <f t="shared" si="2"/>
        <v>46</v>
      </c>
      <c r="B57" s="168" t="s">
        <v>70</v>
      </c>
      <c r="C57" s="169"/>
      <c r="D57" s="169"/>
      <c r="E57" s="170"/>
      <c r="F57" s="122" t="s">
        <v>13</v>
      </c>
      <c r="G57" s="123"/>
      <c r="H57" s="138">
        <v>159</v>
      </c>
      <c r="I57" s="124">
        <v>0</v>
      </c>
      <c r="J57" s="123">
        <v>9.5</v>
      </c>
      <c r="K57" s="124">
        <f t="shared" si="0"/>
        <v>0</v>
      </c>
      <c r="L57" s="125">
        <f t="shared" si="1"/>
        <v>0</v>
      </c>
    </row>
    <row r="58" spans="1:12" ht="15" customHeight="1" x14ac:dyDescent="0.25">
      <c r="A58" s="121">
        <f t="shared" si="2"/>
        <v>47</v>
      </c>
      <c r="B58" s="168" t="s">
        <v>71</v>
      </c>
      <c r="C58" s="169"/>
      <c r="D58" s="169"/>
      <c r="E58" s="170"/>
      <c r="F58" s="122" t="s">
        <v>13</v>
      </c>
      <c r="G58" s="123"/>
      <c r="H58" s="138">
        <v>36</v>
      </c>
      <c r="I58" s="124">
        <v>0</v>
      </c>
      <c r="J58" s="123">
        <v>9.5</v>
      </c>
      <c r="K58" s="124">
        <f t="shared" si="0"/>
        <v>0</v>
      </c>
      <c r="L58" s="125">
        <f t="shared" si="1"/>
        <v>0</v>
      </c>
    </row>
    <row r="59" spans="1:12" ht="15" customHeight="1" x14ac:dyDescent="0.25">
      <c r="A59" s="121">
        <f t="shared" si="2"/>
        <v>48</v>
      </c>
      <c r="B59" s="168" t="s">
        <v>72</v>
      </c>
      <c r="C59" s="169"/>
      <c r="D59" s="169"/>
      <c r="E59" s="170"/>
      <c r="F59" s="122" t="s">
        <v>13</v>
      </c>
      <c r="G59" s="123"/>
      <c r="H59" s="138">
        <v>72</v>
      </c>
      <c r="I59" s="124">
        <v>0</v>
      </c>
      <c r="J59" s="123">
        <v>9.5</v>
      </c>
      <c r="K59" s="124">
        <f t="shared" si="0"/>
        <v>0</v>
      </c>
      <c r="L59" s="125">
        <f t="shared" si="1"/>
        <v>0</v>
      </c>
    </row>
    <row r="60" spans="1:12" ht="15" customHeight="1" x14ac:dyDescent="0.25">
      <c r="A60" s="121">
        <f t="shared" si="2"/>
        <v>49</v>
      </c>
      <c r="B60" s="168" t="s">
        <v>73</v>
      </c>
      <c r="C60" s="169"/>
      <c r="D60" s="169"/>
      <c r="E60" s="170"/>
      <c r="F60" s="122" t="s">
        <v>13</v>
      </c>
      <c r="G60" s="123"/>
      <c r="H60" s="138">
        <v>108</v>
      </c>
      <c r="I60" s="124">
        <v>0</v>
      </c>
      <c r="J60" s="123">
        <v>9.5</v>
      </c>
      <c r="K60" s="124">
        <f t="shared" si="0"/>
        <v>0</v>
      </c>
      <c r="L60" s="125">
        <f t="shared" si="1"/>
        <v>0</v>
      </c>
    </row>
    <row r="61" spans="1:12" ht="24.95" customHeight="1" x14ac:dyDescent="0.25">
      <c r="A61" s="121">
        <f t="shared" si="2"/>
        <v>50</v>
      </c>
      <c r="B61" s="168" t="s">
        <v>74</v>
      </c>
      <c r="C61" s="169"/>
      <c r="D61" s="169"/>
      <c r="E61" s="170"/>
      <c r="F61" s="122" t="s">
        <v>13</v>
      </c>
      <c r="G61" s="123"/>
      <c r="H61" s="138">
        <v>117</v>
      </c>
      <c r="I61" s="124">
        <v>0</v>
      </c>
      <c r="J61" s="123">
        <v>9.5</v>
      </c>
      <c r="K61" s="124">
        <f t="shared" si="0"/>
        <v>0</v>
      </c>
      <c r="L61" s="125">
        <f t="shared" si="1"/>
        <v>0</v>
      </c>
    </row>
    <row r="62" spans="1:12" ht="15" customHeight="1" x14ac:dyDescent="0.25">
      <c r="A62" s="121">
        <f t="shared" si="2"/>
        <v>51</v>
      </c>
      <c r="B62" s="168" t="s">
        <v>75</v>
      </c>
      <c r="C62" s="169"/>
      <c r="D62" s="169"/>
      <c r="E62" s="170"/>
      <c r="F62" s="122" t="s">
        <v>13</v>
      </c>
      <c r="G62" s="123"/>
      <c r="H62" s="138">
        <v>60</v>
      </c>
      <c r="I62" s="124">
        <v>0</v>
      </c>
      <c r="J62" s="123">
        <v>9.5</v>
      </c>
      <c r="K62" s="124">
        <f t="shared" si="0"/>
        <v>0</v>
      </c>
      <c r="L62" s="125">
        <f t="shared" si="1"/>
        <v>0</v>
      </c>
    </row>
    <row r="63" spans="1:12" ht="15" customHeight="1" x14ac:dyDescent="0.25">
      <c r="A63" s="121">
        <f t="shared" si="2"/>
        <v>52</v>
      </c>
      <c r="B63" s="168" t="s">
        <v>76</v>
      </c>
      <c r="C63" s="169"/>
      <c r="D63" s="169"/>
      <c r="E63" s="170"/>
      <c r="F63" s="122" t="s">
        <v>13</v>
      </c>
      <c r="G63" s="123"/>
      <c r="H63" s="138">
        <v>9</v>
      </c>
      <c r="I63" s="124">
        <v>0</v>
      </c>
      <c r="J63" s="123">
        <v>9.5</v>
      </c>
      <c r="K63" s="124">
        <f t="shared" si="0"/>
        <v>0</v>
      </c>
      <c r="L63" s="125">
        <f t="shared" si="1"/>
        <v>0</v>
      </c>
    </row>
    <row r="64" spans="1:12" ht="24.95" customHeight="1" x14ac:dyDescent="0.25">
      <c r="A64" s="121">
        <f t="shared" si="2"/>
        <v>53</v>
      </c>
      <c r="B64" s="168" t="s">
        <v>77</v>
      </c>
      <c r="C64" s="169"/>
      <c r="D64" s="169"/>
      <c r="E64" s="170"/>
      <c r="F64" s="122" t="s">
        <v>13</v>
      </c>
      <c r="G64" s="123"/>
      <c r="H64" s="138">
        <v>105</v>
      </c>
      <c r="I64" s="124">
        <v>0</v>
      </c>
      <c r="J64" s="123">
        <v>9.5</v>
      </c>
      <c r="K64" s="124">
        <f t="shared" si="0"/>
        <v>0</v>
      </c>
      <c r="L64" s="125">
        <f t="shared" si="1"/>
        <v>0</v>
      </c>
    </row>
    <row r="65" spans="1:12" ht="15" customHeight="1" x14ac:dyDescent="0.25">
      <c r="A65" s="121">
        <f t="shared" si="2"/>
        <v>54</v>
      </c>
      <c r="B65" s="168" t="s">
        <v>78</v>
      </c>
      <c r="C65" s="169"/>
      <c r="D65" s="169"/>
      <c r="E65" s="170"/>
      <c r="F65" s="122" t="s">
        <v>13</v>
      </c>
      <c r="G65" s="123"/>
      <c r="H65" s="138">
        <v>24</v>
      </c>
      <c r="I65" s="124">
        <v>0</v>
      </c>
      <c r="J65" s="123">
        <v>9.5</v>
      </c>
      <c r="K65" s="124">
        <f t="shared" si="0"/>
        <v>0</v>
      </c>
      <c r="L65" s="125">
        <f t="shared" si="1"/>
        <v>0</v>
      </c>
    </row>
    <row r="66" spans="1:12" ht="15" customHeight="1" x14ac:dyDescent="0.25">
      <c r="A66" s="121">
        <f t="shared" si="2"/>
        <v>55</v>
      </c>
      <c r="B66" s="168" t="s">
        <v>79</v>
      </c>
      <c r="C66" s="169"/>
      <c r="D66" s="169"/>
      <c r="E66" s="170"/>
      <c r="F66" s="122" t="s">
        <v>13</v>
      </c>
      <c r="G66" s="123"/>
      <c r="H66" s="138">
        <v>27</v>
      </c>
      <c r="I66" s="124">
        <v>0</v>
      </c>
      <c r="J66" s="123">
        <v>9.5</v>
      </c>
      <c r="K66" s="124">
        <f t="shared" si="0"/>
        <v>0</v>
      </c>
      <c r="L66" s="125">
        <f t="shared" si="1"/>
        <v>0</v>
      </c>
    </row>
    <row r="67" spans="1:12" ht="15" customHeight="1" x14ac:dyDescent="0.25">
      <c r="A67" s="121">
        <f t="shared" si="2"/>
        <v>56</v>
      </c>
      <c r="B67" s="171" t="s">
        <v>80</v>
      </c>
      <c r="C67" s="171"/>
      <c r="D67" s="171"/>
      <c r="E67" s="171"/>
      <c r="F67" s="122" t="s">
        <v>13</v>
      </c>
      <c r="G67" s="123"/>
      <c r="H67" s="138">
        <v>36</v>
      </c>
      <c r="I67" s="124">
        <v>0</v>
      </c>
      <c r="J67" s="123">
        <v>9.5</v>
      </c>
      <c r="K67" s="124">
        <f t="shared" si="0"/>
        <v>0</v>
      </c>
      <c r="L67" s="125">
        <f t="shared" si="1"/>
        <v>0</v>
      </c>
    </row>
    <row r="68" spans="1:12" ht="15" customHeight="1" x14ac:dyDescent="0.25">
      <c r="A68" s="121">
        <f t="shared" si="2"/>
        <v>57</v>
      </c>
      <c r="B68" s="168" t="s">
        <v>81</v>
      </c>
      <c r="C68" s="169"/>
      <c r="D68" s="169"/>
      <c r="E68" s="170"/>
      <c r="F68" s="122" t="s">
        <v>13</v>
      </c>
      <c r="G68" s="123"/>
      <c r="H68" s="138">
        <v>72</v>
      </c>
      <c r="I68" s="124">
        <v>0</v>
      </c>
      <c r="J68" s="123">
        <v>9.5</v>
      </c>
      <c r="K68" s="124">
        <f t="shared" si="0"/>
        <v>0</v>
      </c>
      <c r="L68" s="125">
        <f t="shared" si="1"/>
        <v>0</v>
      </c>
    </row>
    <row r="69" spans="1:12" ht="15.75" x14ac:dyDescent="0.3">
      <c r="A69" s="127"/>
      <c r="B69" s="165" t="s">
        <v>24</v>
      </c>
      <c r="C69" s="166"/>
      <c r="D69" s="166"/>
      <c r="E69" s="167"/>
      <c r="F69" s="128"/>
      <c r="G69" s="128"/>
      <c r="H69" s="128"/>
      <c r="I69" s="128"/>
      <c r="J69" s="128"/>
      <c r="K69" s="128"/>
      <c r="L69" s="129">
        <f>SUM(L12:L68)</f>
        <v>0</v>
      </c>
    </row>
    <row r="70" spans="1:12" ht="15.75" x14ac:dyDescent="0.3">
      <c r="A70" s="130"/>
      <c r="B70" s="131"/>
      <c r="C70" s="131"/>
      <c r="D70" s="131"/>
      <c r="E70" s="131"/>
      <c r="F70" s="132"/>
      <c r="G70" s="132"/>
      <c r="H70" s="132"/>
      <c r="I70" s="132"/>
      <c r="J70" s="132"/>
      <c r="K70" s="132"/>
      <c r="L70" s="133"/>
    </row>
    <row r="71" spans="1:12" ht="15.75" x14ac:dyDescent="0.3">
      <c r="A71" s="113" t="s">
        <v>16</v>
      </c>
      <c r="B71" s="110"/>
      <c r="C71" s="110"/>
      <c r="D71" s="110"/>
      <c r="E71" s="110"/>
      <c r="F71" s="110"/>
      <c r="G71" s="110"/>
      <c r="H71" s="113"/>
      <c r="I71" s="113"/>
      <c r="J71" s="113"/>
      <c r="K71" s="113"/>
      <c r="L71" s="113"/>
    </row>
    <row r="72" spans="1:12" ht="15.75" x14ac:dyDescent="0.3">
      <c r="A72" s="113" t="s">
        <v>17</v>
      </c>
      <c r="B72" s="110"/>
      <c r="C72" s="110"/>
      <c r="D72" s="110"/>
      <c r="E72" s="110"/>
      <c r="F72" s="110"/>
      <c r="G72" s="110"/>
      <c r="H72" s="113"/>
      <c r="I72" s="113"/>
      <c r="J72" s="113"/>
      <c r="K72" s="113"/>
      <c r="L72" s="113"/>
    </row>
    <row r="73" spans="1:12" ht="15.75" x14ac:dyDescent="0.3">
      <c r="A73" s="113" t="s">
        <v>18</v>
      </c>
      <c r="B73" s="110"/>
      <c r="C73" s="110"/>
      <c r="D73" s="110"/>
      <c r="E73" s="110"/>
      <c r="F73" s="110"/>
      <c r="G73" s="110"/>
      <c r="H73" s="113"/>
      <c r="I73" s="113"/>
      <c r="J73" s="113"/>
      <c r="K73" s="113"/>
      <c r="L73" s="113"/>
    </row>
    <row r="74" spans="1:12" ht="15.75" x14ac:dyDescent="0.3">
      <c r="A74" s="134" t="s">
        <v>131</v>
      </c>
      <c r="B74" s="135"/>
      <c r="C74" s="135"/>
      <c r="D74" s="135"/>
      <c r="E74" s="135"/>
      <c r="F74" s="135"/>
      <c r="G74" s="135"/>
      <c r="H74" s="113"/>
      <c r="I74" s="113"/>
      <c r="J74" s="113"/>
      <c r="K74" s="113"/>
      <c r="L74" s="113"/>
    </row>
    <row r="75" spans="1:12" ht="15.75" x14ac:dyDescent="0.3">
      <c r="A75" s="113"/>
      <c r="B75" s="136"/>
      <c r="C75" s="137"/>
      <c r="D75" s="111"/>
      <c r="E75" s="111"/>
      <c r="F75" s="113"/>
      <c r="G75" s="113"/>
      <c r="H75" s="113"/>
      <c r="I75" s="113"/>
      <c r="J75" s="113"/>
      <c r="K75" s="113"/>
      <c r="L75" s="113"/>
    </row>
    <row r="76" spans="1:12" ht="15.75" x14ac:dyDescent="0.3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</row>
    <row r="77" spans="1:12" ht="15.75" x14ac:dyDescent="0.3">
      <c r="A77" s="113" t="s">
        <v>21</v>
      </c>
      <c r="B77" s="113"/>
      <c r="C77" s="113"/>
      <c r="D77" s="113"/>
      <c r="E77" s="113"/>
      <c r="F77" s="113"/>
      <c r="G77" s="139" t="s">
        <v>22</v>
      </c>
      <c r="H77" s="113"/>
      <c r="I77" s="113"/>
      <c r="J77" s="113" t="s">
        <v>23</v>
      </c>
      <c r="K77" s="113"/>
      <c r="L77" s="113"/>
    </row>
    <row r="78" spans="1:12" ht="15.75" x14ac:dyDescent="0.3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</row>
    <row r="79" spans="1:12" ht="15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x14ac:dyDescent="0.3">
      <c r="A84" s="37"/>
      <c r="B84" s="38"/>
      <c r="C84" s="39"/>
      <c r="D84" s="39"/>
      <c r="E84" s="39"/>
      <c r="F84" s="39"/>
      <c r="G84" s="40"/>
      <c r="H84" s="41"/>
      <c r="I84" s="41"/>
      <c r="J84" s="41"/>
      <c r="K84" s="41"/>
      <c r="L84" s="41"/>
    </row>
    <row r="91" spans="1:12" ht="27" customHeight="1" x14ac:dyDescent="0.25"/>
    <row r="92" spans="1:12" ht="15.75" customHeight="1" x14ac:dyDescent="0.25"/>
    <row r="93" spans="1:12" ht="27" customHeight="1" x14ac:dyDescent="0.25"/>
    <row r="94" spans="1:12" ht="15.75" customHeight="1" x14ac:dyDescent="0.25"/>
    <row r="95" spans="1:12" ht="15.75" customHeight="1" x14ac:dyDescent="0.25"/>
    <row r="96" spans="1:12" ht="15.75" customHeight="1" x14ac:dyDescent="0.25"/>
    <row r="97" ht="15.75" customHeight="1" x14ac:dyDescent="0.25"/>
    <row r="98" ht="27" customHeight="1" x14ac:dyDescent="0.25"/>
    <row r="99" ht="27" customHeight="1" x14ac:dyDescent="0.25"/>
    <row r="100" ht="27" customHeight="1" x14ac:dyDescent="0.25"/>
    <row r="101" ht="27" customHeight="1" x14ac:dyDescent="0.25"/>
    <row r="102" ht="27" customHeight="1" x14ac:dyDescent="0.25"/>
    <row r="103" ht="27" customHeight="1" x14ac:dyDescent="0.25"/>
    <row r="104" ht="27" customHeight="1" x14ac:dyDescent="0.25"/>
    <row r="105" ht="27" customHeight="1" x14ac:dyDescent="0.25"/>
    <row r="106" ht="27" customHeight="1" x14ac:dyDescent="0.25"/>
    <row r="107" ht="27" customHeight="1" x14ac:dyDescent="0.25"/>
    <row r="108" ht="27" customHeight="1" x14ac:dyDescent="0.25"/>
    <row r="109" ht="27" customHeight="1" x14ac:dyDescent="0.25"/>
    <row r="110" ht="15.75" customHeight="1" x14ac:dyDescent="0.25"/>
    <row r="111" ht="15.75" customHeight="1" x14ac:dyDescent="0.25"/>
    <row r="112" ht="27" customHeight="1" x14ac:dyDescent="0.25"/>
    <row r="113" ht="15.75" customHeight="1" x14ac:dyDescent="0.25"/>
    <row r="114" ht="15.75" customHeight="1" x14ac:dyDescent="0.25"/>
    <row r="115" ht="27" customHeight="1" x14ac:dyDescent="0.25"/>
    <row r="116" ht="15.75" customHeight="1" x14ac:dyDescent="0.25"/>
    <row r="117" ht="27" customHeight="1" x14ac:dyDescent="0.25"/>
    <row r="118" ht="15.75" customHeight="1" x14ac:dyDescent="0.25"/>
    <row r="119" ht="27" customHeight="1" x14ac:dyDescent="0.25"/>
    <row r="120" ht="27" customHeight="1" x14ac:dyDescent="0.25"/>
    <row r="121" ht="27" customHeight="1" x14ac:dyDescent="0.25"/>
    <row r="122" ht="15.75" customHeight="1" x14ac:dyDescent="0.25"/>
    <row r="123" ht="27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.75" customHeight="1" x14ac:dyDescent="0.25"/>
    <row r="140" ht="15" customHeight="1" x14ac:dyDescent="0.25"/>
    <row r="141" ht="1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.75" customHeight="1" x14ac:dyDescent="0.25"/>
    <row r="220" ht="15" customHeight="1" x14ac:dyDescent="0.25"/>
    <row r="221" ht="1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</sheetData>
  <sheetProtection algorithmName="SHA-512" hashValue="kWwuqI8QOqomqneX0OvHLo2Tkylon+cLmmP0NIOgElgho1suNiUlwrHqywQ48tqj4Tu6oxJUG9pLyBFamwHyLQ==" saltValue="WXFGtdGy+41B2BLSPKbyvA==" spinCount="100000" sheet="1" objects="1" scenarios="1"/>
  <protectedRanges>
    <protectedRange sqref="C77" name="Range4"/>
    <protectedRange sqref="I12:I68" name="Range3"/>
    <protectedRange sqref="G12:G68" name="Range2"/>
    <protectedRange sqref="C5:D6" name="Range1"/>
  </protectedRanges>
  <mergeCells count="59"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9:E69"/>
    <mergeCell ref="B65:E65"/>
    <mergeCell ref="B66:E66"/>
    <mergeCell ref="B67:E67"/>
    <mergeCell ref="B68:E68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6BD0-2794-4891-94E9-5C1BD37E4628}">
  <dimension ref="A1:L195"/>
  <sheetViews>
    <sheetView topLeftCell="A2" zoomScaleNormal="100" workbookViewId="0">
      <selection activeCell="I22" sqref="I2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15.75" x14ac:dyDescent="0.3">
      <c r="A2" s="111" t="s">
        <v>0</v>
      </c>
      <c r="B2" s="110"/>
      <c r="C2" s="110"/>
      <c r="D2" s="110"/>
      <c r="E2" s="110"/>
      <c r="F2" s="110"/>
      <c r="G2" s="112"/>
      <c r="H2" s="112"/>
      <c r="I2" s="112"/>
      <c r="J2" s="112"/>
      <c r="K2" s="112"/>
      <c r="L2" s="112"/>
    </row>
    <row r="3" spans="1:12" ht="15.75" x14ac:dyDescent="0.3">
      <c r="A3" s="113" t="s">
        <v>1</v>
      </c>
      <c r="B3" s="110"/>
      <c r="C3" s="110"/>
      <c r="D3" s="110"/>
      <c r="E3" s="110"/>
      <c r="F3" s="110"/>
      <c r="G3" s="112"/>
      <c r="H3" s="112"/>
      <c r="I3" s="112"/>
      <c r="J3" s="112"/>
      <c r="K3" s="112"/>
      <c r="L3" s="112"/>
    </row>
    <row r="4" spans="1:12" ht="15.75" x14ac:dyDescent="0.3">
      <c r="A4" s="113"/>
      <c r="B4" s="110"/>
      <c r="C4" s="110"/>
      <c r="D4" s="110"/>
      <c r="E4" s="110"/>
      <c r="F4" s="110"/>
      <c r="G4" s="112"/>
      <c r="H4" s="112"/>
      <c r="I4" s="112"/>
      <c r="J4" s="112"/>
      <c r="K4" s="112"/>
      <c r="L4" s="112"/>
    </row>
    <row r="5" spans="1:12" ht="15.75" x14ac:dyDescent="0.3">
      <c r="A5" s="111" t="s">
        <v>2</v>
      </c>
      <c r="B5" s="110"/>
      <c r="C5" s="110"/>
      <c r="D5" s="110"/>
      <c r="E5" s="110"/>
      <c r="F5" s="110"/>
      <c r="G5" s="112"/>
      <c r="H5" s="112"/>
      <c r="I5" s="112"/>
      <c r="J5" s="112"/>
      <c r="K5" s="112"/>
      <c r="L5" s="112"/>
    </row>
    <row r="6" spans="1:12" ht="15.75" x14ac:dyDescent="0.3">
      <c r="A6" s="113"/>
      <c r="B6" s="110"/>
      <c r="C6" s="110"/>
      <c r="D6" s="110"/>
      <c r="E6" s="110"/>
      <c r="F6" s="110"/>
      <c r="G6" s="112"/>
      <c r="H6" s="112"/>
      <c r="I6" s="112"/>
      <c r="J6" s="112"/>
      <c r="K6" s="112"/>
      <c r="L6" s="112"/>
    </row>
    <row r="7" spans="1:12" ht="15.75" x14ac:dyDescent="0.3">
      <c r="A7" s="113"/>
      <c r="B7" s="110"/>
      <c r="C7" s="110"/>
      <c r="D7" s="110"/>
      <c r="E7" s="110"/>
      <c r="F7" s="110"/>
      <c r="G7" s="112"/>
      <c r="H7" s="112"/>
      <c r="I7" s="112"/>
      <c r="J7" s="110"/>
      <c r="K7" s="112"/>
      <c r="L7" s="112"/>
    </row>
    <row r="8" spans="1:12" ht="15.75" x14ac:dyDescent="0.3">
      <c r="A8" s="114"/>
      <c r="B8" s="114"/>
      <c r="C8" s="114"/>
      <c r="D8" s="114"/>
      <c r="E8" s="114"/>
      <c r="F8" s="114"/>
      <c r="G8" s="115" t="s">
        <v>3</v>
      </c>
      <c r="H8" s="115"/>
      <c r="I8" s="115"/>
      <c r="J8" s="116"/>
      <c r="K8" s="116"/>
      <c r="L8" s="116"/>
    </row>
    <row r="9" spans="1:12" ht="15.75" x14ac:dyDescent="0.3">
      <c r="A9" s="114"/>
      <c r="B9" s="114"/>
      <c r="C9" s="114"/>
      <c r="D9" s="114"/>
      <c r="E9" s="114"/>
      <c r="F9" s="114"/>
      <c r="G9" s="115" t="s">
        <v>140</v>
      </c>
      <c r="H9" s="115"/>
      <c r="I9" s="115"/>
      <c r="J9" s="115"/>
      <c r="K9" s="116"/>
      <c r="L9" s="116"/>
    </row>
    <row r="10" spans="1:12" ht="15.75" x14ac:dyDescent="0.3">
      <c r="A10" s="113"/>
      <c r="B10" s="110"/>
      <c r="C10" s="110"/>
      <c r="D10" s="110"/>
      <c r="E10" s="110"/>
      <c r="F10" s="110"/>
      <c r="G10" s="112"/>
      <c r="H10" s="112"/>
      <c r="I10" s="112"/>
      <c r="J10" s="112"/>
      <c r="K10" s="112"/>
      <c r="L10" s="112"/>
    </row>
    <row r="11" spans="1:12" ht="15.75" x14ac:dyDescent="0.3">
      <c r="A11" s="117" t="s">
        <v>4</v>
      </c>
      <c r="B11" s="172" t="s">
        <v>5</v>
      </c>
      <c r="C11" s="173"/>
      <c r="D11" s="173"/>
      <c r="E11" s="174"/>
      <c r="F11" s="118" t="s">
        <v>6</v>
      </c>
      <c r="G11" s="119" t="s">
        <v>7</v>
      </c>
      <c r="H11" s="120" t="s">
        <v>8</v>
      </c>
      <c r="I11" s="120" t="s">
        <v>9</v>
      </c>
      <c r="J11" s="120" t="s">
        <v>10</v>
      </c>
      <c r="K11" s="120" t="s">
        <v>11</v>
      </c>
      <c r="L11" s="120" t="s">
        <v>12</v>
      </c>
    </row>
    <row r="12" spans="1:12" ht="15.75" x14ac:dyDescent="0.3">
      <c r="A12" s="141">
        <v>1</v>
      </c>
      <c r="B12" s="175" t="s">
        <v>82</v>
      </c>
      <c r="C12" s="176"/>
      <c r="D12" s="176"/>
      <c r="E12" s="177"/>
      <c r="F12" s="142" t="s">
        <v>13</v>
      </c>
      <c r="G12" s="142"/>
      <c r="H12" s="143">
        <v>108</v>
      </c>
      <c r="I12" s="144">
        <v>0</v>
      </c>
      <c r="J12" s="142">
        <v>9.5</v>
      </c>
      <c r="K12" s="144">
        <f>PRODUCT(I12,1.095)</f>
        <v>0</v>
      </c>
      <c r="L12" s="145">
        <f>PRODUCT(H12,K12)</f>
        <v>0</v>
      </c>
    </row>
    <row r="13" spans="1:12" ht="15.75" x14ac:dyDescent="0.3">
      <c r="A13" s="141">
        <f>A12+1</f>
        <v>2</v>
      </c>
      <c r="B13" s="175" t="s">
        <v>83</v>
      </c>
      <c r="C13" s="176"/>
      <c r="D13" s="176"/>
      <c r="E13" s="177"/>
      <c r="F13" s="142" t="s">
        <v>13</v>
      </c>
      <c r="G13" s="142"/>
      <c r="H13" s="143">
        <v>90</v>
      </c>
      <c r="I13" s="144">
        <v>0</v>
      </c>
      <c r="J13" s="142">
        <v>9.5</v>
      </c>
      <c r="K13" s="144">
        <f t="shared" ref="K13:K18" si="0">PRODUCT(I13,1.095)</f>
        <v>0</v>
      </c>
      <c r="L13" s="145">
        <f t="shared" ref="L13:L18" si="1">PRODUCT(H13,K13)</f>
        <v>0</v>
      </c>
    </row>
    <row r="14" spans="1:12" ht="15.75" x14ac:dyDescent="0.3">
      <c r="A14" s="141">
        <f t="shared" ref="A14:A18" si="2">A13+1</f>
        <v>3</v>
      </c>
      <c r="B14" s="175" t="s">
        <v>84</v>
      </c>
      <c r="C14" s="176"/>
      <c r="D14" s="176"/>
      <c r="E14" s="177"/>
      <c r="F14" s="142" t="s">
        <v>13</v>
      </c>
      <c r="G14" s="142"/>
      <c r="H14" s="143">
        <v>129</v>
      </c>
      <c r="I14" s="144">
        <v>0</v>
      </c>
      <c r="J14" s="142">
        <v>9.5</v>
      </c>
      <c r="K14" s="144">
        <f t="shared" si="0"/>
        <v>0</v>
      </c>
      <c r="L14" s="145">
        <f t="shared" si="1"/>
        <v>0</v>
      </c>
    </row>
    <row r="15" spans="1:12" ht="15.75" x14ac:dyDescent="0.3">
      <c r="A15" s="141">
        <f t="shared" si="2"/>
        <v>4</v>
      </c>
      <c r="B15" s="175" t="s">
        <v>85</v>
      </c>
      <c r="C15" s="176"/>
      <c r="D15" s="176"/>
      <c r="E15" s="177"/>
      <c r="F15" s="142" t="s">
        <v>13</v>
      </c>
      <c r="G15" s="142"/>
      <c r="H15" s="143">
        <v>165</v>
      </c>
      <c r="I15" s="144">
        <v>0</v>
      </c>
      <c r="J15" s="142">
        <v>9.5</v>
      </c>
      <c r="K15" s="144">
        <f t="shared" si="0"/>
        <v>0</v>
      </c>
      <c r="L15" s="145">
        <f t="shared" si="1"/>
        <v>0</v>
      </c>
    </row>
    <row r="16" spans="1:12" ht="15.75" x14ac:dyDescent="0.3">
      <c r="A16" s="141">
        <f t="shared" si="2"/>
        <v>5</v>
      </c>
      <c r="B16" s="175" t="s">
        <v>86</v>
      </c>
      <c r="C16" s="176"/>
      <c r="D16" s="176"/>
      <c r="E16" s="177"/>
      <c r="F16" s="142" t="s">
        <v>13</v>
      </c>
      <c r="G16" s="142"/>
      <c r="H16" s="143">
        <v>81</v>
      </c>
      <c r="I16" s="144">
        <v>0</v>
      </c>
      <c r="J16" s="142">
        <v>9.5</v>
      </c>
      <c r="K16" s="144">
        <f t="shared" si="0"/>
        <v>0</v>
      </c>
      <c r="L16" s="145">
        <f t="shared" si="1"/>
        <v>0</v>
      </c>
    </row>
    <row r="17" spans="1:12" ht="15.75" x14ac:dyDescent="0.3">
      <c r="A17" s="141">
        <f t="shared" si="2"/>
        <v>6</v>
      </c>
      <c r="B17" s="175" t="s">
        <v>87</v>
      </c>
      <c r="C17" s="176"/>
      <c r="D17" s="176"/>
      <c r="E17" s="177"/>
      <c r="F17" s="142" t="s">
        <v>13</v>
      </c>
      <c r="G17" s="142"/>
      <c r="H17" s="143">
        <v>21</v>
      </c>
      <c r="I17" s="144">
        <v>0</v>
      </c>
      <c r="J17" s="142">
        <v>9.5</v>
      </c>
      <c r="K17" s="144">
        <f t="shared" si="0"/>
        <v>0</v>
      </c>
      <c r="L17" s="145">
        <f t="shared" si="1"/>
        <v>0</v>
      </c>
    </row>
    <row r="18" spans="1:12" ht="15.75" x14ac:dyDescent="0.3">
      <c r="A18" s="141">
        <f t="shared" si="2"/>
        <v>7</v>
      </c>
      <c r="B18" s="175" t="s">
        <v>88</v>
      </c>
      <c r="C18" s="176"/>
      <c r="D18" s="176"/>
      <c r="E18" s="177"/>
      <c r="F18" s="142" t="s">
        <v>13</v>
      </c>
      <c r="G18" s="142"/>
      <c r="H18" s="143">
        <v>60</v>
      </c>
      <c r="I18" s="144">
        <v>0</v>
      </c>
      <c r="J18" s="142">
        <v>9.5</v>
      </c>
      <c r="K18" s="144">
        <f t="shared" si="0"/>
        <v>0</v>
      </c>
      <c r="L18" s="145">
        <f t="shared" si="1"/>
        <v>0</v>
      </c>
    </row>
    <row r="19" spans="1:12" ht="15.75" x14ac:dyDescent="0.3">
      <c r="A19" s="127"/>
      <c r="B19" s="165" t="s">
        <v>89</v>
      </c>
      <c r="C19" s="166"/>
      <c r="D19" s="166"/>
      <c r="E19" s="167"/>
      <c r="F19" s="128"/>
      <c r="G19" s="128"/>
      <c r="H19" s="128"/>
      <c r="I19" s="128"/>
      <c r="J19" s="128"/>
      <c r="K19" s="128"/>
      <c r="L19" s="129">
        <f>SUM(L12:L18)</f>
        <v>0</v>
      </c>
    </row>
    <row r="20" spans="1:12" ht="15.75" x14ac:dyDescent="0.3">
      <c r="A20" s="130"/>
      <c r="B20" s="131"/>
      <c r="C20" s="131"/>
      <c r="D20" s="131"/>
      <c r="E20" s="131"/>
      <c r="F20" s="132"/>
      <c r="G20" s="132"/>
      <c r="H20" s="132"/>
      <c r="I20" s="132"/>
      <c r="J20" s="132"/>
      <c r="K20" s="132"/>
      <c r="L20" s="133"/>
    </row>
    <row r="21" spans="1:12" ht="15.75" x14ac:dyDescent="0.3">
      <c r="A21" s="113" t="s">
        <v>16</v>
      </c>
      <c r="B21" s="110"/>
      <c r="C21" s="110"/>
      <c r="D21" s="110"/>
      <c r="E21" s="110"/>
      <c r="F21" s="110"/>
      <c r="G21" s="110"/>
      <c r="H21" s="113"/>
      <c r="I21" s="113"/>
      <c r="J21" s="113"/>
      <c r="K21" s="113"/>
      <c r="L21" s="113"/>
    </row>
    <row r="22" spans="1:12" ht="15.75" x14ac:dyDescent="0.3">
      <c r="A22" s="113" t="s">
        <v>17</v>
      </c>
      <c r="B22" s="110"/>
      <c r="C22" s="110"/>
      <c r="D22" s="110"/>
      <c r="E22" s="110"/>
      <c r="F22" s="110"/>
      <c r="G22" s="110"/>
      <c r="H22" s="113"/>
      <c r="I22" s="113"/>
      <c r="J22" s="113"/>
      <c r="K22" s="113"/>
      <c r="L22" s="113"/>
    </row>
    <row r="23" spans="1:12" ht="15.75" x14ac:dyDescent="0.3">
      <c r="A23" s="113" t="s">
        <v>18</v>
      </c>
      <c r="B23" s="110"/>
      <c r="C23" s="110"/>
      <c r="D23" s="110"/>
      <c r="E23" s="110"/>
      <c r="F23" s="110"/>
      <c r="G23" s="110"/>
      <c r="H23" s="113"/>
      <c r="I23" s="113"/>
      <c r="J23" s="113"/>
      <c r="K23" s="113"/>
      <c r="L23" s="113"/>
    </row>
    <row r="24" spans="1:12" ht="15.75" x14ac:dyDescent="0.3">
      <c r="A24" s="134" t="s">
        <v>131</v>
      </c>
      <c r="B24" s="135"/>
      <c r="C24" s="135"/>
      <c r="D24" s="135"/>
      <c r="E24" s="135"/>
      <c r="F24" s="135"/>
      <c r="G24" s="135"/>
      <c r="H24" s="113"/>
      <c r="I24" s="113"/>
      <c r="J24" s="113"/>
      <c r="K24" s="113"/>
      <c r="L24" s="113"/>
    </row>
    <row r="25" spans="1:12" ht="15.75" x14ac:dyDescent="0.3">
      <c r="A25" s="146" t="s">
        <v>228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ht="15.75" x14ac:dyDescent="0.3">
      <c r="A26" s="146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</row>
    <row r="27" spans="1:12" ht="15.75" x14ac:dyDescent="0.3">
      <c r="A27" s="113" t="s">
        <v>21</v>
      </c>
      <c r="B27" s="113"/>
      <c r="C27" s="113"/>
      <c r="D27" s="113"/>
      <c r="E27" s="113"/>
      <c r="F27" s="113"/>
      <c r="G27" s="139" t="s">
        <v>22</v>
      </c>
      <c r="H27" s="113"/>
      <c r="I27" s="113"/>
      <c r="J27" s="113" t="s">
        <v>23</v>
      </c>
      <c r="K27" s="113"/>
      <c r="L27" s="113"/>
    </row>
    <row r="28" spans="1:12" ht="15.75" x14ac:dyDescent="0.3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</row>
    <row r="29" spans="1:12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37"/>
      <c r="B34" s="38"/>
      <c r="C34" s="39"/>
      <c r="D34" s="39"/>
      <c r="E34" s="39"/>
      <c r="F34" s="39"/>
      <c r="G34" s="40"/>
      <c r="H34" s="41"/>
      <c r="I34" s="41"/>
      <c r="J34" s="41"/>
      <c r="K34" s="41"/>
      <c r="L34" s="41"/>
    </row>
    <row r="41" spans="1:12" ht="27" customHeight="1" x14ac:dyDescent="0.25"/>
    <row r="42" spans="1:12" ht="15.75" customHeight="1" x14ac:dyDescent="0.25"/>
    <row r="43" spans="1:12" ht="27" customHeight="1" x14ac:dyDescent="0.25"/>
    <row r="44" spans="1:12" ht="15.75" customHeight="1" x14ac:dyDescent="0.25"/>
    <row r="45" spans="1:12" ht="15.75" customHeight="1" x14ac:dyDescent="0.25"/>
    <row r="46" spans="1:12" ht="15.75" customHeight="1" x14ac:dyDescent="0.25"/>
    <row r="47" spans="1:12" ht="15.75" customHeight="1" x14ac:dyDescent="0.25"/>
    <row r="48" spans="1:12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15.75" customHeight="1" x14ac:dyDescent="0.25"/>
    <row r="61" ht="15.75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27" customHeight="1" x14ac:dyDescent="0.25"/>
    <row r="70" ht="27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.75" customHeight="1" x14ac:dyDescent="0.25"/>
    <row r="90" ht="15" customHeight="1" x14ac:dyDescent="0.25"/>
    <row r="91" ht="1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.75" customHeight="1" x14ac:dyDescent="0.25"/>
    <row r="170" ht="15" customHeight="1" x14ac:dyDescent="0.25"/>
    <row r="171" ht="1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</sheetData>
  <sheetProtection algorithmName="SHA-512" hashValue="4TRNwkLFeFNsbkah0km+CRcAf8KTTQWvnDZdlsvC1PADVRmTmReYSa50RcofwTsC9c7rt0BDR2Tg9mNQDQCabg==" saltValue="GfZgsF6szysWE+VFlKkTzw==" spinCount="100000" sheet="1" objects="1" scenarios="1"/>
  <protectedRanges>
    <protectedRange sqref="C27" name="Obseg4"/>
    <protectedRange sqref="I12:I18" name="Obseg3"/>
    <protectedRange sqref="G12:G18" name="Obseg2"/>
    <protectedRange sqref="C5:D6" name="Obseg1"/>
  </protectedRanges>
  <mergeCells count="9">
    <mergeCell ref="B19:E19"/>
    <mergeCell ref="B17:E17"/>
    <mergeCell ref="B18:E18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C5E4-F8D2-40AA-929F-60D7E65C7C3F}">
  <dimension ref="A1:L221"/>
  <sheetViews>
    <sheetView topLeftCell="A40" zoomScaleNormal="100" workbookViewId="0">
      <selection activeCell="G49" sqref="G49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15.75" x14ac:dyDescent="0.3">
      <c r="A2" s="111" t="s">
        <v>0</v>
      </c>
      <c r="B2" s="110"/>
      <c r="C2" s="110"/>
      <c r="D2" s="110"/>
      <c r="E2" s="110"/>
      <c r="F2" s="110"/>
      <c r="G2" s="112"/>
      <c r="H2" s="112"/>
      <c r="I2" s="112"/>
      <c r="J2" s="112"/>
      <c r="K2" s="112"/>
      <c r="L2" s="112"/>
    </row>
    <row r="3" spans="1:12" ht="15.75" x14ac:dyDescent="0.3">
      <c r="A3" s="113" t="s">
        <v>1</v>
      </c>
      <c r="B3" s="110"/>
      <c r="C3" s="110"/>
      <c r="D3" s="110"/>
      <c r="E3" s="110"/>
      <c r="F3" s="110"/>
      <c r="G3" s="112"/>
      <c r="H3" s="112"/>
      <c r="I3" s="112"/>
      <c r="J3" s="112"/>
      <c r="K3" s="112"/>
      <c r="L3" s="112"/>
    </row>
    <row r="4" spans="1:12" ht="15.75" x14ac:dyDescent="0.3">
      <c r="A4" s="113"/>
      <c r="B4" s="110"/>
      <c r="C4" s="110"/>
      <c r="D4" s="110"/>
      <c r="E4" s="110"/>
      <c r="F4" s="110"/>
      <c r="G4" s="112"/>
      <c r="H4" s="112"/>
      <c r="I4" s="112"/>
      <c r="J4" s="112"/>
      <c r="K4" s="112"/>
      <c r="L4" s="112"/>
    </row>
    <row r="5" spans="1:12" ht="15.75" x14ac:dyDescent="0.3">
      <c r="A5" s="111" t="s">
        <v>2</v>
      </c>
      <c r="B5" s="110"/>
      <c r="C5" s="110"/>
      <c r="D5" s="110"/>
      <c r="E5" s="110"/>
      <c r="F5" s="110"/>
      <c r="G5" s="112"/>
      <c r="H5" s="112"/>
      <c r="I5" s="112"/>
      <c r="J5" s="112"/>
      <c r="K5" s="112"/>
      <c r="L5" s="112"/>
    </row>
    <row r="6" spans="1:12" ht="15.75" x14ac:dyDescent="0.3">
      <c r="A6" s="113"/>
      <c r="B6" s="110"/>
      <c r="C6" s="110"/>
      <c r="D6" s="110"/>
      <c r="E6" s="110"/>
      <c r="F6" s="110"/>
      <c r="G6" s="112"/>
      <c r="H6" s="112"/>
      <c r="I6" s="112"/>
      <c r="J6" s="112"/>
      <c r="K6" s="112"/>
      <c r="L6" s="112"/>
    </row>
    <row r="7" spans="1:12" ht="15.75" x14ac:dyDescent="0.3">
      <c r="A7" s="113"/>
      <c r="B7" s="110"/>
      <c r="C7" s="110"/>
      <c r="D7" s="110"/>
      <c r="E7" s="110"/>
      <c r="F7" s="110"/>
      <c r="G7" s="112"/>
      <c r="H7" s="112"/>
      <c r="I7" s="112"/>
      <c r="J7" s="110"/>
      <c r="K7" s="112"/>
      <c r="L7" s="112"/>
    </row>
    <row r="8" spans="1:12" ht="15.75" x14ac:dyDescent="0.3">
      <c r="A8" s="114"/>
      <c r="B8" s="114"/>
      <c r="C8" s="114"/>
      <c r="D8" s="114"/>
      <c r="E8" s="114"/>
      <c r="F8" s="114"/>
      <c r="G8" s="115" t="s">
        <v>3</v>
      </c>
      <c r="H8" s="115"/>
      <c r="I8" s="115"/>
      <c r="J8" s="116"/>
      <c r="K8" s="116"/>
      <c r="L8" s="116"/>
    </row>
    <row r="9" spans="1:12" ht="15.75" x14ac:dyDescent="0.3">
      <c r="A9" s="114"/>
      <c r="B9" s="114"/>
      <c r="C9" s="114"/>
      <c r="D9" s="114"/>
      <c r="E9" s="114"/>
      <c r="F9" s="114"/>
      <c r="G9" s="115" t="s">
        <v>139</v>
      </c>
      <c r="H9" s="115"/>
      <c r="I9" s="115"/>
      <c r="J9" s="115"/>
      <c r="K9" s="116"/>
      <c r="L9" s="116"/>
    </row>
    <row r="10" spans="1:12" ht="15.75" x14ac:dyDescent="0.3">
      <c r="A10" s="113"/>
      <c r="B10" s="110"/>
      <c r="C10" s="110"/>
      <c r="D10" s="110"/>
      <c r="E10" s="110"/>
      <c r="F10" s="110"/>
      <c r="G10" s="112"/>
      <c r="H10" s="112"/>
      <c r="I10" s="112"/>
      <c r="J10" s="112"/>
      <c r="K10" s="112"/>
      <c r="L10" s="112"/>
    </row>
    <row r="11" spans="1:12" ht="15.75" x14ac:dyDescent="0.3">
      <c r="A11" s="117" t="s">
        <v>4</v>
      </c>
      <c r="B11" s="172" t="s">
        <v>5</v>
      </c>
      <c r="C11" s="173"/>
      <c r="D11" s="173"/>
      <c r="E11" s="174"/>
      <c r="F11" s="118" t="s">
        <v>6</v>
      </c>
      <c r="G11" s="119" t="s">
        <v>7</v>
      </c>
      <c r="H11" s="120" t="s">
        <v>8</v>
      </c>
      <c r="I11" s="120" t="s">
        <v>9</v>
      </c>
      <c r="J11" s="120" t="s">
        <v>10</v>
      </c>
      <c r="K11" s="120" t="s">
        <v>11</v>
      </c>
      <c r="L11" s="120" t="s">
        <v>12</v>
      </c>
    </row>
    <row r="12" spans="1:12" x14ac:dyDescent="0.25">
      <c r="A12" s="121">
        <v>1</v>
      </c>
      <c r="B12" s="178" t="s">
        <v>91</v>
      </c>
      <c r="C12" s="179"/>
      <c r="D12" s="179"/>
      <c r="E12" s="180"/>
      <c r="F12" s="123" t="s">
        <v>13</v>
      </c>
      <c r="G12" s="123"/>
      <c r="H12" s="148">
        <v>225</v>
      </c>
      <c r="I12" s="124">
        <v>0</v>
      </c>
      <c r="J12" s="123">
        <v>9.5</v>
      </c>
      <c r="K12" s="124">
        <f>PRODUCT(I12,1.095)</f>
        <v>0</v>
      </c>
      <c r="L12" s="125">
        <f>PRODUCT(H12,K12)</f>
        <v>0</v>
      </c>
    </row>
    <row r="13" spans="1:12" x14ac:dyDescent="0.25">
      <c r="A13" s="121">
        <f>A12+1</f>
        <v>2</v>
      </c>
      <c r="B13" s="178" t="s">
        <v>92</v>
      </c>
      <c r="C13" s="179"/>
      <c r="D13" s="179"/>
      <c r="E13" s="180"/>
      <c r="F13" s="123" t="s">
        <v>13</v>
      </c>
      <c r="G13" s="123"/>
      <c r="H13" s="148">
        <v>210</v>
      </c>
      <c r="I13" s="124">
        <v>0</v>
      </c>
      <c r="J13" s="123">
        <v>9.5</v>
      </c>
      <c r="K13" s="124">
        <f t="shared" ref="K13:K43" si="0">PRODUCT(I13,1.095)</f>
        <v>0</v>
      </c>
      <c r="L13" s="125">
        <f t="shared" ref="L13:L43" si="1">PRODUCT(H13,K13)</f>
        <v>0</v>
      </c>
    </row>
    <row r="14" spans="1:12" x14ac:dyDescent="0.25">
      <c r="A14" s="121">
        <f t="shared" ref="A14:A44" si="2">A13+1</f>
        <v>3</v>
      </c>
      <c r="B14" s="178" t="s">
        <v>93</v>
      </c>
      <c r="C14" s="179"/>
      <c r="D14" s="179"/>
      <c r="E14" s="180"/>
      <c r="F14" s="123" t="s">
        <v>13</v>
      </c>
      <c r="G14" s="123"/>
      <c r="H14" s="148">
        <v>210</v>
      </c>
      <c r="I14" s="124">
        <v>0</v>
      </c>
      <c r="J14" s="123">
        <v>9.5</v>
      </c>
      <c r="K14" s="124">
        <f t="shared" si="0"/>
        <v>0</v>
      </c>
      <c r="L14" s="125">
        <f t="shared" si="1"/>
        <v>0</v>
      </c>
    </row>
    <row r="15" spans="1:12" x14ac:dyDescent="0.25">
      <c r="A15" s="121">
        <f t="shared" si="2"/>
        <v>4</v>
      </c>
      <c r="B15" s="178" t="s">
        <v>94</v>
      </c>
      <c r="C15" s="179"/>
      <c r="D15" s="179"/>
      <c r="E15" s="180"/>
      <c r="F15" s="123" t="s">
        <v>13</v>
      </c>
      <c r="G15" s="123"/>
      <c r="H15" s="148">
        <v>216</v>
      </c>
      <c r="I15" s="124">
        <v>0</v>
      </c>
      <c r="J15" s="123">
        <v>9.5</v>
      </c>
      <c r="K15" s="124">
        <f t="shared" si="0"/>
        <v>0</v>
      </c>
      <c r="L15" s="125">
        <f t="shared" si="1"/>
        <v>0</v>
      </c>
    </row>
    <row r="16" spans="1:12" x14ac:dyDescent="0.25">
      <c r="A16" s="121">
        <f t="shared" si="2"/>
        <v>5</v>
      </c>
      <c r="B16" s="178" t="s">
        <v>95</v>
      </c>
      <c r="C16" s="179"/>
      <c r="D16" s="179"/>
      <c r="E16" s="180"/>
      <c r="F16" s="123" t="s">
        <v>13</v>
      </c>
      <c r="G16" s="123"/>
      <c r="H16" s="148">
        <v>210</v>
      </c>
      <c r="I16" s="124">
        <v>0</v>
      </c>
      <c r="J16" s="123">
        <v>9.5</v>
      </c>
      <c r="K16" s="124">
        <f t="shared" si="0"/>
        <v>0</v>
      </c>
      <c r="L16" s="125">
        <f t="shared" si="1"/>
        <v>0</v>
      </c>
    </row>
    <row r="17" spans="1:12" ht="24.95" customHeight="1" x14ac:dyDescent="0.25">
      <c r="A17" s="121">
        <f t="shared" si="2"/>
        <v>6</v>
      </c>
      <c r="B17" s="178" t="s">
        <v>96</v>
      </c>
      <c r="C17" s="179"/>
      <c r="D17" s="179"/>
      <c r="E17" s="180"/>
      <c r="F17" s="123" t="s">
        <v>13</v>
      </c>
      <c r="G17" s="123"/>
      <c r="H17" s="148">
        <v>210</v>
      </c>
      <c r="I17" s="124">
        <v>0</v>
      </c>
      <c r="J17" s="123">
        <v>9.5</v>
      </c>
      <c r="K17" s="124">
        <f t="shared" si="0"/>
        <v>0</v>
      </c>
      <c r="L17" s="125">
        <f t="shared" si="1"/>
        <v>0</v>
      </c>
    </row>
    <row r="18" spans="1:12" ht="24.95" customHeight="1" x14ac:dyDescent="0.25">
      <c r="A18" s="121">
        <f t="shared" si="2"/>
        <v>7</v>
      </c>
      <c r="B18" s="178" t="s">
        <v>97</v>
      </c>
      <c r="C18" s="179"/>
      <c r="D18" s="179"/>
      <c r="E18" s="180"/>
      <c r="F18" s="123" t="s">
        <v>13</v>
      </c>
      <c r="G18" s="123"/>
      <c r="H18" s="148">
        <v>150</v>
      </c>
      <c r="I18" s="124">
        <v>0</v>
      </c>
      <c r="J18" s="123">
        <v>9.5</v>
      </c>
      <c r="K18" s="124">
        <f t="shared" si="0"/>
        <v>0</v>
      </c>
      <c r="L18" s="125">
        <f t="shared" si="1"/>
        <v>0</v>
      </c>
    </row>
    <row r="19" spans="1:12" ht="24.95" customHeight="1" x14ac:dyDescent="0.25">
      <c r="A19" s="121">
        <f t="shared" si="2"/>
        <v>8</v>
      </c>
      <c r="B19" s="178" t="s">
        <v>98</v>
      </c>
      <c r="C19" s="179"/>
      <c r="D19" s="179"/>
      <c r="E19" s="180"/>
      <c r="F19" s="123" t="s">
        <v>13</v>
      </c>
      <c r="G19" s="123"/>
      <c r="H19" s="148">
        <v>150</v>
      </c>
      <c r="I19" s="124">
        <v>0</v>
      </c>
      <c r="J19" s="123">
        <v>9.5</v>
      </c>
      <c r="K19" s="124">
        <f t="shared" si="0"/>
        <v>0</v>
      </c>
      <c r="L19" s="125">
        <f t="shared" si="1"/>
        <v>0</v>
      </c>
    </row>
    <row r="20" spans="1:12" ht="24.95" customHeight="1" x14ac:dyDescent="0.25">
      <c r="A20" s="121">
        <f t="shared" si="2"/>
        <v>9</v>
      </c>
      <c r="B20" s="178" t="s">
        <v>99</v>
      </c>
      <c r="C20" s="179"/>
      <c r="D20" s="179"/>
      <c r="E20" s="180"/>
      <c r="F20" s="123" t="s">
        <v>13</v>
      </c>
      <c r="G20" s="123"/>
      <c r="H20" s="148">
        <v>162</v>
      </c>
      <c r="I20" s="124">
        <v>0</v>
      </c>
      <c r="J20" s="123">
        <v>9.5</v>
      </c>
      <c r="K20" s="124">
        <f t="shared" si="0"/>
        <v>0</v>
      </c>
      <c r="L20" s="125">
        <f t="shared" si="1"/>
        <v>0</v>
      </c>
    </row>
    <row r="21" spans="1:12" x14ac:dyDescent="0.25">
      <c r="A21" s="121">
        <f t="shared" si="2"/>
        <v>10</v>
      </c>
      <c r="B21" s="178" t="s">
        <v>100</v>
      </c>
      <c r="C21" s="179"/>
      <c r="D21" s="179"/>
      <c r="E21" s="180"/>
      <c r="F21" s="123" t="s">
        <v>13</v>
      </c>
      <c r="G21" s="123"/>
      <c r="H21" s="148">
        <v>150</v>
      </c>
      <c r="I21" s="124">
        <v>0</v>
      </c>
      <c r="J21" s="123">
        <v>9.5</v>
      </c>
      <c r="K21" s="124">
        <f t="shared" si="0"/>
        <v>0</v>
      </c>
      <c r="L21" s="125">
        <f t="shared" si="1"/>
        <v>0</v>
      </c>
    </row>
    <row r="22" spans="1:12" ht="54.95" customHeight="1" x14ac:dyDescent="0.25">
      <c r="A22" s="121">
        <f t="shared" si="2"/>
        <v>11</v>
      </c>
      <c r="B22" s="178" t="s">
        <v>122</v>
      </c>
      <c r="C22" s="179"/>
      <c r="D22" s="179"/>
      <c r="E22" s="180"/>
      <c r="F22" s="123" t="s">
        <v>13</v>
      </c>
      <c r="G22" s="123"/>
      <c r="H22" s="148">
        <v>210</v>
      </c>
      <c r="I22" s="124">
        <v>0</v>
      </c>
      <c r="J22" s="123">
        <v>9.5</v>
      </c>
      <c r="K22" s="124">
        <f t="shared" si="0"/>
        <v>0</v>
      </c>
      <c r="L22" s="125">
        <f t="shared" si="1"/>
        <v>0</v>
      </c>
    </row>
    <row r="23" spans="1:12" x14ac:dyDescent="0.25">
      <c r="A23" s="121">
        <f t="shared" si="2"/>
        <v>12</v>
      </c>
      <c r="B23" s="178" t="s">
        <v>101</v>
      </c>
      <c r="C23" s="179"/>
      <c r="D23" s="179"/>
      <c r="E23" s="180"/>
      <c r="F23" s="123" t="s">
        <v>13</v>
      </c>
      <c r="G23" s="123"/>
      <c r="H23" s="148">
        <v>141</v>
      </c>
      <c r="I23" s="124">
        <v>0</v>
      </c>
      <c r="J23" s="123">
        <v>9.5</v>
      </c>
      <c r="K23" s="124">
        <f t="shared" si="0"/>
        <v>0</v>
      </c>
      <c r="L23" s="125">
        <f t="shared" si="1"/>
        <v>0</v>
      </c>
    </row>
    <row r="24" spans="1:12" x14ac:dyDescent="0.25">
      <c r="A24" s="121">
        <f t="shared" si="2"/>
        <v>13</v>
      </c>
      <c r="B24" s="184" t="s">
        <v>102</v>
      </c>
      <c r="C24" s="184"/>
      <c r="D24" s="184"/>
      <c r="E24" s="184"/>
      <c r="F24" s="123" t="s">
        <v>13</v>
      </c>
      <c r="G24" s="123"/>
      <c r="H24" s="148">
        <v>57</v>
      </c>
      <c r="I24" s="124">
        <v>0</v>
      </c>
      <c r="J24" s="123">
        <v>9.5</v>
      </c>
      <c r="K24" s="124">
        <f t="shared" si="0"/>
        <v>0</v>
      </c>
      <c r="L24" s="125">
        <f t="shared" si="1"/>
        <v>0</v>
      </c>
    </row>
    <row r="25" spans="1:12" x14ac:dyDescent="0.25">
      <c r="A25" s="121">
        <f t="shared" si="2"/>
        <v>14</v>
      </c>
      <c r="B25" s="178" t="s">
        <v>103</v>
      </c>
      <c r="C25" s="179"/>
      <c r="D25" s="179"/>
      <c r="E25" s="180"/>
      <c r="F25" s="123" t="s">
        <v>13</v>
      </c>
      <c r="G25" s="123"/>
      <c r="H25" s="148">
        <v>60</v>
      </c>
      <c r="I25" s="124">
        <v>0</v>
      </c>
      <c r="J25" s="123">
        <v>9.5</v>
      </c>
      <c r="K25" s="124">
        <f t="shared" si="0"/>
        <v>0</v>
      </c>
      <c r="L25" s="125">
        <f t="shared" si="1"/>
        <v>0</v>
      </c>
    </row>
    <row r="26" spans="1:12" x14ac:dyDescent="0.25">
      <c r="A26" s="121">
        <f t="shared" si="2"/>
        <v>15</v>
      </c>
      <c r="B26" s="178" t="s">
        <v>104</v>
      </c>
      <c r="C26" s="179"/>
      <c r="D26" s="179"/>
      <c r="E26" s="180"/>
      <c r="F26" s="123" t="s">
        <v>13</v>
      </c>
      <c r="G26" s="123"/>
      <c r="H26" s="148">
        <v>60</v>
      </c>
      <c r="I26" s="124">
        <v>0</v>
      </c>
      <c r="J26" s="123">
        <v>9.5</v>
      </c>
      <c r="K26" s="124">
        <f t="shared" si="0"/>
        <v>0</v>
      </c>
      <c r="L26" s="125">
        <f t="shared" si="1"/>
        <v>0</v>
      </c>
    </row>
    <row r="27" spans="1:12" x14ac:dyDescent="0.25">
      <c r="A27" s="121">
        <f t="shared" si="2"/>
        <v>16</v>
      </c>
      <c r="B27" s="178" t="s">
        <v>105</v>
      </c>
      <c r="C27" s="179"/>
      <c r="D27" s="179"/>
      <c r="E27" s="180"/>
      <c r="F27" s="123" t="s">
        <v>13</v>
      </c>
      <c r="G27" s="123"/>
      <c r="H27" s="148">
        <v>90</v>
      </c>
      <c r="I27" s="124">
        <v>0</v>
      </c>
      <c r="J27" s="123">
        <v>9.5</v>
      </c>
      <c r="K27" s="124">
        <f t="shared" si="0"/>
        <v>0</v>
      </c>
      <c r="L27" s="125">
        <f t="shared" si="1"/>
        <v>0</v>
      </c>
    </row>
    <row r="28" spans="1:12" x14ac:dyDescent="0.25">
      <c r="A28" s="121">
        <f t="shared" si="2"/>
        <v>17</v>
      </c>
      <c r="B28" s="181" t="s">
        <v>106</v>
      </c>
      <c r="C28" s="181"/>
      <c r="D28" s="181"/>
      <c r="E28" s="181"/>
      <c r="F28" s="123" t="s">
        <v>13</v>
      </c>
      <c r="G28" s="123"/>
      <c r="H28" s="148">
        <v>150</v>
      </c>
      <c r="I28" s="124">
        <v>0</v>
      </c>
      <c r="J28" s="123">
        <v>9.5</v>
      </c>
      <c r="K28" s="124">
        <f t="shared" si="0"/>
        <v>0</v>
      </c>
      <c r="L28" s="125">
        <f t="shared" si="1"/>
        <v>0</v>
      </c>
    </row>
    <row r="29" spans="1:12" x14ac:dyDescent="0.25">
      <c r="A29" s="121">
        <f t="shared" si="2"/>
        <v>18</v>
      </c>
      <c r="B29" s="181" t="s">
        <v>107</v>
      </c>
      <c r="C29" s="181"/>
      <c r="D29" s="181"/>
      <c r="E29" s="181"/>
      <c r="F29" s="123" t="s">
        <v>13</v>
      </c>
      <c r="G29" s="123"/>
      <c r="H29" s="148">
        <v>180</v>
      </c>
      <c r="I29" s="124">
        <v>0</v>
      </c>
      <c r="J29" s="123">
        <v>9.5</v>
      </c>
      <c r="K29" s="124">
        <f t="shared" si="0"/>
        <v>0</v>
      </c>
      <c r="L29" s="125">
        <f t="shared" si="1"/>
        <v>0</v>
      </c>
    </row>
    <row r="30" spans="1:12" x14ac:dyDescent="0.25">
      <c r="A30" s="121">
        <f t="shared" si="2"/>
        <v>19</v>
      </c>
      <c r="B30" s="168" t="s">
        <v>108</v>
      </c>
      <c r="C30" s="182"/>
      <c r="D30" s="182"/>
      <c r="E30" s="183"/>
      <c r="F30" s="123" t="s">
        <v>13</v>
      </c>
      <c r="G30" s="123"/>
      <c r="H30" s="148">
        <v>180</v>
      </c>
      <c r="I30" s="124">
        <v>0</v>
      </c>
      <c r="J30" s="123">
        <v>9.5</v>
      </c>
      <c r="K30" s="124">
        <f t="shared" si="0"/>
        <v>0</v>
      </c>
      <c r="L30" s="125">
        <f t="shared" si="1"/>
        <v>0</v>
      </c>
    </row>
    <row r="31" spans="1:12" ht="15.75" customHeight="1" x14ac:dyDescent="0.25">
      <c r="A31" s="121">
        <v>20</v>
      </c>
      <c r="B31" s="168" t="s">
        <v>109</v>
      </c>
      <c r="C31" s="182"/>
      <c r="D31" s="182"/>
      <c r="E31" s="183"/>
      <c r="F31" s="123" t="s">
        <v>13</v>
      </c>
      <c r="G31" s="123"/>
      <c r="H31" s="148">
        <v>120</v>
      </c>
      <c r="I31" s="124">
        <v>0</v>
      </c>
      <c r="J31" s="123">
        <v>9.5</v>
      </c>
      <c r="K31" s="124">
        <f t="shared" si="0"/>
        <v>0</v>
      </c>
      <c r="L31" s="125">
        <f t="shared" si="1"/>
        <v>0</v>
      </c>
    </row>
    <row r="32" spans="1:12" ht="24.95" customHeight="1" x14ac:dyDescent="0.25">
      <c r="A32" s="121">
        <v>21</v>
      </c>
      <c r="B32" s="178" t="s">
        <v>110</v>
      </c>
      <c r="C32" s="179"/>
      <c r="D32" s="179"/>
      <c r="E32" s="180"/>
      <c r="F32" s="123" t="s">
        <v>13</v>
      </c>
      <c r="G32" s="123"/>
      <c r="H32" s="148">
        <v>180</v>
      </c>
      <c r="I32" s="124">
        <v>0</v>
      </c>
      <c r="J32" s="123">
        <v>9.5</v>
      </c>
      <c r="K32" s="124">
        <f t="shared" si="0"/>
        <v>0</v>
      </c>
      <c r="L32" s="125">
        <f t="shared" si="1"/>
        <v>0</v>
      </c>
    </row>
    <row r="33" spans="1:12" ht="24.95" customHeight="1" x14ac:dyDescent="0.25">
      <c r="A33" s="121">
        <f t="shared" si="2"/>
        <v>22</v>
      </c>
      <c r="B33" s="178" t="s">
        <v>111</v>
      </c>
      <c r="C33" s="179"/>
      <c r="D33" s="179"/>
      <c r="E33" s="180"/>
      <c r="F33" s="123" t="s">
        <v>13</v>
      </c>
      <c r="G33" s="123"/>
      <c r="H33" s="149">
        <v>180</v>
      </c>
      <c r="I33" s="124">
        <v>0</v>
      </c>
      <c r="J33" s="123">
        <v>9.5</v>
      </c>
      <c r="K33" s="124">
        <f t="shared" si="0"/>
        <v>0</v>
      </c>
      <c r="L33" s="125">
        <f t="shared" si="1"/>
        <v>0</v>
      </c>
    </row>
    <row r="34" spans="1:12" ht="24.95" customHeight="1" x14ac:dyDescent="0.25">
      <c r="A34" s="121">
        <v>23</v>
      </c>
      <c r="B34" s="178" t="s">
        <v>112</v>
      </c>
      <c r="C34" s="179"/>
      <c r="D34" s="179"/>
      <c r="E34" s="180"/>
      <c r="F34" s="123" t="s">
        <v>13</v>
      </c>
      <c r="G34" s="123"/>
      <c r="H34" s="149">
        <v>174</v>
      </c>
      <c r="I34" s="124">
        <v>0</v>
      </c>
      <c r="J34" s="123">
        <v>9.5</v>
      </c>
      <c r="K34" s="124">
        <f t="shared" si="0"/>
        <v>0</v>
      </c>
      <c r="L34" s="125">
        <f t="shared" si="1"/>
        <v>0</v>
      </c>
    </row>
    <row r="35" spans="1:12" ht="24.95" customHeight="1" x14ac:dyDescent="0.25">
      <c r="A35" s="121">
        <f t="shared" si="2"/>
        <v>24</v>
      </c>
      <c r="B35" s="178" t="s">
        <v>113</v>
      </c>
      <c r="C35" s="179"/>
      <c r="D35" s="179"/>
      <c r="E35" s="180"/>
      <c r="F35" s="123" t="s">
        <v>13</v>
      </c>
      <c r="G35" s="123"/>
      <c r="H35" s="149">
        <v>180</v>
      </c>
      <c r="I35" s="124">
        <v>0</v>
      </c>
      <c r="J35" s="123">
        <v>9.5</v>
      </c>
      <c r="K35" s="124">
        <f t="shared" si="0"/>
        <v>0</v>
      </c>
      <c r="L35" s="125">
        <f t="shared" si="1"/>
        <v>0</v>
      </c>
    </row>
    <row r="36" spans="1:12" ht="54.95" customHeight="1" x14ac:dyDescent="0.25">
      <c r="A36" s="121">
        <f t="shared" si="2"/>
        <v>25</v>
      </c>
      <c r="B36" s="178" t="s">
        <v>114</v>
      </c>
      <c r="C36" s="179"/>
      <c r="D36" s="179"/>
      <c r="E36" s="180"/>
      <c r="F36" s="123" t="s">
        <v>13</v>
      </c>
      <c r="G36" s="123"/>
      <c r="H36" s="149">
        <v>180</v>
      </c>
      <c r="I36" s="124">
        <v>0</v>
      </c>
      <c r="J36" s="123">
        <v>9.5</v>
      </c>
      <c r="K36" s="124">
        <f t="shared" si="0"/>
        <v>0</v>
      </c>
      <c r="L36" s="125">
        <f t="shared" si="1"/>
        <v>0</v>
      </c>
    </row>
    <row r="37" spans="1:12" ht="24.95" customHeight="1" x14ac:dyDescent="0.25">
      <c r="A37" s="121">
        <f t="shared" si="2"/>
        <v>26</v>
      </c>
      <c r="B37" s="178" t="s">
        <v>115</v>
      </c>
      <c r="C37" s="179"/>
      <c r="D37" s="179"/>
      <c r="E37" s="180"/>
      <c r="F37" s="123" t="s">
        <v>13</v>
      </c>
      <c r="G37" s="123"/>
      <c r="H37" s="149">
        <v>180</v>
      </c>
      <c r="I37" s="124">
        <v>0</v>
      </c>
      <c r="J37" s="123">
        <v>9.5</v>
      </c>
      <c r="K37" s="124">
        <f t="shared" si="0"/>
        <v>0</v>
      </c>
      <c r="L37" s="125">
        <f t="shared" si="1"/>
        <v>0</v>
      </c>
    </row>
    <row r="38" spans="1:12" ht="15" customHeight="1" x14ac:dyDescent="0.25">
      <c r="A38" s="121">
        <f t="shared" si="2"/>
        <v>27</v>
      </c>
      <c r="B38" s="178" t="s">
        <v>116</v>
      </c>
      <c r="C38" s="179"/>
      <c r="D38" s="179"/>
      <c r="E38" s="180"/>
      <c r="F38" s="123" t="s">
        <v>13</v>
      </c>
      <c r="G38" s="123"/>
      <c r="H38" s="149">
        <v>108</v>
      </c>
      <c r="I38" s="124">
        <v>0</v>
      </c>
      <c r="J38" s="123">
        <v>9.5</v>
      </c>
      <c r="K38" s="124">
        <f t="shared" si="0"/>
        <v>0</v>
      </c>
      <c r="L38" s="125">
        <f t="shared" si="1"/>
        <v>0</v>
      </c>
    </row>
    <row r="39" spans="1:12" x14ac:dyDescent="0.25">
      <c r="A39" s="121">
        <f t="shared" si="2"/>
        <v>28</v>
      </c>
      <c r="B39" s="178" t="s">
        <v>117</v>
      </c>
      <c r="C39" s="179"/>
      <c r="D39" s="179"/>
      <c r="E39" s="180"/>
      <c r="F39" s="123" t="s">
        <v>13</v>
      </c>
      <c r="G39" s="123"/>
      <c r="H39" s="149">
        <v>180</v>
      </c>
      <c r="I39" s="124">
        <v>0</v>
      </c>
      <c r="J39" s="123">
        <v>9.5</v>
      </c>
      <c r="K39" s="124">
        <f t="shared" si="0"/>
        <v>0</v>
      </c>
      <c r="L39" s="125">
        <f t="shared" si="1"/>
        <v>0</v>
      </c>
    </row>
    <row r="40" spans="1:12" ht="24.95" customHeight="1" x14ac:dyDescent="0.25">
      <c r="A40" s="121">
        <f t="shared" si="2"/>
        <v>29</v>
      </c>
      <c r="B40" s="181" t="s">
        <v>118</v>
      </c>
      <c r="C40" s="181"/>
      <c r="D40" s="181"/>
      <c r="E40" s="181"/>
      <c r="F40" s="123" t="s">
        <v>13</v>
      </c>
      <c r="G40" s="123"/>
      <c r="H40" s="149">
        <v>180</v>
      </c>
      <c r="I40" s="124">
        <v>0</v>
      </c>
      <c r="J40" s="123">
        <v>9.5</v>
      </c>
      <c r="K40" s="124">
        <f t="shared" si="0"/>
        <v>0</v>
      </c>
      <c r="L40" s="125">
        <f t="shared" si="1"/>
        <v>0</v>
      </c>
    </row>
    <row r="41" spans="1:12" ht="45" customHeight="1" x14ac:dyDescent="0.25">
      <c r="A41" s="121">
        <f t="shared" si="2"/>
        <v>30</v>
      </c>
      <c r="B41" s="181" t="s">
        <v>119</v>
      </c>
      <c r="C41" s="181"/>
      <c r="D41" s="181"/>
      <c r="E41" s="181"/>
      <c r="F41" s="123" t="s">
        <v>13</v>
      </c>
      <c r="G41" s="123"/>
      <c r="H41" s="149">
        <v>180</v>
      </c>
      <c r="I41" s="124">
        <v>0</v>
      </c>
      <c r="J41" s="123">
        <v>9.5</v>
      </c>
      <c r="K41" s="124">
        <f t="shared" si="0"/>
        <v>0</v>
      </c>
      <c r="L41" s="125">
        <f t="shared" si="1"/>
        <v>0</v>
      </c>
    </row>
    <row r="42" spans="1:12" ht="95.1" customHeight="1" x14ac:dyDescent="0.25">
      <c r="A42" s="121">
        <f t="shared" si="2"/>
        <v>31</v>
      </c>
      <c r="B42" s="178" t="s">
        <v>120</v>
      </c>
      <c r="C42" s="179"/>
      <c r="D42" s="179"/>
      <c r="E42" s="180"/>
      <c r="F42" s="123" t="s">
        <v>13</v>
      </c>
      <c r="G42" s="123"/>
      <c r="H42" s="149">
        <v>165</v>
      </c>
      <c r="I42" s="124">
        <v>0</v>
      </c>
      <c r="J42" s="123">
        <v>9.5</v>
      </c>
      <c r="K42" s="124">
        <f t="shared" si="0"/>
        <v>0</v>
      </c>
      <c r="L42" s="125">
        <f t="shared" si="1"/>
        <v>0</v>
      </c>
    </row>
    <row r="43" spans="1:12" x14ac:dyDescent="0.25">
      <c r="A43" s="121">
        <f t="shared" si="2"/>
        <v>32</v>
      </c>
      <c r="B43" s="178" t="s">
        <v>121</v>
      </c>
      <c r="C43" s="179"/>
      <c r="D43" s="179"/>
      <c r="E43" s="180"/>
      <c r="F43" s="123" t="s">
        <v>13</v>
      </c>
      <c r="G43" s="123"/>
      <c r="H43" s="148">
        <v>102</v>
      </c>
      <c r="I43" s="124">
        <v>0</v>
      </c>
      <c r="J43" s="123">
        <v>9.5</v>
      </c>
      <c r="K43" s="124">
        <f t="shared" si="0"/>
        <v>0</v>
      </c>
      <c r="L43" s="125">
        <f t="shared" si="1"/>
        <v>0</v>
      </c>
    </row>
    <row r="44" spans="1:12" ht="15.75" x14ac:dyDescent="0.3">
      <c r="A44" s="121">
        <f t="shared" si="2"/>
        <v>33</v>
      </c>
      <c r="B44" s="178" t="s">
        <v>123</v>
      </c>
      <c r="C44" s="179"/>
      <c r="D44" s="179"/>
      <c r="E44" s="180"/>
      <c r="F44" s="123" t="s">
        <v>13</v>
      </c>
      <c r="G44" s="123"/>
      <c r="H44" s="150">
        <v>174</v>
      </c>
      <c r="I44" s="124">
        <v>0</v>
      </c>
      <c r="J44" s="123">
        <v>9.5</v>
      </c>
      <c r="K44" s="124">
        <f t="shared" ref="K44" si="3">PRODUCT(I44,1.095)</f>
        <v>0</v>
      </c>
      <c r="L44" s="125">
        <f t="shared" ref="L44" si="4">PRODUCT(H44,K44)</f>
        <v>0</v>
      </c>
    </row>
    <row r="45" spans="1:12" ht="15.75" x14ac:dyDescent="0.3">
      <c r="A45" s="127"/>
      <c r="B45" s="165" t="s">
        <v>90</v>
      </c>
      <c r="C45" s="166"/>
      <c r="D45" s="166"/>
      <c r="E45" s="167"/>
      <c r="F45" s="151"/>
      <c r="G45" s="128"/>
      <c r="H45" s="152"/>
      <c r="I45" s="128"/>
      <c r="J45" s="128"/>
      <c r="K45" s="128"/>
      <c r="L45" s="129">
        <f>SUM(L12:L44)</f>
        <v>0</v>
      </c>
    </row>
    <row r="46" spans="1:12" ht="15.75" x14ac:dyDescent="0.3">
      <c r="A46" s="130"/>
      <c r="B46" s="131"/>
      <c r="C46" s="131"/>
      <c r="D46" s="131"/>
      <c r="E46" s="131"/>
      <c r="F46" s="132"/>
      <c r="G46" s="132"/>
      <c r="H46" s="132"/>
      <c r="I46" s="132"/>
      <c r="J46" s="132"/>
      <c r="K46" s="132"/>
      <c r="L46" s="133"/>
    </row>
    <row r="47" spans="1:12" ht="15.75" x14ac:dyDescent="0.3">
      <c r="A47" s="113" t="s">
        <v>16</v>
      </c>
      <c r="B47" s="110"/>
      <c r="C47" s="110"/>
      <c r="D47" s="110"/>
      <c r="E47" s="110"/>
      <c r="F47" s="110"/>
      <c r="G47" s="110"/>
      <c r="H47" s="113"/>
      <c r="I47" s="113"/>
      <c r="J47" s="113"/>
      <c r="K47" s="113"/>
      <c r="L47" s="113"/>
    </row>
    <row r="48" spans="1:12" ht="15.75" x14ac:dyDescent="0.3">
      <c r="A48" s="113" t="s">
        <v>17</v>
      </c>
      <c r="B48" s="110"/>
      <c r="C48" s="110"/>
      <c r="D48" s="110"/>
      <c r="E48" s="110"/>
      <c r="F48" s="110"/>
      <c r="G48" s="110"/>
      <c r="H48" s="113"/>
      <c r="I48" s="113"/>
      <c r="J48" s="113"/>
      <c r="K48" s="113"/>
      <c r="L48" s="113"/>
    </row>
    <row r="49" spans="1:12" ht="15.75" x14ac:dyDescent="0.3">
      <c r="A49" s="113" t="s">
        <v>18</v>
      </c>
      <c r="B49" s="110"/>
      <c r="C49" s="110"/>
      <c r="D49" s="110"/>
      <c r="E49" s="110"/>
      <c r="F49" s="110"/>
      <c r="G49" s="110"/>
      <c r="H49" s="113"/>
      <c r="I49" s="113"/>
      <c r="J49" s="113"/>
      <c r="K49" s="113"/>
      <c r="L49" s="113"/>
    </row>
    <row r="50" spans="1:12" ht="15.75" x14ac:dyDescent="0.3">
      <c r="A50" s="134" t="s">
        <v>131</v>
      </c>
      <c r="B50" s="135"/>
      <c r="C50" s="135"/>
      <c r="D50" s="135"/>
      <c r="E50" s="135"/>
      <c r="F50" s="135"/>
      <c r="G50" s="135"/>
      <c r="H50" s="113"/>
      <c r="I50" s="113"/>
      <c r="J50" s="113"/>
      <c r="K50" s="113"/>
      <c r="L50" s="113"/>
    </row>
    <row r="51" spans="1:12" ht="15.75" x14ac:dyDescent="0.3">
      <c r="A51" s="113"/>
      <c r="B51" s="136"/>
      <c r="C51" s="137"/>
      <c r="D51" s="111"/>
      <c r="E51" s="111"/>
      <c r="F51" s="113"/>
      <c r="G51" s="113"/>
      <c r="H51" s="113"/>
      <c r="I51" s="113"/>
      <c r="J51" s="113"/>
      <c r="K51" s="113"/>
      <c r="L51" s="113"/>
    </row>
    <row r="52" spans="1:12" ht="15.75" x14ac:dyDescent="0.3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</row>
    <row r="53" spans="1:12" ht="15.75" x14ac:dyDescent="0.3">
      <c r="A53" s="113" t="s">
        <v>21</v>
      </c>
      <c r="B53" s="113"/>
      <c r="C53" s="113"/>
      <c r="D53" s="113"/>
      <c r="E53" s="113"/>
      <c r="F53" s="113"/>
      <c r="G53" s="139" t="s">
        <v>22</v>
      </c>
      <c r="H53" s="113"/>
      <c r="I53" s="113"/>
      <c r="J53" s="113" t="s">
        <v>23</v>
      </c>
      <c r="K53" s="113"/>
      <c r="L53" s="113"/>
    </row>
    <row r="54" spans="1:12" ht="15.75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 ht="15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x14ac:dyDescent="0.3">
      <c r="A60" s="37"/>
      <c r="B60" s="38"/>
      <c r="C60" s="39"/>
      <c r="D60" s="39"/>
      <c r="E60" s="39"/>
      <c r="F60" s="39"/>
      <c r="G60" s="40"/>
      <c r="H60" s="41"/>
      <c r="I60" s="41"/>
      <c r="J60" s="41"/>
      <c r="K60" s="41"/>
      <c r="L60" s="41"/>
    </row>
    <row r="67" ht="27" customHeight="1" x14ac:dyDescent="0.25"/>
    <row r="68" ht="15.75" customHeight="1" x14ac:dyDescent="0.25"/>
    <row r="69" ht="27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27" customHeight="1" x14ac:dyDescent="0.25"/>
    <row r="85" ht="27" customHeight="1" x14ac:dyDescent="0.25"/>
    <row r="86" ht="15.75" customHeight="1" x14ac:dyDescent="0.25"/>
    <row r="87" ht="15.75" customHeight="1" x14ac:dyDescent="0.25"/>
    <row r="88" ht="27" customHeight="1" x14ac:dyDescent="0.25"/>
    <row r="89" ht="15.75" customHeight="1" x14ac:dyDescent="0.25"/>
    <row r="90" ht="15.75" customHeight="1" x14ac:dyDescent="0.25"/>
    <row r="91" ht="27" customHeight="1" x14ac:dyDescent="0.25"/>
    <row r="92" ht="15.75" customHeight="1" x14ac:dyDescent="0.25"/>
    <row r="93" ht="27" customHeight="1" x14ac:dyDescent="0.25"/>
    <row r="94" ht="15.75" customHeight="1" x14ac:dyDescent="0.25"/>
    <row r="95" ht="27" customHeight="1" x14ac:dyDescent="0.25"/>
    <row r="96" ht="27" customHeight="1" x14ac:dyDescent="0.25"/>
    <row r="97" ht="27" customHeight="1" x14ac:dyDescent="0.25"/>
    <row r="98" ht="15.75" customHeight="1" x14ac:dyDescent="0.25"/>
    <row r="99" ht="27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.75" customHeight="1" x14ac:dyDescent="0.25"/>
    <row r="116" ht="15" customHeight="1" x14ac:dyDescent="0.25"/>
    <row r="117" ht="1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.75" customHeight="1" x14ac:dyDescent="0.25"/>
    <row r="196" ht="15" customHeight="1" x14ac:dyDescent="0.25"/>
    <row r="197" ht="1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</sheetData>
  <sheetProtection algorithmName="SHA-512" hashValue="kIbFT3T+pD0cfAyFe5RMfQ1nW6ouxRA7cybQNi2JlP0md9uAoZNtwhdV0+6RSKX3xXYnbJL50d3WvowsMIWgmw==" saltValue="bvs0TlyAktphgCEQr9eYhg==" spinCount="100000" sheet="1" objects="1" scenarios="1"/>
  <protectedRanges>
    <protectedRange sqref="C53" name="Obseg4"/>
    <protectedRange sqref="I12:I44" name="Obseg3"/>
    <protectedRange sqref="G12:G44" name="Obseg2"/>
    <protectedRange sqref="C5:D6" name="Obseg1"/>
  </protectedRanges>
  <mergeCells count="35"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5:E45"/>
    <mergeCell ref="B44:E44"/>
    <mergeCell ref="B41:E41"/>
    <mergeCell ref="B42:E42"/>
    <mergeCell ref="B43:E4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CC72-670F-492B-AC62-4EAB7CB2AB25}">
  <dimension ref="A1:L195"/>
  <sheetViews>
    <sheetView zoomScaleNormal="100" workbookViewId="0">
      <selection activeCell="G22" sqref="G2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15.75" x14ac:dyDescent="0.3">
      <c r="A2" s="111" t="s">
        <v>0</v>
      </c>
      <c r="B2" s="110"/>
      <c r="C2" s="110"/>
      <c r="D2" s="110"/>
      <c r="E2" s="110"/>
      <c r="F2" s="110"/>
      <c r="G2" s="112"/>
      <c r="H2" s="112"/>
      <c r="I2" s="112"/>
      <c r="J2" s="112"/>
      <c r="K2" s="112"/>
      <c r="L2" s="112"/>
    </row>
    <row r="3" spans="1:12" ht="15.75" x14ac:dyDescent="0.3">
      <c r="A3" s="113" t="s">
        <v>1</v>
      </c>
      <c r="B3" s="110"/>
      <c r="C3" s="110"/>
      <c r="D3" s="110"/>
      <c r="E3" s="110"/>
      <c r="F3" s="110"/>
      <c r="G3" s="112"/>
      <c r="H3" s="112"/>
      <c r="I3" s="112"/>
      <c r="J3" s="112"/>
      <c r="K3" s="112"/>
      <c r="L3" s="112"/>
    </row>
    <row r="4" spans="1:12" ht="15.75" x14ac:dyDescent="0.3">
      <c r="A4" s="113"/>
      <c r="B4" s="110"/>
      <c r="C4" s="110"/>
      <c r="D4" s="110"/>
      <c r="E4" s="110"/>
      <c r="F4" s="110"/>
      <c r="G4" s="112"/>
      <c r="H4" s="112"/>
      <c r="I4" s="112"/>
      <c r="J4" s="112"/>
      <c r="K4" s="112"/>
      <c r="L4" s="112"/>
    </row>
    <row r="5" spans="1:12" ht="15.75" x14ac:dyDescent="0.3">
      <c r="A5" s="111" t="s">
        <v>2</v>
      </c>
      <c r="B5" s="110"/>
      <c r="C5" s="110"/>
      <c r="D5" s="110"/>
      <c r="E5" s="110"/>
      <c r="F5" s="110"/>
      <c r="G5" s="112"/>
      <c r="H5" s="112"/>
      <c r="I5" s="112"/>
      <c r="J5" s="112"/>
      <c r="K5" s="112"/>
      <c r="L5" s="112"/>
    </row>
    <row r="6" spans="1:12" ht="15.75" x14ac:dyDescent="0.3">
      <c r="A6" s="113"/>
      <c r="B6" s="110"/>
      <c r="C6" s="110"/>
      <c r="D6" s="110"/>
      <c r="E6" s="110"/>
      <c r="F6" s="110"/>
      <c r="G6" s="112"/>
      <c r="H6" s="112"/>
      <c r="I6" s="112"/>
      <c r="J6" s="112"/>
      <c r="K6" s="112"/>
      <c r="L6" s="112"/>
    </row>
    <row r="7" spans="1:12" ht="15.75" x14ac:dyDescent="0.3">
      <c r="A7" s="113"/>
      <c r="B7" s="110"/>
      <c r="C7" s="110"/>
      <c r="D7" s="110"/>
      <c r="E7" s="110"/>
      <c r="F7" s="110"/>
      <c r="G7" s="112"/>
      <c r="H7" s="112"/>
      <c r="I7" s="112"/>
      <c r="J7" s="110"/>
      <c r="K7" s="112"/>
      <c r="L7" s="112"/>
    </row>
    <row r="8" spans="1:12" ht="15.75" x14ac:dyDescent="0.3">
      <c r="A8" s="114"/>
      <c r="B8" s="114"/>
      <c r="C8" s="114"/>
      <c r="D8" s="114"/>
      <c r="E8" s="114"/>
      <c r="F8" s="114"/>
      <c r="G8" s="115" t="s">
        <v>3</v>
      </c>
      <c r="H8" s="115"/>
      <c r="I8" s="115"/>
      <c r="J8" s="116"/>
      <c r="K8" s="116"/>
      <c r="L8" s="116"/>
    </row>
    <row r="9" spans="1:12" ht="15.75" x14ac:dyDescent="0.3">
      <c r="A9" s="114"/>
      <c r="B9" s="114"/>
      <c r="C9" s="114"/>
      <c r="D9" s="114"/>
      <c r="E9" s="114"/>
      <c r="F9" s="114"/>
      <c r="G9" s="115" t="s">
        <v>142</v>
      </c>
      <c r="H9" s="115"/>
      <c r="I9" s="115"/>
      <c r="J9" s="115"/>
      <c r="K9" s="116"/>
      <c r="L9" s="116"/>
    </row>
    <row r="10" spans="1:12" ht="15.75" x14ac:dyDescent="0.3">
      <c r="A10" s="113"/>
      <c r="B10" s="110"/>
      <c r="C10" s="110"/>
      <c r="D10" s="110"/>
      <c r="E10" s="110"/>
      <c r="F10" s="110"/>
      <c r="G10" s="112"/>
      <c r="H10" s="112"/>
      <c r="I10" s="112"/>
      <c r="J10" s="112"/>
      <c r="K10" s="112"/>
      <c r="L10" s="112"/>
    </row>
    <row r="11" spans="1:12" ht="15.75" x14ac:dyDescent="0.3">
      <c r="A11" s="117" t="s">
        <v>4</v>
      </c>
      <c r="B11" s="172" t="s">
        <v>5</v>
      </c>
      <c r="C11" s="173"/>
      <c r="D11" s="173"/>
      <c r="E11" s="174"/>
      <c r="F11" s="118" t="s">
        <v>6</v>
      </c>
      <c r="G11" s="119" t="s">
        <v>7</v>
      </c>
      <c r="H11" s="120" t="s">
        <v>8</v>
      </c>
      <c r="I11" s="120" t="s">
        <v>9</v>
      </c>
      <c r="J11" s="120" t="s">
        <v>10</v>
      </c>
      <c r="K11" s="120" t="s">
        <v>11</v>
      </c>
      <c r="L11" s="120" t="s">
        <v>12</v>
      </c>
    </row>
    <row r="12" spans="1:12" ht="24.95" customHeight="1" x14ac:dyDescent="0.25">
      <c r="A12" s="141">
        <v>1</v>
      </c>
      <c r="B12" s="178" t="s">
        <v>124</v>
      </c>
      <c r="C12" s="179"/>
      <c r="D12" s="179"/>
      <c r="E12" s="180"/>
      <c r="F12" s="123" t="s">
        <v>13</v>
      </c>
      <c r="G12" s="123"/>
      <c r="H12" s="138">
        <v>210</v>
      </c>
      <c r="I12" s="124">
        <v>0</v>
      </c>
      <c r="J12" s="123">
        <v>9.5</v>
      </c>
      <c r="K12" s="124">
        <f>PRODUCT(I12,1.095)</f>
        <v>0</v>
      </c>
      <c r="L12" s="125">
        <f>PRODUCT(H12,K12)</f>
        <v>0</v>
      </c>
    </row>
    <row r="13" spans="1:12" ht="15.95" customHeight="1" x14ac:dyDescent="0.25">
      <c r="A13" s="141">
        <f>A12+1</f>
        <v>2</v>
      </c>
      <c r="B13" s="185" t="s">
        <v>125</v>
      </c>
      <c r="C13" s="185"/>
      <c r="D13" s="185"/>
      <c r="E13" s="185"/>
      <c r="F13" s="123" t="s">
        <v>13</v>
      </c>
      <c r="G13" s="123"/>
      <c r="H13" s="138">
        <v>258</v>
      </c>
      <c r="I13" s="124">
        <v>0</v>
      </c>
      <c r="J13" s="123">
        <v>9.5</v>
      </c>
      <c r="K13" s="124">
        <f t="shared" ref="K13:K18" si="0">PRODUCT(I13,1.095)</f>
        <v>0</v>
      </c>
      <c r="L13" s="125">
        <f t="shared" ref="L13:L18" si="1">PRODUCT(H13,K13)</f>
        <v>0</v>
      </c>
    </row>
    <row r="14" spans="1:12" ht="15" customHeight="1" x14ac:dyDescent="0.25">
      <c r="A14" s="141">
        <f t="shared" ref="A14:A18" si="2">A13+1</f>
        <v>3</v>
      </c>
      <c r="B14" s="178" t="s">
        <v>126</v>
      </c>
      <c r="C14" s="179"/>
      <c r="D14" s="179"/>
      <c r="E14" s="180"/>
      <c r="F14" s="123" t="s">
        <v>13</v>
      </c>
      <c r="G14" s="123"/>
      <c r="H14" s="138">
        <v>240</v>
      </c>
      <c r="I14" s="124">
        <v>0</v>
      </c>
      <c r="J14" s="123">
        <v>9.5</v>
      </c>
      <c r="K14" s="124">
        <f t="shared" si="0"/>
        <v>0</v>
      </c>
      <c r="L14" s="125">
        <f t="shared" si="1"/>
        <v>0</v>
      </c>
    </row>
    <row r="15" spans="1:12" ht="15" customHeight="1" x14ac:dyDescent="0.25">
      <c r="A15" s="141">
        <f t="shared" si="2"/>
        <v>4</v>
      </c>
      <c r="B15" s="178" t="s">
        <v>127</v>
      </c>
      <c r="C15" s="179"/>
      <c r="D15" s="179"/>
      <c r="E15" s="180"/>
      <c r="F15" s="123" t="s">
        <v>13</v>
      </c>
      <c r="G15" s="123"/>
      <c r="H15" s="138">
        <v>177</v>
      </c>
      <c r="I15" s="124">
        <v>0</v>
      </c>
      <c r="J15" s="123">
        <v>9.5</v>
      </c>
      <c r="K15" s="124">
        <f t="shared" si="0"/>
        <v>0</v>
      </c>
      <c r="L15" s="125">
        <f t="shared" si="1"/>
        <v>0</v>
      </c>
    </row>
    <row r="16" spans="1:12" ht="15" customHeight="1" x14ac:dyDescent="0.25">
      <c r="A16" s="141">
        <f t="shared" si="2"/>
        <v>5</v>
      </c>
      <c r="B16" s="168" t="s">
        <v>128</v>
      </c>
      <c r="C16" s="169"/>
      <c r="D16" s="169"/>
      <c r="E16" s="170"/>
      <c r="F16" s="123" t="s">
        <v>13</v>
      </c>
      <c r="G16" s="123"/>
      <c r="H16" s="138">
        <v>90</v>
      </c>
      <c r="I16" s="124">
        <v>0</v>
      </c>
      <c r="J16" s="123">
        <v>9.5</v>
      </c>
      <c r="K16" s="124">
        <f t="shared" si="0"/>
        <v>0</v>
      </c>
      <c r="L16" s="125">
        <f t="shared" si="1"/>
        <v>0</v>
      </c>
    </row>
    <row r="17" spans="1:12" ht="15" customHeight="1" x14ac:dyDescent="0.25">
      <c r="A17" s="141">
        <f t="shared" si="2"/>
        <v>6</v>
      </c>
      <c r="B17" s="168" t="s">
        <v>129</v>
      </c>
      <c r="C17" s="169"/>
      <c r="D17" s="169"/>
      <c r="E17" s="170"/>
      <c r="F17" s="123" t="s">
        <v>13</v>
      </c>
      <c r="G17" s="123"/>
      <c r="H17" s="138">
        <v>51</v>
      </c>
      <c r="I17" s="124">
        <v>0</v>
      </c>
      <c r="J17" s="123">
        <v>9.5</v>
      </c>
      <c r="K17" s="124">
        <f t="shared" si="0"/>
        <v>0</v>
      </c>
      <c r="L17" s="125">
        <f t="shared" si="1"/>
        <v>0</v>
      </c>
    </row>
    <row r="18" spans="1:12" ht="15" customHeight="1" x14ac:dyDescent="0.25">
      <c r="A18" s="141">
        <f t="shared" si="2"/>
        <v>7</v>
      </c>
      <c r="B18" s="168" t="s">
        <v>130</v>
      </c>
      <c r="C18" s="169"/>
      <c r="D18" s="169"/>
      <c r="E18" s="170"/>
      <c r="F18" s="123" t="s">
        <v>13</v>
      </c>
      <c r="G18" s="123"/>
      <c r="H18" s="138">
        <v>120</v>
      </c>
      <c r="I18" s="124">
        <v>0</v>
      </c>
      <c r="J18" s="123">
        <v>9.5</v>
      </c>
      <c r="K18" s="124">
        <f t="shared" si="0"/>
        <v>0</v>
      </c>
      <c r="L18" s="125">
        <f t="shared" si="1"/>
        <v>0</v>
      </c>
    </row>
    <row r="19" spans="1:12" ht="15.75" x14ac:dyDescent="0.3">
      <c r="A19" s="127"/>
      <c r="B19" s="165" t="s">
        <v>132</v>
      </c>
      <c r="C19" s="166"/>
      <c r="D19" s="166"/>
      <c r="E19" s="167"/>
      <c r="F19" s="128"/>
      <c r="G19" s="128"/>
      <c r="H19" s="128"/>
      <c r="I19" s="128"/>
      <c r="J19" s="128"/>
      <c r="K19" s="128"/>
      <c r="L19" s="129">
        <f>SUM(L12:L18)</f>
        <v>0</v>
      </c>
    </row>
    <row r="20" spans="1:12" ht="15.75" x14ac:dyDescent="0.3">
      <c r="A20" s="130"/>
      <c r="B20" s="131"/>
      <c r="C20" s="131"/>
      <c r="D20" s="131"/>
      <c r="E20" s="131"/>
      <c r="F20" s="132"/>
      <c r="G20" s="132"/>
      <c r="H20" s="132"/>
      <c r="I20" s="132"/>
      <c r="J20" s="132"/>
      <c r="K20" s="132"/>
      <c r="L20" s="133"/>
    </row>
    <row r="21" spans="1:12" ht="15.75" x14ac:dyDescent="0.3">
      <c r="A21" s="113" t="s">
        <v>16</v>
      </c>
      <c r="B21" s="110"/>
      <c r="C21" s="110"/>
      <c r="D21" s="110"/>
      <c r="E21" s="110"/>
      <c r="F21" s="110"/>
      <c r="G21" s="110"/>
      <c r="H21" s="113"/>
      <c r="I21" s="113"/>
      <c r="J21" s="113"/>
      <c r="K21" s="113"/>
      <c r="L21" s="113"/>
    </row>
    <row r="22" spans="1:12" ht="15.75" x14ac:dyDescent="0.3">
      <c r="A22" s="113" t="s">
        <v>17</v>
      </c>
      <c r="B22" s="110"/>
      <c r="C22" s="110"/>
      <c r="D22" s="110"/>
      <c r="E22" s="110"/>
      <c r="F22" s="110"/>
      <c r="G22" s="110"/>
      <c r="H22" s="113"/>
      <c r="I22" s="113"/>
      <c r="J22" s="113"/>
      <c r="K22" s="113"/>
      <c r="L22" s="113"/>
    </row>
    <row r="23" spans="1:12" ht="15.75" x14ac:dyDescent="0.3">
      <c r="A23" s="113" t="s">
        <v>18</v>
      </c>
      <c r="B23" s="110"/>
      <c r="C23" s="110"/>
      <c r="D23" s="110"/>
      <c r="E23" s="110"/>
      <c r="F23" s="110"/>
      <c r="G23" s="110"/>
      <c r="H23" s="113"/>
      <c r="I23" s="113"/>
      <c r="J23" s="113"/>
      <c r="K23" s="113"/>
      <c r="L23" s="113"/>
    </row>
    <row r="24" spans="1:12" ht="15.75" x14ac:dyDescent="0.3">
      <c r="A24" s="134" t="s">
        <v>131</v>
      </c>
      <c r="B24" s="135"/>
      <c r="C24" s="135"/>
      <c r="D24" s="135"/>
      <c r="E24" s="135"/>
      <c r="F24" s="135"/>
      <c r="G24" s="135"/>
      <c r="H24" s="113"/>
      <c r="I24" s="113"/>
      <c r="J24" s="113"/>
      <c r="K24" s="113"/>
      <c r="L24" s="113"/>
    </row>
    <row r="25" spans="1:12" ht="15.75" x14ac:dyDescent="0.3">
      <c r="A25" s="146" t="s">
        <v>228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ht="15.75" x14ac:dyDescent="0.3">
      <c r="A26" s="146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</row>
    <row r="27" spans="1:12" ht="15.75" x14ac:dyDescent="0.3">
      <c r="A27" s="113" t="s">
        <v>21</v>
      </c>
      <c r="B27" s="113"/>
      <c r="C27" s="113"/>
      <c r="D27" s="113"/>
      <c r="E27" s="113"/>
      <c r="F27" s="113"/>
      <c r="G27" s="139" t="s">
        <v>22</v>
      </c>
      <c r="H27" s="113"/>
      <c r="I27" s="113"/>
      <c r="J27" s="113" t="s">
        <v>23</v>
      </c>
      <c r="K27" s="113"/>
      <c r="L27" s="113"/>
    </row>
    <row r="28" spans="1:12" ht="15.75" x14ac:dyDescent="0.3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</row>
    <row r="29" spans="1:12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37"/>
      <c r="B34" s="38"/>
      <c r="C34" s="39"/>
      <c r="D34" s="39"/>
      <c r="E34" s="39"/>
      <c r="F34" s="39"/>
      <c r="G34" s="40"/>
      <c r="H34" s="41"/>
      <c r="I34" s="41"/>
      <c r="J34" s="41"/>
      <c r="K34" s="41"/>
      <c r="L34" s="41"/>
    </row>
    <row r="41" spans="1:12" ht="27" customHeight="1" x14ac:dyDescent="0.25"/>
    <row r="42" spans="1:12" ht="15.75" customHeight="1" x14ac:dyDescent="0.25"/>
    <row r="43" spans="1:12" ht="27" customHeight="1" x14ac:dyDescent="0.25"/>
    <row r="44" spans="1:12" ht="15.75" customHeight="1" x14ac:dyDescent="0.25"/>
    <row r="45" spans="1:12" ht="15.75" customHeight="1" x14ac:dyDescent="0.25"/>
    <row r="46" spans="1:12" ht="15.75" customHeight="1" x14ac:dyDescent="0.25"/>
    <row r="47" spans="1:12" ht="15.75" customHeight="1" x14ac:dyDescent="0.25"/>
    <row r="48" spans="1:12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15.75" customHeight="1" x14ac:dyDescent="0.25"/>
    <row r="61" ht="15.75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27" customHeight="1" x14ac:dyDescent="0.25"/>
    <row r="70" ht="27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.75" customHeight="1" x14ac:dyDescent="0.25"/>
    <row r="90" ht="15" customHeight="1" x14ac:dyDescent="0.25"/>
    <row r="91" ht="1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.75" customHeight="1" x14ac:dyDescent="0.25"/>
    <row r="170" ht="15" customHeight="1" x14ac:dyDescent="0.25"/>
    <row r="171" ht="1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</sheetData>
  <sheetProtection algorithmName="SHA-512" hashValue="0SdYUhJUOcoBBIhjNt+uNydfI6TdjWv3/Ze3kobVQ+J45ch0HtdDHGlBOstS3wYlppU8E4ctEnE1zfWjj+CpWA==" saltValue="qT9UiYXxUH91faX4JOGX4w==" spinCount="100000" sheet="1" objects="1" scenarios="1"/>
  <protectedRanges>
    <protectedRange sqref="C27" name="Obseg4"/>
    <protectedRange sqref="I12:I18" name="Obseg3"/>
    <protectedRange sqref="G12:G18" name="Obseg2"/>
    <protectedRange sqref="C5:D6" name="Obseg1"/>
  </protectedRanges>
  <mergeCells count="9">
    <mergeCell ref="B19:E19"/>
    <mergeCell ref="B17:E17"/>
    <mergeCell ref="B18:E18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F9D-B600-4A5F-97D1-00E8A563F5BC}">
  <dimension ref="A1:L190"/>
  <sheetViews>
    <sheetView zoomScaleNormal="100" workbookViewId="0">
      <selection activeCell="I17" sqref="I17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133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24.95" customHeight="1" x14ac:dyDescent="0.25">
      <c r="A12" s="42">
        <v>1</v>
      </c>
      <c r="B12" s="192" t="s">
        <v>143</v>
      </c>
      <c r="C12" s="193"/>
      <c r="D12" s="193"/>
      <c r="E12" s="194"/>
      <c r="F12" s="43" t="s">
        <v>135</v>
      </c>
      <c r="G12" s="44"/>
      <c r="H12" s="153">
        <v>15000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24.95" customHeight="1" x14ac:dyDescent="0.25">
      <c r="A13" s="42">
        <f>A12+1</f>
        <v>2</v>
      </c>
      <c r="B13" s="192" t="s">
        <v>134</v>
      </c>
      <c r="C13" s="193"/>
      <c r="D13" s="193"/>
      <c r="E13" s="194"/>
      <c r="F13" s="43" t="s">
        <v>135</v>
      </c>
      <c r="G13" s="44"/>
      <c r="H13" s="153">
        <v>2520</v>
      </c>
      <c r="I13" s="45">
        <v>0</v>
      </c>
      <c r="J13" s="46">
        <v>9.5</v>
      </c>
      <c r="K13" s="47">
        <f t="shared" ref="K13" si="0">PRODUCT(I13,1.095)</f>
        <v>0</v>
      </c>
      <c r="L13" s="48">
        <f t="shared" ref="L13" si="1">PRODUCT(H13,K13)</f>
        <v>0</v>
      </c>
    </row>
    <row r="14" spans="1:12" ht="15.75" x14ac:dyDescent="0.3">
      <c r="A14" s="27"/>
      <c r="B14" s="186" t="s">
        <v>136</v>
      </c>
      <c r="C14" s="187"/>
      <c r="D14" s="187"/>
      <c r="E14" s="188"/>
      <c r="F14" s="28"/>
      <c r="G14" s="28"/>
      <c r="H14" s="28"/>
      <c r="I14" s="28"/>
      <c r="J14" s="28"/>
      <c r="K14" s="28"/>
      <c r="L14" s="29">
        <f>SUM(L12:L13)</f>
        <v>0</v>
      </c>
    </row>
    <row r="15" spans="1:12" ht="15.75" x14ac:dyDescent="0.3">
      <c r="A15" s="30"/>
      <c r="B15" s="31"/>
      <c r="C15" s="31"/>
      <c r="D15" s="31"/>
      <c r="E15" s="31"/>
      <c r="F15" s="32"/>
      <c r="G15" s="32"/>
      <c r="H15" s="32"/>
      <c r="I15" s="32"/>
      <c r="J15" s="32"/>
      <c r="K15" s="32"/>
      <c r="L15" s="33"/>
    </row>
    <row r="16" spans="1:12" ht="15.75" x14ac:dyDescent="0.3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75" x14ac:dyDescent="0.3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5.75" x14ac:dyDescent="0.3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5.75" x14ac:dyDescent="0.3">
      <c r="A19" s="108" t="s">
        <v>137</v>
      </c>
      <c r="B19" s="108"/>
      <c r="C19" s="108"/>
      <c r="D19" s="108"/>
      <c r="E19" s="108"/>
      <c r="F19" s="108"/>
      <c r="G19" s="108"/>
      <c r="H19" s="4"/>
      <c r="I19" s="4"/>
      <c r="J19" s="4"/>
      <c r="K19" s="4"/>
      <c r="L19" s="4"/>
    </row>
    <row r="20" spans="1:12" ht="15.75" x14ac:dyDescent="0.3">
      <c r="A20" s="4"/>
      <c r="B20" s="34"/>
      <c r="C20" s="35"/>
      <c r="D20" s="2"/>
      <c r="E20" s="2"/>
      <c r="F20" s="4"/>
      <c r="G20" s="4"/>
      <c r="H20" s="4"/>
      <c r="I20" s="4"/>
      <c r="J20" s="4"/>
      <c r="K20" s="4"/>
      <c r="L20" s="4"/>
    </row>
    <row r="21" spans="1:12" ht="15.7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5.75" x14ac:dyDescent="0.3">
      <c r="A22" s="8" t="s">
        <v>21</v>
      </c>
      <c r="B22" s="8"/>
      <c r="C22" s="8"/>
      <c r="D22" s="8"/>
      <c r="E22" s="8"/>
      <c r="F22" s="8"/>
      <c r="G22" s="36" t="s">
        <v>22</v>
      </c>
      <c r="H22" s="8"/>
      <c r="I22" s="8"/>
      <c r="J22" s="8" t="s">
        <v>23</v>
      </c>
      <c r="K22" s="8"/>
      <c r="L22" s="8"/>
    </row>
    <row r="23" spans="1:12" ht="15.75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15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x14ac:dyDescent="0.3">
      <c r="A29" s="37"/>
      <c r="B29" s="38"/>
      <c r="C29" s="39"/>
      <c r="D29" s="39"/>
      <c r="E29" s="39"/>
      <c r="F29" s="39"/>
      <c r="G29" s="40"/>
      <c r="H29" s="41"/>
      <c r="I29" s="41"/>
      <c r="J29" s="41"/>
      <c r="K29" s="41"/>
      <c r="L29" s="41"/>
    </row>
    <row r="36" ht="27" customHeight="1" x14ac:dyDescent="0.25"/>
    <row r="37" ht="15.75" customHeight="1" x14ac:dyDescent="0.25"/>
    <row r="38" ht="27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15.75" customHeight="1" x14ac:dyDescent="0.25"/>
    <row r="56" ht="15.75" customHeight="1" x14ac:dyDescent="0.25"/>
    <row r="57" ht="27" customHeight="1" x14ac:dyDescent="0.25"/>
    <row r="58" ht="15.75" customHeight="1" x14ac:dyDescent="0.25"/>
    <row r="59" ht="15.75" customHeight="1" x14ac:dyDescent="0.25"/>
    <row r="60" ht="27" customHeight="1" x14ac:dyDescent="0.25"/>
    <row r="61" ht="15.75" customHeight="1" x14ac:dyDescent="0.25"/>
    <row r="62" ht="27" customHeight="1" x14ac:dyDescent="0.25"/>
    <row r="63" ht="15.75" customHeight="1" x14ac:dyDescent="0.25"/>
    <row r="64" ht="27" customHeight="1" x14ac:dyDescent="0.25"/>
    <row r="65" ht="27" customHeight="1" x14ac:dyDescent="0.25"/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.75" customHeight="1" x14ac:dyDescent="0.25"/>
    <row r="85" ht="15" customHeight="1" x14ac:dyDescent="0.25"/>
    <row r="86" ht="1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.75" customHeight="1" x14ac:dyDescent="0.25"/>
    <row r="165" ht="15" customHeight="1" x14ac:dyDescent="0.25"/>
    <row r="166" ht="1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</sheetData>
  <sheetProtection algorithmName="SHA-512" hashValue="fEqeRkLuDECyEsBBSRuVod1KVeeKf4NV0gf87iE1b2+a9pK7jt1QbIrXfmEVsNOoJ1/JXXjp3pxlSpMEL97gZw==" saltValue="oVXhMiDn4We+oROWlEic4g==" spinCount="100000" sheet="1" objects="1" scenarios="1"/>
  <protectedRanges>
    <protectedRange sqref="C22" name="Obseg4"/>
    <protectedRange sqref="I12:I13" name="Obseg3"/>
    <protectedRange sqref="G12:G13" name="Obseg2"/>
    <protectedRange sqref="C5:D6" name="Obseg1"/>
  </protectedRanges>
  <mergeCells count="4">
    <mergeCell ref="B14:E14"/>
    <mergeCell ref="B11:E1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04BE6-B386-44C4-8768-B13BC0EF2459}">
  <dimension ref="A1:L189"/>
  <sheetViews>
    <sheetView topLeftCell="A2" zoomScaleNormal="100" workbookViewId="0">
      <selection activeCell="I16" sqref="I16:I17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138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24.95" customHeight="1" x14ac:dyDescent="0.25">
      <c r="A12" s="42">
        <v>1</v>
      </c>
      <c r="B12" s="195" t="s">
        <v>918</v>
      </c>
      <c r="C12" s="196"/>
      <c r="D12" s="196"/>
      <c r="E12" s="197"/>
      <c r="F12" s="43" t="s">
        <v>135</v>
      </c>
      <c r="G12" s="44"/>
      <c r="H12" s="147">
        <v>4380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15.75" x14ac:dyDescent="0.3">
      <c r="A13" s="27"/>
      <c r="B13" s="186" t="s">
        <v>144</v>
      </c>
      <c r="C13" s="187"/>
      <c r="D13" s="187"/>
      <c r="E13" s="188"/>
      <c r="F13" s="28"/>
      <c r="G13" s="28"/>
      <c r="H13" s="28"/>
      <c r="I13" s="28"/>
      <c r="J13" s="28"/>
      <c r="K13" s="28"/>
      <c r="L13" s="29">
        <f>SUM(L12:L12)</f>
        <v>0</v>
      </c>
    </row>
    <row r="14" spans="1:12" ht="15.75" x14ac:dyDescent="0.3">
      <c r="A14" s="30"/>
      <c r="B14" s="31"/>
      <c r="C14" s="31"/>
      <c r="D14" s="31"/>
      <c r="E14" s="31"/>
      <c r="F14" s="32"/>
      <c r="G14" s="32"/>
      <c r="H14" s="32"/>
      <c r="I14" s="32"/>
      <c r="J14" s="32"/>
      <c r="K14" s="32"/>
      <c r="L14" s="33"/>
    </row>
    <row r="15" spans="1:12" ht="15.75" x14ac:dyDescent="0.3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.75" x14ac:dyDescent="0.3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75" x14ac:dyDescent="0.3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5.75" x14ac:dyDescent="0.3">
      <c r="A18" s="108" t="s">
        <v>137</v>
      </c>
      <c r="B18" s="108"/>
      <c r="C18" s="108"/>
      <c r="D18" s="108"/>
      <c r="E18" s="108"/>
      <c r="F18" s="108"/>
      <c r="G18" s="108"/>
      <c r="H18" s="4"/>
      <c r="I18" s="4"/>
      <c r="J18" s="4"/>
      <c r="K18" s="4"/>
      <c r="L18" s="4"/>
    </row>
    <row r="19" spans="1:12" ht="15.75" x14ac:dyDescent="0.3">
      <c r="A19" s="51" t="s">
        <v>228</v>
      </c>
      <c r="B19" s="34"/>
      <c r="C19" s="35"/>
      <c r="D19" s="2"/>
      <c r="E19" s="2"/>
      <c r="F19" s="4"/>
      <c r="G19" s="4"/>
      <c r="H19" s="4"/>
      <c r="I19" s="4"/>
      <c r="J19" s="4"/>
      <c r="K19" s="4"/>
      <c r="L19" s="4"/>
    </row>
    <row r="20" spans="1:12" ht="15.7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5.75" x14ac:dyDescent="0.3">
      <c r="A21" s="8" t="s">
        <v>21</v>
      </c>
      <c r="B21" s="8"/>
      <c r="C21" s="8"/>
      <c r="D21" s="8"/>
      <c r="E21" s="8"/>
      <c r="F21" s="8"/>
      <c r="G21" s="36" t="s">
        <v>22</v>
      </c>
      <c r="H21" s="8"/>
      <c r="I21" s="8"/>
      <c r="J21" s="8" t="s">
        <v>23</v>
      </c>
      <c r="K21" s="8"/>
      <c r="L21" s="8"/>
    </row>
    <row r="22" spans="1:12" ht="15.75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15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37"/>
      <c r="B28" s="38"/>
      <c r="C28" s="39"/>
      <c r="D28" s="39"/>
      <c r="E28" s="39"/>
      <c r="F28" s="39"/>
      <c r="G28" s="40"/>
      <c r="H28" s="41"/>
      <c r="I28" s="41"/>
      <c r="J28" s="41"/>
      <c r="K28" s="41"/>
      <c r="L28" s="41"/>
    </row>
    <row r="35" ht="27" customHeight="1" x14ac:dyDescent="0.25"/>
    <row r="36" ht="15.75" customHeight="1" x14ac:dyDescent="0.25"/>
    <row r="37" ht="27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15.75" customHeight="1" x14ac:dyDescent="0.25"/>
    <row r="55" ht="15.75" customHeight="1" x14ac:dyDescent="0.25"/>
    <row r="56" ht="27" customHeight="1" x14ac:dyDescent="0.25"/>
    <row r="57" ht="15.75" customHeight="1" x14ac:dyDescent="0.25"/>
    <row r="58" ht="15.75" customHeight="1" x14ac:dyDescent="0.25"/>
    <row r="59" ht="27" customHeight="1" x14ac:dyDescent="0.25"/>
    <row r="60" ht="15.75" customHeight="1" x14ac:dyDescent="0.25"/>
    <row r="61" ht="27" customHeight="1" x14ac:dyDescent="0.25"/>
    <row r="62" ht="15.75" customHeight="1" x14ac:dyDescent="0.25"/>
    <row r="63" ht="27" customHeight="1" x14ac:dyDescent="0.25"/>
    <row r="64" ht="27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.75" customHeight="1" x14ac:dyDescent="0.25"/>
    <row r="84" ht="15" customHeight="1" x14ac:dyDescent="0.25"/>
    <row r="85" ht="1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.75" customHeight="1" x14ac:dyDescent="0.25"/>
    <row r="164" ht="15" customHeight="1" x14ac:dyDescent="0.25"/>
    <row r="165" ht="1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</sheetData>
  <sheetProtection algorithmName="SHA-512" hashValue="1dwsFkR35SUtCpQfeGctQASR3HswxyFoaVhNTLqLt4ZcOTc8XyX01x3yvPdHhhl00P0Cqk3nKGZP6XHkjxKcsQ==" saltValue="Ym0Oi1okBN5/tiNQJ38fTg==" spinCount="100000" sheet="1" objects="1" scenarios="1"/>
  <protectedRanges>
    <protectedRange sqref="C21" name="Obseg4"/>
    <protectedRange sqref="I12" name="Obseg3"/>
    <protectedRange sqref="G12" name="Obseg2"/>
    <protectedRange sqref="C5:D6" name="Obseg1"/>
  </protectedRanges>
  <mergeCells count="3">
    <mergeCell ref="B11:E1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3407-1C95-4A46-96FE-28D1C9C2537D}">
  <dimension ref="A1:L202"/>
  <sheetViews>
    <sheetView view="pageBreakPreview" topLeftCell="A19" zoomScaleNormal="100" zoomScaleSheetLayoutView="100" workbookViewId="0">
      <selection activeCell="I30" sqref="I30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145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15.75" x14ac:dyDescent="0.3">
      <c r="A12" s="16">
        <v>1</v>
      </c>
      <c r="B12" s="195" t="s">
        <v>146</v>
      </c>
      <c r="C12" s="196"/>
      <c r="D12" s="196"/>
      <c r="E12" s="197"/>
      <c r="F12" s="21" t="s">
        <v>13</v>
      </c>
      <c r="G12" s="18"/>
      <c r="H12" s="107">
        <v>210</v>
      </c>
      <c r="I12" s="20">
        <v>0</v>
      </c>
      <c r="J12" s="21">
        <v>9.5</v>
      </c>
      <c r="K12" s="22">
        <f>PRODUCT(I12,1.095)</f>
        <v>0</v>
      </c>
      <c r="L12" s="23">
        <f>PRODUCT(H12,K12)</f>
        <v>0</v>
      </c>
    </row>
    <row r="13" spans="1:12" ht="15.75" x14ac:dyDescent="0.3">
      <c r="A13" s="16">
        <f>A12+1</f>
        <v>2</v>
      </c>
      <c r="B13" s="195" t="s">
        <v>147</v>
      </c>
      <c r="C13" s="196"/>
      <c r="D13" s="196"/>
      <c r="E13" s="197"/>
      <c r="F13" s="21" t="s">
        <v>13</v>
      </c>
      <c r="G13" s="18"/>
      <c r="H13" s="107">
        <v>15</v>
      </c>
      <c r="I13" s="20">
        <v>0</v>
      </c>
      <c r="J13" s="21">
        <v>9.5</v>
      </c>
      <c r="K13" s="22">
        <f t="shared" ref="K13:K25" si="0">PRODUCT(I13,1.095)</f>
        <v>0</v>
      </c>
      <c r="L13" s="23">
        <f t="shared" ref="L13:L25" si="1">PRODUCT(H13,K13)</f>
        <v>0</v>
      </c>
    </row>
    <row r="14" spans="1:12" ht="15.75" x14ac:dyDescent="0.3">
      <c r="A14" s="16">
        <f t="shared" ref="A14:A25" si="2">A13+1</f>
        <v>3</v>
      </c>
      <c r="B14" s="195" t="s">
        <v>148</v>
      </c>
      <c r="C14" s="196"/>
      <c r="D14" s="196"/>
      <c r="E14" s="197"/>
      <c r="F14" s="21" t="s">
        <v>13</v>
      </c>
      <c r="G14" s="18"/>
      <c r="H14" s="107">
        <v>45</v>
      </c>
      <c r="I14" s="20">
        <v>0</v>
      </c>
      <c r="J14" s="21">
        <v>9.5</v>
      </c>
      <c r="K14" s="22">
        <f t="shared" si="0"/>
        <v>0</v>
      </c>
      <c r="L14" s="23">
        <f t="shared" si="1"/>
        <v>0</v>
      </c>
    </row>
    <row r="15" spans="1:12" ht="15.75" x14ac:dyDescent="0.3">
      <c r="A15" s="16">
        <f t="shared" si="2"/>
        <v>4</v>
      </c>
      <c r="B15" s="195" t="s">
        <v>149</v>
      </c>
      <c r="C15" s="196"/>
      <c r="D15" s="196"/>
      <c r="E15" s="197"/>
      <c r="F15" s="21" t="s">
        <v>13</v>
      </c>
      <c r="G15" s="18"/>
      <c r="H15" s="107">
        <v>36</v>
      </c>
      <c r="I15" s="20">
        <v>0</v>
      </c>
      <c r="J15" s="21">
        <v>9.5</v>
      </c>
      <c r="K15" s="22">
        <f t="shared" si="0"/>
        <v>0</v>
      </c>
      <c r="L15" s="23">
        <f t="shared" si="1"/>
        <v>0</v>
      </c>
    </row>
    <row r="16" spans="1:12" ht="15.75" x14ac:dyDescent="0.3">
      <c r="A16" s="16">
        <f t="shared" si="2"/>
        <v>5</v>
      </c>
      <c r="B16" s="195" t="s">
        <v>150</v>
      </c>
      <c r="C16" s="196"/>
      <c r="D16" s="196"/>
      <c r="E16" s="197"/>
      <c r="F16" s="21" t="s">
        <v>13</v>
      </c>
      <c r="G16" s="18"/>
      <c r="H16" s="107">
        <v>36</v>
      </c>
      <c r="I16" s="20">
        <v>0</v>
      </c>
      <c r="J16" s="21">
        <v>9.5</v>
      </c>
      <c r="K16" s="22">
        <f t="shared" si="0"/>
        <v>0</v>
      </c>
      <c r="L16" s="23">
        <f t="shared" si="1"/>
        <v>0</v>
      </c>
    </row>
    <row r="17" spans="1:12" ht="15.75" x14ac:dyDescent="0.3">
      <c r="A17" s="16">
        <f t="shared" si="2"/>
        <v>6</v>
      </c>
      <c r="B17" s="195" t="s">
        <v>151</v>
      </c>
      <c r="C17" s="196"/>
      <c r="D17" s="196"/>
      <c r="E17" s="197"/>
      <c r="F17" s="21" t="s">
        <v>13</v>
      </c>
      <c r="G17" s="18"/>
      <c r="H17" s="107">
        <v>36</v>
      </c>
      <c r="I17" s="20">
        <v>0</v>
      </c>
      <c r="J17" s="21">
        <v>9.5</v>
      </c>
      <c r="K17" s="22">
        <f t="shared" si="0"/>
        <v>0</v>
      </c>
      <c r="L17" s="23">
        <f t="shared" si="1"/>
        <v>0</v>
      </c>
    </row>
    <row r="18" spans="1:12" ht="15.75" x14ac:dyDescent="0.3">
      <c r="A18" s="16">
        <f t="shared" si="2"/>
        <v>7</v>
      </c>
      <c r="B18" s="195" t="s">
        <v>152</v>
      </c>
      <c r="C18" s="196"/>
      <c r="D18" s="196"/>
      <c r="E18" s="197"/>
      <c r="F18" s="21" t="s">
        <v>13</v>
      </c>
      <c r="G18" s="18"/>
      <c r="H18" s="107">
        <v>60</v>
      </c>
      <c r="I18" s="20">
        <v>0</v>
      </c>
      <c r="J18" s="21">
        <v>9.5</v>
      </c>
      <c r="K18" s="22">
        <f t="shared" si="0"/>
        <v>0</v>
      </c>
      <c r="L18" s="23">
        <f t="shared" si="1"/>
        <v>0</v>
      </c>
    </row>
    <row r="19" spans="1:12" ht="15.75" x14ac:dyDescent="0.3">
      <c r="A19" s="16">
        <f t="shared" si="2"/>
        <v>8</v>
      </c>
      <c r="B19" s="195" t="s">
        <v>153</v>
      </c>
      <c r="C19" s="196"/>
      <c r="D19" s="196"/>
      <c r="E19" s="197"/>
      <c r="F19" s="21" t="s">
        <v>13</v>
      </c>
      <c r="G19" s="18"/>
      <c r="H19" s="107">
        <v>51</v>
      </c>
      <c r="I19" s="20">
        <v>0</v>
      </c>
      <c r="J19" s="21">
        <v>9.5</v>
      </c>
      <c r="K19" s="22">
        <f t="shared" si="0"/>
        <v>0</v>
      </c>
      <c r="L19" s="23">
        <f t="shared" si="1"/>
        <v>0</v>
      </c>
    </row>
    <row r="20" spans="1:12" ht="15.75" x14ac:dyDescent="0.3">
      <c r="A20" s="16">
        <f t="shared" si="2"/>
        <v>9</v>
      </c>
      <c r="B20" s="198" t="s">
        <v>154</v>
      </c>
      <c r="C20" s="196"/>
      <c r="D20" s="196"/>
      <c r="E20" s="197"/>
      <c r="F20" s="21" t="s">
        <v>13</v>
      </c>
      <c r="G20" s="18"/>
      <c r="H20" s="107">
        <v>180</v>
      </c>
      <c r="I20" s="20">
        <v>0</v>
      </c>
      <c r="J20" s="21">
        <v>9.5</v>
      </c>
      <c r="K20" s="22">
        <f t="shared" si="0"/>
        <v>0</v>
      </c>
      <c r="L20" s="23">
        <f t="shared" si="1"/>
        <v>0</v>
      </c>
    </row>
    <row r="21" spans="1:12" ht="15.75" x14ac:dyDescent="0.3">
      <c r="A21" s="16">
        <f t="shared" si="2"/>
        <v>10</v>
      </c>
      <c r="B21" s="199" t="s">
        <v>155</v>
      </c>
      <c r="C21" s="200"/>
      <c r="D21" s="200"/>
      <c r="E21" s="201"/>
      <c r="F21" s="50" t="s">
        <v>13</v>
      </c>
      <c r="G21" s="18"/>
      <c r="H21" s="107">
        <v>60</v>
      </c>
      <c r="I21" s="20">
        <v>0</v>
      </c>
      <c r="J21" s="21">
        <v>9.5</v>
      </c>
      <c r="K21" s="22">
        <f t="shared" si="0"/>
        <v>0</v>
      </c>
      <c r="L21" s="23">
        <f t="shared" si="1"/>
        <v>0</v>
      </c>
    </row>
    <row r="22" spans="1:12" ht="15.75" x14ac:dyDescent="0.3">
      <c r="A22" s="16">
        <f t="shared" si="2"/>
        <v>11</v>
      </c>
      <c r="B22" s="195" t="s">
        <v>156</v>
      </c>
      <c r="C22" s="196"/>
      <c r="D22" s="196"/>
      <c r="E22" s="197"/>
      <c r="F22" s="21" t="s">
        <v>13</v>
      </c>
      <c r="G22" s="18"/>
      <c r="H22" s="107">
        <v>36</v>
      </c>
      <c r="I22" s="20">
        <v>0</v>
      </c>
      <c r="J22" s="21">
        <v>9.5</v>
      </c>
      <c r="K22" s="22">
        <f t="shared" si="0"/>
        <v>0</v>
      </c>
      <c r="L22" s="23">
        <f t="shared" si="1"/>
        <v>0</v>
      </c>
    </row>
    <row r="23" spans="1:12" ht="15.75" x14ac:dyDescent="0.3">
      <c r="A23" s="16">
        <f t="shared" si="2"/>
        <v>12</v>
      </c>
      <c r="B23" s="195" t="s">
        <v>157</v>
      </c>
      <c r="C23" s="196"/>
      <c r="D23" s="196"/>
      <c r="E23" s="197"/>
      <c r="F23" s="21" t="s">
        <v>13</v>
      </c>
      <c r="G23" s="18"/>
      <c r="H23" s="107">
        <v>36</v>
      </c>
      <c r="I23" s="20">
        <v>0</v>
      </c>
      <c r="J23" s="21">
        <v>9.5</v>
      </c>
      <c r="K23" s="22">
        <f t="shared" si="0"/>
        <v>0</v>
      </c>
      <c r="L23" s="23">
        <f t="shared" si="1"/>
        <v>0</v>
      </c>
    </row>
    <row r="24" spans="1:12" ht="15.75" x14ac:dyDescent="0.3">
      <c r="A24" s="16">
        <f t="shared" si="2"/>
        <v>13</v>
      </c>
      <c r="B24" s="195" t="s">
        <v>158</v>
      </c>
      <c r="C24" s="196"/>
      <c r="D24" s="196"/>
      <c r="E24" s="197"/>
      <c r="F24" s="21" t="s">
        <v>13</v>
      </c>
      <c r="G24" s="18"/>
      <c r="H24" s="107">
        <v>36</v>
      </c>
      <c r="I24" s="20">
        <v>0</v>
      </c>
      <c r="J24" s="21">
        <v>9.5</v>
      </c>
      <c r="K24" s="22">
        <f t="shared" si="0"/>
        <v>0</v>
      </c>
      <c r="L24" s="23">
        <f t="shared" si="1"/>
        <v>0</v>
      </c>
    </row>
    <row r="25" spans="1:12" ht="15.75" x14ac:dyDescent="0.3">
      <c r="A25" s="16">
        <f t="shared" si="2"/>
        <v>14</v>
      </c>
      <c r="B25" s="195" t="s">
        <v>159</v>
      </c>
      <c r="C25" s="196"/>
      <c r="D25" s="196"/>
      <c r="E25" s="197"/>
      <c r="F25" s="21" t="s">
        <v>13</v>
      </c>
      <c r="G25" s="18"/>
      <c r="H25" s="107">
        <v>36</v>
      </c>
      <c r="I25" s="20">
        <v>0</v>
      </c>
      <c r="J25" s="21">
        <v>9.5</v>
      </c>
      <c r="K25" s="22">
        <f t="shared" si="0"/>
        <v>0</v>
      </c>
      <c r="L25" s="23">
        <f t="shared" si="1"/>
        <v>0</v>
      </c>
    </row>
    <row r="26" spans="1:12" ht="15.75" x14ac:dyDescent="0.3">
      <c r="A26" s="27"/>
      <c r="B26" s="186" t="s">
        <v>15</v>
      </c>
      <c r="C26" s="187"/>
      <c r="D26" s="187"/>
      <c r="E26" s="188"/>
      <c r="F26" s="28"/>
      <c r="G26" s="28"/>
      <c r="H26" s="28"/>
      <c r="I26" s="28"/>
      <c r="J26" s="28"/>
      <c r="K26" s="28"/>
      <c r="L26" s="29">
        <f>SUM(L12:L25)</f>
        <v>0</v>
      </c>
    </row>
    <row r="27" spans="1:12" ht="15.75" x14ac:dyDescent="0.3">
      <c r="A27" s="30"/>
      <c r="B27" s="31"/>
      <c r="C27" s="31"/>
      <c r="D27" s="31"/>
      <c r="E27" s="31"/>
      <c r="F27" s="32"/>
      <c r="G27" s="32"/>
      <c r="H27" s="32"/>
      <c r="I27" s="32"/>
      <c r="J27" s="32"/>
      <c r="K27" s="32"/>
      <c r="L27" s="33"/>
    </row>
    <row r="28" spans="1:12" ht="15.75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x14ac:dyDescent="0.3">
      <c r="A31" s="108" t="s">
        <v>131</v>
      </c>
      <c r="B31" s="108"/>
      <c r="C31" s="108"/>
      <c r="D31" s="108"/>
      <c r="E31" s="108"/>
      <c r="F31" s="108"/>
      <c r="G31" s="108"/>
      <c r="H31" s="4"/>
      <c r="I31" s="4"/>
      <c r="J31" s="4"/>
      <c r="K31" s="4"/>
      <c r="L31" s="4"/>
    </row>
    <row r="32" spans="1:12" ht="15.75" x14ac:dyDescent="0.3">
      <c r="A32" s="4"/>
      <c r="B32" s="34"/>
      <c r="C32" s="35"/>
      <c r="D32" s="2"/>
      <c r="E32" s="2"/>
      <c r="F32" s="4"/>
      <c r="G32" s="4"/>
      <c r="H32" s="4"/>
      <c r="I32" s="4"/>
      <c r="J32" s="4"/>
      <c r="K32" s="4"/>
      <c r="L32" s="4"/>
    </row>
    <row r="33" spans="1:12" ht="15.75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5.75" x14ac:dyDescent="0.3">
      <c r="A34" s="8" t="s">
        <v>21</v>
      </c>
      <c r="B34" s="8"/>
      <c r="C34" s="8"/>
      <c r="D34" s="8"/>
      <c r="E34" s="8"/>
      <c r="F34" s="8"/>
      <c r="G34" s="36" t="s">
        <v>22</v>
      </c>
      <c r="H34" s="8"/>
      <c r="I34" s="8"/>
      <c r="J34" s="8" t="s">
        <v>23</v>
      </c>
      <c r="K34" s="8"/>
      <c r="L34" s="8"/>
    </row>
    <row r="35" spans="1:12" ht="15.75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x14ac:dyDescent="0.3">
      <c r="A41" s="37"/>
      <c r="B41" s="38"/>
      <c r="C41" s="39"/>
      <c r="D41" s="39"/>
      <c r="E41" s="39"/>
      <c r="F41" s="39"/>
      <c r="G41" s="40"/>
      <c r="H41" s="41"/>
      <c r="I41" s="41"/>
      <c r="J41" s="41"/>
      <c r="K41" s="41"/>
      <c r="L41" s="41"/>
    </row>
    <row r="48" spans="1:12" ht="27" customHeight="1" x14ac:dyDescent="0.25"/>
    <row r="49" ht="15.75" customHeight="1" x14ac:dyDescent="0.25"/>
    <row r="50" ht="27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15.75" customHeight="1" x14ac:dyDescent="0.25"/>
    <row r="68" ht="15.75" customHeight="1" x14ac:dyDescent="0.25"/>
    <row r="69" ht="27" customHeight="1" x14ac:dyDescent="0.25"/>
    <row r="70" ht="15.75" customHeight="1" x14ac:dyDescent="0.25"/>
    <row r="71" ht="15.75" customHeight="1" x14ac:dyDescent="0.25"/>
    <row r="72" ht="27" customHeight="1" x14ac:dyDescent="0.25"/>
    <row r="73" ht="15.75" customHeight="1" x14ac:dyDescent="0.25"/>
    <row r="74" ht="27" customHeight="1" x14ac:dyDescent="0.25"/>
    <row r="75" ht="15.75" customHeight="1" x14ac:dyDescent="0.25"/>
    <row r="76" ht="27" customHeight="1" x14ac:dyDescent="0.25"/>
    <row r="77" ht="27" customHeight="1" x14ac:dyDescent="0.25"/>
    <row r="78" ht="27" customHeight="1" x14ac:dyDescent="0.25"/>
    <row r="79" ht="15.75" customHeight="1" x14ac:dyDescent="0.25"/>
    <row r="80" ht="27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.75" customHeight="1" x14ac:dyDescent="0.25"/>
    <row r="97" ht="15" customHeight="1" x14ac:dyDescent="0.25"/>
    <row r="98" ht="1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.75" customHeight="1" x14ac:dyDescent="0.25"/>
    <row r="177" ht="15" customHeight="1" x14ac:dyDescent="0.25"/>
    <row r="178" ht="1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</sheetData>
  <sheetProtection algorithmName="SHA-512" hashValue="WYKSv8TGr/Q1L/lSAIrfTc5w7vnjpyXr0ESHsZoUsr7WQ0cqw/+vqaFSJdOGV6b0tLff/d7mBhu8eKrXHSF7kQ==" saltValue="8MpLEcZBs13oQkwh3cfASQ==" spinCount="100000" sheet="1" objects="1" scenarios="1"/>
  <protectedRanges>
    <protectedRange sqref="C34" name="Obseg4"/>
    <protectedRange sqref="I12:I25" name="Obseg3"/>
    <protectedRange sqref="G12:G25" name="Obseg2"/>
    <protectedRange sqref="C5:D6" name="Obseg1"/>
  </protectedRanges>
  <mergeCells count="16">
    <mergeCell ref="B16:E16"/>
    <mergeCell ref="B11:E11"/>
    <mergeCell ref="B12:E12"/>
    <mergeCell ref="B13:E13"/>
    <mergeCell ref="B14:E14"/>
    <mergeCell ref="B15:E15"/>
    <mergeCell ref="B26:E26"/>
    <mergeCell ref="B23:E23"/>
    <mergeCell ref="B24:E24"/>
    <mergeCell ref="B25:E25"/>
    <mergeCell ref="B17:E17"/>
    <mergeCell ref="B18:E18"/>
    <mergeCell ref="B19:E19"/>
    <mergeCell ref="B20:E20"/>
    <mergeCell ref="B21:E21"/>
    <mergeCell ref="B22:E22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6D10-8175-48B2-A734-F3CBE73D77EB}">
  <dimension ref="A1:L241"/>
  <sheetViews>
    <sheetView topLeftCell="A34" zoomScaleNormal="100" zoomScaleSheetLayoutView="100" workbookViewId="0">
      <selection activeCell="N80" sqref="N80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15.75" x14ac:dyDescent="0.3">
      <c r="A2" s="111" t="s">
        <v>0</v>
      </c>
      <c r="B2" s="110"/>
      <c r="C2" s="110"/>
      <c r="D2" s="110"/>
      <c r="E2" s="110"/>
      <c r="F2" s="110"/>
      <c r="G2" s="112"/>
      <c r="H2" s="112"/>
      <c r="I2" s="112"/>
      <c r="J2" s="112"/>
      <c r="K2" s="112"/>
      <c r="L2" s="112"/>
    </row>
    <row r="3" spans="1:12" ht="15.75" x14ac:dyDescent="0.3">
      <c r="A3" s="113" t="s">
        <v>1</v>
      </c>
      <c r="B3" s="110"/>
      <c r="C3" s="110"/>
      <c r="D3" s="110"/>
      <c r="E3" s="110"/>
      <c r="F3" s="110"/>
      <c r="G3" s="112"/>
      <c r="H3" s="112"/>
      <c r="I3" s="112"/>
      <c r="J3" s="112"/>
      <c r="K3" s="112"/>
      <c r="L3" s="112"/>
    </row>
    <row r="4" spans="1:12" ht="15.75" x14ac:dyDescent="0.3">
      <c r="A4" s="113"/>
      <c r="B4" s="110"/>
      <c r="C4" s="110"/>
      <c r="D4" s="110"/>
      <c r="E4" s="110"/>
      <c r="F4" s="110"/>
      <c r="G4" s="112"/>
      <c r="H4" s="112"/>
      <c r="I4" s="112"/>
      <c r="J4" s="112"/>
      <c r="K4" s="112"/>
      <c r="L4" s="112"/>
    </row>
    <row r="5" spans="1:12" ht="15.75" x14ac:dyDescent="0.3">
      <c r="A5" s="111" t="s">
        <v>2</v>
      </c>
      <c r="B5" s="110"/>
      <c r="C5" s="110"/>
      <c r="D5" s="110"/>
      <c r="E5" s="110"/>
      <c r="F5" s="110"/>
      <c r="G5" s="112"/>
      <c r="H5" s="112"/>
      <c r="I5" s="112"/>
      <c r="J5" s="112"/>
      <c r="K5" s="112"/>
      <c r="L5" s="112"/>
    </row>
    <row r="6" spans="1:12" ht="15.75" x14ac:dyDescent="0.3">
      <c r="A6" s="113"/>
      <c r="B6" s="110"/>
      <c r="C6" s="110"/>
      <c r="D6" s="110"/>
      <c r="E6" s="110"/>
      <c r="F6" s="110"/>
      <c r="G6" s="112"/>
      <c r="H6" s="112"/>
      <c r="I6" s="112"/>
      <c r="J6" s="112"/>
      <c r="K6" s="112"/>
      <c r="L6" s="112"/>
    </row>
    <row r="7" spans="1:12" ht="15.75" x14ac:dyDescent="0.3">
      <c r="A7" s="113"/>
      <c r="B7" s="110"/>
      <c r="C7" s="110"/>
      <c r="D7" s="110"/>
      <c r="E7" s="110"/>
      <c r="F7" s="110"/>
      <c r="G7" s="112"/>
      <c r="H7" s="112"/>
      <c r="I7" s="112"/>
      <c r="J7" s="110"/>
      <c r="K7" s="112"/>
      <c r="L7" s="112"/>
    </row>
    <row r="8" spans="1:12" ht="15.75" x14ac:dyDescent="0.3">
      <c r="A8" s="114"/>
      <c r="B8" s="114"/>
      <c r="C8" s="114"/>
      <c r="D8" s="114"/>
      <c r="E8" s="114"/>
      <c r="F8" s="114"/>
      <c r="G8" s="115" t="s">
        <v>3</v>
      </c>
      <c r="H8" s="115"/>
      <c r="I8" s="115"/>
      <c r="J8" s="116"/>
      <c r="K8" s="116"/>
      <c r="L8" s="116"/>
    </row>
    <row r="9" spans="1:12" ht="15.75" x14ac:dyDescent="0.3">
      <c r="A9" s="114"/>
      <c r="B9" s="114"/>
      <c r="C9" s="114"/>
      <c r="D9" s="114"/>
      <c r="E9" s="114"/>
      <c r="F9" s="114"/>
      <c r="G9" s="115" t="s">
        <v>215</v>
      </c>
      <c r="H9" s="115"/>
      <c r="I9" s="115"/>
      <c r="J9" s="115"/>
      <c r="K9" s="116"/>
      <c r="L9" s="116"/>
    </row>
    <row r="10" spans="1:12" ht="15.75" x14ac:dyDescent="0.3">
      <c r="A10" s="113"/>
      <c r="B10" s="110"/>
      <c r="C10" s="110"/>
      <c r="D10" s="110"/>
      <c r="E10" s="110"/>
      <c r="F10" s="110"/>
      <c r="G10" s="112"/>
      <c r="H10" s="112"/>
      <c r="I10" s="112"/>
      <c r="J10" s="112"/>
      <c r="K10" s="112"/>
      <c r="L10" s="112"/>
    </row>
    <row r="11" spans="1:12" ht="15.75" x14ac:dyDescent="0.3">
      <c r="A11" s="117" t="s">
        <v>4</v>
      </c>
      <c r="B11" s="172" t="s">
        <v>5</v>
      </c>
      <c r="C11" s="173"/>
      <c r="D11" s="173"/>
      <c r="E11" s="174"/>
      <c r="F11" s="118" t="s">
        <v>6</v>
      </c>
      <c r="G11" s="119" t="s">
        <v>7</v>
      </c>
      <c r="H11" s="120" t="s">
        <v>8</v>
      </c>
      <c r="I11" s="120" t="s">
        <v>9</v>
      </c>
      <c r="J11" s="120" t="s">
        <v>10</v>
      </c>
      <c r="K11" s="120" t="s">
        <v>11</v>
      </c>
      <c r="L11" s="120" t="s">
        <v>12</v>
      </c>
    </row>
    <row r="12" spans="1:12" ht="24.95" customHeight="1" x14ac:dyDescent="0.3">
      <c r="A12" s="141">
        <v>1</v>
      </c>
      <c r="B12" s="202" t="s">
        <v>160</v>
      </c>
      <c r="C12" s="202"/>
      <c r="D12" s="202"/>
      <c r="E12" s="202"/>
      <c r="F12" s="162" t="s">
        <v>14</v>
      </c>
      <c r="G12" s="142"/>
      <c r="H12" s="150">
        <v>14100</v>
      </c>
      <c r="I12" s="144">
        <v>0</v>
      </c>
      <c r="J12" s="142">
        <v>9.5</v>
      </c>
      <c r="K12" s="144">
        <f>PRODUCT(I12,1.095)</f>
        <v>0</v>
      </c>
      <c r="L12" s="145">
        <f>PRODUCT(H12,K12)</f>
        <v>0</v>
      </c>
    </row>
    <row r="13" spans="1:12" ht="24.95" customHeight="1" x14ac:dyDescent="0.3">
      <c r="A13" s="141">
        <f>A12+1</f>
        <v>2</v>
      </c>
      <c r="B13" s="202" t="s">
        <v>161</v>
      </c>
      <c r="C13" s="202"/>
      <c r="D13" s="202"/>
      <c r="E13" s="202"/>
      <c r="F13" s="162" t="s">
        <v>135</v>
      </c>
      <c r="G13" s="142"/>
      <c r="H13" s="150">
        <v>780</v>
      </c>
      <c r="I13" s="144">
        <v>0</v>
      </c>
      <c r="J13" s="142">
        <v>9.5</v>
      </c>
      <c r="K13" s="144">
        <f t="shared" ref="K13:K66" si="0">PRODUCT(I13,1.095)</f>
        <v>0</v>
      </c>
      <c r="L13" s="145">
        <f t="shared" ref="L13:L66" si="1">PRODUCT(H13,K13)</f>
        <v>0</v>
      </c>
    </row>
    <row r="14" spans="1:12" ht="15" customHeight="1" x14ac:dyDescent="0.3">
      <c r="A14" s="141">
        <f t="shared" ref="A14:A66" si="2">A13+1</f>
        <v>3</v>
      </c>
      <c r="B14" s="202" t="s">
        <v>162</v>
      </c>
      <c r="C14" s="202"/>
      <c r="D14" s="202"/>
      <c r="E14" s="202"/>
      <c r="F14" s="162" t="s">
        <v>135</v>
      </c>
      <c r="G14" s="142"/>
      <c r="H14" s="150">
        <v>30000</v>
      </c>
      <c r="I14" s="144">
        <v>0</v>
      </c>
      <c r="J14" s="142">
        <v>9.5</v>
      </c>
      <c r="K14" s="144">
        <f t="shared" si="0"/>
        <v>0</v>
      </c>
      <c r="L14" s="145">
        <f t="shared" si="1"/>
        <v>0</v>
      </c>
    </row>
    <row r="15" spans="1:12" ht="15.75" x14ac:dyDescent="0.3">
      <c r="A15" s="141">
        <f t="shared" si="2"/>
        <v>4</v>
      </c>
      <c r="B15" s="202" t="s">
        <v>163</v>
      </c>
      <c r="C15" s="202"/>
      <c r="D15" s="202"/>
      <c r="E15" s="202"/>
      <c r="F15" s="162" t="s">
        <v>135</v>
      </c>
      <c r="G15" s="142"/>
      <c r="H15" s="150">
        <v>7200</v>
      </c>
      <c r="I15" s="144">
        <v>0</v>
      </c>
      <c r="J15" s="142">
        <v>9.5</v>
      </c>
      <c r="K15" s="144">
        <f t="shared" si="0"/>
        <v>0</v>
      </c>
      <c r="L15" s="145">
        <f t="shared" si="1"/>
        <v>0</v>
      </c>
    </row>
    <row r="16" spans="1:12" ht="24.95" customHeight="1" x14ac:dyDescent="0.3">
      <c r="A16" s="141">
        <f t="shared" si="2"/>
        <v>5</v>
      </c>
      <c r="B16" s="202" t="s">
        <v>164</v>
      </c>
      <c r="C16" s="202"/>
      <c r="D16" s="202"/>
      <c r="E16" s="202"/>
      <c r="F16" s="163" t="s">
        <v>13</v>
      </c>
      <c r="G16" s="142"/>
      <c r="H16" s="150">
        <v>45</v>
      </c>
      <c r="I16" s="144">
        <v>0</v>
      </c>
      <c r="J16" s="142">
        <v>9.5</v>
      </c>
      <c r="K16" s="144">
        <f t="shared" si="0"/>
        <v>0</v>
      </c>
      <c r="L16" s="145">
        <f t="shared" si="1"/>
        <v>0</v>
      </c>
    </row>
    <row r="17" spans="1:12" ht="24.95" customHeight="1" x14ac:dyDescent="0.3">
      <c r="A17" s="141">
        <f t="shared" si="2"/>
        <v>6</v>
      </c>
      <c r="B17" s="202" t="s">
        <v>165</v>
      </c>
      <c r="C17" s="202"/>
      <c r="D17" s="202"/>
      <c r="E17" s="202"/>
      <c r="F17" s="163" t="s">
        <v>13</v>
      </c>
      <c r="G17" s="142"/>
      <c r="H17" s="150">
        <v>87</v>
      </c>
      <c r="I17" s="144">
        <v>0</v>
      </c>
      <c r="J17" s="142">
        <v>9.5</v>
      </c>
      <c r="K17" s="144">
        <f t="shared" si="0"/>
        <v>0</v>
      </c>
      <c r="L17" s="145">
        <f t="shared" si="1"/>
        <v>0</v>
      </c>
    </row>
    <row r="18" spans="1:12" ht="15.75" x14ac:dyDescent="0.3">
      <c r="A18" s="141">
        <f t="shared" si="2"/>
        <v>7</v>
      </c>
      <c r="B18" s="202" t="s">
        <v>166</v>
      </c>
      <c r="C18" s="202"/>
      <c r="D18" s="202"/>
      <c r="E18" s="202"/>
      <c r="F18" s="162" t="s">
        <v>135</v>
      </c>
      <c r="G18" s="142"/>
      <c r="H18" s="150">
        <v>11226</v>
      </c>
      <c r="I18" s="144">
        <v>0</v>
      </c>
      <c r="J18" s="142">
        <v>9.5</v>
      </c>
      <c r="K18" s="144">
        <f t="shared" si="0"/>
        <v>0</v>
      </c>
      <c r="L18" s="145">
        <f t="shared" si="1"/>
        <v>0</v>
      </c>
    </row>
    <row r="19" spans="1:12" ht="24.95" customHeight="1" x14ac:dyDescent="0.3">
      <c r="A19" s="141">
        <f t="shared" si="2"/>
        <v>8</v>
      </c>
      <c r="B19" s="206" t="s">
        <v>167</v>
      </c>
      <c r="C19" s="206"/>
      <c r="D19" s="206"/>
      <c r="E19" s="206"/>
      <c r="F19" s="163" t="s">
        <v>13</v>
      </c>
      <c r="G19" s="142"/>
      <c r="H19" s="150">
        <v>42</v>
      </c>
      <c r="I19" s="144">
        <v>0</v>
      </c>
      <c r="J19" s="142">
        <v>9.5</v>
      </c>
      <c r="K19" s="144">
        <f t="shared" si="0"/>
        <v>0</v>
      </c>
      <c r="L19" s="145">
        <f t="shared" si="1"/>
        <v>0</v>
      </c>
    </row>
    <row r="20" spans="1:12" ht="24.95" customHeight="1" x14ac:dyDescent="0.3">
      <c r="A20" s="141">
        <f t="shared" si="2"/>
        <v>9</v>
      </c>
      <c r="B20" s="206" t="s">
        <v>168</v>
      </c>
      <c r="C20" s="206"/>
      <c r="D20" s="206"/>
      <c r="E20" s="206"/>
      <c r="F20" s="163" t="s">
        <v>13</v>
      </c>
      <c r="G20" s="142"/>
      <c r="H20" s="150">
        <v>30</v>
      </c>
      <c r="I20" s="144">
        <v>0</v>
      </c>
      <c r="J20" s="142">
        <v>9.5</v>
      </c>
      <c r="K20" s="144">
        <f t="shared" si="0"/>
        <v>0</v>
      </c>
      <c r="L20" s="145">
        <f t="shared" si="1"/>
        <v>0</v>
      </c>
    </row>
    <row r="21" spans="1:12" ht="24.95" customHeight="1" x14ac:dyDescent="0.3">
      <c r="A21" s="141">
        <f t="shared" si="2"/>
        <v>10</v>
      </c>
      <c r="B21" s="206" t="s">
        <v>169</v>
      </c>
      <c r="C21" s="206"/>
      <c r="D21" s="206"/>
      <c r="E21" s="206"/>
      <c r="F21" s="163" t="s">
        <v>13</v>
      </c>
      <c r="G21" s="142"/>
      <c r="H21" s="150">
        <v>30</v>
      </c>
      <c r="I21" s="144">
        <v>0</v>
      </c>
      <c r="J21" s="142">
        <v>9.5</v>
      </c>
      <c r="K21" s="144">
        <f t="shared" si="0"/>
        <v>0</v>
      </c>
      <c r="L21" s="145">
        <f t="shared" si="1"/>
        <v>0</v>
      </c>
    </row>
    <row r="22" spans="1:12" ht="15.75" x14ac:dyDescent="0.3">
      <c r="A22" s="141">
        <f t="shared" si="2"/>
        <v>11</v>
      </c>
      <c r="B22" s="202" t="s">
        <v>170</v>
      </c>
      <c r="C22" s="202"/>
      <c r="D22" s="202"/>
      <c r="E22" s="202"/>
      <c r="F22" s="162" t="s">
        <v>135</v>
      </c>
      <c r="G22" s="142"/>
      <c r="H22" s="150">
        <v>5028</v>
      </c>
      <c r="I22" s="144">
        <v>0</v>
      </c>
      <c r="J22" s="142">
        <v>9.5</v>
      </c>
      <c r="K22" s="144">
        <f t="shared" si="0"/>
        <v>0</v>
      </c>
      <c r="L22" s="145">
        <f t="shared" si="1"/>
        <v>0</v>
      </c>
    </row>
    <row r="23" spans="1:12" ht="15.75" x14ac:dyDescent="0.3">
      <c r="A23" s="141">
        <f t="shared" si="2"/>
        <v>12</v>
      </c>
      <c r="B23" s="202" t="s">
        <v>171</v>
      </c>
      <c r="C23" s="202"/>
      <c r="D23" s="202"/>
      <c r="E23" s="202"/>
      <c r="F23" s="162" t="s">
        <v>135</v>
      </c>
      <c r="G23" s="142"/>
      <c r="H23" s="150">
        <v>3798</v>
      </c>
      <c r="I23" s="144">
        <v>0</v>
      </c>
      <c r="J23" s="142">
        <v>9.5</v>
      </c>
      <c r="K23" s="144">
        <f t="shared" si="0"/>
        <v>0</v>
      </c>
      <c r="L23" s="145">
        <f t="shared" si="1"/>
        <v>0</v>
      </c>
    </row>
    <row r="24" spans="1:12" ht="15.75" x14ac:dyDescent="0.3">
      <c r="A24" s="141">
        <f t="shared" si="2"/>
        <v>13</v>
      </c>
      <c r="B24" s="202" t="s">
        <v>172</v>
      </c>
      <c r="C24" s="202"/>
      <c r="D24" s="202"/>
      <c r="E24" s="202"/>
      <c r="F24" s="162" t="s">
        <v>135</v>
      </c>
      <c r="G24" s="142"/>
      <c r="H24" s="150">
        <v>2256</v>
      </c>
      <c r="I24" s="144">
        <v>0</v>
      </c>
      <c r="J24" s="142">
        <v>9.5</v>
      </c>
      <c r="K24" s="144">
        <f t="shared" si="0"/>
        <v>0</v>
      </c>
      <c r="L24" s="145">
        <f t="shared" si="1"/>
        <v>0</v>
      </c>
    </row>
    <row r="25" spans="1:12" ht="15.75" x14ac:dyDescent="0.3">
      <c r="A25" s="141">
        <f t="shared" si="2"/>
        <v>14</v>
      </c>
      <c r="B25" s="202" t="s">
        <v>173</v>
      </c>
      <c r="C25" s="202"/>
      <c r="D25" s="202"/>
      <c r="E25" s="202"/>
      <c r="F25" s="162" t="s">
        <v>135</v>
      </c>
      <c r="G25" s="142"/>
      <c r="H25" s="150">
        <v>1077</v>
      </c>
      <c r="I25" s="144">
        <v>0</v>
      </c>
      <c r="J25" s="142">
        <v>9.5</v>
      </c>
      <c r="K25" s="144">
        <f t="shared" si="0"/>
        <v>0</v>
      </c>
      <c r="L25" s="145">
        <f t="shared" si="1"/>
        <v>0</v>
      </c>
    </row>
    <row r="26" spans="1:12" ht="15.75" x14ac:dyDescent="0.3">
      <c r="A26" s="141">
        <f t="shared" si="2"/>
        <v>15</v>
      </c>
      <c r="B26" s="202" t="s">
        <v>174</v>
      </c>
      <c r="C26" s="202"/>
      <c r="D26" s="202"/>
      <c r="E26" s="202"/>
      <c r="F26" s="162" t="s">
        <v>13</v>
      </c>
      <c r="G26" s="142"/>
      <c r="H26" s="150">
        <v>120</v>
      </c>
      <c r="I26" s="144">
        <v>0</v>
      </c>
      <c r="J26" s="142">
        <v>9.5</v>
      </c>
      <c r="K26" s="144">
        <f t="shared" si="0"/>
        <v>0</v>
      </c>
      <c r="L26" s="145">
        <f t="shared" si="1"/>
        <v>0</v>
      </c>
    </row>
    <row r="27" spans="1:12" ht="15.75" x14ac:dyDescent="0.3">
      <c r="A27" s="141">
        <f t="shared" si="2"/>
        <v>16</v>
      </c>
      <c r="B27" s="202" t="s">
        <v>175</v>
      </c>
      <c r="C27" s="202"/>
      <c r="D27" s="202"/>
      <c r="E27" s="202"/>
      <c r="F27" s="162" t="s">
        <v>135</v>
      </c>
      <c r="G27" s="142"/>
      <c r="H27" s="150">
        <v>300</v>
      </c>
      <c r="I27" s="144">
        <v>0</v>
      </c>
      <c r="J27" s="142">
        <v>9.5</v>
      </c>
      <c r="K27" s="144">
        <f t="shared" si="0"/>
        <v>0</v>
      </c>
      <c r="L27" s="145">
        <f t="shared" si="1"/>
        <v>0</v>
      </c>
    </row>
    <row r="28" spans="1:12" ht="15.75" x14ac:dyDescent="0.3">
      <c r="A28" s="141">
        <f t="shared" si="2"/>
        <v>17</v>
      </c>
      <c r="B28" s="202" t="s">
        <v>176</v>
      </c>
      <c r="C28" s="202"/>
      <c r="D28" s="202"/>
      <c r="E28" s="202"/>
      <c r="F28" s="162" t="s">
        <v>135</v>
      </c>
      <c r="G28" s="142"/>
      <c r="H28" s="150">
        <v>156</v>
      </c>
      <c r="I28" s="144">
        <v>0</v>
      </c>
      <c r="J28" s="142">
        <v>9.5</v>
      </c>
      <c r="K28" s="144">
        <f t="shared" si="0"/>
        <v>0</v>
      </c>
      <c r="L28" s="145">
        <f t="shared" si="1"/>
        <v>0</v>
      </c>
    </row>
    <row r="29" spans="1:12" ht="15.75" x14ac:dyDescent="0.3">
      <c r="A29" s="141">
        <f t="shared" si="2"/>
        <v>18</v>
      </c>
      <c r="B29" s="202" t="s">
        <v>177</v>
      </c>
      <c r="C29" s="202"/>
      <c r="D29" s="202"/>
      <c r="E29" s="202"/>
      <c r="F29" s="162" t="s">
        <v>13</v>
      </c>
      <c r="G29" s="142"/>
      <c r="H29" s="150">
        <v>54</v>
      </c>
      <c r="I29" s="144">
        <v>0</v>
      </c>
      <c r="J29" s="142">
        <v>9.5</v>
      </c>
      <c r="K29" s="144">
        <f t="shared" si="0"/>
        <v>0</v>
      </c>
      <c r="L29" s="145">
        <f t="shared" si="1"/>
        <v>0</v>
      </c>
    </row>
    <row r="30" spans="1:12" ht="24.95" customHeight="1" x14ac:dyDescent="0.3">
      <c r="A30" s="141">
        <f t="shared" si="2"/>
        <v>19</v>
      </c>
      <c r="B30" s="202" t="s">
        <v>178</v>
      </c>
      <c r="C30" s="202"/>
      <c r="D30" s="202"/>
      <c r="E30" s="202"/>
      <c r="F30" s="162" t="s">
        <v>13</v>
      </c>
      <c r="G30" s="142"/>
      <c r="H30" s="150">
        <v>351</v>
      </c>
      <c r="I30" s="144">
        <v>0</v>
      </c>
      <c r="J30" s="142">
        <v>9.5</v>
      </c>
      <c r="K30" s="144">
        <f t="shared" si="0"/>
        <v>0</v>
      </c>
      <c r="L30" s="145">
        <f t="shared" si="1"/>
        <v>0</v>
      </c>
    </row>
    <row r="31" spans="1:12" ht="24.95" customHeight="1" x14ac:dyDescent="0.3">
      <c r="A31" s="141">
        <v>20</v>
      </c>
      <c r="B31" s="202" t="s">
        <v>179</v>
      </c>
      <c r="C31" s="202"/>
      <c r="D31" s="202"/>
      <c r="E31" s="202"/>
      <c r="F31" s="162" t="s">
        <v>13</v>
      </c>
      <c r="G31" s="142"/>
      <c r="H31" s="150">
        <v>1350</v>
      </c>
      <c r="I31" s="144">
        <v>0</v>
      </c>
      <c r="J31" s="142">
        <v>9.5</v>
      </c>
      <c r="K31" s="144">
        <f t="shared" si="0"/>
        <v>0</v>
      </c>
      <c r="L31" s="145">
        <f t="shared" si="1"/>
        <v>0</v>
      </c>
    </row>
    <row r="32" spans="1:12" ht="24.95" customHeight="1" x14ac:dyDescent="0.3">
      <c r="A32" s="141">
        <v>21</v>
      </c>
      <c r="B32" s="202" t="s">
        <v>180</v>
      </c>
      <c r="C32" s="202"/>
      <c r="D32" s="202"/>
      <c r="E32" s="202"/>
      <c r="F32" s="162" t="s">
        <v>13</v>
      </c>
      <c r="G32" s="142"/>
      <c r="H32" s="150">
        <v>162</v>
      </c>
      <c r="I32" s="144">
        <v>0</v>
      </c>
      <c r="J32" s="142">
        <v>9.5</v>
      </c>
      <c r="K32" s="144">
        <f t="shared" si="0"/>
        <v>0</v>
      </c>
      <c r="L32" s="145">
        <f t="shared" si="1"/>
        <v>0</v>
      </c>
    </row>
    <row r="33" spans="1:12" ht="15.75" x14ac:dyDescent="0.3">
      <c r="A33" s="141">
        <f t="shared" si="2"/>
        <v>22</v>
      </c>
      <c r="B33" s="202" t="s">
        <v>181</v>
      </c>
      <c r="C33" s="202"/>
      <c r="D33" s="202"/>
      <c r="E33" s="202"/>
      <c r="F33" s="162" t="s">
        <v>135</v>
      </c>
      <c r="G33" s="142"/>
      <c r="H33" s="150">
        <v>3000</v>
      </c>
      <c r="I33" s="144">
        <v>0</v>
      </c>
      <c r="J33" s="142">
        <v>9.5</v>
      </c>
      <c r="K33" s="144">
        <f t="shared" si="0"/>
        <v>0</v>
      </c>
      <c r="L33" s="145">
        <f t="shared" si="1"/>
        <v>0</v>
      </c>
    </row>
    <row r="34" spans="1:12" ht="15.75" x14ac:dyDescent="0.3">
      <c r="A34" s="141">
        <v>23</v>
      </c>
      <c r="B34" s="202" t="s">
        <v>182</v>
      </c>
      <c r="C34" s="202"/>
      <c r="D34" s="202"/>
      <c r="E34" s="202"/>
      <c r="F34" s="162" t="s">
        <v>13</v>
      </c>
      <c r="G34" s="142"/>
      <c r="H34" s="150">
        <v>102</v>
      </c>
      <c r="I34" s="144">
        <v>0</v>
      </c>
      <c r="J34" s="142">
        <v>9.5</v>
      </c>
      <c r="K34" s="144">
        <f t="shared" si="0"/>
        <v>0</v>
      </c>
      <c r="L34" s="145">
        <f t="shared" si="1"/>
        <v>0</v>
      </c>
    </row>
    <row r="35" spans="1:12" ht="15.75" x14ac:dyDescent="0.3">
      <c r="A35" s="141">
        <f t="shared" si="2"/>
        <v>24</v>
      </c>
      <c r="B35" s="202" t="s">
        <v>183</v>
      </c>
      <c r="C35" s="202"/>
      <c r="D35" s="202"/>
      <c r="E35" s="202"/>
      <c r="F35" s="162" t="s">
        <v>135</v>
      </c>
      <c r="G35" s="142"/>
      <c r="H35" s="150">
        <v>3000</v>
      </c>
      <c r="I35" s="144">
        <v>0</v>
      </c>
      <c r="J35" s="142">
        <v>9.5</v>
      </c>
      <c r="K35" s="144">
        <f t="shared" si="0"/>
        <v>0</v>
      </c>
      <c r="L35" s="145">
        <f t="shared" si="1"/>
        <v>0</v>
      </c>
    </row>
    <row r="36" spans="1:12" ht="15.75" x14ac:dyDescent="0.3">
      <c r="A36" s="141">
        <f t="shared" si="2"/>
        <v>25</v>
      </c>
      <c r="B36" s="202" t="s">
        <v>184</v>
      </c>
      <c r="C36" s="202"/>
      <c r="D36" s="202"/>
      <c r="E36" s="202"/>
      <c r="F36" s="162" t="s">
        <v>13</v>
      </c>
      <c r="G36" s="142"/>
      <c r="H36" s="150">
        <v>126</v>
      </c>
      <c r="I36" s="144">
        <v>0</v>
      </c>
      <c r="J36" s="142">
        <v>9.5</v>
      </c>
      <c r="K36" s="144">
        <f t="shared" si="0"/>
        <v>0</v>
      </c>
      <c r="L36" s="145">
        <f t="shared" si="1"/>
        <v>0</v>
      </c>
    </row>
    <row r="37" spans="1:12" ht="15.75" x14ac:dyDescent="0.3">
      <c r="A37" s="141">
        <f t="shared" si="2"/>
        <v>26</v>
      </c>
      <c r="B37" s="202" t="s">
        <v>185</v>
      </c>
      <c r="C37" s="202"/>
      <c r="D37" s="202"/>
      <c r="E37" s="202"/>
      <c r="F37" s="162" t="s">
        <v>13</v>
      </c>
      <c r="G37" s="142"/>
      <c r="H37" s="150">
        <v>180</v>
      </c>
      <c r="I37" s="144">
        <v>0</v>
      </c>
      <c r="J37" s="142">
        <v>9.5</v>
      </c>
      <c r="K37" s="144">
        <f t="shared" si="0"/>
        <v>0</v>
      </c>
      <c r="L37" s="145">
        <f t="shared" si="1"/>
        <v>0</v>
      </c>
    </row>
    <row r="38" spans="1:12" ht="15.75" x14ac:dyDescent="0.3">
      <c r="A38" s="141">
        <f t="shared" si="2"/>
        <v>27</v>
      </c>
      <c r="B38" s="202" t="s">
        <v>186</v>
      </c>
      <c r="C38" s="202"/>
      <c r="D38" s="202"/>
      <c r="E38" s="202"/>
      <c r="F38" s="162" t="s">
        <v>13</v>
      </c>
      <c r="G38" s="142"/>
      <c r="H38" s="150">
        <v>60</v>
      </c>
      <c r="I38" s="144">
        <v>0</v>
      </c>
      <c r="J38" s="142">
        <v>9.5</v>
      </c>
      <c r="K38" s="144">
        <f t="shared" si="0"/>
        <v>0</v>
      </c>
      <c r="L38" s="145">
        <f t="shared" si="1"/>
        <v>0</v>
      </c>
    </row>
    <row r="39" spans="1:12" ht="15.75" x14ac:dyDescent="0.3">
      <c r="A39" s="141">
        <f t="shared" si="2"/>
        <v>28</v>
      </c>
      <c r="B39" s="202" t="s">
        <v>187</v>
      </c>
      <c r="C39" s="202"/>
      <c r="D39" s="202"/>
      <c r="E39" s="202"/>
      <c r="F39" s="162" t="s">
        <v>13</v>
      </c>
      <c r="G39" s="142"/>
      <c r="H39" s="150">
        <v>120</v>
      </c>
      <c r="I39" s="144">
        <v>0</v>
      </c>
      <c r="J39" s="142">
        <v>9.5</v>
      </c>
      <c r="K39" s="144">
        <f t="shared" si="0"/>
        <v>0</v>
      </c>
      <c r="L39" s="145">
        <f t="shared" si="1"/>
        <v>0</v>
      </c>
    </row>
    <row r="40" spans="1:12" ht="15.75" x14ac:dyDescent="0.3">
      <c r="A40" s="141">
        <f t="shared" si="2"/>
        <v>29</v>
      </c>
      <c r="B40" s="202" t="s">
        <v>188</v>
      </c>
      <c r="C40" s="202"/>
      <c r="D40" s="202"/>
      <c r="E40" s="202"/>
      <c r="F40" s="162" t="s">
        <v>13</v>
      </c>
      <c r="G40" s="142"/>
      <c r="H40" s="164">
        <v>60</v>
      </c>
      <c r="I40" s="144">
        <v>0</v>
      </c>
      <c r="J40" s="142">
        <v>9.5</v>
      </c>
      <c r="K40" s="144">
        <f t="shared" si="0"/>
        <v>0</v>
      </c>
      <c r="L40" s="145">
        <f t="shared" si="1"/>
        <v>0</v>
      </c>
    </row>
    <row r="41" spans="1:12" ht="15.75" x14ac:dyDescent="0.3">
      <c r="A41" s="141">
        <f t="shared" si="2"/>
        <v>30</v>
      </c>
      <c r="B41" s="202" t="s">
        <v>189</v>
      </c>
      <c r="C41" s="202"/>
      <c r="D41" s="202"/>
      <c r="E41" s="202"/>
      <c r="F41" s="162" t="s">
        <v>13</v>
      </c>
      <c r="G41" s="142"/>
      <c r="H41" s="150">
        <v>180</v>
      </c>
      <c r="I41" s="144">
        <v>0</v>
      </c>
      <c r="J41" s="142">
        <v>9.5</v>
      </c>
      <c r="K41" s="144">
        <f t="shared" si="0"/>
        <v>0</v>
      </c>
      <c r="L41" s="145">
        <f t="shared" si="1"/>
        <v>0</v>
      </c>
    </row>
    <row r="42" spans="1:12" ht="15.75" x14ac:dyDescent="0.3">
      <c r="A42" s="141">
        <f t="shared" si="2"/>
        <v>31</v>
      </c>
      <c r="B42" s="202" t="s">
        <v>190</v>
      </c>
      <c r="C42" s="202"/>
      <c r="D42" s="202"/>
      <c r="E42" s="202"/>
      <c r="F42" s="162" t="s">
        <v>13</v>
      </c>
      <c r="G42" s="142"/>
      <c r="H42" s="150">
        <v>144</v>
      </c>
      <c r="I42" s="144">
        <v>0</v>
      </c>
      <c r="J42" s="142">
        <v>9.5</v>
      </c>
      <c r="K42" s="144">
        <f t="shared" si="0"/>
        <v>0</v>
      </c>
      <c r="L42" s="145">
        <f t="shared" si="1"/>
        <v>0</v>
      </c>
    </row>
    <row r="43" spans="1:12" ht="15.75" x14ac:dyDescent="0.3">
      <c r="A43" s="141">
        <f t="shared" si="2"/>
        <v>32</v>
      </c>
      <c r="B43" s="202" t="s">
        <v>191</v>
      </c>
      <c r="C43" s="202"/>
      <c r="D43" s="202"/>
      <c r="E43" s="202"/>
      <c r="F43" s="162" t="s">
        <v>135</v>
      </c>
      <c r="G43" s="142"/>
      <c r="H43" s="150">
        <v>150</v>
      </c>
      <c r="I43" s="144">
        <v>0</v>
      </c>
      <c r="J43" s="142">
        <v>9.5</v>
      </c>
      <c r="K43" s="144">
        <f t="shared" si="0"/>
        <v>0</v>
      </c>
      <c r="L43" s="145">
        <f t="shared" si="1"/>
        <v>0</v>
      </c>
    </row>
    <row r="44" spans="1:12" ht="15.75" x14ac:dyDescent="0.3">
      <c r="A44" s="141">
        <f t="shared" si="2"/>
        <v>33</v>
      </c>
      <c r="B44" s="202" t="s">
        <v>192</v>
      </c>
      <c r="C44" s="202"/>
      <c r="D44" s="202"/>
      <c r="E44" s="202"/>
      <c r="F44" s="162" t="s">
        <v>13</v>
      </c>
      <c r="G44" s="142"/>
      <c r="H44" s="150">
        <v>69</v>
      </c>
      <c r="I44" s="144">
        <v>0</v>
      </c>
      <c r="J44" s="142">
        <v>9.5</v>
      </c>
      <c r="K44" s="144">
        <f t="shared" si="0"/>
        <v>0</v>
      </c>
      <c r="L44" s="145">
        <f t="shared" si="1"/>
        <v>0</v>
      </c>
    </row>
    <row r="45" spans="1:12" ht="15.75" x14ac:dyDescent="0.3">
      <c r="A45" s="141">
        <f t="shared" si="2"/>
        <v>34</v>
      </c>
      <c r="B45" s="202" t="s">
        <v>193</v>
      </c>
      <c r="C45" s="202"/>
      <c r="D45" s="202"/>
      <c r="E45" s="202"/>
      <c r="F45" s="162" t="s">
        <v>13</v>
      </c>
      <c r="G45" s="142"/>
      <c r="H45" s="150">
        <v>60</v>
      </c>
      <c r="I45" s="144">
        <v>0</v>
      </c>
      <c r="J45" s="142">
        <v>9.5</v>
      </c>
      <c r="K45" s="144">
        <f t="shared" si="0"/>
        <v>0</v>
      </c>
      <c r="L45" s="145">
        <f t="shared" si="1"/>
        <v>0</v>
      </c>
    </row>
    <row r="46" spans="1:12" ht="15.75" x14ac:dyDescent="0.3">
      <c r="A46" s="141">
        <f t="shared" si="2"/>
        <v>35</v>
      </c>
      <c r="B46" s="202" t="s">
        <v>194</v>
      </c>
      <c r="C46" s="202"/>
      <c r="D46" s="202"/>
      <c r="E46" s="202"/>
      <c r="F46" s="162" t="s">
        <v>13</v>
      </c>
      <c r="G46" s="142"/>
      <c r="H46" s="150">
        <v>60</v>
      </c>
      <c r="I46" s="144">
        <v>0</v>
      </c>
      <c r="J46" s="142">
        <v>9.5</v>
      </c>
      <c r="K46" s="144">
        <f t="shared" si="0"/>
        <v>0</v>
      </c>
      <c r="L46" s="145">
        <f t="shared" si="1"/>
        <v>0</v>
      </c>
    </row>
    <row r="47" spans="1:12" ht="15.75" x14ac:dyDescent="0.3">
      <c r="A47" s="141">
        <f t="shared" si="2"/>
        <v>36</v>
      </c>
      <c r="B47" s="202" t="s">
        <v>195</v>
      </c>
      <c r="C47" s="202"/>
      <c r="D47" s="202"/>
      <c r="E47" s="202"/>
      <c r="F47" s="162" t="s">
        <v>13</v>
      </c>
      <c r="G47" s="142"/>
      <c r="H47" s="150">
        <v>180</v>
      </c>
      <c r="I47" s="144">
        <v>0</v>
      </c>
      <c r="J47" s="142">
        <v>9.5</v>
      </c>
      <c r="K47" s="144">
        <f t="shared" si="0"/>
        <v>0</v>
      </c>
      <c r="L47" s="145">
        <f t="shared" si="1"/>
        <v>0</v>
      </c>
    </row>
    <row r="48" spans="1:12" ht="15.75" x14ac:dyDescent="0.3">
      <c r="A48" s="141">
        <f t="shared" si="2"/>
        <v>37</v>
      </c>
      <c r="B48" s="202" t="s">
        <v>196</v>
      </c>
      <c r="C48" s="202"/>
      <c r="D48" s="202"/>
      <c r="E48" s="202"/>
      <c r="F48" s="162" t="s">
        <v>13</v>
      </c>
      <c r="G48" s="142"/>
      <c r="H48" s="150">
        <v>45</v>
      </c>
      <c r="I48" s="144">
        <v>0</v>
      </c>
      <c r="J48" s="142">
        <v>9.5</v>
      </c>
      <c r="K48" s="144">
        <f t="shared" si="0"/>
        <v>0</v>
      </c>
      <c r="L48" s="145">
        <f t="shared" si="1"/>
        <v>0</v>
      </c>
    </row>
    <row r="49" spans="1:12" ht="15.75" x14ac:dyDescent="0.3">
      <c r="A49" s="141">
        <f t="shared" si="2"/>
        <v>38</v>
      </c>
      <c r="B49" s="203" t="s">
        <v>197</v>
      </c>
      <c r="C49" s="204"/>
      <c r="D49" s="204"/>
      <c r="E49" s="205"/>
      <c r="F49" s="162" t="s">
        <v>13</v>
      </c>
      <c r="G49" s="142"/>
      <c r="H49" s="150">
        <v>120</v>
      </c>
      <c r="I49" s="144">
        <v>0</v>
      </c>
      <c r="J49" s="142">
        <v>9.5</v>
      </c>
      <c r="K49" s="144">
        <f t="shared" si="0"/>
        <v>0</v>
      </c>
      <c r="L49" s="145">
        <f t="shared" si="1"/>
        <v>0</v>
      </c>
    </row>
    <row r="50" spans="1:12" ht="15.75" customHeight="1" x14ac:dyDescent="0.3">
      <c r="A50" s="141">
        <v>39</v>
      </c>
      <c r="B50" s="203" t="s">
        <v>198</v>
      </c>
      <c r="C50" s="204"/>
      <c r="D50" s="204"/>
      <c r="E50" s="205"/>
      <c r="F50" s="162" t="s">
        <v>13</v>
      </c>
      <c r="G50" s="142"/>
      <c r="H50" s="150">
        <v>525</v>
      </c>
      <c r="I50" s="144">
        <v>0</v>
      </c>
      <c r="J50" s="142">
        <v>9.5</v>
      </c>
      <c r="K50" s="144">
        <f t="shared" si="0"/>
        <v>0</v>
      </c>
      <c r="L50" s="145">
        <f t="shared" si="1"/>
        <v>0</v>
      </c>
    </row>
    <row r="51" spans="1:12" ht="15.75" customHeight="1" x14ac:dyDescent="0.3">
      <c r="A51" s="141">
        <v>40</v>
      </c>
      <c r="B51" s="203" t="s">
        <v>199</v>
      </c>
      <c r="C51" s="204"/>
      <c r="D51" s="204"/>
      <c r="E51" s="205"/>
      <c r="F51" s="162" t="s">
        <v>13</v>
      </c>
      <c r="G51" s="142"/>
      <c r="H51" s="150">
        <v>834</v>
      </c>
      <c r="I51" s="144">
        <v>0</v>
      </c>
      <c r="J51" s="142">
        <v>9.5</v>
      </c>
      <c r="K51" s="144">
        <f t="shared" si="0"/>
        <v>0</v>
      </c>
      <c r="L51" s="145">
        <f t="shared" si="1"/>
        <v>0</v>
      </c>
    </row>
    <row r="52" spans="1:12" ht="15.75" customHeight="1" x14ac:dyDescent="0.3">
      <c r="A52" s="141">
        <v>41</v>
      </c>
      <c r="B52" s="203" t="s">
        <v>200</v>
      </c>
      <c r="C52" s="204"/>
      <c r="D52" s="204"/>
      <c r="E52" s="205"/>
      <c r="F52" s="162" t="s">
        <v>13</v>
      </c>
      <c r="G52" s="142"/>
      <c r="H52" s="150">
        <v>252</v>
      </c>
      <c r="I52" s="144">
        <v>0</v>
      </c>
      <c r="J52" s="142">
        <v>9.5</v>
      </c>
      <c r="K52" s="144">
        <f t="shared" si="0"/>
        <v>0</v>
      </c>
      <c r="L52" s="145">
        <f t="shared" si="1"/>
        <v>0</v>
      </c>
    </row>
    <row r="53" spans="1:12" ht="24.95" customHeight="1" x14ac:dyDescent="0.3">
      <c r="A53" s="141">
        <f t="shared" si="2"/>
        <v>42</v>
      </c>
      <c r="B53" s="202" t="s">
        <v>201</v>
      </c>
      <c r="C53" s="202"/>
      <c r="D53" s="202"/>
      <c r="E53" s="202"/>
      <c r="F53" s="162" t="s">
        <v>135</v>
      </c>
      <c r="G53" s="142"/>
      <c r="H53" s="150">
        <v>2100</v>
      </c>
      <c r="I53" s="144">
        <v>0</v>
      </c>
      <c r="J53" s="142">
        <v>9.5</v>
      </c>
      <c r="K53" s="144">
        <f t="shared" si="0"/>
        <v>0</v>
      </c>
      <c r="L53" s="145">
        <f t="shared" si="1"/>
        <v>0</v>
      </c>
    </row>
    <row r="54" spans="1:12" ht="24.95" customHeight="1" x14ac:dyDescent="0.3">
      <c r="A54" s="141">
        <f t="shared" si="2"/>
        <v>43</v>
      </c>
      <c r="B54" s="202" t="s">
        <v>202</v>
      </c>
      <c r="C54" s="202"/>
      <c r="D54" s="202"/>
      <c r="E54" s="202"/>
      <c r="F54" s="162" t="s">
        <v>135</v>
      </c>
      <c r="G54" s="142"/>
      <c r="H54" s="150">
        <v>5490</v>
      </c>
      <c r="I54" s="144">
        <v>0</v>
      </c>
      <c r="J54" s="142">
        <v>9.5</v>
      </c>
      <c r="K54" s="144">
        <f t="shared" si="0"/>
        <v>0</v>
      </c>
      <c r="L54" s="145">
        <f t="shared" si="1"/>
        <v>0</v>
      </c>
    </row>
    <row r="55" spans="1:12" ht="15.75" x14ac:dyDescent="0.3">
      <c r="A55" s="141">
        <f t="shared" si="2"/>
        <v>44</v>
      </c>
      <c r="B55" s="203" t="s">
        <v>203</v>
      </c>
      <c r="C55" s="204"/>
      <c r="D55" s="204"/>
      <c r="E55" s="205"/>
      <c r="F55" s="162" t="s">
        <v>13</v>
      </c>
      <c r="G55" s="142"/>
      <c r="H55" s="150">
        <v>36</v>
      </c>
      <c r="I55" s="144">
        <v>0</v>
      </c>
      <c r="J55" s="142">
        <v>9.5</v>
      </c>
      <c r="K55" s="144">
        <f t="shared" si="0"/>
        <v>0</v>
      </c>
      <c r="L55" s="145">
        <f t="shared" si="1"/>
        <v>0</v>
      </c>
    </row>
    <row r="56" spans="1:12" ht="15.75" x14ac:dyDescent="0.3">
      <c r="A56" s="141">
        <f t="shared" si="2"/>
        <v>45</v>
      </c>
      <c r="B56" s="203" t="s">
        <v>204</v>
      </c>
      <c r="C56" s="204"/>
      <c r="D56" s="204"/>
      <c r="E56" s="205"/>
      <c r="F56" s="162" t="s">
        <v>13</v>
      </c>
      <c r="G56" s="142"/>
      <c r="H56" s="150">
        <v>90</v>
      </c>
      <c r="I56" s="144">
        <v>0</v>
      </c>
      <c r="J56" s="142">
        <v>9.5</v>
      </c>
      <c r="K56" s="144">
        <f t="shared" si="0"/>
        <v>0</v>
      </c>
      <c r="L56" s="145">
        <f t="shared" si="1"/>
        <v>0</v>
      </c>
    </row>
    <row r="57" spans="1:12" ht="15.75" x14ac:dyDescent="0.3">
      <c r="A57" s="141">
        <f t="shared" si="2"/>
        <v>46</v>
      </c>
      <c r="B57" s="203" t="s">
        <v>205</v>
      </c>
      <c r="C57" s="204"/>
      <c r="D57" s="204"/>
      <c r="E57" s="205"/>
      <c r="F57" s="162" t="s">
        <v>13</v>
      </c>
      <c r="G57" s="142"/>
      <c r="H57" s="150">
        <v>90</v>
      </c>
      <c r="I57" s="144">
        <v>0</v>
      </c>
      <c r="J57" s="142">
        <v>9.5</v>
      </c>
      <c r="K57" s="144">
        <f t="shared" si="0"/>
        <v>0</v>
      </c>
      <c r="L57" s="145">
        <f t="shared" si="1"/>
        <v>0</v>
      </c>
    </row>
    <row r="58" spans="1:12" ht="15.75" x14ac:dyDescent="0.3">
      <c r="A58" s="141">
        <f t="shared" si="2"/>
        <v>47</v>
      </c>
      <c r="B58" s="203" t="s">
        <v>206</v>
      </c>
      <c r="C58" s="204"/>
      <c r="D58" s="204"/>
      <c r="E58" s="205"/>
      <c r="F58" s="162" t="s">
        <v>14</v>
      </c>
      <c r="G58" s="142"/>
      <c r="H58" s="150">
        <v>75</v>
      </c>
      <c r="I58" s="144">
        <v>0</v>
      </c>
      <c r="J58" s="142">
        <v>9.5</v>
      </c>
      <c r="K58" s="144">
        <f t="shared" si="0"/>
        <v>0</v>
      </c>
      <c r="L58" s="145">
        <f t="shared" si="1"/>
        <v>0</v>
      </c>
    </row>
    <row r="59" spans="1:12" ht="21" customHeight="1" x14ac:dyDescent="0.3">
      <c r="A59" s="141">
        <v>48</v>
      </c>
      <c r="B59" s="203" t="s">
        <v>207</v>
      </c>
      <c r="C59" s="204"/>
      <c r="D59" s="204"/>
      <c r="E59" s="205"/>
      <c r="F59" s="162" t="s">
        <v>14</v>
      </c>
      <c r="G59" s="142"/>
      <c r="H59" s="150">
        <v>99</v>
      </c>
      <c r="I59" s="144">
        <v>0</v>
      </c>
      <c r="J59" s="142">
        <v>9.5</v>
      </c>
      <c r="K59" s="144">
        <f t="shared" si="0"/>
        <v>0</v>
      </c>
      <c r="L59" s="145">
        <f t="shared" si="1"/>
        <v>0</v>
      </c>
    </row>
    <row r="60" spans="1:12" ht="15.75" customHeight="1" x14ac:dyDescent="0.3">
      <c r="A60" s="141">
        <f>A59+1</f>
        <v>49</v>
      </c>
      <c r="B60" s="203" t="s">
        <v>208</v>
      </c>
      <c r="C60" s="204"/>
      <c r="D60" s="204"/>
      <c r="E60" s="205"/>
      <c r="F60" s="142" t="s">
        <v>14</v>
      </c>
      <c r="G60" s="142"/>
      <c r="H60" s="150">
        <v>84</v>
      </c>
      <c r="I60" s="144">
        <v>0</v>
      </c>
      <c r="J60" s="142">
        <v>9.5</v>
      </c>
      <c r="K60" s="144">
        <f t="shared" si="0"/>
        <v>0</v>
      </c>
      <c r="L60" s="145">
        <f t="shared" si="1"/>
        <v>0</v>
      </c>
    </row>
    <row r="61" spans="1:12" ht="15.75" customHeight="1" x14ac:dyDescent="0.3">
      <c r="A61" s="141">
        <v>50</v>
      </c>
      <c r="B61" s="203" t="s">
        <v>209</v>
      </c>
      <c r="C61" s="204"/>
      <c r="D61" s="204"/>
      <c r="E61" s="205"/>
      <c r="F61" s="162" t="s">
        <v>14</v>
      </c>
      <c r="G61" s="142"/>
      <c r="H61" s="150">
        <v>450</v>
      </c>
      <c r="I61" s="144">
        <v>0</v>
      </c>
      <c r="J61" s="142">
        <v>9.5</v>
      </c>
      <c r="K61" s="144">
        <f t="shared" si="0"/>
        <v>0</v>
      </c>
      <c r="L61" s="145">
        <f t="shared" si="1"/>
        <v>0</v>
      </c>
    </row>
    <row r="62" spans="1:12" ht="24.95" customHeight="1" x14ac:dyDescent="0.3">
      <c r="A62" s="141">
        <v>51</v>
      </c>
      <c r="B62" s="203" t="s">
        <v>210</v>
      </c>
      <c r="C62" s="204"/>
      <c r="D62" s="204"/>
      <c r="E62" s="205"/>
      <c r="F62" s="162" t="s">
        <v>135</v>
      </c>
      <c r="G62" s="142"/>
      <c r="H62" s="150">
        <v>4470</v>
      </c>
      <c r="I62" s="144">
        <v>0</v>
      </c>
      <c r="J62" s="142">
        <v>9.5</v>
      </c>
      <c r="K62" s="144">
        <f t="shared" si="0"/>
        <v>0</v>
      </c>
      <c r="L62" s="145">
        <f t="shared" si="1"/>
        <v>0</v>
      </c>
    </row>
    <row r="63" spans="1:12" ht="24.95" customHeight="1" x14ac:dyDescent="0.3">
      <c r="A63" s="141">
        <f t="shared" si="2"/>
        <v>52</v>
      </c>
      <c r="B63" s="203" t="s">
        <v>211</v>
      </c>
      <c r="C63" s="204"/>
      <c r="D63" s="204"/>
      <c r="E63" s="205"/>
      <c r="F63" s="162" t="s">
        <v>135</v>
      </c>
      <c r="G63" s="142"/>
      <c r="H63" s="150">
        <v>2376</v>
      </c>
      <c r="I63" s="144">
        <v>0</v>
      </c>
      <c r="J63" s="142">
        <v>9.5</v>
      </c>
      <c r="K63" s="144">
        <f t="shared" si="0"/>
        <v>0</v>
      </c>
      <c r="L63" s="145">
        <f t="shared" si="1"/>
        <v>0</v>
      </c>
    </row>
    <row r="64" spans="1:12" ht="15.75" x14ac:dyDescent="0.3">
      <c r="A64" s="141">
        <v>54</v>
      </c>
      <c r="B64" s="203" t="s">
        <v>212</v>
      </c>
      <c r="C64" s="204"/>
      <c r="D64" s="204"/>
      <c r="E64" s="205"/>
      <c r="F64" s="162" t="s">
        <v>135</v>
      </c>
      <c r="G64" s="142"/>
      <c r="H64" s="150">
        <v>1500</v>
      </c>
      <c r="I64" s="144">
        <v>0</v>
      </c>
      <c r="J64" s="142">
        <v>9.5</v>
      </c>
      <c r="K64" s="144">
        <f t="shared" si="0"/>
        <v>0</v>
      </c>
      <c r="L64" s="145">
        <f t="shared" si="1"/>
        <v>0</v>
      </c>
    </row>
    <row r="65" spans="1:12" ht="15.75" x14ac:dyDescent="0.3">
      <c r="A65" s="141">
        <f t="shared" si="2"/>
        <v>55</v>
      </c>
      <c r="B65" s="202" t="s">
        <v>213</v>
      </c>
      <c r="C65" s="202"/>
      <c r="D65" s="202"/>
      <c r="E65" s="202"/>
      <c r="F65" s="162" t="s">
        <v>135</v>
      </c>
      <c r="G65" s="142"/>
      <c r="H65" s="150">
        <v>1500</v>
      </c>
      <c r="I65" s="144">
        <v>0</v>
      </c>
      <c r="J65" s="142">
        <v>9.5</v>
      </c>
      <c r="K65" s="144">
        <f t="shared" si="0"/>
        <v>0</v>
      </c>
      <c r="L65" s="145">
        <f t="shared" si="1"/>
        <v>0</v>
      </c>
    </row>
    <row r="66" spans="1:12" ht="15.75" x14ac:dyDescent="0.3">
      <c r="A66" s="141">
        <f t="shared" si="2"/>
        <v>56</v>
      </c>
      <c r="B66" s="203" t="s">
        <v>214</v>
      </c>
      <c r="C66" s="204"/>
      <c r="D66" s="204"/>
      <c r="E66" s="205"/>
      <c r="F66" s="162" t="s">
        <v>13</v>
      </c>
      <c r="G66" s="142"/>
      <c r="H66" s="150">
        <v>90</v>
      </c>
      <c r="I66" s="144">
        <v>0</v>
      </c>
      <c r="J66" s="142">
        <v>9.5</v>
      </c>
      <c r="K66" s="144">
        <f t="shared" si="0"/>
        <v>0</v>
      </c>
      <c r="L66" s="145">
        <f t="shared" si="1"/>
        <v>0</v>
      </c>
    </row>
    <row r="67" spans="1:12" ht="15.75" x14ac:dyDescent="0.3">
      <c r="A67" s="127"/>
      <c r="B67" s="165" t="s">
        <v>216</v>
      </c>
      <c r="C67" s="166"/>
      <c r="D67" s="166"/>
      <c r="E67" s="167"/>
      <c r="F67" s="128"/>
      <c r="G67" s="128"/>
      <c r="H67" s="128"/>
      <c r="I67" s="128"/>
      <c r="J67" s="128"/>
      <c r="K67" s="128"/>
      <c r="L67" s="129">
        <f>SUM(L12:L66)</f>
        <v>0</v>
      </c>
    </row>
    <row r="68" spans="1:12" ht="15.75" x14ac:dyDescent="0.3">
      <c r="A68" s="130"/>
      <c r="B68" s="131"/>
      <c r="C68" s="131"/>
      <c r="D68" s="131"/>
      <c r="E68" s="131"/>
      <c r="F68" s="132"/>
      <c r="G68" s="132"/>
      <c r="H68" s="132"/>
      <c r="I68" s="132"/>
      <c r="J68" s="132"/>
      <c r="K68" s="132"/>
      <c r="L68" s="133"/>
    </row>
    <row r="69" spans="1:12" ht="15.75" x14ac:dyDescent="0.3">
      <c r="A69" s="113" t="s">
        <v>16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</row>
    <row r="70" spans="1:12" ht="15.75" x14ac:dyDescent="0.3">
      <c r="A70" s="113" t="s">
        <v>17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</row>
    <row r="71" spans="1:12" ht="15.75" x14ac:dyDescent="0.3">
      <c r="A71" s="113" t="s">
        <v>18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</row>
    <row r="72" spans="1:12" ht="15.75" x14ac:dyDescent="0.3">
      <c r="A72" s="134" t="s">
        <v>131</v>
      </c>
      <c r="B72" s="134"/>
      <c r="C72" s="134"/>
      <c r="D72" s="134"/>
      <c r="E72" s="134"/>
      <c r="F72" s="134"/>
      <c r="G72" s="134"/>
      <c r="H72" s="113"/>
      <c r="I72" s="113"/>
      <c r="J72" s="113"/>
      <c r="K72" s="113"/>
      <c r="L72" s="113"/>
    </row>
    <row r="73" spans="1:12" ht="15.75" x14ac:dyDescent="0.3">
      <c r="A73" s="113"/>
      <c r="B73" s="136"/>
      <c r="C73" s="137"/>
      <c r="D73" s="111"/>
      <c r="E73" s="111"/>
      <c r="F73" s="113"/>
      <c r="G73" s="113"/>
      <c r="H73" s="113"/>
      <c r="I73" s="113"/>
      <c r="J73" s="113"/>
      <c r="K73" s="113"/>
      <c r="L73" s="113"/>
    </row>
    <row r="74" spans="1:12" ht="15.75" x14ac:dyDescent="0.3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</row>
    <row r="75" spans="1:12" ht="15.75" x14ac:dyDescent="0.3">
      <c r="A75" s="113" t="s">
        <v>21</v>
      </c>
      <c r="B75" s="113"/>
      <c r="C75" s="113"/>
      <c r="D75" s="113"/>
      <c r="E75" s="113"/>
      <c r="F75" s="113"/>
      <c r="G75" s="139" t="s">
        <v>22</v>
      </c>
      <c r="H75" s="113"/>
      <c r="I75" s="113"/>
      <c r="J75" s="113" t="s">
        <v>23</v>
      </c>
      <c r="K75" s="113"/>
      <c r="L75" s="113"/>
    </row>
    <row r="76" spans="1:12" ht="15.75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2" ht="15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x14ac:dyDescent="0.3">
      <c r="A80" s="37"/>
      <c r="B80" s="38"/>
      <c r="C80" s="39"/>
      <c r="D80" s="39"/>
      <c r="E80" s="39"/>
      <c r="F80" s="39"/>
      <c r="G80" s="40"/>
      <c r="H80" s="41"/>
      <c r="I80" s="41"/>
      <c r="J80" s="41"/>
      <c r="K80" s="41"/>
      <c r="L80" s="41"/>
    </row>
    <row r="87" ht="27" customHeight="1" x14ac:dyDescent="0.25"/>
    <row r="88" ht="15.75" customHeight="1" x14ac:dyDescent="0.25"/>
    <row r="89" ht="27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27" customHeight="1" x14ac:dyDescent="0.25"/>
    <row r="95" ht="27" customHeight="1" x14ac:dyDescent="0.25"/>
    <row r="96" ht="27" customHeight="1" x14ac:dyDescent="0.25"/>
    <row r="97" ht="27" customHeight="1" x14ac:dyDescent="0.25"/>
    <row r="98" ht="27" customHeight="1" x14ac:dyDescent="0.25"/>
    <row r="99" ht="27" customHeight="1" x14ac:dyDescent="0.25"/>
    <row r="100" ht="27" customHeight="1" x14ac:dyDescent="0.25"/>
    <row r="101" ht="27" customHeight="1" x14ac:dyDescent="0.25"/>
    <row r="102" ht="27" customHeight="1" x14ac:dyDescent="0.25"/>
    <row r="103" ht="27" customHeight="1" x14ac:dyDescent="0.25"/>
    <row r="104" ht="27" customHeight="1" x14ac:dyDescent="0.25"/>
    <row r="105" ht="27" customHeight="1" x14ac:dyDescent="0.25"/>
    <row r="106" ht="15.75" customHeight="1" x14ac:dyDescent="0.25"/>
    <row r="107" ht="15.75" customHeight="1" x14ac:dyDescent="0.25"/>
    <row r="108" ht="27" customHeight="1" x14ac:dyDescent="0.25"/>
    <row r="109" ht="15.75" customHeight="1" x14ac:dyDescent="0.25"/>
    <row r="110" ht="15.75" customHeight="1" x14ac:dyDescent="0.25"/>
    <row r="111" ht="27" customHeight="1" x14ac:dyDescent="0.25"/>
    <row r="112" ht="15.75" customHeight="1" x14ac:dyDescent="0.25"/>
    <row r="113" ht="27" customHeight="1" x14ac:dyDescent="0.25"/>
    <row r="114" ht="15.75" customHeight="1" x14ac:dyDescent="0.25"/>
    <row r="115" ht="27" customHeight="1" x14ac:dyDescent="0.25"/>
    <row r="116" ht="27" customHeight="1" x14ac:dyDescent="0.25"/>
    <row r="117" ht="27" customHeight="1" x14ac:dyDescent="0.25"/>
    <row r="118" ht="15.75" customHeight="1" x14ac:dyDescent="0.25"/>
    <row r="119" ht="27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.75" customHeight="1" x14ac:dyDescent="0.25"/>
    <row r="136" ht="15" customHeight="1" x14ac:dyDescent="0.25"/>
    <row r="137" ht="1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.75" customHeight="1" x14ac:dyDescent="0.25"/>
    <row r="216" ht="15" customHeight="1" x14ac:dyDescent="0.25"/>
    <row r="217" ht="1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</sheetData>
  <sheetProtection algorithmName="SHA-512" hashValue="Z+E0wB+qQ/Knyn9Us61UxJM61v2Fwx3oV/LWgdqvrbiWRbNDw/YLcFB50YMc8g4MyfK0jlgBbsqsnBD+R0rHew==" saltValue="gzcBtenrFHruGHqagYLGRQ==" spinCount="100000" sheet="1" objects="1" scenarios="1"/>
  <protectedRanges>
    <protectedRange sqref="C5:D6" name="Obseg1"/>
    <protectedRange sqref="G12:G66" name="Obseg2"/>
    <protectedRange sqref="I12:I66" name="Obseg3"/>
    <protectedRange sqref="C75" name="Obseg4"/>
  </protectedRanges>
  <mergeCells count="57"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67:E67"/>
    <mergeCell ref="B65:E65"/>
    <mergeCell ref="B66:E66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rowBreaks count="1" manualBreakCount="1">
    <brk id="33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A800-9662-4016-98E1-92C39ABC3218}">
  <dimension ref="A1:L198"/>
  <sheetViews>
    <sheetView topLeftCell="A5" zoomScaleNormal="100" workbookViewId="0">
      <selection activeCell="G28" sqref="G2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217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15.75" customHeight="1" x14ac:dyDescent="0.25">
      <c r="A12" s="42">
        <v>1</v>
      </c>
      <c r="B12" s="207" t="s">
        <v>218</v>
      </c>
      <c r="C12" s="208"/>
      <c r="D12" s="208"/>
      <c r="E12" s="209"/>
      <c r="F12" s="46" t="s">
        <v>14</v>
      </c>
      <c r="G12" s="44"/>
      <c r="H12" s="147">
        <v>5154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15.75" customHeight="1" x14ac:dyDescent="0.25">
      <c r="A13" s="42">
        <f>A12+1</f>
        <v>2</v>
      </c>
      <c r="B13" s="207" t="s">
        <v>219</v>
      </c>
      <c r="C13" s="208"/>
      <c r="D13" s="208"/>
      <c r="E13" s="209"/>
      <c r="F13" s="46" t="s">
        <v>135</v>
      </c>
      <c r="G13" s="44"/>
      <c r="H13" s="147">
        <v>7443</v>
      </c>
      <c r="I13" s="45">
        <v>0</v>
      </c>
      <c r="J13" s="46">
        <v>9.5</v>
      </c>
      <c r="K13" s="47">
        <f t="shared" ref="K13:K21" si="0">PRODUCT(I13,1.095)</f>
        <v>0</v>
      </c>
      <c r="L13" s="48">
        <f t="shared" ref="L13:L21" si="1">PRODUCT(H13,K13)</f>
        <v>0</v>
      </c>
    </row>
    <row r="14" spans="1:12" ht="15.75" customHeight="1" x14ac:dyDescent="0.25">
      <c r="A14" s="42">
        <f t="shared" ref="A14:A21" si="2">A13+1</f>
        <v>3</v>
      </c>
      <c r="B14" s="207" t="s">
        <v>220</v>
      </c>
      <c r="C14" s="208"/>
      <c r="D14" s="208"/>
      <c r="E14" s="209"/>
      <c r="F14" s="46" t="s">
        <v>135</v>
      </c>
      <c r="G14" s="44"/>
      <c r="H14" s="147">
        <v>3600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ht="24.95" customHeight="1" x14ac:dyDescent="0.25">
      <c r="A15" s="42">
        <f t="shared" si="2"/>
        <v>4</v>
      </c>
      <c r="B15" s="207" t="s">
        <v>221</v>
      </c>
      <c r="C15" s="208"/>
      <c r="D15" s="208"/>
      <c r="E15" s="209"/>
      <c r="F15" s="46" t="s">
        <v>135</v>
      </c>
      <c r="G15" s="44"/>
      <c r="H15" s="147">
        <v>2076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ht="24.95" customHeight="1" x14ac:dyDescent="0.25">
      <c r="A16" s="42">
        <f t="shared" si="2"/>
        <v>5</v>
      </c>
      <c r="B16" s="207" t="s">
        <v>222</v>
      </c>
      <c r="C16" s="208"/>
      <c r="D16" s="208"/>
      <c r="E16" s="209"/>
      <c r="F16" s="46" t="s">
        <v>135</v>
      </c>
      <c r="G16" s="44"/>
      <c r="H16" s="147">
        <v>3000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ht="15.75" customHeight="1" x14ac:dyDescent="0.25">
      <c r="A17" s="42">
        <f t="shared" si="2"/>
        <v>6</v>
      </c>
      <c r="B17" s="207" t="s">
        <v>223</v>
      </c>
      <c r="C17" s="208"/>
      <c r="D17" s="208"/>
      <c r="E17" s="209"/>
      <c r="F17" s="46" t="s">
        <v>135</v>
      </c>
      <c r="G17" s="44"/>
      <c r="H17" s="147">
        <v>1650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ht="15.75" customHeight="1" x14ac:dyDescent="0.25">
      <c r="A18" s="42">
        <f t="shared" si="2"/>
        <v>7</v>
      </c>
      <c r="B18" s="207" t="s">
        <v>224</v>
      </c>
      <c r="C18" s="208"/>
      <c r="D18" s="208"/>
      <c r="E18" s="209"/>
      <c r="F18" s="46" t="s">
        <v>135</v>
      </c>
      <c r="G18" s="44"/>
      <c r="H18" s="147">
        <v>1500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ht="15.75" customHeight="1" x14ac:dyDescent="0.25">
      <c r="A19" s="42">
        <f t="shared" si="2"/>
        <v>8</v>
      </c>
      <c r="B19" s="207" t="s">
        <v>225</v>
      </c>
      <c r="C19" s="208"/>
      <c r="D19" s="208"/>
      <c r="E19" s="209"/>
      <c r="F19" s="46" t="s">
        <v>135</v>
      </c>
      <c r="G19" s="44"/>
      <c r="H19" s="147">
        <v>2019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ht="15.75" customHeight="1" x14ac:dyDescent="0.25">
      <c r="A20" s="42">
        <f t="shared" si="2"/>
        <v>9</v>
      </c>
      <c r="B20" s="207" t="s">
        <v>226</v>
      </c>
      <c r="C20" s="208"/>
      <c r="D20" s="208"/>
      <c r="E20" s="209"/>
      <c r="F20" s="46" t="s">
        <v>13</v>
      </c>
      <c r="G20" s="44"/>
      <c r="H20" s="147">
        <v>132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15.75" customHeight="1" x14ac:dyDescent="0.25">
      <c r="A21" s="42">
        <f t="shared" si="2"/>
        <v>10</v>
      </c>
      <c r="B21" s="207" t="s">
        <v>227</v>
      </c>
      <c r="C21" s="208"/>
      <c r="D21" s="208"/>
      <c r="E21" s="209"/>
      <c r="F21" s="46" t="s">
        <v>135</v>
      </c>
      <c r="G21" s="44"/>
      <c r="H21" s="147">
        <v>348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15.75" x14ac:dyDescent="0.3">
      <c r="A22" s="27"/>
      <c r="B22" s="186" t="s">
        <v>229</v>
      </c>
      <c r="C22" s="187"/>
      <c r="D22" s="187"/>
      <c r="E22" s="188"/>
      <c r="F22" s="28"/>
      <c r="G22" s="28"/>
      <c r="H22" s="28"/>
      <c r="I22" s="28"/>
      <c r="J22" s="28"/>
      <c r="K22" s="28"/>
      <c r="L22" s="29">
        <f>SUM(L12:L21)</f>
        <v>0</v>
      </c>
    </row>
    <row r="23" spans="1:12" ht="15.75" x14ac:dyDescent="0.3">
      <c r="A23" s="30"/>
      <c r="B23" s="31"/>
      <c r="C23" s="31"/>
      <c r="D23" s="31"/>
      <c r="E23" s="31"/>
      <c r="F23" s="32"/>
      <c r="G23" s="32"/>
      <c r="H23" s="32"/>
      <c r="I23" s="32"/>
      <c r="J23" s="32"/>
      <c r="K23" s="32"/>
      <c r="L23" s="33"/>
    </row>
    <row r="24" spans="1:12" ht="15.75" x14ac:dyDescent="0.3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5.75" x14ac:dyDescent="0.3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.75" x14ac:dyDescent="0.3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5.75" x14ac:dyDescent="0.3">
      <c r="A27" s="108" t="s">
        <v>131</v>
      </c>
      <c r="B27" s="108"/>
      <c r="C27" s="108"/>
      <c r="D27" s="108"/>
      <c r="E27" s="108"/>
      <c r="F27" s="108"/>
      <c r="G27" s="108"/>
      <c r="H27" s="4"/>
      <c r="I27" s="4"/>
      <c r="J27" s="4"/>
      <c r="K27" s="4"/>
      <c r="L27" s="4"/>
    </row>
    <row r="28" spans="1:12" ht="15.75" x14ac:dyDescent="0.3">
      <c r="A28" s="51" t="s">
        <v>228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8" t="s">
        <v>21</v>
      </c>
      <c r="B30" s="8"/>
      <c r="C30" s="8"/>
      <c r="D30" s="8"/>
      <c r="E30" s="8"/>
      <c r="F30" s="8"/>
      <c r="G30" s="36" t="s">
        <v>22</v>
      </c>
      <c r="H30" s="8"/>
      <c r="I30" s="8"/>
      <c r="J30" s="8" t="s">
        <v>23</v>
      </c>
      <c r="K30" s="8"/>
      <c r="L30" s="8"/>
    </row>
    <row r="31" spans="1:12" ht="15.75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x14ac:dyDescent="0.3">
      <c r="A37" s="37"/>
      <c r="B37" s="38"/>
      <c r="C37" s="39"/>
      <c r="D37" s="39"/>
      <c r="E37" s="39"/>
      <c r="F37" s="39"/>
      <c r="G37" s="40"/>
      <c r="H37" s="41"/>
      <c r="I37" s="41"/>
      <c r="J37" s="41"/>
      <c r="K37" s="41"/>
      <c r="L37" s="41"/>
    </row>
    <row r="44" spans="1:12" ht="27" customHeight="1" x14ac:dyDescent="0.25"/>
    <row r="45" spans="1:12" ht="15.75" customHeight="1" x14ac:dyDescent="0.25"/>
    <row r="46" spans="1:12" ht="27" customHeight="1" x14ac:dyDescent="0.25"/>
    <row r="47" spans="1:12" ht="15.75" customHeight="1" x14ac:dyDescent="0.25"/>
    <row r="48" spans="1:12" ht="15.75" customHeight="1" x14ac:dyDescent="0.25"/>
    <row r="49" ht="15.75" customHeight="1" x14ac:dyDescent="0.25"/>
    <row r="50" ht="15.75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15.75" customHeight="1" x14ac:dyDescent="0.25"/>
    <row r="68" ht="27" customHeight="1" x14ac:dyDescent="0.25"/>
    <row r="69" ht="15.75" customHeight="1" x14ac:dyDescent="0.25"/>
    <row r="70" ht="27" customHeight="1" x14ac:dyDescent="0.25"/>
    <row r="71" ht="15.75" customHeight="1" x14ac:dyDescent="0.25"/>
    <row r="72" ht="27" customHeight="1" x14ac:dyDescent="0.25"/>
    <row r="73" ht="27" customHeight="1" x14ac:dyDescent="0.25"/>
    <row r="74" ht="27" customHeight="1" x14ac:dyDescent="0.25"/>
    <row r="75" ht="15.75" customHeight="1" x14ac:dyDescent="0.25"/>
    <row r="76" ht="27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.75" customHeight="1" x14ac:dyDescent="0.25"/>
    <row r="93" ht="15" customHeight="1" x14ac:dyDescent="0.25"/>
    <row r="94" ht="1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.75" customHeight="1" x14ac:dyDescent="0.25"/>
    <row r="173" ht="15" customHeight="1" x14ac:dyDescent="0.25"/>
    <row r="174" ht="1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</sheetData>
  <sheetProtection algorithmName="SHA-512" hashValue="A6T6/oiTO+Zq7+ES9tOMWL3bYdyl8bRdKOn/OOa+qi+yNGs6FI9atYBsTBDSeM8onOlfxqGZZw7KS5GoGUnkFQ==" saltValue="RzgHjVb7/AnUxovXwnqSLg==" spinCount="100000" sheet="1" objects="1" scenarios="1"/>
  <protectedRanges>
    <protectedRange sqref="C30" name="Obseg4"/>
    <protectedRange sqref="I12:I21" name="Obseg3"/>
    <protectedRange sqref="G12:G21" name="Obseg2"/>
    <protectedRange sqref="C5:D6" name="Obseg1"/>
  </protectedRanges>
  <mergeCells count="12">
    <mergeCell ref="B16:E16"/>
    <mergeCell ref="B11:E11"/>
    <mergeCell ref="B12:E12"/>
    <mergeCell ref="B13:E13"/>
    <mergeCell ref="B14:E14"/>
    <mergeCell ref="B15:E15"/>
    <mergeCell ref="B22:E22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4D55-E891-4C69-B113-63BFE835F938}">
  <dimension ref="A1:L273"/>
  <sheetViews>
    <sheetView topLeftCell="A83" zoomScaleNormal="100" workbookViewId="0">
      <selection activeCell="I102" sqref="I10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230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x14ac:dyDescent="0.25">
      <c r="A12" s="42">
        <v>1</v>
      </c>
      <c r="B12" s="210" t="s">
        <v>232</v>
      </c>
      <c r="C12" s="211" t="s">
        <v>233</v>
      </c>
      <c r="D12" s="211" t="s">
        <v>233</v>
      </c>
      <c r="E12" s="212" t="s">
        <v>233</v>
      </c>
      <c r="F12" s="52" t="s">
        <v>13</v>
      </c>
      <c r="G12" s="44"/>
      <c r="H12" s="147">
        <v>774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x14ac:dyDescent="0.25">
      <c r="A13" s="42">
        <f>A12+1</f>
        <v>2</v>
      </c>
      <c r="B13" s="210" t="s">
        <v>234</v>
      </c>
      <c r="C13" s="211" t="s">
        <v>233</v>
      </c>
      <c r="D13" s="211" t="s">
        <v>233</v>
      </c>
      <c r="E13" s="212" t="s">
        <v>233</v>
      </c>
      <c r="F13" s="52" t="s">
        <v>13</v>
      </c>
      <c r="G13" s="44"/>
      <c r="H13" s="147">
        <v>420</v>
      </c>
      <c r="I13" s="45">
        <v>0</v>
      </c>
      <c r="J13" s="46">
        <v>9.5</v>
      </c>
      <c r="K13" s="47">
        <f t="shared" ref="K13:K76" si="0">PRODUCT(I13,1.095)</f>
        <v>0</v>
      </c>
      <c r="L13" s="48">
        <f t="shared" ref="L13:L76" si="1">PRODUCT(H13,K13)</f>
        <v>0</v>
      </c>
    </row>
    <row r="14" spans="1:12" x14ac:dyDescent="0.25">
      <c r="A14" s="42">
        <f t="shared" ref="A14:A77" si="2">A13+1</f>
        <v>3</v>
      </c>
      <c r="B14" s="210" t="s">
        <v>235</v>
      </c>
      <c r="C14" s="211"/>
      <c r="D14" s="211"/>
      <c r="E14" s="212"/>
      <c r="F14" s="52" t="s">
        <v>13</v>
      </c>
      <c r="G14" s="44"/>
      <c r="H14" s="147">
        <v>732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x14ac:dyDescent="0.25">
      <c r="A15" s="42">
        <f t="shared" si="2"/>
        <v>4</v>
      </c>
      <c r="B15" s="210" t="s">
        <v>236</v>
      </c>
      <c r="C15" s="211"/>
      <c r="D15" s="211"/>
      <c r="E15" s="212"/>
      <c r="F15" s="52" t="s">
        <v>13</v>
      </c>
      <c r="G15" s="44"/>
      <c r="H15" s="147">
        <v>798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x14ac:dyDescent="0.25">
      <c r="A16" s="42">
        <f t="shared" si="2"/>
        <v>5</v>
      </c>
      <c r="B16" s="210" t="s">
        <v>237</v>
      </c>
      <c r="C16" s="211"/>
      <c r="D16" s="211"/>
      <c r="E16" s="212"/>
      <c r="F16" s="52" t="s">
        <v>13</v>
      </c>
      <c r="G16" s="44"/>
      <c r="H16" s="147">
        <v>360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x14ac:dyDescent="0.25">
      <c r="A17" s="42">
        <f t="shared" si="2"/>
        <v>6</v>
      </c>
      <c r="B17" s="210" t="s">
        <v>238</v>
      </c>
      <c r="C17" s="211"/>
      <c r="D17" s="211"/>
      <c r="E17" s="212"/>
      <c r="F17" s="52" t="s">
        <v>13</v>
      </c>
      <c r="G17" s="44"/>
      <c r="H17" s="147">
        <v>1695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x14ac:dyDescent="0.25">
      <c r="A18" s="42">
        <f t="shared" si="2"/>
        <v>7</v>
      </c>
      <c r="B18" s="210" t="s">
        <v>239</v>
      </c>
      <c r="C18" s="211" t="s">
        <v>233</v>
      </c>
      <c r="D18" s="211" t="s">
        <v>233</v>
      </c>
      <c r="E18" s="212" t="s">
        <v>233</v>
      </c>
      <c r="F18" s="52" t="s">
        <v>13</v>
      </c>
      <c r="G18" s="44"/>
      <c r="H18" s="147">
        <v>375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x14ac:dyDescent="0.25">
      <c r="A19" s="42">
        <f t="shared" si="2"/>
        <v>8</v>
      </c>
      <c r="B19" s="210" t="s">
        <v>240</v>
      </c>
      <c r="C19" s="211" t="s">
        <v>233</v>
      </c>
      <c r="D19" s="211" t="s">
        <v>233</v>
      </c>
      <c r="E19" s="212" t="s">
        <v>233</v>
      </c>
      <c r="F19" s="52" t="s">
        <v>13</v>
      </c>
      <c r="G19" s="44"/>
      <c r="H19" s="147">
        <v>966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x14ac:dyDescent="0.25">
      <c r="A20" s="42">
        <f t="shared" si="2"/>
        <v>9</v>
      </c>
      <c r="B20" s="210" t="s">
        <v>241</v>
      </c>
      <c r="C20" s="211"/>
      <c r="D20" s="211"/>
      <c r="E20" s="212"/>
      <c r="F20" s="52" t="s">
        <v>13</v>
      </c>
      <c r="G20" s="44"/>
      <c r="H20" s="147">
        <v>1200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30" customHeight="1" x14ac:dyDescent="0.25">
      <c r="A21" s="42">
        <f t="shared" si="2"/>
        <v>10</v>
      </c>
      <c r="B21" s="210" t="s">
        <v>242</v>
      </c>
      <c r="C21" s="211" t="s">
        <v>243</v>
      </c>
      <c r="D21" s="211" t="s">
        <v>243</v>
      </c>
      <c r="E21" s="212" t="s">
        <v>243</v>
      </c>
      <c r="F21" s="52" t="s">
        <v>13</v>
      </c>
      <c r="G21" s="44"/>
      <c r="H21" s="147">
        <v>654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30" customHeight="1" x14ac:dyDescent="0.25">
      <c r="A22" s="42">
        <f t="shared" si="2"/>
        <v>11</v>
      </c>
      <c r="B22" s="210" t="s">
        <v>244</v>
      </c>
      <c r="C22" s="211" t="s">
        <v>243</v>
      </c>
      <c r="D22" s="211" t="s">
        <v>243</v>
      </c>
      <c r="E22" s="212" t="s">
        <v>243</v>
      </c>
      <c r="F22" s="52" t="s">
        <v>13</v>
      </c>
      <c r="G22" s="44"/>
      <c r="H22" s="147">
        <v>822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x14ac:dyDescent="0.25">
      <c r="A23" s="42">
        <f t="shared" si="2"/>
        <v>12</v>
      </c>
      <c r="B23" s="210" t="s">
        <v>245</v>
      </c>
      <c r="C23" s="211" t="s">
        <v>233</v>
      </c>
      <c r="D23" s="211" t="s">
        <v>233</v>
      </c>
      <c r="E23" s="212" t="s">
        <v>233</v>
      </c>
      <c r="F23" s="52" t="s">
        <v>13</v>
      </c>
      <c r="G23" s="44"/>
      <c r="H23" s="147">
        <v>837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30" customHeight="1" x14ac:dyDescent="0.25">
      <c r="A24" s="42">
        <f t="shared" si="2"/>
        <v>13</v>
      </c>
      <c r="B24" s="210" t="s">
        <v>246</v>
      </c>
      <c r="C24" s="211"/>
      <c r="D24" s="211"/>
      <c r="E24" s="212"/>
      <c r="F24" s="52" t="s">
        <v>13</v>
      </c>
      <c r="G24" s="44"/>
      <c r="H24" s="147">
        <v>300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x14ac:dyDescent="0.25">
      <c r="A25" s="42">
        <f t="shared" si="2"/>
        <v>14</v>
      </c>
      <c r="B25" s="210" t="s">
        <v>247</v>
      </c>
      <c r="C25" s="211" t="s">
        <v>248</v>
      </c>
      <c r="D25" s="211" t="s">
        <v>248</v>
      </c>
      <c r="E25" s="212" t="s">
        <v>248</v>
      </c>
      <c r="F25" s="52" t="s">
        <v>13</v>
      </c>
      <c r="G25" s="44"/>
      <c r="H25" s="147">
        <v>600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x14ac:dyDescent="0.25">
      <c r="A26" s="42">
        <f t="shared" si="2"/>
        <v>15</v>
      </c>
      <c r="B26" s="210" t="s">
        <v>249</v>
      </c>
      <c r="C26" s="211"/>
      <c r="D26" s="211"/>
      <c r="E26" s="212"/>
      <c r="F26" s="52" t="s">
        <v>13</v>
      </c>
      <c r="G26" s="44"/>
      <c r="H26" s="147">
        <v>210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39.950000000000003" customHeight="1" x14ac:dyDescent="0.25">
      <c r="A27" s="42">
        <f t="shared" si="2"/>
        <v>16</v>
      </c>
      <c r="B27" s="213" t="s">
        <v>910</v>
      </c>
      <c r="C27" s="214"/>
      <c r="D27" s="214"/>
      <c r="E27" s="215"/>
      <c r="F27" s="154" t="s">
        <v>135</v>
      </c>
      <c r="G27" s="44"/>
      <c r="H27" s="147">
        <v>300</v>
      </c>
      <c r="I27" s="45">
        <v>0</v>
      </c>
      <c r="J27" s="46">
        <v>9.5</v>
      </c>
      <c r="K27" s="47">
        <f t="shared" si="0"/>
        <v>0</v>
      </c>
      <c r="L27" s="48">
        <f t="shared" si="1"/>
        <v>0</v>
      </c>
    </row>
    <row r="28" spans="1:12" ht="39.950000000000003" customHeight="1" x14ac:dyDescent="0.25">
      <c r="A28" s="42">
        <f t="shared" si="2"/>
        <v>17</v>
      </c>
      <c r="B28" s="213" t="s">
        <v>911</v>
      </c>
      <c r="C28" s="214"/>
      <c r="D28" s="214"/>
      <c r="E28" s="215"/>
      <c r="F28" s="154" t="s">
        <v>135</v>
      </c>
      <c r="G28" s="44"/>
      <c r="H28" s="147">
        <v>300</v>
      </c>
      <c r="I28" s="45">
        <v>0</v>
      </c>
      <c r="J28" s="46">
        <v>9.5</v>
      </c>
      <c r="K28" s="47">
        <f t="shared" si="0"/>
        <v>0</v>
      </c>
      <c r="L28" s="48">
        <f t="shared" si="1"/>
        <v>0</v>
      </c>
    </row>
    <row r="29" spans="1:12" ht="39.950000000000003" customHeight="1" x14ac:dyDescent="0.25">
      <c r="A29" s="42">
        <f t="shared" si="2"/>
        <v>18</v>
      </c>
      <c r="B29" s="213" t="s">
        <v>912</v>
      </c>
      <c r="C29" s="214"/>
      <c r="D29" s="214"/>
      <c r="E29" s="215"/>
      <c r="F29" s="154" t="s">
        <v>135</v>
      </c>
      <c r="G29" s="44"/>
      <c r="H29" s="147">
        <v>300</v>
      </c>
      <c r="I29" s="45">
        <v>0</v>
      </c>
      <c r="J29" s="46">
        <v>9.5</v>
      </c>
      <c r="K29" s="47">
        <f t="shared" si="0"/>
        <v>0</v>
      </c>
      <c r="L29" s="48">
        <f t="shared" si="1"/>
        <v>0</v>
      </c>
    </row>
    <row r="30" spans="1:12" ht="30" customHeight="1" x14ac:dyDescent="0.25">
      <c r="A30" s="42">
        <f t="shared" si="2"/>
        <v>19</v>
      </c>
      <c r="B30" s="210" t="s">
        <v>250</v>
      </c>
      <c r="C30" s="211"/>
      <c r="D30" s="211"/>
      <c r="E30" s="212"/>
      <c r="F30" s="52" t="s">
        <v>135</v>
      </c>
      <c r="G30" s="44"/>
      <c r="H30" s="147">
        <v>300</v>
      </c>
      <c r="I30" s="45">
        <v>0</v>
      </c>
      <c r="J30" s="46">
        <v>9.5</v>
      </c>
      <c r="K30" s="47">
        <f t="shared" si="0"/>
        <v>0</v>
      </c>
      <c r="L30" s="48">
        <f t="shared" si="1"/>
        <v>0</v>
      </c>
    </row>
    <row r="31" spans="1:12" ht="30" customHeight="1" x14ac:dyDescent="0.25">
      <c r="A31" s="42">
        <v>20</v>
      </c>
      <c r="B31" s="210" t="s">
        <v>251</v>
      </c>
      <c r="C31" s="211"/>
      <c r="D31" s="211"/>
      <c r="E31" s="212"/>
      <c r="F31" s="52" t="s">
        <v>135</v>
      </c>
      <c r="G31" s="44"/>
      <c r="H31" s="147">
        <v>300</v>
      </c>
      <c r="I31" s="45">
        <v>0</v>
      </c>
      <c r="J31" s="46">
        <v>9.5</v>
      </c>
      <c r="K31" s="47">
        <f t="shared" si="0"/>
        <v>0</v>
      </c>
      <c r="L31" s="48">
        <f t="shared" si="1"/>
        <v>0</v>
      </c>
    </row>
    <row r="32" spans="1:12" ht="39.950000000000003" customHeight="1" x14ac:dyDescent="0.25">
      <c r="A32" s="42">
        <v>21</v>
      </c>
      <c r="B32" s="210" t="s">
        <v>252</v>
      </c>
      <c r="C32" s="211"/>
      <c r="D32" s="211"/>
      <c r="E32" s="212"/>
      <c r="F32" s="52" t="s">
        <v>135</v>
      </c>
      <c r="G32" s="44"/>
      <c r="H32" s="147">
        <v>300</v>
      </c>
      <c r="I32" s="45">
        <v>0</v>
      </c>
      <c r="J32" s="46">
        <v>9.5</v>
      </c>
      <c r="K32" s="47">
        <f t="shared" si="0"/>
        <v>0</v>
      </c>
      <c r="L32" s="48">
        <f t="shared" si="1"/>
        <v>0</v>
      </c>
    </row>
    <row r="33" spans="1:12" ht="30" customHeight="1" x14ac:dyDescent="0.25">
      <c r="A33" s="42">
        <f t="shared" si="2"/>
        <v>22</v>
      </c>
      <c r="B33" s="210" t="s">
        <v>253</v>
      </c>
      <c r="C33" s="211"/>
      <c r="D33" s="211"/>
      <c r="E33" s="212"/>
      <c r="F33" s="52" t="s">
        <v>135</v>
      </c>
      <c r="G33" s="44"/>
      <c r="H33" s="147">
        <v>300</v>
      </c>
      <c r="I33" s="45">
        <v>0</v>
      </c>
      <c r="J33" s="46">
        <v>9.5</v>
      </c>
      <c r="K33" s="47">
        <f t="shared" si="0"/>
        <v>0</v>
      </c>
      <c r="L33" s="48">
        <f t="shared" si="1"/>
        <v>0</v>
      </c>
    </row>
    <row r="34" spans="1:12" x14ac:dyDescent="0.25">
      <c r="A34" s="42">
        <v>23</v>
      </c>
      <c r="B34" s="210" t="s">
        <v>254</v>
      </c>
      <c r="C34" s="211"/>
      <c r="D34" s="211"/>
      <c r="E34" s="212"/>
      <c r="F34" s="52" t="s">
        <v>135</v>
      </c>
      <c r="G34" s="44"/>
      <c r="H34" s="147">
        <v>300</v>
      </c>
      <c r="I34" s="45">
        <v>0</v>
      </c>
      <c r="J34" s="46">
        <v>9.5</v>
      </c>
      <c r="K34" s="47">
        <f t="shared" si="0"/>
        <v>0</v>
      </c>
      <c r="L34" s="48">
        <f t="shared" si="1"/>
        <v>0</v>
      </c>
    </row>
    <row r="35" spans="1:12" x14ac:dyDescent="0.25">
      <c r="A35" s="42">
        <f t="shared" si="2"/>
        <v>24</v>
      </c>
      <c r="B35" s="210" t="s">
        <v>255</v>
      </c>
      <c r="C35" s="211"/>
      <c r="D35" s="211"/>
      <c r="E35" s="212"/>
      <c r="F35" s="52" t="s">
        <v>135</v>
      </c>
      <c r="G35" s="44"/>
      <c r="H35" s="147">
        <v>348</v>
      </c>
      <c r="I35" s="45">
        <v>0</v>
      </c>
      <c r="J35" s="46">
        <v>9.5</v>
      </c>
      <c r="K35" s="47">
        <f t="shared" si="0"/>
        <v>0</v>
      </c>
      <c r="L35" s="48">
        <f t="shared" si="1"/>
        <v>0</v>
      </c>
    </row>
    <row r="36" spans="1:12" x14ac:dyDescent="0.25">
      <c r="A36" s="42">
        <f t="shared" si="2"/>
        <v>25</v>
      </c>
      <c r="B36" s="210" t="s">
        <v>256</v>
      </c>
      <c r="C36" s="211"/>
      <c r="D36" s="211"/>
      <c r="E36" s="212"/>
      <c r="F36" s="52" t="s">
        <v>135</v>
      </c>
      <c r="G36" s="44"/>
      <c r="H36" s="147">
        <v>3600</v>
      </c>
      <c r="I36" s="45">
        <v>0</v>
      </c>
      <c r="J36" s="46">
        <v>9.5</v>
      </c>
      <c r="K36" s="47">
        <f t="shared" si="0"/>
        <v>0</v>
      </c>
      <c r="L36" s="48">
        <f t="shared" si="1"/>
        <v>0</v>
      </c>
    </row>
    <row r="37" spans="1:12" x14ac:dyDescent="0.25">
      <c r="A37" s="42">
        <f t="shared" si="2"/>
        <v>26</v>
      </c>
      <c r="B37" s="210" t="s">
        <v>257</v>
      </c>
      <c r="C37" s="211"/>
      <c r="D37" s="211"/>
      <c r="E37" s="212"/>
      <c r="F37" s="52" t="s">
        <v>135</v>
      </c>
      <c r="G37" s="44"/>
      <c r="H37" s="147">
        <v>1200</v>
      </c>
      <c r="I37" s="45">
        <v>0</v>
      </c>
      <c r="J37" s="46">
        <v>9.5</v>
      </c>
      <c r="K37" s="47">
        <f t="shared" si="0"/>
        <v>0</v>
      </c>
      <c r="L37" s="48">
        <f t="shared" si="1"/>
        <v>0</v>
      </c>
    </row>
    <row r="38" spans="1:12" x14ac:dyDescent="0.25">
      <c r="A38" s="42">
        <f t="shared" si="2"/>
        <v>27</v>
      </c>
      <c r="B38" s="210" t="s">
        <v>258</v>
      </c>
      <c r="C38" s="211"/>
      <c r="D38" s="211"/>
      <c r="E38" s="212"/>
      <c r="F38" s="52" t="s">
        <v>135</v>
      </c>
      <c r="G38" s="44"/>
      <c r="H38" s="147">
        <v>3840</v>
      </c>
      <c r="I38" s="45">
        <v>0</v>
      </c>
      <c r="J38" s="46">
        <v>9.5</v>
      </c>
      <c r="K38" s="47">
        <f t="shared" si="0"/>
        <v>0</v>
      </c>
      <c r="L38" s="48">
        <f t="shared" si="1"/>
        <v>0</v>
      </c>
    </row>
    <row r="39" spans="1:12" x14ac:dyDescent="0.25">
      <c r="A39" s="42">
        <f t="shared" si="2"/>
        <v>28</v>
      </c>
      <c r="B39" s="210" t="s">
        <v>259</v>
      </c>
      <c r="C39" s="211"/>
      <c r="D39" s="211"/>
      <c r="E39" s="212"/>
      <c r="F39" s="52" t="s">
        <v>135</v>
      </c>
      <c r="G39" s="44"/>
      <c r="H39" s="147">
        <v>2940</v>
      </c>
      <c r="I39" s="45">
        <v>0</v>
      </c>
      <c r="J39" s="46">
        <v>9.5</v>
      </c>
      <c r="K39" s="47">
        <f t="shared" si="0"/>
        <v>0</v>
      </c>
      <c r="L39" s="48">
        <f t="shared" si="1"/>
        <v>0</v>
      </c>
    </row>
    <row r="40" spans="1:12" x14ac:dyDescent="0.25">
      <c r="A40" s="42">
        <f t="shared" si="2"/>
        <v>29</v>
      </c>
      <c r="B40" s="210" t="s">
        <v>260</v>
      </c>
      <c r="C40" s="211"/>
      <c r="D40" s="211"/>
      <c r="E40" s="212"/>
      <c r="F40" s="52" t="s">
        <v>135</v>
      </c>
      <c r="G40" s="44"/>
      <c r="H40" s="147">
        <v>1200</v>
      </c>
      <c r="I40" s="45">
        <v>0</v>
      </c>
      <c r="J40" s="46">
        <v>9.5</v>
      </c>
      <c r="K40" s="47">
        <f t="shared" si="0"/>
        <v>0</v>
      </c>
      <c r="L40" s="48">
        <f t="shared" si="1"/>
        <v>0</v>
      </c>
    </row>
    <row r="41" spans="1:12" x14ac:dyDescent="0.25">
      <c r="A41" s="42">
        <f t="shared" si="2"/>
        <v>30</v>
      </c>
      <c r="B41" s="210" t="s">
        <v>261</v>
      </c>
      <c r="C41" s="211"/>
      <c r="D41" s="211"/>
      <c r="E41" s="212"/>
      <c r="F41" s="52" t="s">
        <v>135</v>
      </c>
      <c r="G41" s="44"/>
      <c r="H41" s="147">
        <v>3600</v>
      </c>
      <c r="I41" s="45">
        <v>0</v>
      </c>
      <c r="J41" s="46">
        <v>9.5</v>
      </c>
      <c r="K41" s="47">
        <f t="shared" si="0"/>
        <v>0</v>
      </c>
      <c r="L41" s="48">
        <f t="shared" si="1"/>
        <v>0</v>
      </c>
    </row>
    <row r="42" spans="1:12" x14ac:dyDescent="0.25">
      <c r="A42" s="42">
        <f t="shared" si="2"/>
        <v>31</v>
      </c>
      <c r="B42" s="210" t="s">
        <v>262</v>
      </c>
      <c r="C42" s="211"/>
      <c r="D42" s="211"/>
      <c r="E42" s="212"/>
      <c r="F42" s="52" t="s">
        <v>135</v>
      </c>
      <c r="G42" s="44"/>
      <c r="H42" s="147">
        <v>2700</v>
      </c>
      <c r="I42" s="45">
        <v>0</v>
      </c>
      <c r="J42" s="46">
        <v>9.5</v>
      </c>
      <c r="K42" s="47">
        <f t="shared" si="0"/>
        <v>0</v>
      </c>
      <c r="L42" s="48">
        <f t="shared" si="1"/>
        <v>0</v>
      </c>
    </row>
    <row r="43" spans="1:12" x14ac:dyDescent="0.25">
      <c r="A43" s="42">
        <f t="shared" si="2"/>
        <v>32</v>
      </c>
      <c r="B43" s="210" t="s">
        <v>263</v>
      </c>
      <c r="C43" s="211"/>
      <c r="D43" s="211"/>
      <c r="E43" s="212"/>
      <c r="F43" s="52" t="s">
        <v>135</v>
      </c>
      <c r="G43" s="44"/>
      <c r="H43" s="147">
        <v>1200</v>
      </c>
      <c r="I43" s="45">
        <v>0</v>
      </c>
      <c r="J43" s="46">
        <v>9.5</v>
      </c>
      <c r="K43" s="47">
        <f t="shared" si="0"/>
        <v>0</v>
      </c>
      <c r="L43" s="48">
        <f t="shared" si="1"/>
        <v>0</v>
      </c>
    </row>
    <row r="44" spans="1:12" x14ac:dyDescent="0.25">
      <c r="A44" s="42">
        <f t="shared" si="2"/>
        <v>33</v>
      </c>
      <c r="B44" s="210" t="s">
        <v>264</v>
      </c>
      <c r="C44" s="211"/>
      <c r="D44" s="211"/>
      <c r="E44" s="212"/>
      <c r="F44" s="52" t="s">
        <v>135</v>
      </c>
      <c r="G44" s="44"/>
      <c r="H44" s="147">
        <v>3600</v>
      </c>
      <c r="I44" s="45">
        <v>0</v>
      </c>
      <c r="J44" s="46">
        <v>9.5</v>
      </c>
      <c r="K44" s="47">
        <f t="shared" si="0"/>
        <v>0</v>
      </c>
      <c r="L44" s="48">
        <f t="shared" si="1"/>
        <v>0</v>
      </c>
    </row>
    <row r="45" spans="1:12" x14ac:dyDescent="0.25">
      <c r="A45" s="42">
        <f t="shared" si="2"/>
        <v>34</v>
      </c>
      <c r="B45" s="210" t="s">
        <v>265</v>
      </c>
      <c r="C45" s="211"/>
      <c r="D45" s="211"/>
      <c r="E45" s="212"/>
      <c r="F45" s="52" t="s">
        <v>135</v>
      </c>
      <c r="G45" s="44"/>
      <c r="H45" s="147">
        <v>2700</v>
      </c>
      <c r="I45" s="45">
        <v>0</v>
      </c>
      <c r="J45" s="46">
        <v>9.5</v>
      </c>
      <c r="K45" s="47">
        <f t="shared" si="0"/>
        <v>0</v>
      </c>
      <c r="L45" s="48">
        <f t="shared" si="1"/>
        <v>0</v>
      </c>
    </row>
    <row r="46" spans="1:12" x14ac:dyDescent="0.25">
      <c r="A46" s="42">
        <f t="shared" si="2"/>
        <v>35</v>
      </c>
      <c r="B46" s="210" t="s">
        <v>266</v>
      </c>
      <c r="C46" s="211"/>
      <c r="D46" s="211"/>
      <c r="E46" s="212"/>
      <c r="F46" s="52" t="s">
        <v>135</v>
      </c>
      <c r="G46" s="44"/>
      <c r="H46" s="147">
        <v>1200</v>
      </c>
      <c r="I46" s="45">
        <v>0</v>
      </c>
      <c r="J46" s="46">
        <v>9.5</v>
      </c>
      <c r="K46" s="47">
        <f t="shared" si="0"/>
        <v>0</v>
      </c>
      <c r="L46" s="48">
        <f t="shared" si="1"/>
        <v>0</v>
      </c>
    </row>
    <row r="47" spans="1:12" x14ac:dyDescent="0.25">
      <c r="A47" s="42">
        <f t="shared" si="2"/>
        <v>36</v>
      </c>
      <c r="B47" s="210" t="s">
        <v>267</v>
      </c>
      <c r="C47" s="211"/>
      <c r="D47" s="211"/>
      <c r="E47" s="212"/>
      <c r="F47" s="52" t="s">
        <v>135</v>
      </c>
      <c r="G47" s="44"/>
      <c r="H47" s="147">
        <v>3600</v>
      </c>
      <c r="I47" s="45">
        <v>0</v>
      </c>
      <c r="J47" s="46">
        <v>9.5</v>
      </c>
      <c r="K47" s="47">
        <f t="shared" si="0"/>
        <v>0</v>
      </c>
      <c r="L47" s="48">
        <f t="shared" si="1"/>
        <v>0</v>
      </c>
    </row>
    <row r="48" spans="1:12" x14ac:dyDescent="0.25">
      <c r="A48" s="42">
        <f t="shared" si="2"/>
        <v>37</v>
      </c>
      <c r="B48" s="210" t="s">
        <v>268</v>
      </c>
      <c r="C48" s="211"/>
      <c r="D48" s="211"/>
      <c r="E48" s="212"/>
      <c r="F48" s="52" t="s">
        <v>135</v>
      </c>
      <c r="G48" s="44"/>
      <c r="H48" s="147">
        <v>2700</v>
      </c>
      <c r="I48" s="45">
        <v>0</v>
      </c>
      <c r="J48" s="46">
        <v>9.5</v>
      </c>
      <c r="K48" s="47">
        <f t="shared" si="0"/>
        <v>0</v>
      </c>
      <c r="L48" s="48">
        <f t="shared" si="1"/>
        <v>0</v>
      </c>
    </row>
    <row r="49" spans="1:12" x14ac:dyDescent="0.25">
      <c r="A49" s="42">
        <f t="shared" si="2"/>
        <v>38</v>
      </c>
      <c r="B49" s="210" t="s">
        <v>269</v>
      </c>
      <c r="C49" s="211"/>
      <c r="D49" s="211"/>
      <c r="E49" s="212"/>
      <c r="F49" s="52" t="s">
        <v>135</v>
      </c>
      <c r="G49" s="44"/>
      <c r="H49" s="147">
        <v>3600</v>
      </c>
      <c r="I49" s="45">
        <v>0</v>
      </c>
      <c r="J49" s="46">
        <v>9.5</v>
      </c>
      <c r="K49" s="47">
        <f t="shared" si="0"/>
        <v>0</v>
      </c>
      <c r="L49" s="48">
        <f t="shared" si="1"/>
        <v>0</v>
      </c>
    </row>
    <row r="50" spans="1:12" ht="15.75" customHeight="1" x14ac:dyDescent="0.25">
      <c r="A50" s="42">
        <v>39</v>
      </c>
      <c r="B50" s="210" t="s">
        <v>270</v>
      </c>
      <c r="C50" s="211"/>
      <c r="D50" s="211"/>
      <c r="E50" s="212"/>
      <c r="F50" s="52" t="s">
        <v>135</v>
      </c>
      <c r="G50" s="44"/>
      <c r="H50" s="147">
        <v>3600</v>
      </c>
      <c r="I50" s="45">
        <v>0</v>
      </c>
      <c r="J50" s="46">
        <v>9.5</v>
      </c>
      <c r="K50" s="47">
        <f t="shared" si="0"/>
        <v>0</v>
      </c>
      <c r="L50" s="48">
        <f t="shared" si="1"/>
        <v>0</v>
      </c>
    </row>
    <row r="51" spans="1:12" ht="15.75" customHeight="1" x14ac:dyDescent="0.25">
      <c r="A51" s="42">
        <v>40</v>
      </c>
      <c r="B51" s="210" t="s">
        <v>271</v>
      </c>
      <c r="C51" s="211"/>
      <c r="D51" s="211"/>
      <c r="E51" s="212"/>
      <c r="F51" s="52" t="s">
        <v>135</v>
      </c>
      <c r="G51" s="44"/>
      <c r="H51" s="147">
        <v>2700</v>
      </c>
      <c r="I51" s="45">
        <v>0</v>
      </c>
      <c r="J51" s="46">
        <v>9.5</v>
      </c>
      <c r="K51" s="47">
        <f t="shared" si="0"/>
        <v>0</v>
      </c>
      <c r="L51" s="48">
        <f t="shared" si="1"/>
        <v>0</v>
      </c>
    </row>
    <row r="52" spans="1:12" ht="15.75" customHeight="1" x14ac:dyDescent="0.25">
      <c r="A52" s="42">
        <v>41</v>
      </c>
      <c r="B52" s="210" t="s">
        <v>272</v>
      </c>
      <c r="C52" s="211"/>
      <c r="D52" s="211"/>
      <c r="E52" s="212"/>
      <c r="F52" s="52" t="s">
        <v>135</v>
      </c>
      <c r="G52" s="44"/>
      <c r="H52" s="147">
        <v>3600</v>
      </c>
      <c r="I52" s="45">
        <v>0</v>
      </c>
      <c r="J52" s="46">
        <v>9.5</v>
      </c>
      <c r="K52" s="47">
        <f t="shared" si="0"/>
        <v>0</v>
      </c>
      <c r="L52" s="48">
        <f t="shared" si="1"/>
        <v>0</v>
      </c>
    </row>
    <row r="53" spans="1:12" x14ac:dyDescent="0.25">
      <c r="A53" s="42">
        <f t="shared" si="2"/>
        <v>42</v>
      </c>
      <c r="B53" s="210" t="s">
        <v>273</v>
      </c>
      <c r="C53" s="211"/>
      <c r="D53" s="211"/>
      <c r="E53" s="212"/>
      <c r="F53" s="52" t="s">
        <v>135</v>
      </c>
      <c r="G53" s="44"/>
      <c r="H53" s="147">
        <v>2700</v>
      </c>
      <c r="I53" s="45">
        <v>0</v>
      </c>
      <c r="J53" s="46">
        <v>9.5</v>
      </c>
      <c r="K53" s="47">
        <f t="shared" si="0"/>
        <v>0</v>
      </c>
      <c r="L53" s="48">
        <f t="shared" si="1"/>
        <v>0</v>
      </c>
    </row>
    <row r="54" spans="1:12" x14ac:dyDescent="0.25">
      <c r="A54" s="42">
        <f t="shared" si="2"/>
        <v>43</v>
      </c>
      <c r="B54" s="210" t="s">
        <v>274</v>
      </c>
      <c r="C54" s="211"/>
      <c r="D54" s="211"/>
      <c r="E54" s="212"/>
      <c r="F54" s="52" t="s">
        <v>135</v>
      </c>
      <c r="G54" s="44"/>
      <c r="H54" s="147">
        <v>3840</v>
      </c>
      <c r="I54" s="45">
        <v>0</v>
      </c>
      <c r="J54" s="46">
        <v>9.5</v>
      </c>
      <c r="K54" s="47">
        <f t="shared" si="0"/>
        <v>0</v>
      </c>
      <c r="L54" s="48">
        <f t="shared" si="1"/>
        <v>0</v>
      </c>
    </row>
    <row r="55" spans="1:12" x14ac:dyDescent="0.25">
      <c r="A55" s="42">
        <f t="shared" si="2"/>
        <v>44</v>
      </c>
      <c r="B55" s="210" t="s">
        <v>275</v>
      </c>
      <c r="C55" s="211"/>
      <c r="D55" s="211"/>
      <c r="E55" s="212"/>
      <c r="F55" s="52" t="s">
        <v>135</v>
      </c>
      <c r="G55" s="44"/>
      <c r="H55" s="147">
        <v>2940</v>
      </c>
      <c r="I55" s="45">
        <v>0</v>
      </c>
      <c r="J55" s="46">
        <v>9.5</v>
      </c>
      <c r="K55" s="47">
        <f t="shared" si="0"/>
        <v>0</v>
      </c>
      <c r="L55" s="48">
        <f t="shared" si="1"/>
        <v>0</v>
      </c>
    </row>
    <row r="56" spans="1:12" x14ac:dyDescent="0.25">
      <c r="A56" s="42">
        <f t="shared" si="2"/>
        <v>45</v>
      </c>
      <c r="B56" s="210" t="s">
        <v>276</v>
      </c>
      <c r="C56" s="211"/>
      <c r="D56" s="211"/>
      <c r="E56" s="212"/>
      <c r="F56" s="52" t="s">
        <v>135</v>
      </c>
      <c r="G56" s="44"/>
      <c r="H56" s="147">
        <v>2700</v>
      </c>
      <c r="I56" s="45">
        <v>0</v>
      </c>
      <c r="J56" s="46">
        <v>9.5</v>
      </c>
      <c r="K56" s="47">
        <f t="shared" si="0"/>
        <v>0</v>
      </c>
      <c r="L56" s="48">
        <f t="shared" si="1"/>
        <v>0</v>
      </c>
    </row>
    <row r="57" spans="1:12" x14ac:dyDescent="0.25">
      <c r="A57" s="42">
        <f t="shared" si="2"/>
        <v>46</v>
      </c>
      <c r="B57" s="210" t="s">
        <v>277</v>
      </c>
      <c r="C57" s="211"/>
      <c r="D57" s="211"/>
      <c r="E57" s="212"/>
      <c r="F57" s="52" t="s">
        <v>135</v>
      </c>
      <c r="G57" s="44"/>
      <c r="H57" s="147">
        <v>3000</v>
      </c>
      <c r="I57" s="45">
        <v>0</v>
      </c>
      <c r="J57" s="46">
        <v>9.5</v>
      </c>
      <c r="K57" s="47">
        <f t="shared" si="0"/>
        <v>0</v>
      </c>
      <c r="L57" s="48">
        <f t="shared" si="1"/>
        <v>0</v>
      </c>
    </row>
    <row r="58" spans="1:12" x14ac:dyDescent="0.25">
      <c r="A58" s="42">
        <f t="shared" si="2"/>
        <v>47</v>
      </c>
      <c r="B58" s="210" t="s">
        <v>278</v>
      </c>
      <c r="C58" s="211"/>
      <c r="D58" s="211"/>
      <c r="E58" s="212"/>
      <c r="F58" s="52" t="s">
        <v>135</v>
      </c>
      <c r="G58" s="44"/>
      <c r="H58" s="147">
        <v>2700</v>
      </c>
      <c r="I58" s="45">
        <v>0</v>
      </c>
      <c r="J58" s="46">
        <v>9.5</v>
      </c>
      <c r="K58" s="47">
        <f t="shared" si="0"/>
        <v>0</v>
      </c>
      <c r="L58" s="48">
        <f t="shared" si="1"/>
        <v>0</v>
      </c>
    </row>
    <row r="59" spans="1:12" ht="21" customHeight="1" x14ac:dyDescent="0.25">
      <c r="A59" s="42">
        <v>48</v>
      </c>
      <c r="B59" s="210" t="s">
        <v>279</v>
      </c>
      <c r="C59" s="211"/>
      <c r="D59" s="211"/>
      <c r="E59" s="212"/>
      <c r="F59" s="52" t="s">
        <v>135</v>
      </c>
      <c r="G59" s="44"/>
      <c r="H59" s="147">
        <v>3600</v>
      </c>
      <c r="I59" s="45">
        <v>0</v>
      </c>
      <c r="J59" s="46">
        <v>9.5</v>
      </c>
      <c r="K59" s="47">
        <f t="shared" si="0"/>
        <v>0</v>
      </c>
      <c r="L59" s="48">
        <f t="shared" si="1"/>
        <v>0</v>
      </c>
    </row>
    <row r="60" spans="1:12" ht="15.75" customHeight="1" x14ac:dyDescent="0.25">
      <c r="A60" s="42">
        <f>A59+1</f>
        <v>49</v>
      </c>
      <c r="B60" s="210" t="s">
        <v>280</v>
      </c>
      <c r="C60" s="211"/>
      <c r="D60" s="211"/>
      <c r="E60" s="212"/>
      <c r="F60" s="52" t="s">
        <v>135</v>
      </c>
      <c r="G60" s="44"/>
      <c r="H60" s="147">
        <v>2700</v>
      </c>
      <c r="I60" s="45">
        <v>0</v>
      </c>
      <c r="J60" s="46">
        <v>9.5</v>
      </c>
      <c r="K60" s="47">
        <f t="shared" si="0"/>
        <v>0</v>
      </c>
      <c r="L60" s="48">
        <f t="shared" si="1"/>
        <v>0</v>
      </c>
    </row>
    <row r="61" spans="1:12" ht="15.75" customHeight="1" x14ac:dyDescent="0.25">
      <c r="A61" s="42">
        <v>50</v>
      </c>
      <c r="B61" s="210" t="s">
        <v>281</v>
      </c>
      <c r="C61" s="211"/>
      <c r="D61" s="211"/>
      <c r="E61" s="212"/>
      <c r="F61" s="52" t="s">
        <v>135</v>
      </c>
      <c r="G61" s="44"/>
      <c r="H61" s="147">
        <v>1200</v>
      </c>
      <c r="I61" s="45">
        <v>0</v>
      </c>
      <c r="J61" s="46">
        <v>9.5</v>
      </c>
      <c r="K61" s="47">
        <f t="shared" si="0"/>
        <v>0</v>
      </c>
      <c r="L61" s="48">
        <f t="shared" si="1"/>
        <v>0</v>
      </c>
    </row>
    <row r="62" spans="1:12" x14ac:dyDescent="0.25">
      <c r="A62" s="42">
        <v>51</v>
      </c>
      <c r="B62" s="210" t="s">
        <v>282</v>
      </c>
      <c r="C62" s="211"/>
      <c r="D62" s="211"/>
      <c r="E62" s="212"/>
      <c r="F62" s="52" t="s">
        <v>135</v>
      </c>
      <c r="G62" s="44"/>
      <c r="H62" s="147">
        <v>2700</v>
      </c>
      <c r="I62" s="45">
        <v>0</v>
      </c>
      <c r="J62" s="46">
        <v>9.5</v>
      </c>
      <c r="K62" s="47">
        <f t="shared" si="0"/>
        <v>0</v>
      </c>
      <c r="L62" s="48">
        <f t="shared" si="1"/>
        <v>0</v>
      </c>
    </row>
    <row r="63" spans="1:12" x14ac:dyDescent="0.25">
      <c r="A63" s="42">
        <f t="shared" si="2"/>
        <v>52</v>
      </c>
      <c r="B63" s="210" t="s">
        <v>283</v>
      </c>
      <c r="C63" s="211"/>
      <c r="D63" s="211"/>
      <c r="E63" s="212"/>
      <c r="F63" s="52" t="s">
        <v>135</v>
      </c>
      <c r="G63" s="44"/>
      <c r="H63" s="147">
        <v>3000</v>
      </c>
      <c r="I63" s="45">
        <v>0</v>
      </c>
      <c r="J63" s="46">
        <v>9.5</v>
      </c>
      <c r="K63" s="47">
        <f t="shared" si="0"/>
        <v>0</v>
      </c>
      <c r="L63" s="48">
        <f t="shared" si="1"/>
        <v>0</v>
      </c>
    </row>
    <row r="64" spans="1:12" x14ac:dyDescent="0.25">
      <c r="A64" s="42">
        <v>54</v>
      </c>
      <c r="B64" s="210" t="s">
        <v>284</v>
      </c>
      <c r="C64" s="211"/>
      <c r="D64" s="211"/>
      <c r="E64" s="212"/>
      <c r="F64" s="52" t="s">
        <v>135</v>
      </c>
      <c r="G64" s="44"/>
      <c r="H64" s="147">
        <v>2700</v>
      </c>
      <c r="I64" s="45">
        <v>0</v>
      </c>
      <c r="J64" s="46">
        <v>9.5</v>
      </c>
      <c r="K64" s="47">
        <f t="shared" si="0"/>
        <v>0</v>
      </c>
      <c r="L64" s="48">
        <f t="shared" si="1"/>
        <v>0</v>
      </c>
    </row>
    <row r="65" spans="1:12" x14ac:dyDescent="0.25">
      <c r="A65" s="42">
        <f t="shared" si="2"/>
        <v>55</v>
      </c>
      <c r="B65" s="210" t="s">
        <v>285</v>
      </c>
      <c r="C65" s="211"/>
      <c r="D65" s="211"/>
      <c r="E65" s="212"/>
      <c r="F65" s="52" t="s">
        <v>135</v>
      </c>
      <c r="G65" s="44"/>
      <c r="H65" s="147">
        <v>3600</v>
      </c>
      <c r="I65" s="45">
        <v>0</v>
      </c>
      <c r="J65" s="46">
        <v>9.5</v>
      </c>
      <c r="K65" s="47">
        <f t="shared" si="0"/>
        <v>0</v>
      </c>
      <c r="L65" s="48">
        <f t="shared" si="1"/>
        <v>0</v>
      </c>
    </row>
    <row r="66" spans="1:12" x14ac:dyDescent="0.25">
      <c r="A66" s="42">
        <f t="shared" si="2"/>
        <v>56</v>
      </c>
      <c r="B66" s="210" t="s">
        <v>286</v>
      </c>
      <c r="C66" s="211"/>
      <c r="D66" s="211"/>
      <c r="E66" s="212"/>
      <c r="F66" s="52" t="s">
        <v>135</v>
      </c>
      <c r="G66" s="44"/>
      <c r="H66" s="147">
        <v>3840</v>
      </c>
      <c r="I66" s="45">
        <v>0</v>
      </c>
      <c r="J66" s="46">
        <v>9.5</v>
      </c>
      <c r="K66" s="47">
        <f t="shared" si="0"/>
        <v>0</v>
      </c>
      <c r="L66" s="48">
        <f t="shared" si="1"/>
        <v>0</v>
      </c>
    </row>
    <row r="67" spans="1:12" x14ac:dyDescent="0.25">
      <c r="A67" s="42">
        <f t="shared" si="2"/>
        <v>57</v>
      </c>
      <c r="B67" s="210" t="s">
        <v>287</v>
      </c>
      <c r="C67" s="211"/>
      <c r="D67" s="211"/>
      <c r="E67" s="212"/>
      <c r="F67" s="52" t="s">
        <v>135</v>
      </c>
      <c r="G67" s="44"/>
      <c r="H67" s="147">
        <v>4140</v>
      </c>
      <c r="I67" s="45">
        <v>0</v>
      </c>
      <c r="J67" s="46">
        <v>9.5</v>
      </c>
      <c r="K67" s="47">
        <f t="shared" si="0"/>
        <v>0</v>
      </c>
      <c r="L67" s="48">
        <f t="shared" si="1"/>
        <v>0</v>
      </c>
    </row>
    <row r="68" spans="1:12" x14ac:dyDescent="0.25">
      <c r="A68" s="42">
        <f t="shared" si="2"/>
        <v>58</v>
      </c>
      <c r="B68" s="210" t="s">
        <v>288</v>
      </c>
      <c r="C68" s="211"/>
      <c r="D68" s="211"/>
      <c r="E68" s="212"/>
      <c r="F68" s="52" t="s">
        <v>135</v>
      </c>
      <c r="G68" s="44"/>
      <c r="H68" s="147">
        <v>3300</v>
      </c>
      <c r="I68" s="45">
        <v>0</v>
      </c>
      <c r="J68" s="46">
        <v>9.5</v>
      </c>
      <c r="K68" s="47">
        <f t="shared" si="0"/>
        <v>0</v>
      </c>
      <c r="L68" s="48">
        <f t="shared" si="1"/>
        <v>0</v>
      </c>
    </row>
    <row r="69" spans="1:12" x14ac:dyDescent="0.25">
      <c r="A69" s="42">
        <f t="shared" si="2"/>
        <v>59</v>
      </c>
      <c r="B69" s="210" t="s">
        <v>289</v>
      </c>
      <c r="C69" s="211"/>
      <c r="D69" s="211"/>
      <c r="E69" s="212"/>
      <c r="F69" s="52" t="s">
        <v>135</v>
      </c>
      <c r="G69" s="44"/>
      <c r="H69" s="147">
        <v>2700</v>
      </c>
      <c r="I69" s="45">
        <v>0</v>
      </c>
      <c r="J69" s="46">
        <v>9.5</v>
      </c>
      <c r="K69" s="47">
        <f t="shared" si="0"/>
        <v>0</v>
      </c>
      <c r="L69" s="48">
        <f t="shared" si="1"/>
        <v>0</v>
      </c>
    </row>
    <row r="70" spans="1:12" x14ac:dyDescent="0.25">
      <c r="A70" s="42">
        <f t="shared" si="2"/>
        <v>60</v>
      </c>
      <c r="B70" s="210" t="s">
        <v>290</v>
      </c>
      <c r="C70" s="211"/>
      <c r="D70" s="211"/>
      <c r="E70" s="212"/>
      <c r="F70" s="52" t="s">
        <v>135</v>
      </c>
      <c r="G70" s="44"/>
      <c r="H70" s="147">
        <v>3600</v>
      </c>
      <c r="I70" s="45">
        <v>0</v>
      </c>
      <c r="J70" s="46">
        <v>9.5</v>
      </c>
      <c r="K70" s="47">
        <f t="shared" si="0"/>
        <v>0</v>
      </c>
      <c r="L70" s="48">
        <f t="shared" si="1"/>
        <v>0</v>
      </c>
    </row>
    <row r="71" spans="1:12" x14ac:dyDescent="0.25">
      <c r="A71" s="42">
        <f t="shared" si="2"/>
        <v>61</v>
      </c>
      <c r="B71" s="210" t="s">
        <v>291</v>
      </c>
      <c r="C71" s="211"/>
      <c r="D71" s="211"/>
      <c r="E71" s="212"/>
      <c r="F71" s="52" t="s">
        <v>135</v>
      </c>
      <c r="G71" s="44"/>
      <c r="H71" s="147">
        <v>2700</v>
      </c>
      <c r="I71" s="45">
        <v>0</v>
      </c>
      <c r="J71" s="46">
        <v>9.5</v>
      </c>
      <c r="K71" s="47">
        <f t="shared" si="0"/>
        <v>0</v>
      </c>
      <c r="L71" s="48">
        <f t="shared" si="1"/>
        <v>0</v>
      </c>
    </row>
    <row r="72" spans="1:12" x14ac:dyDescent="0.25">
      <c r="A72" s="42">
        <f t="shared" si="2"/>
        <v>62</v>
      </c>
      <c r="B72" s="210" t="s">
        <v>292</v>
      </c>
      <c r="C72" s="211"/>
      <c r="D72" s="211"/>
      <c r="E72" s="212"/>
      <c r="F72" s="52" t="s">
        <v>135</v>
      </c>
      <c r="G72" s="44"/>
      <c r="H72" s="147">
        <v>3600</v>
      </c>
      <c r="I72" s="45">
        <v>0</v>
      </c>
      <c r="J72" s="46">
        <v>9.5</v>
      </c>
      <c r="K72" s="47">
        <f t="shared" si="0"/>
        <v>0</v>
      </c>
      <c r="L72" s="48">
        <f t="shared" si="1"/>
        <v>0</v>
      </c>
    </row>
    <row r="73" spans="1:12" x14ac:dyDescent="0.25">
      <c r="A73" s="42">
        <f t="shared" si="2"/>
        <v>63</v>
      </c>
      <c r="B73" s="210" t="s">
        <v>293</v>
      </c>
      <c r="C73" s="211"/>
      <c r="D73" s="211"/>
      <c r="E73" s="212"/>
      <c r="F73" s="52" t="s">
        <v>135</v>
      </c>
      <c r="G73" s="44"/>
      <c r="H73" s="147">
        <v>2700</v>
      </c>
      <c r="I73" s="45">
        <v>0</v>
      </c>
      <c r="J73" s="46">
        <v>9.5</v>
      </c>
      <c r="K73" s="47">
        <f t="shared" si="0"/>
        <v>0</v>
      </c>
      <c r="L73" s="48">
        <f t="shared" si="1"/>
        <v>0</v>
      </c>
    </row>
    <row r="74" spans="1:12" x14ac:dyDescent="0.25">
      <c r="A74" s="42">
        <f t="shared" si="2"/>
        <v>64</v>
      </c>
      <c r="B74" s="210" t="s">
        <v>294</v>
      </c>
      <c r="C74" s="211"/>
      <c r="D74" s="211"/>
      <c r="E74" s="212"/>
      <c r="F74" s="52" t="s">
        <v>135</v>
      </c>
      <c r="G74" s="44"/>
      <c r="H74" s="147">
        <v>4140</v>
      </c>
      <c r="I74" s="45">
        <v>0</v>
      </c>
      <c r="J74" s="46">
        <v>9.5</v>
      </c>
      <c r="K74" s="47">
        <f t="shared" si="0"/>
        <v>0</v>
      </c>
      <c r="L74" s="48">
        <f t="shared" si="1"/>
        <v>0</v>
      </c>
    </row>
    <row r="75" spans="1:12" x14ac:dyDescent="0.25">
      <c r="A75" s="42">
        <f t="shared" si="2"/>
        <v>65</v>
      </c>
      <c r="B75" s="210" t="s">
        <v>295</v>
      </c>
      <c r="C75" s="211"/>
      <c r="D75" s="211"/>
      <c r="E75" s="212"/>
      <c r="F75" s="52" t="s">
        <v>135</v>
      </c>
      <c r="G75" s="44"/>
      <c r="H75" s="147">
        <v>2700</v>
      </c>
      <c r="I75" s="45">
        <v>0</v>
      </c>
      <c r="J75" s="46">
        <v>9.5</v>
      </c>
      <c r="K75" s="47">
        <f t="shared" si="0"/>
        <v>0</v>
      </c>
      <c r="L75" s="48">
        <f t="shared" si="1"/>
        <v>0</v>
      </c>
    </row>
    <row r="76" spans="1:12" x14ac:dyDescent="0.25">
      <c r="A76" s="42">
        <f t="shared" si="2"/>
        <v>66</v>
      </c>
      <c r="B76" s="210" t="s">
        <v>296</v>
      </c>
      <c r="C76" s="211"/>
      <c r="D76" s="211"/>
      <c r="E76" s="212"/>
      <c r="F76" s="52" t="s">
        <v>135</v>
      </c>
      <c r="G76" s="44"/>
      <c r="H76" s="147">
        <v>3600</v>
      </c>
      <c r="I76" s="45">
        <v>0</v>
      </c>
      <c r="J76" s="46">
        <v>9.5</v>
      </c>
      <c r="K76" s="47">
        <f t="shared" si="0"/>
        <v>0</v>
      </c>
      <c r="L76" s="48">
        <f t="shared" si="1"/>
        <v>0</v>
      </c>
    </row>
    <row r="77" spans="1:12" x14ac:dyDescent="0.25">
      <c r="A77" s="42">
        <f t="shared" si="2"/>
        <v>67</v>
      </c>
      <c r="B77" s="210" t="s">
        <v>297</v>
      </c>
      <c r="C77" s="211"/>
      <c r="D77" s="211"/>
      <c r="E77" s="212"/>
      <c r="F77" s="52" t="s">
        <v>135</v>
      </c>
      <c r="G77" s="44"/>
      <c r="H77" s="147">
        <v>3840</v>
      </c>
      <c r="I77" s="45">
        <v>0</v>
      </c>
      <c r="J77" s="46">
        <v>9.5</v>
      </c>
      <c r="K77" s="47">
        <f t="shared" ref="K77:K96" si="3">PRODUCT(I77,1.095)</f>
        <v>0</v>
      </c>
      <c r="L77" s="48">
        <f t="shared" ref="L77:L96" si="4">PRODUCT(H77,K77)</f>
        <v>0</v>
      </c>
    </row>
    <row r="78" spans="1:12" x14ac:dyDescent="0.25">
      <c r="A78" s="42">
        <f t="shared" ref="A78:A96" si="5">A77+1</f>
        <v>68</v>
      </c>
      <c r="B78" s="210" t="s">
        <v>298</v>
      </c>
      <c r="C78" s="211"/>
      <c r="D78" s="211"/>
      <c r="E78" s="212"/>
      <c r="F78" s="52" t="s">
        <v>135</v>
      </c>
      <c r="G78" s="44"/>
      <c r="H78" s="147">
        <v>4140</v>
      </c>
      <c r="I78" s="45">
        <v>0</v>
      </c>
      <c r="J78" s="46">
        <v>9.5</v>
      </c>
      <c r="K78" s="47">
        <f t="shared" si="3"/>
        <v>0</v>
      </c>
      <c r="L78" s="48">
        <f t="shared" si="4"/>
        <v>0</v>
      </c>
    </row>
    <row r="79" spans="1:12" x14ac:dyDescent="0.25">
      <c r="A79" s="42">
        <f t="shared" si="5"/>
        <v>69</v>
      </c>
      <c r="B79" s="210" t="s">
        <v>299</v>
      </c>
      <c r="C79" s="211"/>
      <c r="D79" s="211"/>
      <c r="E79" s="212"/>
      <c r="F79" s="52" t="s">
        <v>135</v>
      </c>
      <c r="G79" s="44"/>
      <c r="H79" s="147">
        <v>3540</v>
      </c>
      <c r="I79" s="45">
        <v>0</v>
      </c>
      <c r="J79" s="46">
        <v>9.5</v>
      </c>
      <c r="K79" s="47">
        <f t="shared" si="3"/>
        <v>0</v>
      </c>
      <c r="L79" s="48">
        <f t="shared" si="4"/>
        <v>0</v>
      </c>
    </row>
    <row r="80" spans="1:12" ht="30" customHeight="1" x14ac:dyDescent="0.25">
      <c r="A80" s="42">
        <f t="shared" si="5"/>
        <v>70</v>
      </c>
      <c r="B80" s="210" t="s">
        <v>300</v>
      </c>
      <c r="C80" s="211"/>
      <c r="D80" s="211"/>
      <c r="E80" s="212"/>
      <c r="F80" s="52" t="s">
        <v>135</v>
      </c>
      <c r="G80" s="44"/>
      <c r="H80" s="147">
        <v>2700</v>
      </c>
      <c r="I80" s="45">
        <v>0</v>
      </c>
      <c r="J80" s="46">
        <v>9.5</v>
      </c>
      <c r="K80" s="47">
        <f t="shared" si="3"/>
        <v>0</v>
      </c>
      <c r="L80" s="48">
        <f t="shared" si="4"/>
        <v>0</v>
      </c>
    </row>
    <row r="81" spans="1:12" x14ac:dyDescent="0.25">
      <c r="A81" s="42">
        <f t="shared" si="5"/>
        <v>71</v>
      </c>
      <c r="B81" s="210" t="s">
        <v>301</v>
      </c>
      <c r="C81" s="211"/>
      <c r="D81" s="211"/>
      <c r="E81" s="212"/>
      <c r="F81" s="52" t="s">
        <v>135</v>
      </c>
      <c r="G81" s="44"/>
      <c r="H81" s="147">
        <v>2940</v>
      </c>
      <c r="I81" s="45">
        <v>0</v>
      </c>
      <c r="J81" s="46">
        <v>9.5</v>
      </c>
      <c r="K81" s="47">
        <f t="shared" si="3"/>
        <v>0</v>
      </c>
      <c r="L81" s="48">
        <f t="shared" si="4"/>
        <v>0</v>
      </c>
    </row>
    <row r="82" spans="1:12" x14ac:dyDescent="0.25">
      <c r="A82" s="42">
        <f t="shared" si="5"/>
        <v>72</v>
      </c>
      <c r="B82" s="210" t="s">
        <v>302</v>
      </c>
      <c r="C82" s="211"/>
      <c r="D82" s="211"/>
      <c r="E82" s="212"/>
      <c r="F82" s="52" t="s">
        <v>135</v>
      </c>
      <c r="G82" s="44"/>
      <c r="H82" s="147">
        <v>4440</v>
      </c>
      <c r="I82" s="45">
        <v>0</v>
      </c>
      <c r="J82" s="46">
        <v>9.5</v>
      </c>
      <c r="K82" s="47">
        <f t="shared" si="3"/>
        <v>0</v>
      </c>
      <c r="L82" s="48">
        <f t="shared" si="4"/>
        <v>0</v>
      </c>
    </row>
    <row r="83" spans="1:12" x14ac:dyDescent="0.25">
      <c r="A83" s="42">
        <f t="shared" si="5"/>
        <v>73</v>
      </c>
      <c r="B83" s="210" t="s">
        <v>303</v>
      </c>
      <c r="C83" s="211"/>
      <c r="D83" s="211"/>
      <c r="E83" s="212"/>
      <c r="F83" s="52" t="s">
        <v>135</v>
      </c>
      <c r="G83" s="44"/>
      <c r="H83" s="147">
        <v>3450</v>
      </c>
      <c r="I83" s="45">
        <v>0</v>
      </c>
      <c r="J83" s="46">
        <v>9.5</v>
      </c>
      <c r="K83" s="47">
        <f t="shared" si="3"/>
        <v>0</v>
      </c>
      <c r="L83" s="48">
        <f t="shared" si="4"/>
        <v>0</v>
      </c>
    </row>
    <row r="84" spans="1:12" x14ac:dyDescent="0.25">
      <c r="A84" s="42">
        <f t="shared" si="5"/>
        <v>74</v>
      </c>
      <c r="B84" s="210" t="s">
        <v>304</v>
      </c>
      <c r="C84" s="211"/>
      <c r="D84" s="211"/>
      <c r="E84" s="212"/>
      <c r="F84" s="52" t="s">
        <v>135</v>
      </c>
      <c r="G84" s="44"/>
      <c r="H84" s="147">
        <v>3600</v>
      </c>
      <c r="I84" s="45">
        <v>0</v>
      </c>
      <c r="J84" s="46">
        <v>9.5</v>
      </c>
      <c r="K84" s="47">
        <f t="shared" si="3"/>
        <v>0</v>
      </c>
      <c r="L84" s="48">
        <f t="shared" si="4"/>
        <v>0</v>
      </c>
    </row>
    <row r="85" spans="1:12" x14ac:dyDescent="0.25">
      <c r="A85" s="42">
        <f t="shared" si="5"/>
        <v>75</v>
      </c>
      <c r="B85" s="210" t="s">
        <v>305</v>
      </c>
      <c r="C85" s="211"/>
      <c r="D85" s="211"/>
      <c r="E85" s="212"/>
      <c r="F85" s="52" t="s">
        <v>135</v>
      </c>
      <c r="G85" s="44"/>
      <c r="H85" s="147">
        <v>2700</v>
      </c>
      <c r="I85" s="45">
        <v>0</v>
      </c>
      <c r="J85" s="46">
        <v>9.5</v>
      </c>
      <c r="K85" s="47">
        <f t="shared" si="3"/>
        <v>0</v>
      </c>
      <c r="L85" s="48">
        <f t="shared" si="4"/>
        <v>0</v>
      </c>
    </row>
    <row r="86" spans="1:12" x14ac:dyDescent="0.25">
      <c r="A86" s="42">
        <f t="shared" si="5"/>
        <v>76</v>
      </c>
      <c r="B86" s="210" t="s">
        <v>306</v>
      </c>
      <c r="C86" s="211"/>
      <c r="D86" s="211"/>
      <c r="E86" s="212"/>
      <c r="F86" s="52" t="s">
        <v>135</v>
      </c>
      <c r="G86" s="44"/>
      <c r="H86" s="147">
        <v>3600</v>
      </c>
      <c r="I86" s="45">
        <v>0</v>
      </c>
      <c r="J86" s="46">
        <v>9.5</v>
      </c>
      <c r="K86" s="47">
        <f t="shared" si="3"/>
        <v>0</v>
      </c>
      <c r="L86" s="48">
        <f t="shared" si="4"/>
        <v>0</v>
      </c>
    </row>
    <row r="87" spans="1:12" x14ac:dyDescent="0.25">
      <c r="A87" s="42">
        <f t="shared" si="5"/>
        <v>77</v>
      </c>
      <c r="B87" s="210" t="s">
        <v>307</v>
      </c>
      <c r="C87" s="211"/>
      <c r="D87" s="211"/>
      <c r="E87" s="212"/>
      <c r="F87" s="52" t="s">
        <v>135</v>
      </c>
      <c r="G87" s="44"/>
      <c r="H87" s="147">
        <v>2700</v>
      </c>
      <c r="I87" s="45">
        <v>0</v>
      </c>
      <c r="J87" s="46">
        <v>9.5</v>
      </c>
      <c r="K87" s="47">
        <f t="shared" si="3"/>
        <v>0</v>
      </c>
      <c r="L87" s="48">
        <f t="shared" si="4"/>
        <v>0</v>
      </c>
    </row>
    <row r="88" spans="1:12" x14ac:dyDescent="0.25">
      <c r="A88" s="42">
        <f t="shared" si="5"/>
        <v>78</v>
      </c>
      <c r="B88" s="210" t="s">
        <v>308</v>
      </c>
      <c r="C88" s="211"/>
      <c r="D88" s="211"/>
      <c r="E88" s="212"/>
      <c r="F88" s="52" t="s">
        <v>135</v>
      </c>
      <c r="G88" s="44"/>
      <c r="H88" s="147">
        <v>3600</v>
      </c>
      <c r="I88" s="45">
        <v>0</v>
      </c>
      <c r="J88" s="46">
        <v>9.5</v>
      </c>
      <c r="K88" s="47">
        <f t="shared" si="3"/>
        <v>0</v>
      </c>
      <c r="L88" s="48">
        <f t="shared" si="4"/>
        <v>0</v>
      </c>
    </row>
    <row r="89" spans="1:12" x14ac:dyDescent="0.25">
      <c r="A89" s="42">
        <f t="shared" si="5"/>
        <v>79</v>
      </c>
      <c r="B89" s="210" t="s">
        <v>309</v>
      </c>
      <c r="C89" s="211"/>
      <c r="D89" s="211"/>
      <c r="E89" s="212"/>
      <c r="F89" s="52" t="s">
        <v>135</v>
      </c>
      <c r="G89" s="44"/>
      <c r="H89" s="147">
        <v>2700</v>
      </c>
      <c r="I89" s="45">
        <v>0</v>
      </c>
      <c r="J89" s="46">
        <v>9.5</v>
      </c>
      <c r="K89" s="47">
        <f t="shared" si="3"/>
        <v>0</v>
      </c>
      <c r="L89" s="48">
        <f t="shared" si="4"/>
        <v>0</v>
      </c>
    </row>
    <row r="90" spans="1:12" x14ac:dyDescent="0.25">
      <c r="A90" s="42">
        <f t="shared" si="5"/>
        <v>80</v>
      </c>
      <c r="B90" s="210" t="s">
        <v>310</v>
      </c>
      <c r="C90" s="211"/>
      <c r="D90" s="211"/>
      <c r="E90" s="212"/>
      <c r="F90" s="52" t="s">
        <v>135</v>
      </c>
      <c r="G90" s="44"/>
      <c r="H90" s="147">
        <v>3600</v>
      </c>
      <c r="I90" s="45">
        <v>0</v>
      </c>
      <c r="J90" s="46">
        <v>9.5</v>
      </c>
      <c r="K90" s="47">
        <f t="shared" si="3"/>
        <v>0</v>
      </c>
      <c r="L90" s="48">
        <f t="shared" si="4"/>
        <v>0</v>
      </c>
    </row>
    <row r="91" spans="1:12" x14ac:dyDescent="0.25">
      <c r="A91" s="42">
        <f t="shared" si="5"/>
        <v>81</v>
      </c>
      <c r="B91" s="210" t="s">
        <v>311</v>
      </c>
      <c r="C91" s="211"/>
      <c r="D91" s="211"/>
      <c r="E91" s="212"/>
      <c r="F91" s="52" t="s">
        <v>135</v>
      </c>
      <c r="G91" s="44"/>
      <c r="H91" s="147">
        <v>2700</v>
      </c>
      <c r="I91" s="45">
        <v>0</v>
      </c>
      <c r="J91" s="46">
        <v>9.5</v>
      </c>
      <c r="K91" s="47">
        <f t="shared" si="3"/>
        <v>0</v>
      </c>
      <c r="L91" s="48">
        <f t="shared" si="4"/>
        <v>0</v>
      </c>
    </row>
    <row r="92" spans="1:12" x14ac:dyDescent="0.25">
      <c r="A92" s="42">
        <f t="shared" si="5"/>
        <v>82</v>
      </c>
      <c r="B92" s="210" t="s">
        <v>312</v>
      </c>
      <c r="C92" s="211"/>
      <c r="D92" s="211"/>
      <c r="E92" s="212"/>
      <c r="F92" s="52" t="s">
        <v>135</v>
      </c>
      <c r="G92" s="44"/>
      <c r="H92" s="147">
        <v>3600</v>
      </c>
      <c r="I92" s="45">
        <v>0</v>
      </c>
      <c r="J92" s="46">
        <v>9.5</v>
      </c>
      <c r="K92" s="47">
        <f t="shared" si="3"/>
        <v>0</v>
      </c>
      <c r="L92" s="48">
        <f t="shared" si="4"/>
        <v>0</v>
      </c>
    </row>
    <row r="93" spans="1:12" x14ac:dyDescent="0.25">
      <c r="A93" s="42">
        <f t="shared" si="5"/>
        <v>83</v>
      </c>
      <c r="B93" s="210" t="s">
        <v>313</v>
      </c>
      <c r="C93" s="211"/>
      <c r="D93" s="211"/>
      <c r="E93" s="212"/>
      <c r="F93" s="52" t="s">
        <v>135</v>
      </c>
      <c r="G93" s="44"/>
      <c r="H93" s="147">
        <v>3600</v>
      </c>
      <c r="I93" s="45">
        <v>0</v>
      </c>
      <c r="J93" s="46">
        <v>9.5</v>
      </c>
      <c r="K93" s="47">
        <f t="shared" si="3"/>
        <v>0</v>
      </c>
      <c r="L93" s="48">
        <f t="shared" si="4"/>
        <v>0</v>
      </c>
    </row>
    <row r="94" spans="1:12" x14ac:dyDescent="0.25">
      <c r="A94" s="42">
        <f t="shared" si="5"/>
        <v>84</v>
      </c>
      <c r="B94" s="210" t="s">
        <v>314</v>
      </c>
      <c r="C94" s="211"/>
      <c r="D94" s="211"/>
      <c r="E94" s="212"/>
      <c r="F94" s="52" t="s">
        <v>135</v>
      </c>
      <c r="G94" s="44"/>
      <c r="H94" s="147">
        <v>2700</v>
      </c>
      <c r="I94" s="45">
        <v>0</v>
      </c>
      <c r="J94" s="46">
        <v>9.5</v>
      </c>
      <c r="K94" s="47">
        <f t="shared" si="3"/>
        <v>0</v>
      </c>
      <c r="L94" s="48">
        <f t="shared" si="4"/>
        <v>0</v>
      </c>
    </row>
    <row r="95" spans="1:12" x14ac:dyDescent="0.25">
      <c r="A95" s="42">
        <f t="shared" si="5"/>
        <v>85</v>
      </c>
      <c r="B95" s="210" t="s">
        <v>315</v>
      </c>
      <c r="C95" s="211"/>
      <c r="D95" s="211"/>
      <c r="E95" s="212"/>
      <c r="F95" s="52" t="s">
        <v>13</v>
      </c>
      <c r="G95" s="44"/>
      <c r="H95" s="147">
        <v>120</v>
      </c>
      <c r="I95" s="45">
        <v>0</v>
      </c>
      <c r="J95" s="46">
        <v>9.5</v>
      </c>
      <c r="K95" s="47">
        <f t="shared" si="3"/>
        <v>0</v>
      </c>
      <c r="L95" s="48">
        <f t="shared" si="4"/>
        <v>0</v>
      </c>
    </row>
    <row r="96" spans="1:12" x14ac:dyDescent="0.25">
      <c r="A96" s="42">
        <f t="shared" si="5"/>
        <v>86</v>
      </c>
      <c r="B96" s="210" t="s">
        <v>316</v>
      </c>
      <c r="C96" s="211"/>
      <c r="D96" s="211"/>
      <c r="E96" s="212"/>
      <c r="F96" s="52" t="s">
        <v>13</v>
      </c>
      <c r="G96" s="44"/>
      <c r="H96" s="147">
        <v>195</v>
      </c>
      <c r="I96" s="45">
        <v>0</v>
      </c>
      <c r="J96" s="46">
        <v>9.5</v>
      </c>
      <c r="K96" s="47">
        <f t="shared" si="3"/>
        <v>0</v>
      </c>
      <c r="L96" s="48">
        <f t="shared" si="4"/>
        <v>0</v>
      </c>
    </row>
    <row r="97" spans="1:12" ht="15.75" x14ac:dyDescent="0.3">
      <c r="A97" s="27"/>
      <c r="B97" s="186" t="s">
        <v>231</v>
      </c>
      <c r="C97" s="187"/>
      <c r="D97" s="187"/>
      <c r="E97" s="188"/>
      <c r="F97" s="28"/>
      <c r="G97" s="28"/>
      <c r="H97" s="28"/>
      <c r="I97" s="28"/>
      <c r="J97" s="28"/>
      <c r="K97" s="28"/>
      <c r="L97" s="29">
        <f>SUM(L12:L96)</f>
        <v>0</v>
      </c>
    </row>
    <row r="98" spans="1:12" ht="15.75" x14ac:dyDescent="0.3">
      <c r="A98" s="30"/>
      <c r="B98" s="31"/>
      <c r="C98" s="31"/>
      <c r="D98" s="31"/>
      <c r="E98" s="31"/>
      <c r="F98" s="32"/>
      <c r="G98" s="32"/>
      <c r="H98" s="32"/>
      <c r="I98" s="32"/>
      <c r="J98" s="32"/>
      <c r="K98" s="32"/>
      <c r="L98" s="33"/>
    </row>
    <row r="99" spans="1:12" ht="15.75" x14ac:dyDescent="0.3">
      <c r="A99" s="4" t="s">
        <v>16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5.75" x14ac:dyDescent="0.3">
      <c r="A100" s="4" t="s">
        <v>17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5.75" x14ac:dyDescent="0.3">
      <c r="A101" s="4" t="s">
        <v>18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5.75" x14ac:dyDescent="0.3">
      <c r="A102" s="108" t="s">
        <v>131</v>
      </c>
      <c r="B102" s="108"/>
      <c r="C102" s="108"/>
      <c r="D102" s="108"/>
      <c r="E102" s="108"/>
      <c r="F102" s="108"/>
      <c r="G102" s="108"/>
      <c r="H102" s="4"/>
      <c r="I102" s="4"/>
      <c r="J102" s="4"/>
      <c r="K102" s="4"/>
      <c r="L102" s="4"/>
    </row>
    <row r="103" spans="1:12" ht="15.75" x14ac:dyDescent="0.3">
      <c r="A103" s="4"/>
      <c r="B103" s="34"/>
      <c r="C103" s="35"/>
      <c r="D103" s="2"/>
      <c r="E103" s="2"/>
      <c r="F103" s="4"/>
      <c r="G103" s="4"/>
      <c r="H103" s="4"/>
      <c r="I103" s="4"/>
      <c r="J103" s="4"/>
      <c r="K103" s="4"/>
      <c r="L103" s="4"/>
    </row>
    <row r="104" spans="1:12" ht="15.75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5.75" x14ac:dyDescent="0.3">
      <c r="A105" s="8" t="s">
        <v>21</v>
      </c>
      <c r="B105" s="8"/>
      <c r="C105" s="8"/>
      <c r="D105" s="8"/>
      <c r="E105" s="8"/>
      <c r="F105" s="8"/>
      <c r="G105" s="36" t="s">
        <v>22</v>
      </c>
      <c r="H105" s="8"/>
      <c r="I105" s="8"/>
      <c r="J105" s="8" t="s">
        <v>23</v>
      </c>
      <c r="K105" s="8"/>
      <c r="L105" s="8"/>
    </row>
    <row r="106" spans="1:12" ht="15.75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ht="15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x14ac:dyDescent="0.3">
      <c r="A112" s="37"/>
      <c r="B112" s="38"/>
      <c r="C112" s="39"/>
      <c r="D112" s="39"/>
      <c r="E112" s="39"/>
      <c r="F112" s="39"/>
      <c r="G112" s="40"/>
      <c r="H112" s="41"/>
      <c r="I112" s="41"/>
      <c r="J112" s="41"/>
      <c r="K112" s="41"/>
      <c r="L112" s="41"/>
    </row>
    <row r="119" ht="27" customHeight="1" x14ac:dyDescent="0.25"/>
    <row r="120" ht="15.75" customHeight="1" x14ac:dyDescent="0.25"/>
    <row r="121" ht="27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27" customHeight="1" x14ac:dyDescent="0.25"/>
    <row r="127" ht="27" customHeight="1" x14ac:dyDescent="0.25"/>
    <row r="128" ht="27" customHeight="1" x14ac:dyDescent="0.25"/>
    <row r="129" ht="27" customHeight="1" x14ac:dyDescent="0.25"/>
    <row r="130" ht="27" customHeight="1" x14ac:dyDescent="0.25"/>
    <row r="131" ht="27" customHeight="1" x14ac:dyDescent="0.25"/>
    <row r="132" ht="27" customHeight="1" x14ac:dyDescent="0.25"/>
    <row r="133" ht="27" customHeight="1" x14ac:dyDescent="0.25"/>
    <row r="134" ht="27" customHeight="1" x14ac:dyDescent="0.25"/>
    <row r="135" ht="27" customHeight="1" x14ac:dyDescent="0.25"/>
    <row r="136" ht="27" customHeight="1" x14ac:dyDescent="0.25"/>
    <row r="137" ht="27" customHeight="1" x14ac:dyDescent="0.25"/>
    <row r="138" ht="15.75" customHeight="1" x14ac:dyDescent="0.25"/>
    <row r="139" ht="15.75" customHeight="1" x14ac:dyDescent="0.25"/>
    <row r="140" ht="27" customHeight="1" x14ac:dyDescent="0.25"/>
    <row r="141" ht="15.75" customHeight="1" x14ac:dyDescent="0.25"/>
    <row r="142" ht="15.75" customHeight="1" x14ac:dyDescent="0.25"/>
    <row r="143" ht="27" customHeight="1" x14ac:dyDescent="0.25"/>
    <row r="144" ht="15.75" customHeight="1" x14ac:dyDescent="0.25"/>
    <row r="145" ht="27" customHeight="1" x14ac:dyDescent="0.25"/>
    <row r="146" ht="15.75" customHeight="1" x14ac:dyDescent="0.25"/>
    <row r="147" ht="27" customHeight="1" x14ac:dyDescent="0.25"/>
    <row r="148" ht="27" customHeight="1" x14ac:dyDescent="0.25"/>
    <row r="149" ht="27" customHeight="1" x14ac:dyDescent="0.25"/>
    <row r="150" ht="15.75" customHeight="1" x14ac:dyDescent="0.25"/>
    <row r="151" ht="27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.75" customHeight="1" x14ac:dyDescent="0.25"/>
    <row r="168" ht="15" customHeight="1" x14ac:dyDescent="0.25"/>
    <row r="169" ht="1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.75" customHeight="1" x14ac:dyDescent="0.25"/>
    <row r="248" ht="15" customHeight="1" x14ac:dyDescent="0.25"/>
    <row r="249" ht="1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</sheetData>
  <sheetProtection algorithmName="SHA-512" hashValue="zEfVd2URawtkIwX+J8vpUZEab7l29Vx4/mzkaq3aYcHCl3utTEhN0IpCXSnL1IMg1Ho1ji1GA9QgwJuGrDyT4g==" saltValue="kK3rvn6h6QMsV736QJ6VvA==" spinCount="100000" sheet="1" objects="1" scenarios="1"/>
  <protectedRanges>
    <protectedRange sqref="C105" name="Obseg4"/>
    <protectedRange sqref="I12:I96" name="Obseg3"/>
    <protectedRange sqref="G12:G96" name="Obseg2"/>
    <protectedRange sqref="C5:D6" name="Obseg1"/>
  </protectedRanges>
  <mergeCells count="87">
    <mergeCell ref="B16:E16"/>
    <mergeCell ref="B73:E73"/>
    <mergeCell ref="B74:E74"/>
    <mergeCell ref="B75:E75"/>
    <mergeCell ref="B76:E76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11:E11"/>
    <mergeCell ref="B12:E12"/>
    <mergeCell ref="B13:E13"/>
    <mergeCell ref="B14:E14"/>
    <mergeCell ref="B15:E15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70:E70"/>
    <mergeCell ref="B77:E77"/>
    <mergeCell ref="B78:E78"/>
    <mergeCell ref="B79:E79"/>
    <mergeCell ref="B80:E80"/>
    <mergeCell ref="B71:E71"/>
    <mergeCell ref="B72:E72"/>
    <mergeCell ref="B65:E65"/>
    <mergeCell ref="B66:E66"/>
    <mergeCell ref="B67:E67"/>
    <mergeCell ref="B68:E68"/>
    <mergeCell ref="B69:E69"/>
    <mergeCell ref="B81:E81"/>
    <mergeCell ref="B82:E82"/>
    <mergeCell ref="B83:E83"/>
    <mergeCell ref="B84:E84"/>
    <mergeCell ref="B96:E96"/>
    <mergeCell ref="B85:E85"/>
    <mergeCell ref="B86:E86"/>
    <mergeCell ref="B87:E87"/>
    <mergeCell ref="B95:E95"/>
    <mergeCell ref="B88:E88"/>
    <mergeCell ref="B97:E97"/>
    <mergeCell ref="B89:E89"/>
    <mergeCell ref="B90:E90"/>
    <mergeCell ref="B91:E91"/>
    <mergeCell ref="B92:E92"/>
    <mergeCell ref="B93:E93"/>
    <mergeCell ref="B94:E94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61B19-F30F-4C4E-81EC-D91D8BCA35A8}">
  <dimension ref="A1:L255"/>
  <sheetViews>
    <sheetView topLeftCell="A22" zoomScaleNormal="100" zoomScaleSheetLayoutView="118" workbookViewId="0">
      <selection activeCell="G78" sqref="G7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318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15" customHeight="1" x14ac:dyDescent="0.3">
      <c r="A12" s="42">
        <v>1</v>
      </c>
      <c r="B12" s="216" t="s">
        <v>319</v>
      </c>
      <c r="C12" s="216"/>
      <c r="D12" s="216"/>
      <c r="E12" s="216"/>
      <c r="F12" s="21" t="s">
        <v>135</v>
      </c>
      <c r="G12" s="44"/>
      <c r="H12" s="147">
        <v>1200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15" customHeight="1" x14ac:dyDescent="0.3">
      <c r="A13" s="42">
        <f>A12+1</f>
        <v>2</v>
      </c>
      <c r="B13" s="216" t="s">
        <v>320</v>
      </c>
      <c r="C13" s="216"/>
      <c r="D13" s="216"/>
      <c r="E13" s="216"/>
      <c r="F13" s="21" t="s">
        <v>135</v>
      </c>
      <c r="G13" s="44"/>
      <c r="H13" s="147">
        <v>1800</v>
      </c>
      <c r="I13" s="45">
        <v>0</v>
      </c>
      <c r="J13" s="46">
        <v>9.5</v>
      </c>
      <c r="K13" s="47">
        <f t="shared" ref="K13:K76" si="0">PRODUCT(I13,1.095)</f>
        <v>0</v>
      </c>
      <c r="L13" s="48">
        <f t="shared" ref="L13:L76" si="1">PRODUCT(H13,K13)</f>
        <v>0</v>
      </c>
    </row>
    <row r="14" spans="1:12" ht="15" customHeight="1" x14ac:dyDescent="0.3">
      <c r="A14" s="42">
        <f t="shared" ref="A14:A77" si="2">A13+1</f>
        <v>3</v>
      </c>
      <c r="B14" s="216" t="s">
        <v>321</v>
      </c>
      <c r="C14" s="216"/>
      <c r="D14" s="216"/>
      <c r="E14" s="216"/>
      <c r="F14" s="21" t="s">
        <v>135</v>
      </c>
      <c r="G14" s="44"/>
      <c r="H14" s="147">
        <v>1200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ht="15" customHeight="1" x14ac:dyDescent="0.3">
      <c r="A15" s="42">
        <f t="shared" si="2"/>
        <v>4</v>
      </c>
      <c r="B15" s="216" t="s">
        <v>322</v>
      </c>
      <c r="C15" s="216"/>
      <c r="D15" s="216"/>
      <c r="E15" s="216"/>
      <c r="F15" s="21" t="s">
        <v>135</v>
      </c>
      <c r="G15" s="44"/>
      <c r="H15" s="147">
        <v>600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ht="15" customHeight="1" x14ac:dyDescent="0.3">
      <c r="A16" s="42">
        <f t="shared" si="2"/>
        <v>5</v>
      </c>
      <c r="B16" s="216" t="s">
        <v>323</v>
      </c>
      <c r="C16" s="216"/>
      <c r="D16" s="216"/>
      <c r="E16" s="216"/>
      <c r="F16" s="21" t="s">
        <v>135</v>
      </c>
      <c r="G16" s="44"/>
      <c r="H16" s="153">
        <v>300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ht="15" customHeight="1" x14ac:dyDescent="0.3">
      <c r="A17" s="42">
        <f t="shared" si="2"/>
        <v>6</v>
      </c>
      <c r="B17" s="216" t="s">
        <v>324</v>
      </c>
      <c r="C17" s="216"/>
      <c r="D17" s="216"/>
      <c r="E17" s="216"/>
      <c r="F17" s="21" t="s">
        <v>135</v>
      </c>
      <c r="G17" s="44"/>
      <c r="H17" s="153">
        <v>300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ht="15" customHeight="1" x14ac:dyDescent="0.3">
      <c r="A18" s="42">
        <f t="shared" si="2"/>
        <v>7</v>
      </c>
      <c r="B18" s="216" t="s">
        <v>325</v>
      </c>
      <c r="C18" s="216"/>
      <c r="D18" s="216"/>
      <c r="E18" s="216"/>
      <c r="F18" s="21" t="s">
        <v>135</v>
      </c>
      <c r="G18" s="44"/>
      <c r="H18" s="153">
        <v>300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ht="15" customHeight="1" x14ac:dyDescent="0.3">
      <c r="A19" s="42">
        <f t="shared" si="2"/>
        <v>8</v>
      </c>
      <c r="B19" s="216" t="s">
        <v>326</v>
      </c>
      <c r="C19" s="216"/>
      <c r="D19" s="216"/>
      <c r="E19" s="216"/>
      <c r="F19" s="21" t="s">
        <v>135</v>
      </c>
      <c r="G19" s="44"/>
      <c r="H19" s="153">
        <v>300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ht="15" customHeight="1" x14ac:dyDescent="0.3">
      <c r="A20" s="42">
        <f t="shared" si="2"/>
        <v>9</v>
      </c>
      <c r="B20" s="216" t="s">
        <v>327</v>
      </c>
      <c r="C20" s="216"/>
      <c r="D20" s="216"/>
      <c r="E20" s="216"/>
      <c r="F20" s="21" t="s">
        <v>135</v>
      </c>
      <c r="G20" s="44"/>
      <c r="H20" s="153">
        <v>300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15" customHeight="1" x14ac:dyDescent="0.3">
      <c r="A21" s="42">
        <f t="shared" si="2"/>
        <v>10</v>
      </c>
      <c r="B21" s="216" t="s">
        <v>328</v>
      </c>
      <c r="C21" s="216"/>
      <c r="D21" s="216"/>
      <c r="E21" s="216"/>
      <c r="F21" s="21" t="s">
        <v>135</v>
      </c>
      <c r="G21" s="44"/>
      <c r="H21" s="147">
        <v>2100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15" customHeight="1" x14ac:dyDescent="0.3">
      <c r="A22" s="42">
        <f t="shared" si="2"/>
        <v>11</v>
      </c>
      <c r="B22" s="216" t="s">
        <v>329</v>
      </c>
      <c r="C22" s="216"/>
      <c r="D22" s="216"/>
      <c r="E22" s="216"/>
      <c r="F22" s="21" t="s">
        <v>135</v>
      </c>
      <c r="G22" s="44"/>
      <c r="H22" s="147">
        <v>2400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ht="15" customHeight="1" x14ac:dyDescent="0.3">
      <c r="A23" s="42">
        <f t="shared" si="2"/>
        <v>12</v>
      </c>
      <c r="B23" s="216" t="s">
        <v>330</v>
      </c>
      <c r="C23" s="216"/>
      <c r="D23" s="216"/>
      <c r="E23" s="216"/>
      <c r="F23" s="21" t="s">
        <v>135</v>
      </c>
      <c r="G23" s="44"/>
      <c r="H23" s="147">
        <v>300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15" customHeight="1" x14ac:dyDescent="0.3">
      <c r="A24" s="42">
        <f t="shared" si="2"/>
        <v>13</v>
      </c>
      <c r="B24" s="216" t="s">
        <v>331</v>
      </c>
      <c r="C24" s="216"/>
      <c r="D24" s="216"/>
      <c r="E24" s="216"/>
      <c r="F24" s="21" t="s">
        <v>135</v>
      </c>
      <c r="G24" s="44"/>
      <c r="H24" s="147">
        <v>1290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15" customHeight="1" x14ac:dyDescent="0.3">
      <c r="A25" s="42">
        <f t="shared" si="2"/>
        <v>14</v>
      </c>
      <c r="B25" s="216" t="s">
        <v>332</v>
      </c>
      <c r="C25" s="216"/>
      <c r="D25" s="216"/>
      <c r="E25" s="216"/>
      <c r="F25" s="21" t="s">
        <v>135</v>
      </c>
      <c r="G25" s="44"/>
      <c r="H25" s="147">
        <v>1260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ht="15" customHeight="1" x14ac:dyDescent="0.3">
      <c r="A26" s="42">
        <f t="shared" si="2"/>
        <v>15</v>
      </c>
      <c r="B26" s="216" t="s">
        <v>333</v>
      </c>
      <c r="C26" s="216"/>
      <c r="D26" s="216"/>
      <c r="E26" s="216"/>
      <c r="F26" s="21" t="s">
        <v>135</v>
      </c>
      <c r="G26" s="44"/>
      <c r="H26" s="147">
        <v>900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15" customHeight="1" x14ac:dyDescent="0.3">
      <c r="A27" s="42">
        <f t="shared" si="2"/>
        <v>16</v>
      </c>
      <c r="B27" s="216" t="s">
        <v>334</v>
      </c>
      <c r="C27" s="216"/>
      <c r="D27" s="216"/>
      <c r="E27" s="216"/>
      <c r="F27" s="21" t="s">
        <v>135</v>
      </c>
      <c r="G27" s="44"/>
      <c r="H27" s="147">
        <v>1440</v>
      </c>
      <c r="I27" s="45">
        <v>0</v>
      </c>
      <c r="J27" s="46">
        <v>9.5</v>
      </c>
      <c r="K27" s="47">
        <f t="shared" si="0"/>
        <v>0</v>
      </c>
      <c r="L27" s="48">
        <f t="shared" si="1"/>
        <v>0</v>
      </c>
    </row>
    <row r="28" spans="1:12" ht="15" customHeight="1" x14ac:dyDescent="0.3">
      <c r="A28" s="42">
        <f t="shared" si="2"/>
        <v>17</v>
      </c>
      <c r="B28" s="216" t="s">
        <v>335</v>
      </c>
      <c r="C28" s="216"/>
      <c r="D28" s="216"/>
      <c r="E28" s="216"/>
      <c r="F28" s="21" t="s">
        <v>135</v>
      </c>
      <c r="G28" s="44"/>
      <c r="H28" s="147">
        <v>1275</v>
      </c>
      <c r="I28" s="45">
        <v>0</v>
      </c>
      <c r="J28" s="46">
        <v>9.5</v>
      </c>
      <c r="K28" s="47">
        <f t="shared" si="0"/>
        <v>0</v>
      </c>
      <c r="L28" s="48">
        <f t="shared" si="1"/>
        <v>0</v>
      </c>
    </row>
    <row r="29" spans="1:12" ht="15" customHeight="1" x14ac:dyDescent="0.3">
      <c r="A29" s="42">
        <f t="shared" si="2"/>
        <v>18</v>
      </c>
      <c r="B29" s="216" t="s">
        <v>336</v>
      </c>
      <c r="C29" s="216"/>
      <c r="D29" s="216"/>
      <c r="E29" s="216"/>
      <c r="F29" s="21" t="s">
        <v>135</v>
      </c>
      <c r="G29" s="44"/>
      <c r="H29" s="147">
        <v>1335</v>
      </c>
      <c r="I29" s="45">
        <v>0</v>
      </c>
      <c r="J29" s="46">
        <v>9.5</v>
      </c>
      <c r="K29" s="47">
        <f t="shared" si="0"/>
        <v>0</v>
      </c>
      <c r="L29" s="48">
        <f t="shared" si="1"/>
        <v>0</v>
      </c>
    </row>
    <row r="30" spans="1:12" ht="30" customHeight="1" x14ac:dyDescent="0.3">
      <c r="A30" s="42">
        <f t="shared" si="2"/>
        <v>19</v>
      </c>
      <c r="B30" s="216" t="s">
        <v>337</v>
      </c>
      <c r="C30" s="216"/>
      <c r="D30" s="216"/>
      <c r="E30" s="216"/>
      <c r="F30" s="21" t="s">
        <v>135</v>
      </c>
      <c r="G30" s="44"/>
      <c r="H30" s="147">
        <v>1380</v>
      </c>
      <c r="I30" s="45">
        <v>0</v>
      </c>
      <c r="J30" s="46">
        <v>9.5</v>
      </c>
      <c r="K30" s="47">
        <f t="shared" si="0"/>
        <v>0</v>
      </c>
      <c r="L30" s="48">
        <f t="shared" si="1"/>
        <v>0</v>
      </c>
    </row>
    <row r="31" spans="1:12" ht="30" customHeight="1" x14ac:dyDescent="0.3">
      <c r="A31" s="42">
        <v>20</v>
      </c>
      <c r="B31" s="216" t="s">
        <v>338</v>
      </c>
      <c r="C31" s="216"/>
      <c r="D31" s="216"/>
      <c r="E31" s="216"/>
      <c r="F31" s="21" t="s">
        <v>135</v>
      </c>
      <c r="G31" s="44"/>
      <c r="H31" s="147">
        <v>1380</v>
      </c>
      <c r="I31" s="45">
        <v>0</v>
      </c>
      <c r="J31" s="46">
        <v>9.5</v>
      </c>
      <c r="K31" s="47">
        <f t="shared" si="0"/>
        <v>0</v>
      </c>
      <c r="L31" s="48">
        <f t="shared" si="1"/>
        <v>0</v>
      </c>
    </row>
    <row r="32" spans="1:12" ht="15" customHeight="1" x14ac:dyDescent="0.3">
      <c r="A32" s="42">
        <v>21</v>
      </c>
      <c r="B32" s="216" t="s">
        <v>339</v>
      </c>
      <c r="C32" s="216"/>
      <c r="D32" s="216"/>
      <c r="E32" s="216"/>
      <c r="F32" s="21" t="s">
        <v>135</v>
      </c>
      <c r="G32" s="44"/>
      <c r="H32" s="147">
        <v>600</v>
      </c>
      <c r="I32" s="45">
        <v>0</v>
      </c>
      <c r="J32" s="46">
        <v>9.5</v>
      </c>
      <c r="K32" s="47">
        <f t="shared" si="0"/>
        <v>0</v>
      </c>
      <c r="L32" s="48">
        <f t="shared" si="1"/>
        <v>0</v>
      </c>
    </row>
    <row r="33" spans="1:12" ht="15" customHeight="1" x14ac:dyDescent="0.3">
      <c r="A33" s="42">
        <f t="shared" si="2"/>
        <v>22</v>
      </c>
      <c r="B33" s="216" t="s">
        <v>340</v>
      </c>
      <c r="C33" s="216"/>
      <c r="D33" s="216"/>
      <c r="E33" s="216"/>
      <c r="F33" s="21" t="s">
        <v>135</v>
      </c>
      <c r="G33" s="44"/>
      <c r="H33" s="147">
        <v>600</v>
      </c>
      <c r="I33" s="45">
        <v>0</v>
      </c>
      <c r="J33" s="46">
        <v>9.5</v>
      </c>
      <c r="K33" s="47">
        <f t="shared" si="0"/>
        <v>0</v>
      </c>
      <c r="L33" s="48">
        <f t="shared" si="1"/>
        <v>0</v>
      </c>
    </row>
    <row r="34" spans="1:12" ht="15" customHeight="1" x14ac:dyDescent="0.3">
      <c r="A34" s="42">
        <v>23</v>
      </c>
      <c r="B34" s="216" t="s">
        <v>339</v>
      </c>
      <c r="C34" s="216"/>
      <c r="D34" s="216"/>
      <c r="E34" s="216"/>
      <c r="F34" s="21" t="s">
        <v>135</v>
      </c>
      <c r="G34" s="44"/>
      <c r="H34" s="147">
        <v>600</v>
      </c>
      <c r="I34" s="45">
        <v>0</v>
      </c>
      <c r="J34" s="46">
        <v>9.5</v>
      </c>
      <c r="K34" s="47">
        <f t="shared" si="0"/>
        <v>0</v>
      </c>
      <c r="L34" s="48">
        <f t="shared" si="1"/>
        <v>0</v>
      </c>
    </row>
    <row r="35" spans="1:12" ht="15" customHeight="1" x14ac:dyDescent="0.3">
      <c r="A35" s="42">
        <f t="shared" si="2"/>
        <v>24</v>
      </c>
      <c r="B35" s="216" t="s">
        <v>340</v>
      </c>
      <c r="C35" s="216"/>
      <c r="D35" s="216"/>
      <c r="E35" s="216"/>
      <c r="F35" s="21" t="s">
        <v>135</v>
      </c>
      <c r="G35" s="44"/>
      <c r="H35" s="147">
        <v>300</v>
      </c>
      <c r="I35" s="45">
        <v>0</v>
      </c>
      <c r="J35" s="46">
        <v>9.5</v>
      </c>
      <c r="K35" s="47">
        <f t="shared" si="0"/>
        <v>0</v>
      </c>
      <c r="L35" s="48">
        <f t="shared" si="1"/>
        <v>0</v>
      </c>
    </row>
    <row r="36" spans="1:12" ht="15" customHeight="1" x14ac:dyDescent="0.3">
      <c r="A36" s="42">
        <f t="shared" si="2"/>
        <v>25</v>
      </c>
      <c r="B36" s="216" t="s">
        <v>341</v>
      </c>
      <c r="C36" s="216"/>
      <c r="D36" s="216"/>
      <c r="E36" s="216"/>
      <c r="F36" s="21" t="s">
        <v>135</v>
      </c>
      <c r="G36" s="44"/>
      <c r="H36" s="147">
        <v>1236</v>
      </c>
      <c r="I36" s="45">
        <v>0</v>
      </c>
      <c r="J36" s="46">
        <v>9.5</v>
      </c>
      <c r="K36" s="47">
        <f t="shared" si="0"/>
        <v>0</v>
      </c>
      <c r="L36" s="48">
        <f t="shared" si="1"/>
        <v>0</v>
      </c>
    </row>
    <row r="37" spans="1:12" ht="15" customHeight="1" x14ac:dyDescent="0.3">
      <c r="A37" s="42">
        <f t="shared" si="2"/>
        <v>26</v>
      </c>
      <c r="B37" s="216" t="s">
        <v>342</v>
      </c>
      <c r="C37" s="216"/>
      <c r="D37" s="216"/>
      <c r="E37" s="216"/>
      <c r="F37" s="21" t="s">
        <v>135</v>
      </c>
      <c r="G37" s="44"/>
      <c r="H37" s="147">
        <v>1200</v>
      </c>
      <c r="I37" s="45">
        <v>0</v>
      </c>
      <c r="J37" s="46">
        <v>9.5</v>
      </c>
      <c r="K37" s="47">
        <f t="shared" si="0"/>
        <v>0</v>
      </c>
      <c r="L37" s="48">
        <f t="shared" si="1"/>
        <v>0</v>
      </c>
    </row>
    <row r="38" spans="1:12" ht="15" customHeight="1" x14ac:dyDescent="0.3">
      <c r="A38" s="42">
        <f t="shared" si="2"/>
        <v>27</v>
      </c>
      <c r="B38" s="216" t="s">
        <v>343</v>
      </c>
      <c r="C38" s="216"/>
      <c r="D38" s="216"/>
      <c r="E38" s="216"/>
      <c r="F38" s="21" t="s">
        <v>135</v>
      </c>
      <c r="G38" s="44"/>
      <c r="H38" s="147">
        <v>3600</v>
      </c>
      <c r="I38" s="45">
        <v>0</v>
      </c>
      <c r="J38" s="46">
        <v>9.5</v>
      </c>
      <c r="K38" s="47">
        <f t="shared" si="0"/>
        <v>0</v>
      </c>
      <c r="L38" s="48">
        <f t="shared" si="1"/>
        <v>0</v>
      </c>
    </row>
    <row r="39" spans="1:12" ht="15" customHeight="1" x14ac:dyDescent="0.3">
      <c r="A39" s="42">
        <f t="shared" si="2"/>
        <v>28</v>
      </c>
      <c r="B39" s="216" t="s">
        <v>344</v>
      </c>
      <c r="C39" s="216"/>
      <c r="D39" s="216"/>
      <c r="E39" s="216"/>
      <c r="F39" s="21" t="s">
        <v>135</v>
      </c>
      <c r="G39" s="44"/>
      <c r="H39" s="147">
        <v>1260</v>
      </c>
      <c r="I39" s="45">
        <v>0</v>
      </c>
      <c r="J39" s="46">
        <v>9.5</v>
      </c>
      <c r="K39" s="47">
        <f t="shared" si="0"/>
        <v>0</v>
      </c>
      <c r="L39" s="48">
        <f t="shared" si="1"/>
        <v>0</v>
      </c>
    </row>
    <row r="40" spans="1:12" ht="15" customHeight="1" x14ac:dyDescent="0.3">
      <c r="A40" s="42">
        <f t="shared" si="2"/>
        <v>29</v>
      </c>
      <c r="B40" s="216" t="s">
        <v>345</v>
      </c>
      <c r="C40" s="216"/>
      <c r="D40" s="216"/>
      <c r="E40" s="216"/>
      <c r="F40" s="21" t="s">
        <v>135</v>
      </c>
      <c r="G40" s="44"/>
      <c r="H40" s="147">
        <v>900</v>
      </c>
      <c r="I40" s="45">
        <v>0</v>
      </c>
      <c r="J40" s="46">
        <v>9.5</v>
      </c>
      <c r="K40" s="47">
        <f t="shared" si="0"/>
        <v>0</v>
      </c>
      <c r="L40" s="48">
        <f t="shared" si="1"/>
        <v>0</v>
      </c>
    </row>
    <row r="41" spans="1:12" ht="15" customHeight="1" x14ac:dyDescent="0.3">
      <c r="A41" s="42">
        <f t="shared" si="2"/>
        <v>30</v>
      </c>
      <c r="B41" s="216" t="s">
        <v>346</v>
      </c>
      <c r="C41" s="216"/>
      <c r="D41" s="216"/>
      <c r="E41" s="216"/>
      <c r="F41" s="21" t="s">
        <v>135</v>
      </c>
      <c r="G41" s="44"/>
      <c r="H41" s="147">
        <v>1200</v>
      </c>
      <c r="I41" s="45">
        <v>0</v>
      </c>
      <c r="J41" s="46">
        <v>9.5</v>
      </c>
      <c r="K41" s="47">
        <f t="shared" si="0"/>
        <v>0</v>
      </c>
      <c r="L41" s="48">
        <f t="shared" si="1"/>
        <v>0</v>
      </c>
    </row>
    <row r="42" spans="1:12" ht="15" customHeight="1" x14ac:dyDescent="0.3">
      <c r="A42" s="42">
        <f t="shared" si="2"/>
        <v>31</v>
      </c>
      <c r="B42" s="217" t="s">
        <v>347</v>
      </c>
      <c r="C42" s="218"/>
      <c r="D42" s="218"/>
      <c r="E42" s="219"/>
      <c r="F42" s="21" t="s">
        <v>13</v>
      </c>
      <c r="G42" s="44"/>
      <c r="H42" s="147">
        <v>102</v>
      </c>
      <c r="I42" s="45">
        <v>0</v>
      </c>
      <c r="J42" s="46">
        <v>9.5</v>
      </c>
      <c r="K42" s="47">
        <f t="shared" si="0"/>
        <v>0</v>
      </c>
      <c r="L42" s="48">
        <f t="shared" si="1"/>
        <v>0</v>
      </c>
    </row>
    <row r="43" spans="1:12" ht="15" customHeight="1" x14ac:dyDescent="0.3">
      <c r="A43" s="42">
        <f t="shared" si="2"/>
        <v>32</v>
      </c>
      <c r="B43" s="217" t="s">
        <v>348</v>
      </c>
      <c r="C43" s="218"/>
      <c r="D43" s="218"/>
      <c r="E43" s="219"/>
      <c r="F43" s="21" t="s">
        <v>135</v>
      </c>
      <c r="G43" s="44"/>
      <c r="H43" s="147">
        <v>1200</v>
      </c>
      <c r="I43" s="45">
        <v>0</v>
      </c>
      <c r="J43" s="46">
        <v>9.5</v>
      </c>
      <c r="K43" s="47">
        <f t="shared" si="0"/>
        <v>0</v>
      </c>
      <c r="L43" s="48">
        <f t="shared" si="1"/>
        <v>0</v>
      </c>
    </row>
    <row r="44" spans="1:12" ht="15" customHeight="1" x14ac:dyDescent="0.3">
      <c r="A44" s="42">
        <f t="shared" si="2"/>
        <v>33</v>
      </c>
      <c r="B44" s="217" t="s">
        <v>349</v>
      </c>
      <c r="C44" s="218"/>
      <c r="D44" s="218"/>
      <c r="E44" s="219"/>
      <c r="F44" s="21" t="s">
        <v>135</v>
      </c>
      <c r="G44" s="44"/>
      <c r="H44" s="147">
        <v>1500</v>
      </c>
      <c r="I44" s="45">
        <v>0</v>
      </c>
      <c r="J44" s="46">
        <v>9.5</v>
      </c>
      <c r="K44" s="47">
        <f t="shared" si="0"/>
        <v>0</v>
      </c>
      <c r="L44" s="48">
        <f t="shared" si="1"/>
        <v>0</v>
      </c>
    </row>
    <row r="45" spans="1:12" ht="15" customHeight="1" x14ac:dyDescent="0.3">
      <c r="A45" s="42">
        <f t="shared" si="2"/>
        <v>34</v>
      </c>
      <c r="B45" s="217" t="s">
        <v>350</v>
      </c>
      <c r="C45" s="218"/>
      <c r="D45" s="218"/>
      <c r="E45" s="219"/>
      <c r="F45" s="21" t="s">
        <v>135</v>
      </c>
      <c r="G45" s="44"/>
      <c r="H45" s="147">
        <v>1200</v>
      </c>
      <c r="I45" s="45">
        <v>0</v>
      </c>
      <c r="J45" s="46">
        <v>9.5</v>
      </c>
      <c r="K45" s="47">
        <f t="shared" si="0"/>
        <v>0</v>
      </c>
      <c r="L45" s="48">
        <f t="shared" si="1"/>
        <v>0</v>
      </c>
    </row>
    <row r="46" spans="1:12" ht="15" customHeight="1" x14ac:dyDescent="0.3">
      <c r="A46" s="42">
        <f t="shared" si="2"/>
        <v>35</v>
      </c>
      <c r="B46" s="216" t="s">
        <v>351</v>
      </c>
      <c r="C46" s="216"/>
      <c r="D46" s="216"/>
      <c r="E46" s="216"/>
      <c r="F46" s="21" t="s">
        <v>135</v>
      </c>
      <c r="G46" s="44"/>
      <c r="H46" s="147">
        <v>6000</v>
      </c>
      <c r="I46" s="45">
        <v>0</v>
      </c>
      <c r="J46" s="46">
        <v>9.5</v>
      </c>
      <c r="K46" s="47">
        <f t="shared" si="0"/>
        <v>0</v>
      </c>
      <c r="L46" s="48">
        <f t="shared" si="1"/>
        <v>0</v>
      </c>
    </row>
    <row r="47" spans="1:12" ht="15" customHeight="1" x14ac:dyDescent="0.3">
      <c r="A47" s="42">
        <f t="shared" si="2"/>
        <v>36</v>
      </c>
      <c r="B47" s="216" t="s">
        <v>351</v>
      </c>
      <c r="C47" s="216"/>
      <c r="D47" s="216"/>
      <c r="E47" s="216"/>
      <c r="F47" s="21" t="s">
        <v>135</v>
      </c>
      <c r="G47" s="44"/>
      <c r="H47" s="147">
        <v>2100</v>
      </c>
      <c r="I47" s="45">
        <v>0</v>
      </c>
      <c r="J47" s="46">
        <v>9.5</v>
      </c>
      <c r="K47" s="47">
        <f t="shared" si="0"/>
        <v>0</v>
      </c>
      <c r="L47" s="48">
        <f t="shared" si="1"/>
        <v>0</v>
      </c>
    </row>
    <row r="48" spans="1:12" ht="15" customHeight="1" x14ac:dyDescent="0.3">
      <c r="A48" s="42">
        <f t="shared" si="2"/>
        <v>37</v>
      </c>
      <c r="B48" s="216" t="s">
        <v>352</v>
      </c>
      <c r="C48" s="216"/>
      <c r="D48" s="216"/>
      <c r="E48" s="216"/>
      <c r="F48" s="21" t="s">
        <v>135</v>
      </c>
      <c r="G48" s="44"/>
      <c r="H48" s="147">
        <v>2400</v>
      </c>
      <c r="I48" s="45">
        <v>0</v>
      </c>
      <c r="J48" s="46">
        <v>9.5</v>
      </c>
      <c r="K48" s="47">
        <f t="shared" si="0"/>
        <v>0</v>
      </c>
      <c r="L48" s="48">
        <f t="shared" si="1"/>
        <v>0</v>
      </c>
    </row>
    <row r="49" spans="1:12" ht="15" customHeight="1" x14ac:dyDescent="0.3">
      <c r="A49" s="42">
        <f t="shared" si="2"/>
        <v>38</v>
      </c>
      <c r="B49" s="216" t="s">
        <v>353</v>
      </c>
      <c r="C49" s="216"/>
      <c r="D49" s="216"/>
      <c r="E49" s="216"/>
      <c r="F49" s="21" t="s">
        <v>135</v>
      </c>
      <c r="G49" s="44"/>
      <c r="H49" s="147">
        <v>1608</v>
      </c>
      <c r="I49" s="45">
        <v>0</v>
      </c>
      <c r="J49" s="46">
        <v>9.5</v>
      </c>
      <c r="K49" s="47">
        <f t="shared" si="0"/>
        <v>0</v>
      </c>
      <c r="L49" s="48">
        <f t="shared" si="1"/>
        <v>0</v>
      </c>
    </row>
    <row r="50" spans="1:12" ht="15" customHeight="1" x14ac:dyDescent="0.3">
      <c r="A50" s="42">
        <v>39</v>
      </c>
      <c r="B50" s="216" t="s">
        <v>354</v>
      </c>
      <c r="C50" s="216"/>
      <c r="D50" s="216"/>
      <c r="E50" s="216"/>
      <c r="F50" s="21" t="s">
        <v>135</v>
      </c>
      <c r="G50" s="44"/>
      <c r="H50" s="147">
        <v>600</v>
      </c>
      <c r="I50" s="45">
        <v>0</v>
      </c>
      <c r="J50" s="46">
        <v>9.5</v>
      </c>
      <c r="K50" s="47">
        <f t="shared" si="0"/>
        <v>0</v>
      </c>
      <c r="L50" s="48">
        <f t="shared" si="1"/>
        <v>0</v>
      </c>
    </row>
    <row r="51" spans="1:12" ht="15" customHeight="1" x14ac:dyDescent="0.3">
      <c r="A51" s="42">
        <v>40</v>
      </c>
      <c r="B51" s="216" t="s">
        <v>355</v>
      </c>
      <c r="C51" s="216"/>
      <c r="D51" s="216"/>
      <c r="E51" s="216"/>
      <c r="F51" s="21" t="s">
        <v>135</v>
      </c>
      <c r="G51" s="44"/>
      <c r="H51" s="147">
        <v>900</v>
      </c>
      <c r="I51" s="45">
        <v>0</v>
      </c>
      <c r="J51" s="46">
        <v>9.5</v>
      </c>
      <c r="K51" s="47">
        <f t="shared" si="0"/>
        <v>0</v>
      </c>
      <c r="L51" s="48">
        <f t="shared" si="1"/>
        <v>0</v>
      </c>
    </row>
    <row r="52" spans="1:12" ht="15" customHeight="1" x14ac:dyDescent="0.3">
      <c r="A52" s="42">
        <v>41</v>
      </c>
      <c r="B52" s="216" t="s">
        <v>356</v>
      </c>
      <c r="C52" s="216"/>
      <c r="D52" s="216"/>
      <c r="E52" s="216"/>
      <c r="F52" s="21" t="s">
        <v>135</v>
      </c>
      <c r="G52" s="44"/>
      <c r="H52" s="147">
        <v>1200</v>
      </c>
      <c r="I52" s="45">
        <v>0</v>
      </c>
      <c r="J52" s="46">
        <v>9.5</v>
      </c>
      <c r="K52" s="47">
        <f t="shared" si="0"/>
        <v>0</v>
      </c>
      <c r="L52" s="48">
        <f t="shared" si="1"/>
        <v>0</v>
      </c>
    </row>
    <row r="53" spans="1:12" ht="30" customHeight="1" x14ac:dyDescent="0.3">
      <c r="A53" s="42">
        <f t="shared" si="2"/>
        <v>42</v>
      </c>
      <c r="B53" s="216" t="s">
        <v>357</v>
      </c>
      <c r="C53" s="216"/>
      <c r="D53" s="216"/>
      <c r="E53" s="216"/>
      <c r="F53" s="21" t="s">
        <v>135</v>
      </c>
      <c r="G53" s="44"/>
      <c r="H53" s="147">
        <v>1260</v>
      </c>
      <c r="I53" s="45">
        <v>0</v>
      </c>
      <c r="J53" s="46">
        <v>9.5</v>
      </c>
      <c r="K53" s="47">
        <f t="shared" si="0"/>
        <v>0</v>
      </c>
      <c r="L53" s="48">
        <f t="shared" si="1"/>
        <v>0</v>
      </c>
    </row>
    <row r="54" spans="1:12" ht="30" customHeight="1" x14ac:dyDescent="0.3">
      <c r="A54" s="42">
        <f t="shared" si="2"/>
        <v>43</v>
      </c>
      <c r="B54" s="216" t="s">
        <v>358</v>
      </c>
      <c r="C54" s="216"/>
      <c r="D54" s="216"/>
      <c r="E54" s="216"/>
      <c r="F54" s="21" t="s">
        <v>135</v>
      </c>
      <c r="G54" s="44"/>
      <c r="H54" s="147">
        <v>1260</v>
      </c>
      <c r="I54" s="45">
        <v>0</v>
      </c>
      <c r="J54" s="46">
        <v>9.5</v>
      </c>
      <c r="K54" s="47">
        <f t="shared" si="0"/>
        <v>0</v>
      </c>
      <c r="L54" s="48">
        <f t="shared" si="1"/>
        <v>0</v>
      </c>
    </row>
    <row r="55" spans="1:12" ht="30" customHeight="1" x14ac:dyDescent="0.3">
      <c r="A55" s="42">
        <f t="shared" si="2"/>
        <v>44</v>
      </c>
      <c r="B55" s="216" t="s">
        <v>359</v>
      </c>
      <c r="C55" s="216"/>
      <c r="D55" s="216"/>
      <c r="E55" s="216"/>
      <c r="F55" s="21" t="s">
        <v>135</v>
      </c>
      <c r="G55" s="44"/>
      <c r="H55" s="147">
        <v>900</v>
      </c>
      <c r="I55" s="45">
        <v>0</v>
      </c>
      <c r="J55" s="46">
        <v>9.5</v>
      </c>
      <c r="K55" s="47">
        <f t="shared" si="0"/>
        <v>0</v>
      </c>
      <c r="L55" s="48">
        <f t="shared" si="1"/>
        <v>0</v>
      </c>
    </row>
    <row r="56" spans="1:12" ht="15" customHeight="1" x14ac:dyDescent="0.3">
      <c r="A56" s="42">
        <f t="shared" si="2"/>
        <v>45</v>
      </c>
      <c r="B56" s="216" t="s">
        <v>360</v>
      </c>
      <c r="C56" s="216"/>
      <c r="D56" s="216"/>
      <c r="E56" s="216"/>
      <c r="F56" s="21" t="s">
        <v>135</v>
      </c>
      <c r="G56" s="44"/>
      <c r="H56" s="147">
        <v>1200</v>
      </c>
      <c r="I56" s="45">
        <v>0</v>
      </c>
      <c r="J56" s="46">
        <v>9.5</v>
      </c>
      <c r="K56" s="47">
        <f t="shared" si="0"/>
        <v>0</v>
      </c>
      <c r="L56" s="48">
        <f t="shared" si="1"/>
        <v>0</v>
      </c>
    </row>
    <row r="57" spans="1:12" ht="15" customHeight="1" x14ac:dyDescent="0.3">
      <c r="A57" s="42">
        <f t="shared" si="2"/>
        <v>46</v>
      </c>
      <c r="B57" s="216" t="s">
        <v>361</v>
      </c>
      <c r="C57" s="216"/>
      <c r="D57" s="216"/>
      <c r="E57" s="216"/>
      <c r="F57" s="21" t="s">
        <v>135</v>
      </c>
      <c r="G57" s="44"/>
      <c r="H57" s="147">
        <v>1500</v>
      </c>
      <c r="I57" s="45">
        <v>0</v>
      </c>
      <c r="J57" s="46">
        <v>9.5</v>
      </c>
      <c r="K57" s="47">
        <f t="shared" si="0"/>
        <v>0</v>
      </c>
      <c r="L57" s="48">
        <f t="shared" si="1"/>
        <v>0</v>
      </c>
    </row>
    <row r="58" spans="1:12" ht="15" customHeight="1" x14ac:dyDescent="0.3">
      <c r="A58" s="42">
        <f t="shared" si="2"/>
        <v>47</v>
      </c>
      <c r="B58" s="216" t="s">
        <v>362</v>
      </c>
      <c r="C58" s="216"/>
      <c r="D58" s="216"/>
      <c r="E58" s="216"/>
      <c r="F58" s="21" t="s">
        <v>135</v>
      </c>
      <c r="G58" s="44"/>
      <c r="H58" s="147">
        <v>1200</v>
      </c>
      <c r="I58" s="45">
        <v>0</v>
      </c>
      <c r="J58" s="46">
        <v>9.5</v>
      </c>
      <c r="K58" s="47">
        <f t="shared" si="0"/>
        <v>0</v>
      </c>
      <c r="L58" s="48">
        <f t="shared" si="1"/>
        <v>0</v>
      </c>
    </row>
    <row r="59" spans="1:12" ht="15" customHeight="1" x14ac:dyDescent="0.3">
      <c r="A59" s="42">
        <v>48</v>
      </c>
      <c r="B59" s="216" t="s">
        <v>363</v>
      </c>
      <c r="C59" s="216"/>
      <c r="D59" s="216"/>
      <c r="E59" s="216"/>
      <c r="F59" s="21" t="s">
        <v>135</v>
      </c>
      <c r="G59" s="44"/>
      <c r="H59" s="147">
        <v>600</v>
      </c>
      <c r="I59" s="45">
        <v>0</v>
      </c>
      <c r="J59" s="46">
        <v>9.5</v>
      </c>
      <c r="K59" s="47">
        <f t="shared" si="0"/>
        <v>0</v>
      </c>
      <c r="L59" s="48">
        <f t="shared" si="1"/>
        <v>0</v>
      </c>
    </row>
    <row r="60" spans="1:12" ht="15" customHeight="1" x14ac:dyDescent="0.3">
      <c r="A60" s="42">
        <f>A59+1</f>
        <v>49</v>
      </c>
      <c r="B60" s="216" t="s">
        <v>364</v>
      </c>
      <c r="C60" s="216"/>
      <c r="D60" s="216"/>
      <c r="E60" s="216"/>
      <c r="F60" s="21" t="s">
        <v>135</v>
      </c>
      <c r="G60" s="44"/>
      <c r="H60" s="147">
        <v>300</v>
      </c>
      <c r="I60" s="45">
        <v>0</v>
      </c>
      <c r="J60" s="46">
        <v>9.5</v>
      </c>
      <c r="K60" s="47">
        <f t="shared" si="0"/>
        <v>0</v>
      </c>
      <c r="L60" s="48">
        <f t="shared" si="1"/>
        <v>0</v>
      </c>
    </row>
    <row r="61" spans="1:12" ht="15" customHeight="1" x14ac:dyDescent="0.3">
      <c r="A61" s="42">
        <v>50</v>
      </c>
      <c r="B61" s="216" t="s">
        <v>365</v>
      </c>
      <c r="C61" s="216"/>
      <c r="D61" s="216"/>
      <c r="E61" s="216"/>
      <c r="F61" s="21" t="s">
        <v>135</v>
      </c>
      <c r="G61" s="44"/>
      <c r="H61" s="147">
        <v>72</v>
      </c>
      <c r="I61" s="45">
        <v>0</v>
      </c>
      <c r="J61" s="46">
        <v>9.5</v>
      </c>
      <c r="K61" s="47">
        <f t="shared" si="0"/>
        <v>0</v>
      </c>
      <c r="L61" s="48">
        <f t="shared" si="1"/>
        <v>0</v>
      </c>
    </row>
    <row r="62" spans="1:12" ht="15" customHeight="1" x14ac:dyDescent="0.3">
      <c r="A62" s="42">
        <v>51</v>
      </c>
      <c r="B62" s="216" t="s">
        <v>366</v>
      </c>
      <c r="C62" s="216"/>
      <c r="D62" s="216"/>
      <c r="E62" s="216"/>
      <c r="F62" s="21" t="s">
        <v>135</v>
      </c>
      <c r="G62" s="44"/>
      <c r="H62" s="147">
        <v>72</v>
      </c>
      <c r="I62" s="45">
        <v>0</v>
      </c>
      <c r="J62" s="46">
        <v>9.5</v>
      </c>
      <c r="K62" s="47">
        <f t="shared" si="0"/>
        <v>0</v>
      </c>
      <c r="L62" s="48">
        <f t="shared" si="1"/>
        <v>0</v>
      </c>
    </row>
    <row r="63" spans="1:12" ht="15" customHeight="1" x14ac:dyDescent="0.3">
      <c r="A63" s="42">
        <f t="shared" si="2"/>
        <v>52</v>
      </c>
      <c r="B63" s="216" t="s">
        <v>367</v>
      </c>
      <c r="C63" s="216"/>
      <c r="D63" s="216"/>
      <c r="E63" s="216"/>
      <c r="F63" s="21" t="s">
        <v>135</v>
      </c>
      <c r="G63" s="44"/>
      <c r="H63" s="147">
        <v>72</v>
      </c>
      <c r="I63" s="45">
        <v>0</v>
      </c>
      <c r="J63" s="46">
        <v>9.5</v>
      </c>
      <c r="K63" s="47">
        <f t="shared" si="0"/>
        <v>0</v>
      </c>
      <c r="L63" s="48">
        <f t="shared" si="1"/>
        <v>0</v>
      </c>
    </row>
    <row r="64" spans="1:12" ht="15" customHeight="1" x14ac:dyDescent="0.3">
      <c r="A64" s="42">
        <v>54</v>
      </c>
      <c r="B64" s="216" t="s">
        <v>368</v>
      </c>
      <c r="C64" s="216"/>
      <c r="D64" s="216"/>
      <c r="E64" s="216"/>
      <c r="F64" s="21" t="s">
        <v>135</v>
      </c>
      <c r="G64" s="44"/>
      <c r="H64" s="147">
        <v>900</v>
      </c>
      <c r="I64" s="45">
        <v>0</v>
      </c>
      <c r="J64" s="46">
        <v>9.5</v>
      </c>
      <c r="K64" s="47">
        <f t="shared" si="0"/>
        <v>0</v>
      </c>
      <c r="L64" s="48">
        <f t="shared" si="1"/>
        <v>0</v>
      </c>
    </row>
    <row r="65" spans="1:12" ht="15" customHeight="1" x14ac:dyDescent="0.3">
      <c r="A65" s="42">
        <f t="shared" si="2"/>
        <v>55</v>
      </c>
      <c r="B65" s="216" t="s">
        <v>369</v>
      </c>
      <c r="C65" s="216"/>
      <c r="D65" s="216"/>
      <c r="E65" s="216"/>
      <c r="F65" s="21" t="s">
        <v>135</v>
      </c>
      <c r="G65" s="44"/>
      <c r="H65" s="147">
        <v>846</v>
      </c>
      <c r="I65" s="45">
        <v>0</v>
      </c>
      <c r="J65" s="46">
        <v>9.5</v>
      </c>
      <c r="K65" s="47">
        <f t="shared" si="0"/>
        <v>0</v>
      </c>
      <c r="L65" s="48">
        <f t="shared" si="1"/>
        <v>0</v>
      </c>
    </row>
    <row r="66" spans="1:12" ht="15" customHeight="1" x14ac:dyDescent="0.3">
      <c r="A66" s="42">
        <f t="shared" si="2"/>
        <v>56</v>
      </c>
      <c r="B66" s="216" t="s">
        <v>370</v>
      </c>
      <c r="C66" s="216"/>
      <c r="D66" s="216"/>
      <c r="E66" s="216"/>
      <c r="F66" s="21" t="s">
        <v>135</v>
      </c>
      <c r="G66" s="44"/>
      <c r="H66" s="147">
        <v>2100</v>
      </c>
      <c r="I66" s="45">
        <v>0</v>
      </c>
      <c r="J66" s="46">
        <v>9.5</v>
      </c>
      <c r="K66" s="47">
        <f t="shared" si="0"/>
        <v>0</v>
      </c>
      <c r="L66" s="48">
        <f t="shared" si="1"/>
        <v>0</v>
      </c>
    </row>
    <row r="67" spans="1:12" ht="15" customHeight="1" x14ac:dyDescent="0.3">
      <c r="A67" s="42">
        <f t="shared" si="2"/>
        <v>57</v>
      </c>
      <c r="B67" s="216" t="s">
        <v>371</v>
      </c>
      <c r="C67" s="216"/>
      <c r="D67" s="216"/>
      <c r="E67" s="216"/>
      <c r="F67" s="21" t="s">
        <v>135</v>
      </c>
      <c r="G67" s="44"/>
      <c r="H67" s="147">
        <v>570</v>
      </c>
      <c r="I67" s="45">
        <v>0</v>
      </c>
      <c r="J67" s="46">
        <v>9.5</v>
      </c>
      <c r="K67" s="47">
        <f t="shared" si="0"/>
        <v>0</v>
      </c>
      <c r="L67" s="48">
        <f t="shared" si="1"/>
        <v>0</v>
      </c>
    </row>
    <row r="68" spans="1:12" ht="15" customHeight="1" x14ac:dyDescent="0.3">
      <c r="A68" s="42">
        <f t="shared" si="2"/>
        <v>58</v>
      </c>
      <c r="B68" s="216" t="s">
        <v>372</v>
      </c>
      <c r="C68" s="216"/>
      <c r="D68" s="216"/>
      <c r="E68" s="216"/>
      <c r="F68" s="21" t="s">
        <v>135</v>
      </c>
      <c r="G68" s="44"/>
      <c r="H68" s="147">
        <v>600</v>
      </c>
      <c r="I68" s="45">
        <v>0</v>
      </c>
      <c r="J68" s="46">
        <v>9.5</v>
      </c>
      <c r="K68" s="47">
        <f t="shared" si="0"/>
        <v>0</v>
      </c>
      <c r="L68" s="48">
        <f t="shared" si="1"/>
        <v>0</v>
      </c>
    </row>
    <row r="69" spans="1:12" ht="15" customHeight="1" x14ac:dyDescent="0.3">
      <c r="A69" s="42">
        <f t="shared" si="2"/>
        <v>59</v>
      </c>
      <c r="B69" s="216" t="s">
        <v>373</v>
      </c>
      <c r="C69" s="216"/>
      <c r="D69" s="216"/>
      <c r="E69" s="216"/>
      <c r="F69" s="21" t="s">
        <v>135</v>
      </c>
      <c r="G69" s="44"/>
      <c r="H69" s="147">
        <v>630</v>
      </c>
      <c r="I69" s="45">
        <v>0</v>
      </c>
      <c r="J69" s="46">
        <v>9.5</v>
      </c>
      <c r="K69" s="47">
        <f t="shared" si="0"/>
        <v>0</v>
      </c>
      <c r="L69" s="48">
        <f t="shared" si="1"/>
        <v>0</v>
      </c>
    </row>
    <row r="70" spans="1:12" ht="15" customHeight="1" x14ac:dyDescent="0.3">
      <c r="A70" s="42">
        <f t="shared" si="2"/>
        <v>60</v>
      </c>
      <c r="B70" s="216" t="s">
        <v>374</v>
      </c>
      <c r="C70" s="216"/>
      <c r="D70" s="216"/>
      <c r="E70" s="216"/>
      <c r="F70" s="21" t="s">
        <v>135</v>
      </c>
      <c r="G70" s="44"/>
      <c r="H70" s="147">
        <v>300</v>
      </c>
      <c r="I70" s="45">
        <v>0</v>
      </c>
      <c r="J70" s="46">
        <v>9.5</v>
      </c>
      <c r="K70" s="47">
        <f t="shared" si="0"/>
        <v>0</v>
      </c>
      <c r="L70" s="48">
        <f t="shared" si="1"/>
        <v>0</v>
      </c>
    </row>
    <row r="71" spans="1:12" ht="15" customHeight="1" x14ac:dyDescent="0.3">
      <c r="A71" s="42">
        <f t="shared" si="2"/>
        <v>61</v>
      </c>
      <c r="B71" s="216" t="s">
        <v>375</v>
      </c>
      <c r="C71" s="216"/>
      <c r="D71" s="216"/>
      <c r="E71" s="216"/>
      <c r="F71" s="21" t="s">
        <v>135</v>
      </c>
      <c r="G71" s="44"/>
      <c r="H71" s="147">
        <v>570</v>
      </c>
      <c r="I71" s="45">
        <v>0</v>
      </c>
      <c r="J71" s="46">
        <v>9.5</v>
      </c>
      <c r="K71" s="47">
        <f t="shared" si="0"/>
        <v>0</v>
      </c>
      <c r="L71" s="48">
        <f t="shared" si="1"/>
        <v>0</v>
      </c>
    </row>
    <row r="72" spans="1:12" ht="15" customHeight="1" x14ac:dyDescent="0.3">
      <c r="A72" s="42">
        <f t="shared" si="2"/>
        <v>62</v>
      </c>
      <c r="B72" s="216" t="s">
        <v>376</v>
      </c>
      <c r="C72" s="216"/>
      <c r="D72" s="216"/>
      <c r="E72" s="216"/>
      <c r="F72" s="21" t="s">
        <v>135</v>
      </c>
      <c r="G72" s="44"/>
      <c r="H72" s="147">
        <v>1200</v>
      </c>
      <c r="I72" s="45">
        <v>0</v>
      </c>
      <c r="J72" s="46">
        <v>9.5</v>
      </c>
      <c r="K72" s="47">
        <f t="shared" si="0"/>
        <v>0</v>
      </c>
      <c r="L72" s="48">
        <f t="shared" si="1"/>
        <v>0</v>
      </c>
    </row>
    <row r="73" spans="1:12" ht="15" customHeight="1" x14ac:dyDescent="0.3">
      <c r="A73" s="42">
        <f t="shared" si="2"/>
        <v>63</v>
      </c>
      <c r="B73" s="216" t="s">
        <v>376</v>
      </c>
      <c r="C73" s="216"/>
      <c r="D73" s="216"/>
      <c r="E73" s="216"/>
      <c r="F73" s="21" t="s">
        <v>135</v>
      </c>
      <c r="G73" s="44"/>
      <c r="H73" s="147">
        <v>1200</v>
      </c>
      <c r="I73" s="45">
        <v>0</v>
      </c>
      <c r="J73" s="46">
        <v>9.5</v>
      </c>
      <c r="K73" s="47">
        <f t="shared" si="0"/>
        <v>0</v>
      </c>
      <c r="L73" s="48">
        <f t="shared" si="1"/>
        <v>0</v>
      </c>
    </row>
    <row r="74" spans="1:12" ht="15" customHeight="1" x14ac:dyDescent="0.3">
      <c r="A74" s="42">
        <f t="shared" si="2"/>
        <v>64</v>
      </c>
      <c r="B74" s="216" t="s">
        <v>377</v>
      </c>
      <c r="C74" s="216"/>
      <c r="D74" s="216"/>
      <c r="E74" s="216"/>
      <c r="F74" s="21" t="s">
        <v>135</v>
      </c>
      <c r="G74" s="44"/>
      <c r="H74" s="147">
        <v>1200</v>
      </c>
      <c r="I74" s="45">
        <v>0</v>
      </c>
      <c r="J74" s="46">
        <v>9.5</v>
      </c>
      <c r="K74" s="47">
        <f t="shared" si="0"/>
        <v>0</v>
      </c>
      <c r="L74" s="48">
        <f t="shared" si="1"/>
        <v>0</v>
      </c>
    </row>
    <row r="75" spans="1:12" ht="15" customHeight="1" x14ac:dyDescent="0.3">
      <c r="A75" s="42">
        <f t="shared" si="2"/>
        <v>65</v>
      </c>
      <c r="B75" s="216" t="s">
        <v>378</v>
      </c>
      <c r="C75" s="216"/>
      <c r="D75" s="216"/>
      <c r="E75" s="216"/>
      <c r="F75" s="21" t="s">
        <v>135</v>
      </c>
      <c r="G75" s="44"/>
      <c r="H75" s="147">
        <v>30</v>
      </c>
      <c r="I75" s="45">
        <v>0</v>
      </c>
      <c r="J75" s="46">
        <v>9.5</v>
      </c>
      <c r="K75" s="47">
        <f t="shared" si="0"/>
        <v>0</v>
      </c>
      <c r="L75" s="48">
        <f t="shared" si="1"/>
        <v>0</v>
      </c>
    </row>
    <row r="76" spans="1:12" ht="15" customHeight="1" x14ac:dyDescent="0.3">
      <c r="A76" s="42">
        <f t="shared" si="2"/>
        <v>66</v>
      </c>
      <c r="B76" s="216" t="s">
        <v>379</v>
      </c>
      <c r="C76" s="216"/>
      <c r="D76" s="216"/>
      <c r="E76" s="216"/>
      <c r="F76" s="21" t="s">
        <v>135</v>
      </c>
      <c r="G76" s="44"/>
      <c r="H76" s="147">
        <v>30</v>
      </c>
      <c r="I76" s="45">
        <v>0</v>
      </c>
      <c r="J76" s="46">
        <v>9.5</v>
      </c>
      <c r="K76" s="47">
        <f t="shared" si="0"/>
        <v>0</v>
      </c>
      <c r="L76" s="48">
        <f t="shared" si="1"/>
        <v>0</v>
      </c>
    </row>
    <row r="77" spans="1:12" ht="15" customHeight="1" x14ac:dyDescent="0.3">
      <c r="A77" s="42">
        <f t="shared" si="2"/>
        <v>67</v>
      </c>
      <c r="B77" s="216" t="s">
        <v>380</v>
      </c>
      <c r="C77" s="216"/>
      <c r="D77" s="216"/>
      <c r="E77" s="216"/>
      <c r="F77" s="21" t="s">
        <v>135</v>
      </c>
      <c r="G77" s="44"/>
      <c r="H77" s="147">
        <v>30</v>
      </c>
      <c r="I77" s="45">
        <v>0</v>
      </c>
      <c r="J77" s="46">
        <v>9.5</v>
      </c>
      <c r="K77" s="47">
        <f t="shared" ref="K77:K78" si="3">PRODUCT(I77,1.095)</f>
        <v>0</v>
      </c>
      <c r="L77" s="48">
        <f t="shared" ref="L77:L78" si="4">PRODUCT(H77,K77)</f>
        <v>0</v>
      </c>
    </row>
    <row r="78" spans="1:12" ht="15" customHeight="1" x14ac:dyDescent="0.3">
      <c r="A78" s="42">
        <f t="shared" ref="A78" si="5">A77+1</f>
        <v>68</v>
      </c>
      <c r="B78" s="216" t="s">
        <v>381</v>
      </c>
      <c r="C78" s="216"/>
      <c r="D78" s="216"/>
      <c r="E78" s="216"/>
      <c r="F78" s="21" t="s">
        <v>135</v>
      </c>
      <c r="G78" s="44"/>
      <c r="H78" s="147">
        <v>30</v>
      </c>
      <c r="I78" s="45">
        <v>0</v>
      </c>
      <c r="J78" s="46">
        <v>9.5</v>
      </c>
      <c r="K78" s="47">
        <f t="shared" si="3"/>
        <v>0</v>
      </c>
      <c r="L78" s="48">
        <f t="shared" si="4"/>
        <v>0</v>
      </c>
    </row>
    <row r="79" spans="1:12" ht="15.75" x14ac:dyDescent="0.3">
      <c r="A79" s="27"/>
      <c r="B79" s="186" t="s">
        <v>317</v>
      </c>
      <c r="C79" s="187"/>
      <c r="D79" s="187"/>
      <c r="E79" s="188"/>
      <c r="F79" s="28"/>
      <c r="G79" s="28"/>
      <c r="H79" s="28"/>
      <c r="I79" s="28"/>
      <c r="J79" s="28"/>
      <c r="K79" s="28"/>
      <c r="L79" s="29">
        <f>SUM(L12:L78)</f>
        <v>0</v>
      </c>
    </row>
    <row r="80" spans="1:12" ht="15.75" x14ac:dyDescent="0.3">
      <c r="A80" s="30"/>
      <c r="B80" s="31"/>
      <c r="C80" s="31"/>
      <c r="D80" s="31"/>
      <c r="E80" s="31"/>
      <c r="F80" s="32"/>
      <c r="G80" s="32"/>
      <c r="H80" s="32"/>
      <c r="I80" s="32"/>
      <c r="J80" s="32"/>
      <c r="K80" s="32"/>
      <c r="L80" s="33"/>
    </row>
    <row r="81" spans="1:12" ht="15.75" x14ac:dyDescent="0.3">
      <c r="A81" s="4" t="s">
        <v>16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ht="15.75" x14ac:dyDescent="0.3">
      <c r="A82" s="4" t="s">
        <v>17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ht="15.75" x14ac:dyDescent="0.3">
      <c r="A83" s="4" t="s">
        <v>18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ht="15.75" x14ac:dyDescent="0.3">
      <c r="A84" s="108" t="s">
        <v>131</v>
      </c>
      <c r="B84" s="108"/>
      <c r="C84" s="108"/>
      <c r="D84" s="108"/>
      <c r="E84" s="108"/>
      <c r="F84" s="108"/>
      <c r="G84" s="108"/>
      <c r="H84" s="4"/>
      <c r="I84" s="4"/>
      <c r="J84" s="4"/>
      <c r="K84" s="4"/>
      <c r="L84" s="4"/>
    </row>
    <row r="85" spans="1:12" ht="15.75" x14ac:dyDescent="0.3">
      <c r="A85" s="4"/>
      <c r="B85" s="34"/>
      <c r="C85" s="35"/>
      <c r="D85" s="2"/>
      <c r="E85" s="2"/>
      <c r="F85" s="4"/>
      <c r="G85" s="4"/>
      <c r="H85" s="4"/>
      <c r="I85" s="4"/>
      <c r="J85" s="4"/>
      <c r="K85" s="4"/>
      <c r="L85" s="4"/>
    </row>
    <row r="86" spans="1:12" ht="15.75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15.75" x14ac:dyDescent="0.3">
      <c r="A87" s="8" t="s">
        <v>21</v>
      </c>
      <c r="B87" s="8"/>
      <c r="C87" s="8"/>
      <c r="D87" s="8"/>
      <c r="E87" s="8"/>
      <c r="F87" s="8"/>
      <c r="G87" s="36" t="s">
        <v>22</v>
      </c>
      <c r="H87" s="8"/>
      <c r="I87" s="8"/>
      <c r="J87" s="8" t="s">
        <v>23</v>
      </c>
      <c r="K87" s="8"/>
      <c r="L87" s="8"/>
    </row>
    <row r="88" spans="1:12" ht="15.75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ht="15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x14ac:dyDescent="0.3">
      <c r="A94" s="37"/>
      <c r="B94" s="38"/>
      <c r="C94" s="39"/>
      <c r="D94" s="39"/>
      <c r="E94" s="39"/>
      <c r="F94" s="39"/>
      <c r="G94" s="40"/>
      <c r="H94" s="41"/>
      <c r="I94" s="41"/>
      <c r="J94" s="41"/>
      <c r="K94" s="41"/>
      <c r="L94" s="41"/>
    </row>
    <row r="101" ht="27" customHeight="1" x14ac:dyDescent="0.25"/>
    <row r="102" ht="15.75" customHeight="1" x14ac:dyDescent="0.25"/>
    <row r="103" ht="27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27" customHeight="1" x14ac:dyDescent="0.25"/>
    <row r="109" ht="27" customHeight="1" x14ac:dyDescent="0.25"/>
    <row r="110" ht="27" customHeight="1" x14ac:dyDescent="0.25"/>
    <row r="111" ht="27" customHeight="1" x14ac:dyDescent="0.25"/>
    <row r="112" ht="27" customHeight="1" x14ac:dyDescent="0.25"/>
    <row r="113" ht="27" customHeight="1" x14ac:dyDescent="0.25"/>
    <row r="114" ht="27" customHeight="1" x14ac:dyDescent="0.25"/>
    <row r="115" ht="27" customHeight="1" x14ac:dyDescent="0.25"/>
    <row r="116" ht="27" customHeight="1" x14ac:dyDescent="0.25"/>
    <row r="117" ht="27" customHeight="1" x14ac:dyDescent="0.25"/>
    <row r="118" ht="27" customHeight="1" x14ac:dyDescent="0.25"/>
    <row r="119" ht="27" customHeight="1" x14ac:dyDescent="0.25"/>
    <row r="120" ht="15.75" customHeight="1" x14ac:dyDescent="0.25"/>
    <row r="121" ht="15.75" customHeight="1" x14ac:dyDescent="0.25"/>
    <row r="122" ht="27" customHeight="1" x14ac:dyDescent="0.25"/>
    <row r="123" ht="15.75" customHeight="1" x14ac:dyDescent="0.25"/>
    <row r="124" ht="15.75" customHeight="1" x14ac:dyDescent="0.25"/>
    <row r="125" ht="27" customHeight="1" x14ac:dyDescent="0.25"/>
    <row r="126" ht="15.75" customHeight="1" x14ac:dyDescent="0.25"/>
    <row r="127" ht="27" customHeight="1" x14ac:dyDescent="0.25"/>
    <row r="128" ht="15.75" customHeight="1" x14ac:dyDescent="0.25"/>
    <row r="129" ht="27" customHeight="1" x14ac:dyDescent="0.25"/>
    <row r="130" ht="27" customHeight="1" x14ac:dyDescent="0.25"/>
    <row r="131" ht="27" customHeight="1" x14ac:dyDescent="0.25"/>
    <row r="132" ht="15.75" customHeight="1" x14ac:dyDescent="0.25"/>
    <row r="133" ht="27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.75" customHeight="1" x14ac:dyDescent="0.25"/>
    <row r="150" ht="15" customHeight="1" x14ac:dyDescent="0.25"/>
    <row r="151" ht="1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.75" customHeight="1" x14ac:dyDescent="0.25"/>
    <row r="230" ht="15" customHeight="1" x14ac:dyDescent="0.25"/>
    <row r="231" ht="1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</sheetData>
  <sheetProtection algorithmName="SHA-512" hashValue="LAHVSqUh06195eDm24GnEVdC/TEBalrSehO2nn7U1wIIb58Z9714Flpw+37pqTD/noWL0dyqG0lH15uLeXHdjQ==" saltValue="XYpDhkTtnzlFkWn6pzKi3Q==" spinCount="100000" sheet="1" objects="1" scenarios="1"/>
  <protectedRanges>
    <protectedRange sqref="C87" name="Obseg4"/>
    <protectedRange sqref="I12:I78" name="Obseg3"/>
    <protectedRange sqref="G12:G78" name="Obseg2"/>
    <protectedRange sqref="C5:D6" name="Obseg1"/>
  </protectedRanges>
  <mergeCells count="69">
    <mergeCell ref="B79:E79"/>
    <mergeCell ref="B77:E77"/>
    <mergeCell ref="B78:E78"/>
    <mergeCell ref="B71:E71"/>
    <mergeCell ref="B72:E72"/>
    <mergeCell ref="B73:E73"/>
    <mergeCell ref="B74:E74"/>
    <mergeCell ref="B75:E75"/>
    <mergeCell ref="B76:E76"/>
    <mergeCell ref="B70:E70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58:E58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rowBreaks count="1" manualBreakCount="1">
    <brk id="38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F2EC-101A-4274-AA9A-4EDB28A316DA}">
  <dimension ref="A1:L203"/>
  <sheetViews>
    <sheetView topLeftCell="A24" zoomScaleNormal="100" workbookViewId="0">
      <selection activeCell="G33" sqref="G33:G3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382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x14ac:dyDescent="0.25">
      <c r="A12" s="42">
        <v>1</v>
      </c>
      <c r="B12" s="207" t="s">
        <v>383</v>
      </c>
      <c r="C12" s="208"/>
      <c r="D12" s="208"/>
      <c r="E12" s="209"/>
      <c r="F12" s="46" t="s">
        <v>135</v>
      </c>
      <c r="G12" s="44"/>
      <c r="H12" s="147">
        <v>1050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x14ac:dyDescent="0.25">
      <c r="A13" s="42">
        <f>A12+1</f>
        <v>2</v>
      </c>
      <c r="B13" s="207" t="s">
        <v>384</v>
      </c>
      <c r="C13" s="208"/>
      <c r="D13" s="208"/>
      <c r="E13" s="209"/>
      <c r="F13" s="46" t="s">
        <v>135</v>
      </c>
      <c r="G13" s="44"/>
      <c r="H13" s="147">
        <v>1740</v>
      </c>
      <c r="I13" s="45">
        <v>0</v>
      </c>
      <c r="J13" s="46">
        <v>9.5</v>
      </c>
      <c r="K13" s="47">
        <f t="shared" ref="K13:K26" si="0">PRODUCT(I13,1.095)</f>
        <v>0</v>
      </c>
      <c r="L13" s="48">
        <f t="shared" ref="L13:L26" si="1">PRODUCT(H13,K13)</f>
        <v>0</v>
      </c>
    </row>
    <row r="14" spans="1:12" x14ac:dyDescent="0.25">
      <c r="A14" s="42">
        <f t="shared" ref="A14:A26" si="2">A13+1</f>
        <v>3</v>
      </c>
      <c r="B14" s="207" t="s">
        <v>383</v>
      </c>
      <c r="C14" s="208"/>
      <c r="D14" s="208"/>
      <c r="E14" s="209"/>
      <c r="F14" s="46" t="s">
        <v>135</v>
      </c>
      <c r="G14" s="44"/>
      <c r="H14" s="147">
        <v>2160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x14ac:dyDescent="0.25">
      <c r="A15" s="42">
        <f t="shared" si="2"/>
        <v>4</v>
      </c>
      <c r="B15" s="207" t="s">
        <v>384</v>
      </c>
      <c r="C15" s="208"/>
      <c r="D15" s="208"/>
      <c r="E15" s="209"/>
      <c r="F15" s="46" t="s">
        <v>135</v>
      </c>
      <c r="G15" s="44"/>
      <c r="H15" s="147">
        <v>1500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ht="30" customHeight="1" x14ac:dyDescent="0.25">
      <c r="A16" s="42">
        <f t="shared" si="2"/>
        <v>5</v>
      </c>
      <c r="B16" s="207" t="s">
        <v>385</v>
      </c>
      <c r="C16" s="208"/>
      <c r="D16" s="208"/>
      <c r="E16" s="209"/>
      <c r="F16" s="46" t="s">
        <v>135</v>
      </c>
      <c r="G16" s="44"/>
      <c r="H16" s="147">
        <v>1500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ht="30" customHeight="1" x14ac:dyDescent="0.25">
      <c r="A17" s="42">
        <f t="shared" si="2"/>
        <v>6</v>
      </c>
      <c r="B17" s="207" t="s">
        <v>386</v>
      </c>
      <c r="C17" s="208"/>
      <c r="D17" s="208"/>
      <c r="E17" s="209"/>
      <c r="F17" s="46" t="s">
        <v>135</v>
      </c>
      <c r="G17" s="44"/>
      <c r="H17" s="147">
        <v>858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ht="30" customHeight="1" x14ac:dyDescent="0.25">
      <c r="A18" s="42">
        <f t="shared" si="2"/>
        <v>7</v>
      </c>
      <c r="B18" s="207" t="s">
        <v>387</v>
      </c>
      <c r="C18" s="208"/>
      <c r="D18" s="208"/>
      <c r="E18" s="209"/>
      <c r="F18" s="46" t="s">
        <v>135</v>
      </c>
      <c r="G18" s="44"/>
      <c r="H18" s="147">
        <v>1452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ht="30" customHeight="1" x14ac:dyDescent="0.25">
      <c r="A19" s="42">
        <f t="shared" si="2"/>
        <v>8</v>
      </c>
      <c r="B19" s="207" t="s">
        <v>388</v>
      </c>
      <c r="C19" s="208"/>
      <c r="D19" s="208"/>
      <c r="E19" s="209"/>
      <c r="F19" s="46" t="s">
        <v>135</v>
      </c>
      <c r="G19" s="44"/>
      <c r="H19" s="147">
        <v>1800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ht="50.1" customHeight="1" x14ac:dyDescent="0.25">
      <c r="A20" s="42">
        <f t="shared" si="2"/>
        <v>9</v>
      </c>
      <c r="B20" s="207" t="s">
        <v>389</v>
      </c>
      <c r="C20" s="208"/>
      <c r="D20" s="208"/>
      <c r="E20" s="209"/>
      <c r="F20" s="46" t="s">
        <v>13</v>
      </c>
      <c r="G20" s="44"/>
      <c r="H20" s="147">
        <v>225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50.1" customHeight="1" x14ac:dyDescent="0.25">
      <c r="A21" s="42">
        <f t="shared" si="2"/>
        <v>10</v>
      </c>
      <c r="B21" s="207" t="s">
        <v>390</v>
      </c>
      <c r="C21" s="208"/>
      <c r="D21" s="208"/>
      <c r="E21" s="209"/>
      <c r="F21" s="46" t="s">
        <v>13</v>
      </c>
      <c r="G21" s="44"/>
      <c r="H21" s="147">
        <v>105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50.1" customHeight="1" x14ac:dyDescent="0.25">
      <c r="A22" s="42">
        <f t="shared" si="2"/>
        <v>11</v>
      </c>
      <c r="B22" s="207" t="s">
        <v>391</v>
      </c>
      <c r="C22" s="208"/>
      <c r="D22" s="208"/>
      <c r="E22" s="209"/>
      <c r="F22" s="46" t="s">
        <v>13</v>
      </c>
      <c r="G22" s="44"/>
      <c r="H22" s="147">
        <v>144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ht="50.1" customHeight="1" x14ac:dyDescent="0.25">
      <c r="A23" s="42">
        <f t="shared" si="2"/>
        <v>12</v>
      </c>
      <c r="B23" s="207" t="s">
        <v>392</v>
      </c>
      <c r="C23" s="208"/>
      <c r="D23" s="208"/>
      <c r="E23" s="209"/>
      <c r="F23" s="46" t="s">
        <v>13</v>
      </c>
      <c r="G23" s="44"/>
      <c r="H23" s="147">
        <v>276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50.1" customHeight="1" x14ac:dyDescent="0.25">
      <c r="A24" s="42">
        <f t="shared" si="2"/>
        <v>13</v>
      </c>
      <c r="B24" s="207" t="s">
        <v>393</v>
      </c>
      <c r="C24" s="208"/>
      <c r="D24" s="208"/>
      <c r="E24" s="209"/>
      <c r="F24" s="46" t="s">
        <v>13</v>
      </c>
      <c r="G24" s="44"/>
      <c r="H24" s="147">
        <v>225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30" customHeight="1" x14ac:dyDescent="0.25">
      <c r="A25" s="42">
        <f t="shared" si="2"/>
        <v>14</v>
      </c>
      <c r="B25" s="207" t="s">
        <v>394</v>
      </c>
      <c r="C25" s="208"/>
      <c r="D25" s="208"/>
      <c r="E25" s="209"/>
      <c r="F25" s="46" t="s">
        <v>13</v>
      </c>
      <c r="G25" s="44"/>
      <c r="H25" s="147">
        <v>120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ht="30" customHeight="1" x14ac:dyDescent="0.25">
      <c r="A26" s="42">
        <f t="shared" si="2"/>
        <v>15</v>
      </c>
      <c r="B26" s="207" t="s">
        <v>395</v>
      </c>
      <c r="C26" s="208"/>
      <c r="D26" s="208"/>
      <c r="E26" s="209"/>
      <c r="F26" s="43" t="s">
        <v>13</v>
      </c>
      <c r="G26" s="44"/>
      <c r="H26" s="147">
        <v>120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15.75" x14ac:dyDescent="0.3">
      <c r="A27" s="27"/>
      <c r="B27" s="186" t="s">
        <v>396</v>
      </c>
      <c r="C27" s="187"/>
      <c r="D27" s="187"/>
      <c r="E27" s="188"/>
      <c r="F27" s="28"/>
      <c r="G27" s="28"/>
      <c r="H27" s="28"/>
      <c r="I27" s="28"/>
      <c r="J27" s="28"/>
      <c r="K27" s="28"/>
      <c r="L27" s="29">
        <f>SUM(L12:L26)</f>
        <v>0</v>
      </c>
    </row>
    <row r="28" spans="1:12" ht="15.75" x14ac:dyDescent="0.3">
      <c r="A28" s="30"/>
      <c r="B28" s="31"/>
      <c r="C28" s="31"/>
      <c r="D28" s="31"/>
      <c r="E28" s="31"/>
      <c r="F28" s="32"/>
      <c r="G28" s="32"/>
      <c r="H28" s="32"/>
      <c r="I28" s="32"/>
      <c r="J28" s="32"/>
      <c r="K28" s="32"/>
      <c r="L28" s="33"/>
    </row>
    <row r="29" spans="1:12" ht="15.75" x14ac:dyDescent="0.3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x14ac:dyDescent="0.3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15.75" x14ac:dyDescent="0.3">
      <c r="A32" s="108" t="s">
        <v>131</v>
      </c>
      <c r="B32" s="108"/>
      <c r="C32" s="108"/>
      <c r="D32" s="108"/>
      <c r="E32" s="108"/>
      <c r="F32" s="108"/>
      <c r="G32" s="108"/>
      <c r="H32" s="4"/>
      <c r="I32" s="4"/>
      <c r="J32" s="4"/>
      <c r="K32" s="4"/>
      <c r="L32" s="4"/>
    </row>
    <row r="33" spans="1:12" ht="15.75" x14ac:dyDescent="0.3">
      <c r="A33" s="51" t="s">
        <v>228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5.75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5.75" x14ac:dyDescent="0.3">
      <c r="A35" s="8" t="s">
        <v>21</v>
      </c>
      <c r="B35" s="8"/>
      <c r="C35" s="8"/>
      <c r="D35" s="8"/>
      <c r="E35" s="8"/>
      <c r="F35" s="8"/>
      <c r="G35" s="36" t="s">
        <v>22</v>
      </c>
      <c r="H35" s="8"/>
      <c r="I35" s="8"/>
      <c r="J35" s="8" t="s">
        <v>23</v>
      </c>
      <c r="K35" s="8"/>
      <c r="L35" s="8"/>
    </row>
    <row r="36" spans="1:12" ht="15.75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3">
      <c r="A42" s="37"/>
      <c r="B42" s="38"/>
      <c r="C42" s="39"/>
      <c r="D42" s="39"/>
      <c r="E42" s="39"/>
      <c r="F42" s="39"/>
      <c r="G42" s="40"/>
      <c r="H42" s="41"/>
      <c r="I42" s="41"/>
      <c r="J42" s="41"/>
      <c r="K42" s="41"/>
      <c r="L42" s="41"/>
    </row>
    <row r="49" ht="27" customHeight="1" x14ac:dyDescent="0.25"/>
    <row r="50" ht="15.75" customHeight="1" x14ac:dyDescent="0.25"/>
    <row r="51" ht="27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15.75" customHeight="1" x14ac:dyDescent="0.25"/>
    <row r="69" ht="15.75" customHeight="1" x14ac:dyDescent="0.25"/>
    <row r="70" ht="27" customHeight="1" x14ac:dyDescent="0.25"/>
    <row r="71" ht="15.75" customHeight="1" x14ac:dyDescent="0.25"/>
    <row r="72" ht="15.75" customHeight="1" x14ac:dyDescent="0.25"/>
    <row r="73" ht="27" customHeight="1" x14ac:dyDescent="0.25"/>
    <row r="74" ht="15.75" customHeight="1" x14ac:dyDescent="0.25"/>
    <row r="75" ht="27" customHeight="1" x14ac:dyDescent="0.25"/>
    <row r="76" ht="15.75" customHeight="1" x14ac:dyDescent="0.25"/>
    <row r="77" ht="27" customHeight="1" x14ac:dyDescent="0.25"/>
    <row r="78" ht="27" customHeight="1" x14ac:dyDescent="0.25"/>
    <row r="79" ht="27" customHeight="1" x14ac:dyDescent="0.25"/>
    <row r="80" ht="15.75" customHeight="1" x14ac:dyDescent="0.25"/>
    <row r="81" ht="27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.75" customHeight="1" x14ac:dyDescent="0.25"/>
    <row r="98" ht="15" customHeight="1" x14ac:dyDescent="0.25"/>
    <row r="99" ht="1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" customHeight="1" x14ac:dyDescent="0.25"/>
    <row r="179" ht="1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</sheetData>
  <sheetProtection algorithmName="SHA-512" hashValue="YkedoeeXoiVP042TkKReEEGHFDYXbJW0fYqR1rbnb4Ef9JoqRyO1OlErZM53NijvOHiKi0lujvRuSvalKIUl3Q==" saltValue="4f+CpmieS2soDJEvQY8vDA==" spinCount="100000" sheet="1" objects="1" scenarios="1"/>
  <protectedRanges>
    <protectedRange sqref="C35" name="Obseg4"/>
    <protectedRange sqref="I12:I26" name="Obseg3"/>
    <protectedRange sqref="G12:G26" name="Obseg2"/>
    <protectedRange sqref="C5:D6" name="Obseg1"/>
  </protectedRanges>
  <mergeCells count="17">
    <mergeCell ref="B16:E16"/>
    <mergeCell ref="B11:E11"/>
    <mergeCell ref="B12:E12"/>
    <mergeCell ref="B13:E13"/>
    <mergeCell ref="B14:E14"/>
    <mergeCell ref="B15:E15"/>
    <mergeCell ref="B17:E17"/>
    <mergeCell ref="B18:E18"/>
    <mergeCell ref="B19:E19"/>
    <mergeCell ref="B20:E20"/>
    <mergeCell ref="B21:E21"/>
    <mergeCell ref="B27:E27"/>
    <mergeCell ref="B22:E22"/>
    <mergeCell ref="B23:E23"/>
    <mergeCell ref="B24:E24"/>
    <mergeCell ref="B25:E25"/>
    <mergeCell ref="B26:E26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450C9-E6AF-45CD-8975-AE94EC6A1DC0}">
  <dimension ref="A1:L234"/>
  <sheetViews>
    <sheetView topLeftCell="A47" zoomScaleNormal="100" zoomScaleSheetLayoutView="112" workbookViewId="0">
      <selection activeCell="G55" sqref="G55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907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15.75" customHeight="1" x14ac:dyDescent="0.3">
      <c r="A12" s="16">
        <v>1</v>
      </c>
      <c r="B12" s="216" t="s">
        <v>397</v>
      </c>
      <c r="C12" s="216"/>
      <c r="D12" s="216"/>
      <c r="E12" s="216"/>
      <c r="F12" s="21" t="s">
        <v>13</v>
      </c>
      <c r="G12" s="18"/>
      <c r="H12" s="107">
        <v>63</v>
      </c>
      <c r="I12" s="20">
        <v>0</v>
      </c>
      <c r="J12" s="21">
        <v>9.5</v>
      </c>
      <c r="K12" s="22">
        <f>PRODUCT(I12,1.095)</f>
        <v>0</v>
      </c>
      <c r="L12" s="23">
        <f>PRODUCT(H12,K12)</f>
        <v>0</v>
      </c>
    </row>
    <row r="13" spans="1:12" ht="15.75" customHeight="1" x14ac:dyDescent="0.3">
      <c r="A13" s="16">
        <f>A12+1</f>
        <v>2</v>
      </c>
      <c r="B13" s="216" t="s">
        <v>398</v>
      </c>
      <c r="C13" s="216"/>
      <c r="D13" s="216"/>
      <c r="E13" s="216"/>
      <c r="F13" s="21" t="s">
        <v>13</v>
      </c>
      <c r="G13" s="18"/>
      <c r="H13" s="107">
        <v>63</v>
      </c>
      <c r="I13" s="20">
        <v>0</v>
      </c>
      <c r="J13" s="21">
        <v>9.5</v>
      </c>
      <c r="K13" s="22">
        <f t="shared" ref="K13:K57" si="0">PRODUCT(I13,1.095)</f>
        <v>0</v>
      </c>
      <c r="L13" s="23">
        <f t="shared" ref="L13:L57" si="1">PRODUCT(H13,K13)</f>
        <v>0</v>
      </c>
    </row>
    <row r="14" spans="1:12" ht="15.75" customHeight="1" x14ac:dyDescent="0.3">
      <c r="A14" s="16">
        <f t="shared" ref="A14:A57" si="2">A13+1</f>
        <v>3</v>
      </c>
      <c r="B14" s="217" t="s">
        <v>399</v>
      </c>
      <c r="C14" s="218"/>
      <c r="D14" s="218"/>
      <c r="E14" s="219"/>
      <c r="F14" s="21" t="s">
        <v>13</v>
      </c>
      <c r="G14" s="18"/>
      <c r="H14" s="107">
        <v>63</v>
      </c>
      <c r="I14" s="20">
        <v>0</v>
      </c>
      <c r="J14" s="21">
        <v>9.5</v>
      </c>
      <c r="K14" s="22">
        <f t="shared" si="0"/>
        <v>0</v>
      </c>
      <c r="L14" s="23">
        <f t="shared" si="1"/>
        <v>0</v>
      </c>
    </row>
    <row r="15" spans="1:12" ht="15.75" customHeight="1" x14ac:dyDescent="0.3">
      <c r="A15" s="16">
        <f t="shared" si="2"/>
        <v>4</v>
      </c>
      <c r="B15" s="217" t="s">
        <v>400</v>
      </c>
      <c r="C15" s="218"/>
      <c r="D15" s="218"/>
      <c r="E15" s="219"/>
      <c r="F15" s="21" t="s">
        <v>13</v>
      </c>
      <c r="G15" s="18"/>
      <c r="H15" s="107">
        <v>63</v>
      </c>
      <c r="I15" s="20">
        <v>0</v>
      </c>
      <c r="J15" s="21">
        <v>9.5</v>
      </c>
      <c r="K15" s="22">
        <f t="shared" si="0"/>
        <v>0</v>
      </c>
      <c r="L15" s="23">
        <f t="shared" si="1"/>
        <v>0</v>
      </c>
    </row>
    <row r="16" spans="1:12" ht="15.75" customHeight="1" x14ac:dyDescent="0.3">
      <c r="A16" s="16">
        <f t="shared" si="2"/>
        <v>5</v>
      </c>
      <c r="B16" s="217" t="s">
        <v>401</v>
      </c>
      <c r="C16" s="218"/>
      <c r="D16" s="218"/>
      <c r="E16" s="219"/>
      <c r="F16" s="21" t="s">
        <v>13</v>
      </c>
      <c r="G16" s="18"/>
      <c r="H16" s="107">
        <v>126</v>
      </c>
      <c r="I16" s="20">
        <v>0</v>
      </c>
      <c r="J16" s="21">
        <v>9.5</v>
      </c>
      <c r="K16" s="22">
        <f t="shared" si="0"/>
        <v>0</v>
      </c>
      <c r="L16" s="23">
        <f t="shared" si="1"/>
        <v>0</v>
      </c>
    </row>
    <row r="17" spans="1:12" ht="15.75" customHeight="1" x14ac:dyDescent="0.3">
      <c r="A17" s="16">
        <f t="shared" si="2"/>
        <v>6</v>
      </c>
      <c r="B17" s="217" t="s">
        <v>402</v>
      </c>
      <c r="C17" s="218"/>
      <c r="D17" s="218"/>
      <c r="E17" s="219"/>
      <c r="F17" s="21" t="s">
        <v>13</v>
      </c>
      <c r="G17" s="18"/>
      <c r="H17" s="107">
        <v>63</v>
      </c>
      <c r="I17" s="20">
        <v>0</v>
      </c>
      <c r="J17" s="21">
        <v>9.5</v>
      </c>
      <c r="K17" s="22">
        <f t="shared" si="0"/>
        <v>0</v>
      </c>
      <c r="L17" s="23">
        <f t="shared" si="1"/>
        <v>0</v>
      </c>
    </row>
    <row r="18" spans="1:12" ht="15.75" customHeight="1" x14ac:dyDescent="0.3">
      <c r="A18" s="16">
        <f t="shared" si="2"/>
        <v>7</v>
      </c>
      <c r="B18" s="216" t="s">
        <v>403</v>
      </c>
      <c r="C18" s="216"/>
      <c r="D18" s="216"/>
      <c r="E18" s="216"/>
      <c r="F18" s="21" t="s">
        <v>13</v>
      </c>
      <c r="G18" s="18"/>
      <c r="H18" s="107">
        <v>63</v>
      </c>
      <c r="I18" s="20">
        <v>0</v>
      </c>
      <c r="J18" s="21">
        <v>9.5</v>
      </c>
      <c r="K18" s="22">
        <f t="shared" si="0"/>
        <v>0</v>
      </c>
      <c r="L18" s="23">
        <f t="shared" si="1"/>
        <v>0</v>
      </c>
    </row>
    <row r="19" spans="1:12" ht="15.75" customHeight="1" x14ac:dyDescent="0.3">
      <c r="A19" s="16">
        <f t="shared" si="2"/>
        <v>8</v>
      </c>
      <c r="B19" s="216" t="s">
        <v>404</v>
      </c>
      <c r="C19" s="216"/>
      <c r="D19" s="216"/>
      <c r="E19" s="216"/>
      <c r="F19" s="21" t="s">
        <v>13</v>
      </c>
      <c r="G19" s="18"/>
      <c r="H19" s="107">
        <v>63</v>
      </c>
      <c r="I19" s="20">
        <v>0</v>
      </c>
      <c r="J19" s="21">
        <v>9.5</v>
      </c>
      <c r="K19" s="22">
        <f t="shared" si="0"/>
        <v>0</v>
      </c>
      <c r="L19" s="23">
        <f t="shared" si="1"/>
        <v>0</v>
      </c>
    </row>
    <row r="20" spans="1:12" ht="15.75" customHeight="1" x14ac:dyDescent="0.3">
      <c r="A20" s="16">
        <f t="shared" si="2"/>
        <v>9</v>
      </c>
      <c r="B20" s="216" t="s">
        <v>405</v>
      </c>
      <c r="C20" s="216"/>
      <c r="D20" s="216"/>
      <c r="E20" s="216"/>
      <c r="F20" s="21" t="s">
        <v>13</v>
      </c>
      <c r="G20" s="18"/>
      <c r="H20" s="107">
        <v>63</v>
      </c>
      <c r="I20" s="20">
        <v>0</v>
      </c>
      <c r="J20" s="21">
        <v>9.5</v>
      </c>
      <c r="K20" s="22">
        <f t="shared" si="0"/>
        <v>0</v>
      </c>
      <c r="L20" s="23">
        <f t="shared" si="1"/>
        <v>0</v>
      </c>
    </row>
    <row r="21" spans="1:12" ht="15.75" customHeight="1" x14ac:dyDescent="0.3">
      <c r="A21" s="16">
        <f t="shared" si="2"/>
        <v>10</v>
      </c>
      <c r="B21" s="216" t="s">
        <v>406</v>
      </c>
      <c r="C21" s="216"/>
      <c r="D21" s="216"/>
      <c r="E21" s="216"/>
      <c r="F21" s="21" t="s">
        <v>13</v>
      </c>
      <c r="G21" s="18"/>
      <c r="H21" s="107">
        <v>63</v>
      </c>
      <c r="I21" s="20">
        <v>0</v>
      </c>
      <c r="J21" s="21">
        <v>9.5</v>
      </c>
      <c r="K21" s="22">
        <f t="shared" si="0"/>
        <v>0</v>
      </c>
      <c r="L21" s="23">
        <f t="shared" si="1"/>
        <v>0</v>
      </c>
    </row>
    <row r="22" spans="1:12" ht="15.75" customHeight="1" x14ac:dyDescent="0.3">
      <c r="A22" s="16">
        <f t="shared" si="2"/>
        <v>11</v>
      </c>
      <c r="B22" s="216" t="s">
        <v>407</v>
      </c>
      <c r="C22" s="216"/>
      <c r="D22" s="216"/>
      <c r="E22" s="216"/>
      <c r="F22" s="21" t="s">
        <v>13</v>
      </c>
      <c r="G22" s="18"/>
      <c r="H22" s="107">
        <v>108</v>
      </c>
      <c r="I22" s="20">
        <v>0</v>
      </c>
      <c r="J22" s="21">
        <v>9.5</v>
      </c>
      <c r="K22" s="22">
        <f t="shared" si="0"/>
        <v>0</v>
      </c>
      <c r="L22" s="23">
        <f t="shared" si="1"/>
        <v>0</v>
      </c>
    </row>
    <row r="23" spans="1:12" ht="15.75" customHeight="1" x14ac:dyDescent="0.3">
      <c r="A23" s="16">
        <f t="shared" si="2"/>
        <v>12</v>
      </c>
      <c r="B23" s="216" t="s">
        <v>408</v>
      </c>
      <c r="C23" s="216"/>
      <c r="D23" s="216"/>
      <c r="E23" s="216"/>
      <c r="F23" s="21" t="s">
        <v>13</v>
      </c>
      <c r="G23" s="18"/>
      <c r="H23" s="107">
        <v>108</v>
      </c>
      <c r="I23" s="20">
        <v>0</v>
      </c>
      <c r="J23" s="21">
        <v>9.5</v>
      </c>
      <c r="K23" s="22">
        <f t="shared" si="0"/>
        <v>0</v>
      </c>
      <c r="L23" s="23">
        <f t="shared" si="1"/>
        <v>0</v>
      </c>
    </row>
    <row r="24" spans="1:12" ht="15.75" customHeight="1" x14ac:dyDescent="0.3">
      <c r="A24" s="16">
        <f t="shared" si="2"/>
        <v>13</v>
      </c>
      <c r="B24" s="216" t="s">
        <v>409</v>
      </c>
      <c r="C24" s="216"/>
      <c r="D24" s="216"/>
      <c r="E24" s="216"/>
      <c r="F24" s="21" t="s">
        <v>13</v>
      </c>
      <c r="G24" s="18"/>
      <c r="H24" s="107">
        <v>108</v>
      </c>
      <c r="I24" s="20">
        <v>0</v>
      </c>
      <c r="J24" s="21">
        <v>9.5</v>
      </c>
      <c r="K24" s="22">
        <f t="shared" si="0"/>
        <v>0</v>
      </c>
      <c r="L24" s="23">
        <f t="shared" si="1"/>
        <v>0</v>
      </c>
    </row>
    <row r="25" spans="1:12" ht="15.75" customHeight="1" x14ac:dyDescent="0.3">
      <c r="A25" s="16">
        <f t="shared" si="2"/>
        <v>14</v>
      </c>
      <c r="B25" s="216" t="s">
        <v>410</v>
      </c>
      <c r="C25" s="216"/>
      <c r="D25" s="216"/>
      <c r="E25" s="216"/>
      <c r="F25" s="21" t="s">
        <v>13</v>
      </c>
      <c r="G25" s="18"/>
      <c r="H25" s="107">
        <v>108</v>
      </c>
      <c r="I25" s="20">
        <v>0</v>
      </c>
      <c r="J25" s="21">
        <v>9.5</v>
      </c>
      <c r="K25" s="22">
        <f t="shared" si="0"/>
        <v>0</v>
      </c>
      <c r="L25" s="23">
        <f t="shared" si="1"/>
        <v>0</v>
      </c>
    </row>
    <row r="26" spans="1:12" ht="15.75" customHeight="1" x14ac:dyDescent="0.3">
      <c r="A26" s="16">
        <f t="shared" si="2"/>
        <v>15</v>
      </c>
      <c r="B26" s="216" t="s">
        <v>411</v>
      </c>
      <c r="C26" s="216"/>
      <c r="D26" s="216"/>
      <c r="E26" s="216"/>
      <c r="F26" s="21" t="s">
        <v>13</v>
      </c>
      <c r="G26" s="18"/>
      <c r="H26" s="107">
        <v>240</v>
      </c>
      <c r="I26" s="20">
        <v>0</v>
      </c>
      <c r="J26" s="21">
        <v>9.5</v>
      </c>
      <c r="K26" s="22">
        <f t="shared" si="0"/>
        <v>0</v>
      </c>
      <c r="L26" s="23">
        <f t="shared" si="1"/>
        <v>0</v>
      </c>
    </row>
    <row r="27" spans="1:12" ht="15.75" customHeight="1" x14ac:dyDescent="0.3">
      <c r="A27" s="16">
        <f t="shared" si="2"/>
        <v>16</v>
      </c>
      <c r="B27" s="216" t="s">
        <v>412</v>
      </c>
      <c r="C27" s="216"/>
      <c r="D27" s="216"/>
      <c r="E27" s="216"/>
      <c r="F27" s="21" t="s">
        <v>13</v>
      </c>
      <c r="G27" s="18"/>
      <c r="H27" s="107">
        <v>60</v>
      </c>
      <c r="I27" s="20">
        <v>0</v>
      </c>
      <c r="J27" s="21">
        <v>9.5</v>
      </c>
      <c r="K27" s="22">
        <f t="shared" si="0"/>
        <v>0</v>
      </c>
      <c r="L27" s="23">
        <f t="shared" si="1"/>
        <v>0</v>
      </c>
    </row>
    <row r="28" spans="1:12" ht="15.75" customHeight="1" x14ac:dyDescent="0.3">
      <c r="A28" s="16">
        <f t="shared" si="2"/>
        <v>17</v>
      </c>
      <c r="B28" s="216" t="s">
        <v>413</v>
      </c>
      <c r="C28" s="216"/>
      <c r="D28" s="216"/>
      <c r="E28" s="216"/>
      <c r="F28" s="21" t="s">
        <v>13</v>
      </c>
      <c r="G28" s="18"/>
      <c r="H28" s="107">
        <v>60</v>
      </c>
      <c r="I28" s="20">
        <v>0</v>
      </c>
      <c r="J28" s="21">
        <v>9.5</v>
      </c>
      <c r="K28" s="22">
        <f t="shared" si="0"/>
        <v>0</v>
      </c>
      <c r="L28" s="23">
        <f t="shared" si="1"/>
        <v>0</v>
      </c>
    </row>
    <row r="29" spans="1:12" ht="15.75" x14ac:dyDescent="0.3">
      <c r="A29" s="16">
        <f t="shared" si="2"/>
        <v>18</v>
      </c>
      <c r="B29" s="216" t="s">
        <v>414</v>
      </c>
      <c r="C29" s="216"/>
      <c r="D29" s="216"/>
      <c r="E29" s="216"/>
      <c r="F29" s="21" t="s">
        <v>13</v>
      </c>
      <c r="G29" s="18"/>
      <c r="H29" s="107">
        <v>60</v>
      </c>
      <c r="I29" s="20">
        <v>0</v>
      </c>
      <c r="J29" s="21">
        <v>9.5</v>
      </c>
      <c r="K29" s="22">
        <f t="shared" si="0"/>
        <v>0</v>
      </c>
      <c r="L29" s="23">
        <f t="shared" si="1"/>
        <v>0</v>
      </c>
    </row>
    <row r="30" spans="1:12" ht="15.75" customHeight="1" x14ac:dyDescent="0.3">
      <c r="A30" s="16">
        <f t="shared" si="2"/>
        <v>19</v>
      </c>
      <c r="B30" s="216" t="s">
        <v>415</v>
      </c>
      <c r="C30" s="216"/>
      <c r="D30" s="216"/>
      <c r="E30" s="216"/>
      <c r="F30" s="21" t="s">
        <v>13</v>
      </c>
      <c r="G30" s="18"/>
      <c r="H30" s="107">
        <v>60</v>
      </c>
      <c r="I30" s="20">
        <v>0</v>
      </c>
      <c r="J30" s="21">
        <v>9.5</v>
      </c>
      <c r="K30" s="22">
        <f t="shared" si="0"/>
        <v>0</v>
      </c>
      <c r="L30" s="23">
        <f t="shared" si="1"/>
        <v>0</v>
      </c>
    </row>
    <row r="31" spans="1:12" ht="15.75" customHeight="1" x14ac:dyDescent="0.3">
      <c r="A31" s="16">
        <v>20</v>
      </c>
      <c r="B31" s="216" t="s">
        <v>416</v>
      </c>
      <c r="C31" s="216"/>
      <c r="D31" s="216"/>
      <c r="E31" s="216"/>
      <c r="F31" s="21" t="s">
        <v>13</v>
      </c>
      <c r="G31" s="18"/>
      <c r="H31" s="107">
        <v>42</v>
      </c>
      <c r="I31" s="20">
        <v>0</v>
      </c>
      <c r="J31" s="21">
        <v>9.5</v>
      </c>
      <c r="K31" s="22">
        <f t="shared" si="0"/>
        <v>0</v>
      </c>
      <c r="L31" s="23">
        <f t="shared" si="1"/>
        <v>0</v>
      </c>
    </row>
    <row r="32" spans="1:12" ht="30" customHeight="1" x14ac:dyDescent="0.3">
      <c r="A32" s="42">
        <v>21</v>
      </c>
      <c r="B32" s="220" t="s">
        <v>417</v>
      </c>
      <c r="C32" s="220"/>
      <c r="D32" s="220"/>
      <c r="E32" s="220"/>
      <c r="F32" s="46" t="s">
        <v>13</v>
      </c>
      <c r="G32" s="18"/>
      <c r="H32" s="147">
        <v>90</v>
      </c>
      <c r="I32" s="45">
        <v>0</v>
      </c>
      <c r="J32" s="46">
        <v>9.5</v>
      </c>
      <c r="K32" s="47">
        <f t="shared" si="0"/>
        <v>0</v>
      </c>
      <c r="L32" s="48">
        <f t="shared" si="1"/>
        <v>0</v>
      </c>
    </row>
    <row r="33" spans="1:12" ht="30" customHeight="1" x14ac:dyDescent="0.3">
      <c r="A33" s="42">
        <f t="shared" si="2"/>
        <v>22</v>
      </c>
      <c r="B33" s="220" t="s">
        <v>418</v>
      </c>
      <c r="C33" s="220"/>
      <c r="D33" s="220"/>
      <c r="E33" s="220"/>
      <c r="F33" s="46" t="s">
        <v>13</v>
      </c>
      <c r="G33" s="18"/>
      <c r="H33" s="147">
        <v>72</v>
      </c>
      <c r="I33" s="45">
        <v>0</v>
      </c>
      <c r="J33" s="46">
        <v>9.5</v>
      </c>
      <c r="K33" s="47">
        <f t="shared" si="0"/>
        <v>0</v>
      </c>
      <c r="L33" s="48">
        <f t="shared" si="1"/>
        <v>0</v>
      </c>
    </row>
    <row r="34" spans="1:12" ht="15.75" customHeight="1" x14ac:dyDescent="0.3">
      <c r="A34" s="16">
        <v>23</v>
      </c>
      <c r="B34" s="216" t="s">
        <v>419</v>
      </c>
      <c r="C34" s="216"/>
      <c r="D34" s="216"/>
      <c r="E34" s="216"/>
      <c r="F34" s="21" t="s">
        <v>13</v>
      </c>
      <c r="G34" s="18"/>
      <c r="H34" s="107">
        <v>120</v>
      </c>
      <c r="I34" s="20">
        <v>0</v>
      </c>
      <c r="J34" s="21">
        <v>9.5</v>
      </c>
      <c r="K34" s="22">
        <f t="shared" si="0"/>
        <v>0</v>
      </c>
      <c r="L34" s="23">
        <f t="shared" si="1"/>
        <v>0</v>
      </c>
    </row>
    <row r="35" spans="1:12" ht="15.75" customHeight="1" x14ac:dyDescent="0.3">
      <c r="A35" s="16">
        <f t="shared" si="2"/>
        <v>24</v>
      </c>
      <c r="B35" s="216" t="s">
        <v>420</v>
      </c>
      <c r="C35" s="216"/>
      <c r="D35" s="216"/>
      <c r="E35" s="216"/>
      <c r="F35" s="21" t="s">
        <v>13</v>
      </c>
      <c r="G35" s="18"/>
      <c r="H35" s="107">
        <v>150</v>
      </c>
      <c r="I35" s="20">
        <v>0</v>
      </c>
      <c r="J35" s="21">
        <v>9.5</v>
      </c>
      <c r="K35" s="22">
        <f t="shared" si="0"/>
        <v>0</v>
      </c>
      <c r="L35" s="23">
        <f t="shared" si="1"/>
        <v>0</v>
      </c>
    </row>
    <row r="36" spans="1:12" ht="15.75" customHeight="1" x14ac:dyDescent="0.3">
      <c r="A36" s="16">
        <f t="shared" si="2"/>
        <v>25</v>
      </c>
      <c r="B36" s="216" t="s">
        <v>421</v>
      </c>
      <c r="C36" s="216"/>
      <c r="D36" s="216"/>
      <c r="E36" s="216"/>
      <c r="F36" s="21" t="s">
        <v>13</v>
      </c>
      <c r="G36" s="18"/>
      <c r="H36" s="107">
        <v>285</v>
      </c>
      <c r="I36" s="20">
        <v>0</v>
      </c>
      <c r="J36" s="21">
        <v>9.5</v>
      </c>
      <c r="K36" s="22">
        <f t="shared" si="0"/>
        <v>0</v>
      </c>
      <c r="L36" s="23">
        <f t="shared" si="1"/>
        <v>0</v>
      </c>
    </row>
    <row r="37" spans="1:12" ht="15.75" customHeight="1" x14ac:dyDescent="0.3">
      <c r="A37" s="16">
        <f t="shared" si="2"/>
        <v>26</v>
      </c>
      <c r="B37" s="216" t="s">
        <v>422</v>
      </c>
      <c r="C37" s="216"/>
      <c r="D37" s="216"/>
      <c r="E37" s="216"/>
      <c r="F37" s="21" t="s">
        <v>13</v>
      </c>
      <c r="G37" s="18"/>
      <c r="H37" s="107">
        <v>75</v>
      </c>
      <c r="I37" s="20">
        <v>0</v>
      </c>
      <c r="J37" s="21">
        <v>9.5</v>
      </c>
      <c r="K37" s="22">
        <f t="shared" si="0"/>
        <v>0</v>
      </c>
      <c r="L37" s="23">
        <f t="shared" si="1"/>
        <v>0</v>
      </c>
    </row>
    <row r="38" spans="1:12" ht="15.75" customHeight="1" x14ac:dyDescent="0.3">
      <c r="A38" s="16">
        <f t="shared" si="2"/>
        <v>27</v>
      </c>
      <c r="B38" s="216" t="s">
        <v>423</v>
      </c>
      <c r="C38" s="216"/>
      <c r="D38" s="216"/>
      <c r="E38" s="216"/>
      <c r="F38" s="21" t="s">
        <v>13</v>
      </c>
      <c r="G38" s="18"/>
      <c r="H38" s="107">
        <v>513</v>
      </c>
      <c r="I38" s="20">
        <v>0</v>
      </c>
      <c r="J38" s="21">
        <v>9.5</v>
      </c>
      <c r="K38" s="22">
        <f t="shared" si="0"/>
        <v>0</v>
      </c>
      <c r="L38" s="23">
        <f t="shared" si="1"/>
        <v>0</v>
      </c>
    </row>
    <row r="39" spans="1:12" ht="15.75" customHeight="1" x14ac:dyDescent="0.3">
      <c r="A39" s="16">
        <f t="shared" si="2"/>
        <v>28</v>
      </c>
      <c r="B39" s="216" t="s">
        <v>424</v>
      </c>
      <c r="C39" s="216"/>
      <c r="D39" s="216"/>
      <c r="E39" s="216"/>
      <c r="F39" s="21" t="s">
        <v>13</v>
      </c>
      <c r="G39" s="18"/>
      <c r="H39" s="107">
        <v>45</v>
      </c>
      <c r="I39" s="20">
        <v>0</v>
      </c>
      <c r="J39" s="21">
        <v>9.5</v>
      </c>
      <c r="K39" s="22">
        <f t="shared" si="0"/>
        <v>0</v>
      </c>
      <c r="L39" s="23">
        <f t="shared" si="1"/>
        <v>0</v>
      </c>
    </row>
    <row r="40" spans="1:12" ht="15.75" customHeight="1" x14ac:dyDescent="0.3">
      <c r="A40" s="16">
        <f t="shared" si="2"/>
        <v>29</v>
      </c>
      <c r="B40" s="216" t="s">
        <v>425</v>
      </c>
      <c r="C40" s="216"/>
      <c r="D40" s="216"/>
      <c r="E40" s="216"/>
      <c r="F40" s="21" t="s">
        <v>13</v>
      </c>
      <c r="G40" s="18"/>
      <c r="H40" s="107">
        <v>9</v>
      </c>
      <c r="I40" s="20">
        <v>0</v>
      </c>
      <c r="J40" s="21">
        <v>9.5</v>
      </c>
      <c r="K40" s="22">
        <f t="shared" si="0"/>
        <v>0</v>
      </c>
      <c r="L40" s="23">
        <f t="shared" si="1"/>
        <v>0</v>
      </c>
    </row>
    <row r="41" spans="1:12" ht="15.75" customHeight="1" x14ac:dyDescent="0.3">
      <c r="A41" s="16">
        <f t="shared" si="2"/>
        <v>30</v>
      </c>
      <c r="B41" s="216" t="s">
        <v>426</v>
      </c>
      <c r="C41" s="216"/>
      <c r="D41" s="216"/>
      <c r="E41" s="216"/>
      <c r="F41" s="21" t="s">
        <v>13</v>
      </c>
      <c r="G41" s="18"/>
      <c r="H41" s="107">
        <v>9</v>
      </c>
      <c r="I41" s="20">
        <v>0</v>
      </c>
      <c r="J41" s="21">
        <v>9.5</v>
      </c>
      <c r="K41" s="22">
        <f t="shared" si="0"/>
        <v>0</v>
      </c>
      <c r="L41" s="23">
        <f t="shared" si="1"/>
        <v>0</v>
      </c>
    </row>
    <row r="42" spans="1:12" ht="15.75" customHeight="1" x14ac:dyDescent="0.3">
      <c r="A42" s="16">
        <f t="shared" si="2"/>
        <v>31</v>
      </c>
      <c r="B42" s="217" t="s">
        <v>427</v>
      </c>
      <c r="C42" s="218"/>
      <c r="D42" s="218"/>
      <c r="E42" s="219"/>
      <c r="F42" s="21" t="s">
        <v>13</v>
      </c>
      <c r="G42" s="18"/>
      <c r="H42" s="107">
        <v>240</v>
      </c>
      <c r="I42" s="20">
        <v>0</v>
      </c>
      <c r="J42" s="21">
        <v>9.5</v>
      </c>
      <c r="K42" s="22">
        <f t="shared" si="0"/>
        <v>0</v>
      </c>
      <c r="L42" s="23">
        <f t="shared" si="1"/>
        <v>0</v>
      </c>
    </row>
    <row r="43" spans="1:12" ht="15.75" customHeight="1" x14ac:dyDescent="0.3">
      <c r="A43" s="16">
        <f t="shared" si="2"/>
        <v>32</v>
      </c>
      <c r="B43" s="217" t="s">
        <v>428</v>
      </c>
      <c r="C43" s="218"/>
      <c r="D43" s="218"/>
      <c r="E43" s="219"/>
      <c r="F43" s="21" t="s">
        <v>13</v>
      </c>
      <c r="G43" s="18"/>
      <c r="H43" s="107">
        <v>240</v>
      </c>
      <c r="I43" s="20">
        <v>0</v>
      </c>
      <c r="J43" s="21">
        <v>9.5</v>
      </c>
      <c r="K43" s="22">
        <f t="shared" si="0"/>
        <v>0</v>
      </c>
      <c r="L43" s="23">
        <f t="shared" si="1"/>
        <v>0</v>
      </c>
    </row>
    <row r="44" spans="1:12" ht="15.75" customHeight="1" x14ac:dyDescent="0.3">
      <c r="A44" s="16">
        <f t="shared" si="2"/>
        <v>33</v>
      </c>
      <c r="B44" s="217" t="s">
        <v>429</v>
      </c>
      <c r="C44" s="218"/>
      <c r="D44" s="218"/>
      <c r="E44" s="219"/>
      <c r="F44" s="21" t="s">
        <v>13</v>
      </c>
      <c r="G44" s="18"/>
      <c r="H44" s="107">
        <v>240</v>
      </c>
      <c r="I44" s="20">
        <v>0</v>
      </c>
      <c r="J44" s="21">
        <v>9.5</v>
      </c>
      <c r="K44" s="22">
        <f t="shared" si="0"/>
        <v>0</v>
      </c>
      <c r="L44" s="23">
        <f t="shared" si="1"/>
        <v>0</v>
      </c>
    </row>
    <row r="45" spans="1:12" ht="15.75" customHeight="1" x14ac:dyDescent="0.3">
      <c r="A45" s="16">
        <f t="shared" si="2"/>
        <v>34</v>
      </c>
      <c r="B45" s="217" t="s">
        <v>430</v>
      </c>
      <c r="C45" s="218"/>
      <c r="D45" s="218"/>
      <c r="E45" s="219"/>
      <c r="F45" s="21" t="s">
        <v>13</v>
      </c>
      <c r="G45" s="18"/>
      <c r="H45" s="107">
        <v>240</v>
      </c>
      <c r="I45" s="20">
        <v>0</v>
      </c>
      <c r="J45" s="21">
        <v>9.5</v>
      </c>
      <c r="K45" s="22">
        <f t="shared" si="0"/>
        <v>0</v>
      </c>
      <c r="L45" s="23">
        <f t="shared" si="1"/>
        <v>0</v>
      </c>
    </row>
    <row r="46" spans="1:12" ht="15.75" customHeight="1" x14ac:dyDescent="0.3">
      <c r="A46" s="16">
        <f t="shared" si="2"/>
        <v>35</v>
      </c>
      <c r="B46" s="217" t="s">
        <v>431</v>
      </c>
      <c r="C46" s="218"/>
      <c r="D46" s="218"/>
      <c r="E46" s="219"/>
      <c r="F46" s="21" t="s">
        <v>13</v>
      </c>
      <c r="G46" s="18"/>
      <c r="H46" s="107">
        <v>240</v>
      </c>
      <c r="I46" s="20">
        <v>0</v>
      </c>
      <c r="J46" s="21">
        <v>9.5</v>
      </c>
      <c r="K46" s="22">
        <f t="shared" si="0"/>
        <v>0</v>
      </c>
      <c r="L46" s="23">
        <f t="shared" si="1"/>
        <v>0</v>
      </c>
    </row>
    <row r="47" spans="1:12" ht="15.75" customHeight="1" x14ac:dyDescent="0.3">
      <c r="A47" s="16">
        <f t="shared" si="2"/>
        <v>36</v>
      </c>
      <c r="B47" s="217" t="s">
        <v>432</v>
      </c>
      <c r="C47" s="218"/>
      <c r="D47" s="218"/>
      <c r="E47" s="219"/>
      <c r="F47" s="21" t="s">
        <v>13</v>
      </c>
      <c r="G47" s="18"/>
      <c r="H47" s="107">
        <v>240</v>
      </c>
      <c r="I47" s="20">
        <v>0</v>
      </c>
      <c r="J47" s="21">
        <v>9.5</v>
      </c>
      <c r="K47" s="22">
        <f t="shared" si="0"/>
        <v>0</v>
      </c>
      <c r="L47" s="23">
        <f t="shared" si="1"/>
        <v>0</v>
      </c>
    </row>
    <row r="48" spans="1:12" ht="15.75" customHeight="1" x14ac:dyDescent="0.3">
      <c r="A48" s="16">
        <f t="shared" si="2"/>
        <v>37</v>
      </c>
      <c r="B48" s="217" t="s">
        <v>433</v>
      </c>
      <c r="C48" s="218"/>
      <c r="D48" s="218"/>
      <c r="E48" s="219"/>
      <c r="F48" s="21" t="s">
        <v>13</v>
      </c>
      <c r="G48" s="18"/>
      <c r="H48" s="107">
        <v>240</v>
      </c>
      <c r="I48" s="20">
        <v>0</v>
      </c>
      <c r="J48" s="21">
        <v>9.5</v>
      </c>
      <c r="K48" s="22">
        <f t="shared" si="0"/>
        <v>0</v>
      </c>
      <c r="L48" s="23">
        <f t="shared" si="1"/>
        <v>0</v>
      </c>
    </row>
    <row r="49" spans="1:12" ht="15.75" customHeight="1" x14ac:dyDescent="0.3">
      <c r="A49" s="16">
        <f t="shared" si="2"/>
        <v>38</v>
      </c>
      <c r="B49" s="216" t="s">
        <v>434</v>
      </c>
      <c r="C49" s="216"/>
      <c r="D49" s="216"/>
      <c r="E49" s="216"/>
      <c r="F49" s="21" t="s">
        <v>13</v>
      </c>
      <c r="G49" s="18"/>
      <c r="H49" s="107">
        <v>120</v>
      </c>
      <c r="I49" s="20">
        <v>0</v>
      </c>
      <c r="J49" s="21">
        <v>9.5</v>
      </c>
      <c r="K49" s="22">
        <f t="shared" si="0"/>
        <v>0</v>
      </c>
      <c r="L49" s="23">
        <f t="shared" si="1"/>
        <v>0</v>
      </c>
    </row>
    <row r="50" spans="1:12" ht="15.75" customHeight="1" x14ac:dyDescent="0.3">
      <c r="A50" s="16">
        <v>39</v>
      </c>
      <c r="B50" s="216" t="s">
        <v>435</v>
      </c>
      <c r="C50" s="216"/>
      <c r="D50" s="216"/>
      <c r="E50" s="216"/>
      <c r="F50" s="21" t="s">
        <v>13</v>
      </c>
      <c r="G50" s="18"/>
      <c r="H50" s="107">
        <v>120</v>
      </c>
      <c r="I50" s="20">
        <v>0</v>
      </c>
      <c r="J50" s="21">
        <v>9.5</v>
      </c>
      <c r="K50" s="22">
        <f t="shared" si="0"/>
        <v>0</v>
      </c>
      <c r="L50" s="23">
        <f t="shared" si="1"/>
        <v>0</v>
      </c>
    </row>
    <row r="51" spans="1:12" ht="15.75" customHeight="1" x14ac:dyDescent="0.3">
      <c r="A51" s="16">
        <v>40</v>
      </c>
      <c r="B51" s="216" t="s">
        <v>436</v>
      </c>
      <c r="C51" s="216"/>
      <c r="D51" s="216"/>
      <c r="E51" s="216"/>
      <c r="F51" s="21" t="s">
        <v>13</v>
      </c>
      <c r="G51" s="18"/>
      <c r="H51" s="107">
        <v>132</v>
      </c>
      <c r="I51" s="20">
        <v>0</v>
      </c>
      <c r="J51" s="21">
        <v>9.5</v>
      </c>
      <c r="K51" s="22">
        <f t="shared" si="0"/>
        <v>0</v>
      </c>
      <c r="L51" s="23">
        <f t="shared" si="1"/>
        <v>0</v>
      </c>
    </row>
    <row r="52" spans="1:12" ht="15.75" customHeight="1" x14ac:dyDescent="0.3">
      <c r="A52" s="16">
        <v>41</v>
      </c>
      <c r="B52" s="216" t="s">
        <v>437</v>
      </c>
      <c r="C52" s="216"/>
      <c r="D52" s="216"/>
      <c r="E52" s="216"/>
      <c r="F52" s="21" t="s">
        <v>13</v>
      </c>
      <c r="G52" s="18"/>
      <c r="H52" s="107">
        <v>126</v>
      </c>
      <c r="I52" s="20">
        <v>0</v>
      </c>
      <c r="J52" s="21">
        <v>9.5</v>
      </c>
      <c r="K52" s="22">
        <f t="shared" si="0"/>
        <v>0</v>
      </c>
      <c r="L52" s="23">
        <f t="shared" si="1"/>
        <v>0</v>
      </c>
    </row>
    <row r="53" spans="1:12" ht="30" customHeight="1" x14ac:dyDescent="0.3">
      <c r="A53" s="42">
        <f t="shared" si="2"/>
        <v>42</v>
      </c>
      <c r="B53" s="221" t="s">
        <v>438</v>
      </c>
      <c r="C53" s="222"/>
      <c r="D53" s="222"/>
      <c r="E53" s="223"/>
      <c r="F53" s="46" t="s">
        <v>13</v>
      </c>
      <c r="G53" s="18"/>
      <c r="H53" s="147">
        <v>12</v>
      </c>
      <c r="I53" s="45">
        <v>0</v>
      </c>
      <c r="J53" s="46">
        <v>9.5</v>
      </c>
      <c r="K53" s="47">
        <f t="shared" si="0"/>
        <v>0</v>
      </c>
      <c r="L53" s="48">
        <f t="shared" si="1"/>
        <v>0</v>
      </c>
    </row>
    <row r="54" spans="1:12" ht="30" customHeight="1" x14ac:dyDescent="0.3">
      <c r="A54" s="42">
        <f t="shared" si="2"/>
        <v>43</v>
      </c>
      <c r="B54" s="221" t="s">
        <v>439</v>
      </c>
      <c r="C54" s="222"/>
      <c r="D54" s="222"/>
      <c r="E54" s="223"/>
      <c r="F54" s="46" t="s">
        <v>13</v>
      </c>
      <c r="G54" s="18"/>
      <c r="H54" s="147">
        <v>48</v>
      </c>
      <c r="I54" s="45">
        <v>0</v>
      </c>
      <c r="J54" s="46">
        <v>9.5</v>
      </c>
      <c r="K54" s="47">
        <f t="shared" si="0"/>
        <v>0</v>
      </c>
      <c r="L54" s="48">
        <f t="shared" si="1"/>
        <v>0</v>
      </c>
    </row>
    <row r="55" spans="1:12" ht="30" customHeight="1" x14ac:dyDescent="0.3">
      <c r="A55" s="42">
        <f t="shared" si="2"/>
        <v>44</v>
      </c>
      <c r="B55" s="221" t="s">
        <v>440</v>
      </c>
      <c r="C55" s="222"/>
      <c r="D55" s="222"/>
      <c r="E55" s="223"/>
      <c r="F55" s="46" t="s">
        <v>13</v>
      </c>
      <c r="G55" s="18"/>
      <c r="H55" s="147">
        <v>12</v>
      </c>
      <c r="I55" s="45">
        <v>0</v>
      </c>
      <c r="J55" s="46">
        <v>9.5</v>
      </c>
      <c r="K55" s="47">
        <f t="shared" si="0"/>
        <v>0</v>
      </c>
      <c r="L55" s="48">
        <f t="shared" si="1"/>
        <v>0</v>
      </c>
    </row>
    <row r="56" spans="1:12" ht="30" customHeight="1" x14ac:dyDescent="0.3">
      <c r="A56" s="42">
        <f t="shared" si="2"/>
        <v>45</v>
      </c>
      <c r="B56" s="221" t="s">
        <v>441</v>
      </c>
      <c r="C56" s="222"/>
      <c r="D56" s="222"/>
      <c r="E56" s="223"/>
      <c r="F56" s="46" t="s">
        <v>13</v>
      </c>
      <c r="G56" s="18"/>
      <c r="H56" s="147">
        <v>15</v>
      </c>
      <c r="I56" s="45">
        <v>0</v>
      </c>
      <c r="J56" s="46">
        <v>9.5</v>
      </c>
      <c r="K56" s="47">
        <f t="shared" si="0"/>
        <v>0</v>
      </c>
      <c r="L56" s="48">
        <f t="shared" si="1"/>
        <v>0</v>
      </c>
    </row>
    <row r="57" spans="1:12" ht="30" customHeight="1" x14ac:dyDescent="0.3">
      <c r="A57" s="42">
        <f t="shared" si="2"/>
        <v>46</v>
      </c>
      <c r="B57" s="221" t="s">
        <v>442</v>
      </c>
      <c r="C57" s="222"/>
      <c r="D57" s="222"/>
      <c r="E57" s="223"/>
      <c r="F57" s="46" t="s">
        <v>13</v>
      </c>
      <c r="G57" s="18"/>
      <c r="H57" s="147">
        <v>9</v>
      </c>
      <c r="I57" s="45">
        <v>0</v>
      </c>
      <c r="J57" s="46">
        <v>9.5</v>
      </c>
      <c r="K57" s="47">
        <f t="shared" si="0"/>
        <v>0</v>
      </c>
      <c r="L57" s="48">
        <f t="shared" si="1"/>
        <v>0</v>
      </c>
    </row>
    <row r="58" spans="1:12" ht="15.75" customHeight="1" x14ac:dyDescent="0.3">
      <c r="A58" s="27"/>
      <c r="B58" s="186" t="s">
        <v>906</v>
      </c>
      <c r="C58" s="187"/>
      <c r="D58" s="187"/>
      <c r="E58" s="188"/>
      <c r="F58" s="28"/>
      <c r="G58" s="28"/>
      <c r="H58" s="28"/>
      <c r="I58" s="28"/>
      <c r="J58" s="28"/>
      <c r="K58" s="28"/>
      <c r="L58" s="29">
        <f>SUM(L12:L57)</f>
        <v>0</v>
      </c>
    </row>
    <row r="59" spans="1:12" ht="15.75" customHeight="1" x14ac:dyDescent="0.3">
      <c r="A59" s="30"/>
      <c r="B59" s="31"/>
      <c r="C59" s="31"/>
      <c r="D59" s="31"/>
      <c r="E59" s="31"/>
      <c r="F59" s="32"/>
      <c r="G59" s="32"/>
      <c r="H59" s="32"/>
      <c r="I59" s="32"/>
      <c r="J59" s="32"/>
      <c r="K59" s="32"/>
      <c r="L59" s="33"/>
    </row>
    <row r="60" spans="1:12" ht="15.75" customHeight="1" x14ac:dyDescent="0.3">
      <c r="A60" s="4" t="s">
        <v>16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5.75" customHeight="1" x14ac:dyDescent="0.3">
      <c r="A61" s="4" t="s">
        <v>17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ht="15.75" customHeight="1" x14ac:dyDescent="0.3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ht="15.75" customHeight="1" x14ac:dyDescent="0.3">
      <c r="A63" s="108" t="s">
        <v>443</v>
      </c>
      <c r="B63" s="108"/>
      <c r="C63" s="108"/>
      <c r="D63" s="108"/>
      <c r="E63" s="108"/>
      <c r="F63" s="108"/>
      <c r="G63" s="108"/>
      <c r="H63" s="4"/>
      <c r="I63" s="4"/>
      <c r="J63" s="4"/>
      <c r="K63" s="4"/>
      <c r="L63" s="4"/>
    </row>
    <row r="64" spans="1:12" ht="15.75" customHeight="1" x14ac:dyDescent="0.3">
      <c r="A64" s="4"/>
      <c r="B64" s="34"/>
      <c r="C64" s="35"/>
      <c r="D64" s="2"/>
      <c r="E64" s="2"/>
      <c r="F64" s="4"/>
      <c r="G64" s="4"/>
      <c r="H64" s="4"/>
      <c r="I64" s="4"/>
      <c r="J64" s="4"/>
      <c r="K64" s="4"/>
      <c r="L64" s="4"/>
    </row>
    <row r="65" spans="1:12" ht="15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ht="15.75" customHeight="1" x14ac:dyDescent="0.3">
      <c r="A66" s="8" t="s">
        <v>21</v>
      </c>
      <c r="B66" s="8"/>
      <c r="C66" s="8"/>
      <c r="D66" s="8"/>
      <c r="E66" s="8"/>
      <c r="F66" s="8"/>
      <c r="G66" s="36" t="s">
        <v>22</v>
      </c>
      <c r="H66" s="8"/>
      <c r="I66" s="8"/>
      <c r="J66" s="8" t="s">
        <v>23</v>
      </c>
      <c r="K66" s="8"/>
      <c r="L66" s="8"/>
    </row>
    <row r="67" spans="1:12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 x14ac:dyDescent="0.3">
      <c r="A73" s="37"/>
      <c r="B73" s="38"/>
      <c r="C73" s="39"/>
      <c r="D73" s="39"/>
      <c r="E73" s="39"/>
      <c r="F73" s="39"/>
      <c r="G73" s="40"/>
      <c r="H73" s="41"/>
      <c r="I73" s="41"/>
      <c r="J73" s="41"/>
      <c r="K73" s="41"/>
      <c r="L73" s="41"/>
    </row>
    <row r="80" spans="1:12" ht="27" customHeight="1" x14ac:dyDescent="0.25"/>
    <row r="81" ht="15.75" customHeight="1" x14ac:dyDescent="0.25"/>
    <row r="82" ht="27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27" customHeight="1" x14ac:dyDescent="0.25"/>
    <row r="88" ht="27" customHeight="1" x14ac:dyDescent="0.25"/>
    <row r="89" ht="27" customHeight="1" x14ac:dyDescent="0.25"/>
    <row r="90" ht="27" customHeight="1" x14ac:dyDescent="0.25"/>
    <row r="91" ht="27" customHeight="1" x14ac:dyDescent="0.25"/>
    <row r="92" ht="27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27" customHeight="1" x14ac:dyDescent="0.25"/>
    <row r="98" ht="27" customHeight="1" x14ac:dyDescent="0.25"/>
    <row r="99" ht="15.75" customHeight="1" x14ac:dyDescent="0.25"/>
    <row r="100" ht="15.75" customHeight="1" x14ac:dyDescent="0.25"/>
    <row r="101" ht="27" customHeight="1" x14ac:dyDescent="0.25"/>
    <row r="102" ht="15.75" customHeight="1" x14ac:dyDescent="0.25"/>
    <row r="103" ht="15.75" customHeight="1" x14ac:dyDescent="0.25"/>
    <row r="104" ht="27" customHeight="1" x14ac:dyDescent="0.25"/>
    <row r="105" ht="15.75" customHeight="1" x14ac:dyDescent="0.25"/>
    <row r="106" ht="27" customHeight="1" x14ac:dyDescent="0.25"/>
    <row r="107" ht="15.75" customHeight="1" x14ac:dyDescent="0.25"/>
    <row r="108" ht="27" customHeight="1" x14ac:dyDescent="0.25"/>
    <row r="109" ht="27" customHeight="1" x14ac:dyDescent="0.25"/>
    <row r="110" ht="27" customHeight="1" x14ac:dyDescent="0.25"/>
    <row r="111" ht="15.75" customHeight="1" x14ac:dyDescent="0.25"/>
    <row r="112" ht="27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.75" customHeight="1" x14ac:dyDescent="0.25"/>
    <row r="129" ht="15" customHeight="1" x14ac:dyDescent="0.25"/>
    <row r="130" ht="1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.75" customHeight="1" x14ac:dyDescent="0.25"/>
    <row r="209" ht="15" customHeight="1" x14ac:dyDescent="0.25"/>
    <row r="210" ht="1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</sheetData>
  <sheetProtection algorithmName="SHA-512" hashValue="S1n2Cchc+6czxoLfoHsHeS01riX0z3l3Nfd+/bL0Cg21RsEX6oC1gsiOqfTUxeQ7VZB2BurLSgqTA0Zc5cd32g==" saltValue="ys+bicPomNWhom4W99ujdw==" spinCount="100000" sheet="1" objects="1" scenarios="1"/>
  <protectedRanges>
    <protectedRange sqref="C66" name="Obseg4"/>
    <protectedRange sqref="I12:I57" name="Obseg3"/>
    <protectedRange sqref="G12:G57" name="Obseg2"/>
    <protectedRange sqref="C5:D6" name="Obseg1"/>
  </protectedRanges>
  <mergeCells count="48">
    <mergeCell ref="B58:E58"/>
    <mergeCell ref="B53:E53"/>
    <mergeCell ref="B54:E54"/>
    <mergeCell ref="B55:E55"/>
    <mergeCell ref="B56:E56"/>
    <mergeCell ref="B57:E57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C6CA7-500C-4D93-809A-7B029904B468}">
  <dimension ref="A1:L258"/>
  <sheetViews>
    <sheetView topLeftCell="A64" zoomScaleNormal="100" zoomScaleSheetLayoutView="96" workbookViewId="0">
      <selection activeCell="L82" sqref="L82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490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15.75" x14ac:dyDescent="0.3">
      <c r="A12" s="42">
        <v>1</v>
      </c>
      <c r="B12" s="217" t="s">
        <v>445</v>
      </c>
      <c r="C12" s="218"/>
      <c r="D12" s="218"/>
      <c r="E12" s="219"/>
      <c r="F12" s="21" t="s">
        <v>13</v>
      </c>
      <c r="G12" s="44"/>
      <c r="H12" s="147">
        <v>660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15.75" x14ac:dyDescent="0.3">
      <c r="A13" s="42">
        <f>A12+1</f>
        <v>2</v>
      </c>
      <c r="B13" s="217" t="s">
        <v>446</v>
      </c>
      <c r="C13" s="218"/>
      <c r="D13" s="218"/>
      <c r="E13" s="219"/>
      <c r="F13" s="21" t="s">
        <v>13</v>
      </c>
      <c r="G13" s="44"/>
      <c r="H13" s="147">
        <v>420</v>
      </c>
      <c r="I13" s="45">
        <v>0</v>
      </c>
      <c r="J13" s="46">
        <v>9.5</v>
      </c>
      <c r="K13" s="47">
        <f t="shared" ref="K13:K76" si="0">PRODUCT(I13,1.095)</f>
        <v>0</v>
      </c>
      <c r="L13" s="48">
        <f t="shared" ref="L13:L76" si="1">PRODUCT(H13,K13)</f>
        <v>0</v>
      </c>
    </row>
    <row r="14" spans="1:12" ht="15.75" x14ac:dyDescent="0.3">
      <c r="A14" s="42">
        <f t="shared" ref="A14:A77" si="2">A13+1</f>
        <v>3</v>
      </c>
      <c r="B14" s="217" t="s">
        <v>447</v>
      </c>
      <c r="C14" s="218"/>
      <c r="D14" s="218"/>
      <c r="E14" s="219"/>
      <c r="F14" s="21" t="s">
        <v>13</v>
      </c>
      <c r="G14" s="44"/>
      <c r="H14" s="147">
        <v>180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ht="15.75" x14ac:dyDescent="0.3">
      <c r="A15" s="42">
        <f t="shared" si="2"/>
        <v>4</v>
      </c>
      <c r="B15" s="217" t="s">
        <v>926</v>
      </c>
      <c r="C15" s="218"/>
      <c r="D15" s="218"/>
      <c r="E15" s="219"/>
      <c r="F15" s="21" t="s">
        <v>13</v>
      </c>
      <c r="G15" s="44"/>
      <c r="H15" s="147">
        <v>120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ht="15.75" x14ac:dyDescent="0.3">
      <c r="A16" s="42">
        <f t="shared" si="2"/>
        <v>5</v>
      </c>
      <c r="B16" s="217" t="s">
        <v>448</v>
      </c>
      <c r="C16" s="218"/>
      <c r="D16" s="218"/>
      <c r="E16" s="219"/>
      <c r="F16" s="21" t="s">
        <v>13</v>
      </c>
      <c r="G16" s="44"/>
      <c r="H16" s="147">
        <v>60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ht="15.75" x14ac:dyDescent="0.3">
      <c r="A17" s="42">
        <f t="shared" si="2"/>
        <v>6</v>
      </c>
      <c r="B17" s="217" t="s">
        <v>449</v>
      </c>
      <c r="C17" s="218"/>
      <c r="D17" s="218"/>
      <c r="E17" s="219"/>
      <c r="F17" s="21" t="s">
        <v>13</v>
      </c>
      <c r="G17" s="44"/>
      <c r="H17" s="147">
        <v>120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ht="15.75" x14ac:dyDescent="0.3">
      <c r="A18" s="42">
        <f t="shared" si="2"/>
        <v>7</v>
      </c>
      <c r="B18" s="217" t="s">
        <v>450</v>
      </c>
      <c r="C18" s="218"/>
      <c r="D18" s="218"/>
      <c r="E18" s="219"/>
      <c r="F18" s="21" t="s">
        <v>13</v>
      </c>
      <c r="G18" s="44"/>
      <c r="H18" s="147">
        <v>75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ht="15.75" x14ac:dyDescent="0.3">
      <c r="A19" s="42">
        <f t="shared" si="2"/>
        <v>8</v>
      </c>
      <c r="B19" s="217" t="s">
        <v>451</v>
      </c>
      <c r="C19" s="218"/>
      <c r="D19" s="218"/>
      <c r="E19" s="219"/>
      <c r="F19" s="21" t="s">
        <v>13</v>
      </c>
      <c r="G19" s="44"/>
      <c r="H19" s="147">
        <v>60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ht="15" customHeight="1" x14ac:dyDescent="0.3">
      <c r="A20" s="42">
        <f t="shared" si="2"/>
        <v>9</v>
      </c>
      <c r="B20" s="217" t="s">
        <v>452</v>
      </c>
      <c r="C20" s="218"/>
      <c r="D20" s="218"/>
      <c r="E20" s="219"/>
      <c r="F20" s="21" t="s">
        <v>13</v>
      </c>
      <c r="G20" s="44"/>
      <c r="H20" s="147">
        <v>90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15" customHeight="1" x14ac:dyDescent="0.3">
      <c r="A21" s="42">
        <f t="shared" si="2"/>
        <v>10</v>
      </c>
      <c r="B21" s="217" t="s">
        <v>453</v>
      </c>
      <c r="C21" s="218"/>
      <c r="D21" s="218"/>
      <c r="E21" s="219"/>
      <c r="F21" s="21" t="s">
        <v>13</v>
      </c>
      <c r="G21" s="44"/>
      <c r="H21" s="147">
        <v>48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15" customHeight="1" x14ac:dyDescent="0.3">
      <c r="A22" s="42">
        <f t="shared" si="2"/>
        <v>11</v>
      </c>
      <c r="B22" s="217" t="s">
        <v>454</v>
      </c>
      <c r="C22" s="218"/>
      <c r="D22" s="218"/>
      <c r="E22" s="219"/>
      <c r="F22" s="21" t="s">
        <v>13</v>
      </c>
      <c r="G22" s="44"/>
      <c r="H22" s="147">
        <v>42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ht="15.75" x14ac:dyDescent="0.3">
      <c r="A23" s="42">
        <f t="shared" si="2"/>
        <v>12</v>
      </c>
      <c r="B23" s="217" t="s">
        <v>455</v>
      </c>
      <c r="C23" s="218"/>
      <c r="D23" s="218"/>
      <c r="E23" s="219"/>
      <c r="F23" s="21" t="s">
        <v>13</v>
      </c>
      <c r="G23" s="44"/>
      <c r="H23" s="147">
        <v>240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15.75" x14ac:dyDescent="0.3">
      <c r="A24" s="42">
        <f t="shared" si="2"/>
        <v>13</v>
      </c>
      <c r="B24" s="217" t="s">
        <v>456</v>
      </c>
      <c r="C24" s="218"/>
      <c r="D24" s="218"/>
      <c r="E24" s="219"/>
      <c r="F24" s="21" t="s">
        <v>13</v>
      </c>
      <c r="G24" s="44"/>
      <c r="H24" s="147">
        <v>114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15" customHeight="1" x14ac:dyDescent="0.3">
      <c r="A25" s="42">
        <f t="shared" si="2"/>
        <v>14</v>
      </c>
      <c r="B25" s="217" t="s">
        <v>457</v>
      </c>
      <c r="C25" s="218"/>
      <c r="D25" s="218"/>
      <c r="E25" s="219"/>
      <c r="F25" s="21" t="s">
        <v>13</v>
      </c>
      <c r="G25" s="44"/>
      <c r="H25" s="147">
        <v>30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ht="15" customHeight="1" x14ac:dyDescent="0.3">
      <c r="A26" s="42">
        <f t="shared" si="2"/>
        <v>15</v>
      </c>
      <c r="B26" s="217" t="s">
        <v>458</v>
      </c>
      <c r="C26" s="218"/>
      <c r="D26" s="218"/>
      <c r="E26" s="219"/>
      <c r="F26" s="21" t="s">
        <v>135</v>
      </c>
      <c r="G26" s="44"/>
      <c r="H26" s="147">
        <v>30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15" customHeight="1" x14ac:dyDescent="0.3">
      <c r="A27" s="42">
        <f t="shared" si="2"/>
        <v>16</v>
      </c>
      <c r="B27" s="217" t="s">
        <v>459</v>
      </c>
      <c r="C27" s="218"/>
      <c r="D27" s="218"/>
      <c r="E27" s="219"/>
      <c r="F27" s="21" t="s">
        <v>135</v>
      </c>
      <c r="G27" s="44"/>
      <c r="H27" s="147">
        <v>30</v>
      </c>
      <c r="I27" s="45">
        <v>0</v>
      </c>
      <c r="J27" s="46">
        <v>9.5</v>
      </c>
      <c r="K27" s="47">
        <f t="shared" si="0"/>
        <v>0</v>
      </c>
      <c r="L27" s="48">
        <f t="shared" si="1"/>
        <v>0</v>
      </c>
    </row>
    <row r="28" spans="1:12" ht="15" customHeight="1" x14ac:dyDescent="0.3">
      <c r="A28" s="42">
        <f t="shared" si="2"/>
        <v>17</v>
      </c>
      <c r="B28" s="217" t="s">
        <v>460</v>
      </c>
      <c r="C28" s="218"/>
      <c r="D28" s="218"/>
      <c r="E28" s="219"/>
      <c r="F28" s="21" t="s">
        <v>135</v>
      </c>
      <c r="G28" s="44"/>
      <c r="H28" s="147">
        <v>30</v>
      </c>
      <c r="I28" s="45">
        <v>0</v>
      </c>
      <c r="J28" s="46">
        <v>9.5</v>
      </c>
      <c r="K28" s="47">
        <f t="shared" si="0"/>
        <v>0</v>
      </c>
      <c r="L28" s="48">
        <f t="shared" si="1"/>
        <v>0</v>
      </c>
    </row>
    <row r="29" spans="1:12" ht="15.75" x14ac:dyDescent="0.3">
      <c r="A29" s="42">
        <f t="shared" si="2"/>
        <v>18</v>
      </c>
      <c r="B29" s="217" t="s">
        <v>928</v>
      </c>
      <c r="C29" s="218"/>
      <c r="D29" s="218"/>
      <c r="E29" s="219"/>
      <c r="F29" s="21" t="s">
        <v>135</v>
      </c>
      <c r="G29" s="44"/>
      <c r="H29" s="147">
        <v>660</v>
      </c>
      <c r="I29" s="45">
        <v>0</v>
      </c>
      <c r="J29" s="46">
        <v>9.5</v>
      </c>
      <c r="K29" s="47">
        <f t="shared" si="0"/>
        <v>0</v>
      </c>
      <c r="L29" s="48">
        <f t="shared" si="1"/>
        <v>0</v>
      </c>
    </row>
    <row r="30" spans="1:12" ht="15.75" x14ac:dyDescent="0.3">
      <c r="A30" s="42">
        <f t="shared" si="2"/>
        <v>19</v>
      </c>
      <c r="B30" s="217" t="s">
        <v>929</v>
      </c>
      <c r="C30" s="218"/>
      <c r="D30" s="218"/>
      <c r="E30" s="219"/>
      <c r="F30" s="21" t="s">
        <v>135</v>
      </c>
      <c r="G30" s="44"/>
      <c r="H30" s="147">
        <v>60</v>
      </c>
      <c r="I30" s="45">
        <v>0</v>
      </c>
      <c r="J30" s="46">
        <v>9.5</v>
      </c>
      <c r="K30" s="47">
        <f t="shared" si="0"/>
        <v>0</v>
      </c>
      <c r="L30" s="48">
        <f t="shared" si="1"/>
        <v>0</v>
      </c>
    </row>
    <row r="31" spans="1:12" ht="15.75" x14ac:dyDescent="0.3">
      <c r="A31" s="42">
        <f t="shared" si="2"/>
        <v>20</v>
      </c>
      <c r="B31" s="217" t="s">
        <v>462</v>
      </c>
      <c r="C31" s="218"/>
      <c r="D31" s="218"/>
      <c r="E31" s="219"/>
      <c r="F31" s="21" t="s">
        <v>13</v>
      </c>
      <c r="G31" s="44"/>
      <c r="H31" s="147">
        <v>240</v>
      </c>
      <c r="I31" s="45">
        <v>0</v>
      </c>
      <c r="J31" s="46">
        <v>9.5</v>
      </c>
      <c r="K31" s="47">
        <f t="shared" si="0"/>
        <v>0</v>
      </c>
      <c r="L31" s="48">
        <f t="shared" si="1"/>
        <v>0</v>
      </c>
    </row>
    <row r="32" spans="1:12" ht="15.75" x14ac:dyDescent="0.3">
      <c r="A32" s="42">
        <f t="shared" si="2"/>
        <v>21</v>
      </c>
      <c r="B32" s="217" t="s">
        <v>463</v>
      </c>
      <c r="C32" s="218"/>
      <c r="D32" s="218"/>
      <c r="E32" s="219"/>
      <c r="F32" s="21" t="s">
        <v>13</v>
      </c>
      <c r="G32" s="44"/>
      <c r="H32" s="147">
        <v>285</v>
      </c>
      <c r="I32" s="45">
        <v>0</v>
      </c>
      <c r="J32" s="46">
        <v>9.5</v>
      </c>
      <c r="K32" s="47">
        <f t="shared" si="0"/>
        <v>0</v>
      </c>
      <c r="L32" s="48">
        <f t="shared" si="1"/>
        <v>0</v>
      </c>
    </row>
    <row r="33" spans="1:12" ht="15.75" x14ac:dyDescent="0.3">
      <c r="A33" s="42">
        <f t="shared" si="2"/>
        <v>22</v>
      </c>
      <c r="B33" s="217" t="s">
        <v>464</v>
      </c>
      <c r="C33" s="218"/>
      <c r="D33" s="218"/>
      <c r="E33" s="219"/>
      <c r="F33" s="21" t="s">
        <v>135</v>
      </c>
      <c r="G33" s="44"/>
      <c r="H33" s="147">
        <v>60</v>
      </c>
      <c r="I33" s="45">
        <v>0</v>
      </c>
      <c r="J33" s="46">
        <v>9.5</v>
      </c>
      <c r="K33" s="47">
        <f t="shared" si="0"/>
        <v>0</v>
      </c>
      <c r="L33" s="48">
        <f t="shared" si="1"/>
        <v>0</v>
      </c>
    </row>
    <row r="34" spans="1:12" ht="15.75" x14ac:dyDescent="0.3">
      <c r="A34" s="42">
        <f t="shared" si="2"/>
        <v>23</v>
      </c>
      <c r="B34" s="217" t="s">
        <v>465</v>
      </c>
      <c r="C34" s="218"/>
      <c r="D34" s="218"/>
      <c r="E34" s="219"/>
      <c r="F34" s="21" t="s">
        <v>13</v>
      </c>
      <c r="G34" s="44"/>
      <c r="H34" s="147">
        <v>60</v>
      </c>
      <c r="I34" s="45">
        <v>0</v>
      </c>
      <c r="J34" s="46">
        <v>9.5</v>
      </c>
      <c r="K34" s="47">
        <f t="shared" si="0"/>
        <v>0</v>
      </c>
      <c r="L34" s="48">
        <f t="shared" si="1"/>
        <v>0</v>
      </c>
    </row>
    <row r="35" spans="1:12" ht="15.75" x14ac:dyDescent="0.3">
      <c r="A35" s="42">
        <f t="shared" si="2"/>
        <v>24</v>
      </c>
      <c r="B35" s="217" t="s">
        <v>466</v>
      </c>
      <c r="C35" s="218"/>
      <c r="D35" s="218"/>
      <c r="E35" s="219"/>
      <c r="F35" s="21" t="s">
        <v>135</v>
      </c>
      <c r="G35" s="44"/>
      <c r="H35" s="147">
        <v>15</v>
      </c>
      <c r="I35" s="45">
        <v>0</v>
      </c>
      <c r="J35" s="46">
        <v>9.5</v>
      </c>
      <c r="K35" s="47">
        <f t="shared" si="0"/>
        <v>0</v>
      </c>
      <c r="L35" s="48">
        <f t="shared" si="1"/>
        <v>0</v>
      </c>
    </row>
    <row r="36" spans="1:12" ht="15.75" x14ac:dyDescent="0.3">
      <c r="A36" s="42">
        <f t="shared" si="2"/>
        <v>25</v>
      </c>
      <c r="B36" s="217" t="s">
        <v>467</v>
      </c>
      <c r="C36" s="218"/>
      <c r="D36" s="218"/>
      <c r="E36" s="219"/>
      <c r="F36" s="21" t="s">
        <v>135</v>
      </c>
      <c r="G36" s="44"/>
      <c r="H36" s="147">
        <v>150</v>
      </c>
      <c r="I36" s="45">
        <v>0</v>
      </c>
      <c r="J36" s="46">
        <v>9.5</v>
      </c>
      <c r="K36" s="47">
        <f t="shared" si="0"/>
        <v>0</v>
      </c>
      <c r="L36" s="48">
        <f t="shared" si="1"/>
        <v>0</v>
      </c>
    </row>
    <row r="37" spans="1:12" ht="15.75" x14ac:dyDescent="0.3">
      <c r="A37" s="42">
        <f t="shared" si="2"/>
        <v>26</v>
      </c>
      <c r="B37" s="217" t="s">
        <v>930</v>
      </c>
      <c r="C37" s="218"/>
      <c r="D37" s="218"/>
      <c r="E37" s="219"/>
      <c r="F37" s="21" t="s">
        <v>135</v>
      </c>
      <c r="G37" s="44"/>
      <c r="H37" s="147">
        <v>60</v>
      </c>
      <c r="I37" s="45">
        <v>0</v>
      </c>
      <c r="J37" s="46">
        <v>9.5</v>
      </c>
      <c r="K37" s="47">
        <f t="shared" si="0"/>
        <v>0</v>
      </c>
      <c r="L37" s="48">
        <f t="shared" si="1"/>
        <v>0</v>
      </c>
    </row>
    <row r="38" spans="1:12" ht="15.75" x14ac:dyDescent="0.3">
      <c r="A38" s="42">
        <f t="shared" si="2"/>
        <v>27</v>
      </c>
      <c r="B38" s="217" t="s">
        <v>468</v>
      </c>
      <c r="C38" s="218"/>
      <c r="D38" s="218"/>
      <c r="E38" s="219"/>
      <c r="F38" s="21" t="s">
        <v>13</v>
      </c>
      <c r="G38" s="44"/>
      <c r="H38" s="147">
        <v>120</v>
      </c>
      <c r="I38" s="45">
        <v>0</v>
      </c>
      <c r="J38" s="46">
        <v>9.5</v>
      </c>
      <c r="K38" s="47">
        <f t="shared" si="0"/>
        <v>0</v>
      </c>
      <c r="L38" s="48">
        <f t="shared" si="1"/>
        <v>0</v>
      </c>
    </row>
    <row r="39" spans="1:12" ht="15.75" x14ac:dyDescent="0.3">
      <c r="A39" s="42">
        <f t="shared" si="2"/>
        <v>28</v>
      </c>
      <c r="B39" s="217" t="s">
        <v>931</v>
      </c>
      <c r="C39" s="218"/>
      <c r="D39" s="218"/>
      <c r="E39" s="219"/>
      <c r="F39" s="21" t="s">
        <v>13</v>
      </c>
      <c r="G39" s="44"/>
      <c r="H39" s="147">
        <v>180</v>
      </c>
      <c r="I39" s="45">
        <v>0</v>
      </c>
      <c r="J39" s="46">
        <v>9.5</v>
      </c>
      <c r="K39" s="47">
        <f t="shared" si="0"/>
        <v>0</v>
      </c>
      <c r="L39" s="48">
        <f t="shared" si="1"/>
        <v>0</v>
      </c>
    </row>
    <row r="40" spans="1:12" ht="15.75" x14ac:dyDescent="0.3">
      <c r="A40" s="42">
        <f t="shared" si="2"/>
        <v>29</v>
      </c>
      <c r="B40" s="217" t="s">
        <v>932</v>
      </c>
      <c r="C40" s="218"/>
      <c r="D40" s="218"/>
      <c r="E40" s="219"/>
      <c r="F40" s="21" t="s">
        <v>135</v>
      </c>
      <c r="G40" s="44"/>
      <c r="H40" s="147">
        <v>60</v>
      </c>
      <c r="I40" s="45">
        <v>0</v>
      </c>
      <c r="J40" s="46">
        <v>9.5</v>
      </c>
      <c r="K40" s="47">
        <f t="shared" si="0"/>
        <v>0</v>
      </c>
      <c r="L40" s="48">
        <f t="shared" si="1"/>
        <v>0</v>
      </c>
    </row>
    <row r="41" spans="1:12" ht="15.75" x14ac:dyDescent="0.3">
      <c r="A41" s="42">
        <f t="shared" si="2"/>
        <v>30</v>
      </c>
      <c r="B41" s="217" t="s">
        <v>469</v>
      </c>
      <c r="C41" s="218"/>
      <c r="D41" s="218"/>
      <c r="E41" s="219"/>
      <c r="F41" s="21" t="s">
        <v>135</v>
      </c>
      <c r="G41" s="44"/>
      <c r="H41" s="147">
        <v>30</v>
      </c>
      <c r="I41" s="45">
        <v>0</v>
      </c>
      <c r="J41" s="46">
        <v>9.5</v>
      </c>
      <c r="K41" s="47">
        <f t="shared" si="0"/>
        <v>0</v>
      </c>
      <c r="L41" s="48">
        <f t="shared" si="1"/>
        <v>0</v>
      </c>
    </row>
    <row r="42" spans="1:12" ht="15.75" x14ac:dyDescent="0.3">
      <c r="A42" s="42">
        <f t="shared" si="2"/>
        <v>31</v>
      </c>
      <c r="B42" s="217" t="s">
        <v>933</v>
      </c>
      <c r="C42" s="218"/>
      <c r="D42" s="218"/>
      <c r="E42" s="219"/>
      <c r="F42" s="21" t="s">
        <v>135</v>
      </c>
      <c r="G42" s="44"/>
      <c r="H42" s="147">
        <v>9</v>
      </c>
      <c r="I42" s="45">
        <v>0</v>
      </c>
      <c r="J42" s="46">
        <v>9.5</v>
      </c>
      <c r="K42" s="47">
        <f t="shared" si="0"/>
        <v>0</v>
      </c>
      <c r="L42" s="48">
        <f t="shared" si="1"/>
        <v>0</v>
      </c>
    </row>
    <row r="43" spans="1:12" ht="15.75" x14ac:dyDescent="0.3">
      <c r="A43" s="42">
        <f t="shared" si="2"/>
        <v>32</v>
      </c>
      <c r="B43" s="217" t="s">
        <v>470</v>
      </c>
      <c r="C43" s="218"/>
      <c r="D43" s="218"/>
      <c r="E43" s="219"/>
      <c r="F43" s="21" t="s">
        <v>135</v>
      </c>
      <c r="G43" s="44"/>
      <c r="H43" s="147">
        <v>30</v>
      </c>
      <c r="I43" s="45">
        <v>0</v>
      </c>
      <c r="J43" s="46">
        <v>9.5</v>
      </c>
      <c r="K43" s="47">
        <f t="shared" si="0"/>
        <v>0</v>
      </c>
      <c r="L43" s="48">
        <f t="shared" si="1"/>
        <v>0</v>
      </c>
    </row>
    <row r="44" spans="1:12" ht="15.75" customHeight="1" x14ac:dyDescent="0.3">
      <c r="A44" s="42">
        <f t="shared" si="2"/>
        <v>33</v>
      </c>
      <c r="B44" s="217" t="s">
        <v>934</v>
      </c>
      <c r="C44" s="218"/>
      <c r="D44" s="218"/>
      <c r="E44" s="219"/>
      <c r="F44" s="21" t="s">
        <v>135</v>
      </c>
      <c r="G44" s="44"/>
      <c r="H44" s="147">
        <v>90</v>
      </c>
      <c r="I44" s="45">
        <v>0</v>
      </c>
      <c r="J44" s="46">
        <v>9.5</v>
      </c>
      <c r="K44" s="47">
        <f t="shared" si="0"/>
        <v>0</v>
      </c>
      <c r="L44" s="48">
        <f t="shared" si="1"/>
        <v>0</v>
      </c>
    </row>
    <row r="45" spans="1:12" ht="15.75" customHeight="1" x14ac:dyDescent="0.3">
      <c r="A45" s="42">
        <f t="shared" si="2"/>
        <v>34</v>
      </c>
      <c r="B45" s="217" t="s">
        <v>471</v>
      </c>
      <c r="C45" s="218"/>
      <c r="D45" s="218"/>
      <c r="E45" s="219"/>
      <c r="F45" s="21" t="s">
        <v>135</v>
      </c>
      <c r="G45" s="44"/>
      <c r="H45" s="147">
        <v>51</v>
      </c>
      <c r="I45" s="45">
        <v>0</v>
      </c>
      <c r="J45" s="46">
        <v>9.5</v>
      </c>
      <c r="K45" s="47">
        <f t="shared" si="0"/>
        <v>0</v>
      </c>
      <c r="L45" s="48">
        <f t="shared" si="1"/>
        <v>0</v>
      </c>
    </row>
    <row r="46" spans="1:12" ht="15.75" x14ac:dyDescent="0.3">
      <c r="A46" s="42">
        <f t="shared" si="2"/>
        <v>35</v>
      </c>
      <c r="B46" s="217" t="s">
        <v>472</v>
      </c>
      <c r="C46" s="218"/>
      <c r="D46" s="218"/>
      <c r="E46" s="219"/>
      <c r="F46" s="21" t="s">
        <v>13</v>
      </c>
      <c r="G46" s="44"/>
      <c r="H46" s="147">
        <v>45</v>
      </c>
      <c r="I46" s="45">
        <v>0</v>
      </c>
      <c r="J46" s="46">
        <v>9.5</v>
      </c>
      <c r="K46" s="47">
        <f t="shared" si="0"/>
        <v>0</v>
      </c>
      <c r="L46" s="48">
        <f t="shared" si="1"/>
        <v>0</v>
      </c>
    </row>
    <row r="47" spans="1:12" ht="15.75" x14ac:dyDescent="0.3">
      <c r="A47" s="42">
        <f t="shared" si="2"/>
        <v>36</v>
      </c>
      <c r="B47" s="217" t="s">
        <v>952</v>
      </c>
      <c r="C47" s="218"/>
      <c r="D47" s="218"/>
      <c r="E47" s="219"/>
      <c r="F47" s="21" t="s">
        <v>135</v>
      </c>
      <c r="G47" s="44"/>
      <c r="H47" s="147">
        <v>6</v>
      </c>
      <c r="I47" s="45">
        <v>0</v>
      </c>
      <c r="J47" s="46">
        <v>9.5</v>
      </c>
      <c r="K47" s="47">
        <f t="shared" si="0"/>
        <v>0</v>
      </c>
      <c r="L47" s="48">
        <f t="shared" si="1"/>
        <v>0</v>
      </c>
    </row>
    <row r="48" spans="1:12" ht="15.75" x14ac:dyDescent="0.3">
      <c r="A48" s="42">
        <f t="shared" si="2"/>
        <v>37</v>
      </c>
      <c r="B48" s="217" t="s">
        <v>953</v>
      </c>
      <c r="C48" s="218"/>
      <c r="D48" s="218"/>
      <c r="E48" s="219"/>
      <c r="F48" s="21" t="s">
        <v>135</v>
      </c>
      <c r="G48" s="44"/>
      <c r="H48" s="147">
        <v>6</v>
      </c>
      <c r="I48" s="45">
        <v>0</v>
      </c>
      <c r="J48" s="46">
        <v>9.5</v>
      </c>
      <c r="K48" s="47">
        <f t="shared" si="0"/>
        <v>0</v>
      </c>
      <c r="L48" s="48">
        <f t="shared" si="1"/>
        <v>0</v>
      </c>
    </row>
    <row r="49" spans="1:12" ht="15.75" x14ac:dyDescent="0.3">
      <c r="A49" s="42">
        <f t="shared" si="2"/>
        <v>38</v>
      </c>
      <c r="B49" s="217" t="s">
        <v>935</v>
      </c>
      <c r="C49" s="218"/>
      <c r="D49" s="218"/>
      <c r="E49" s="219"/>
      <c r="F49" s="21" t="s">
        <v>135</v>
      </c>
      <c r="G49" s="44"/>
      <c r="H49" s="147">
        <v>30</v>
      </c>
      <c r="I49" s="45">
        <v>0</v>
      </c>
      <c r="J49" s="46">
        <v>9.5</v>
      </c>
      <c r="K49" s="47">
        <f t="shared" si="0"/>
        <v>0</v>
      </c>
      <c r="L49" s="48">
        <f t="shared" si="1"/>
        <v>0</v>
      </c>
    </row>
    <row r="50" spans="1:12" ht="15.75" x14ac:dyDescent="0.3">
      <c r="A50" s="42">
        <f t="shared" si="2"/>
        <v>39</v>
      </c>
      <c r="B50" s="217" t="s">
        <v>473</v>
      </c>
      <c r="C50" s="218"/>
      <c r="D50" s="218"/>
      <c r="E50" s="219"/>
      <c r="F50" s="21" t="s">
        <v>13</v>
      </c>
      <c r="G50" s="44"/>
      <c r="H50" s="147">
        <v>15</v>
      </c>
      <c r="I50" s="45">
        <v>0</v>
      </c>
      <c r="J50" s="46">
        <v>9.5</v>
      </c>
      <c r="K50" s="47">
        <f t="shared" si="0"/>
        <v>0</v>
      </c>
      <c r="L50" s="48">
        <f t="shared" si="1"/>
        <v>0</v>
      </c>
    </row>
    <row r="51" spans="1:12" ht="21" customHeight="1" x14ac:dyDescent="0.3">
      <c r="A51" s="42">
        <f t="shared" si="2"/>
        <v>40</v>
      </c>
      <c r="B51" s="217" t="s">
        <v>474</v>
      </c>
      <c r="C51" s="218"/>
      <c r="D51" s="218"/>
      <c r="E51" s="219"/>
      <c r="F51" s="21" t="s">
        <v>13</v>
      </c>
      <c r="G51" s="44"/>
      <c r="H51" s="147">
        <v>30</v>
      </c>
      <c r="I51" s="45">
        <v>0</v>
      </c>
      <c r="J51" s="46">
        <v>9.5</v>
      </c>
      <c r="K51" s="47">
        <f t="shared" si="0"/>
        <v>0</v>
      </c>
      <c r="L51" s="48">
        <f t="shared" si="1"/>
        <v>0</v>
      </c>
    </row>
    <row r="52" spans="1:12" ht="15.75" customHeight="1" x14ac:dyDescent="0.3">
      <c r="A52" s="42">
        <f t="shared" si="2"/>
        <v>41</v>
      </c>
      <c r="B52" s="217" t="s">
        <v>936</v>
      </c>
      <c r="C52" s="218"/>
      <c r="D52" s="218"/>
      <c r="E52" s="219"/>
      <c r="F52" s="21" t="s">
        <v>135</v>
      </c>
      <c r="G52" s="44"/>
      <c r="H52" s="147">
        <v>10</v>
      </c>
      <c r="I52" s="45">
        <v>0</v>
      </c>
      <c r="J52" s="46">
        <v>9.5</v>
      </c>
      <c r="K52" s="47">
        <f t="shared" si="0"/>
        <v>0</v>
      </c>
      <c r="L52" s="48">
        <f t="shared" si="1"/>
        <v>0</v>
      </c>
    </row>
    <row r="53" spans="1:12" ht="15.75" customHeight="1" x14ac:dyDescent="0.3">
      <c r="A53" s="42">
        <f t="shared" si="2"/>
        <v>42</v>
      </c>
      <c r="B53" s="217" t="s">
        <v>475</v>
      </c>
      <c r="C53" s="218"/>
      <c r="D53" s="218"/>
      <c r="E53" s="219"/>
      <c r="F53" s="21" t="s">
        <v>135</v>
      </c>
      <c r="G53" s="44"/>
      <c r="H53" s="147">
        <v>180</v>
      </c>
      <c r="I53" s="45">
        <v>0</v>
      </c>
      <c r="J53" s="46">
        <v>9.5</v>
      </c>
      <c r="K53" s="47">
        <f t="shared" si="0"/>
        <v>0</v>
      </c>
      <c r="L53" s="48">
        <f t="shared" si="1"/>
        <v>0</v>
      </c>
    </row>
    <row r="54" spans="1:12" ht="15.75" x14ac:dyDescent="0.3">
      <c r="A54" s="42">
        <f t="shared" si="2"/>
        <v>43</v>
      </c>
      <c r="B54" s="217" t="s">
        <v>937</v>
      </c>
      <c r="C54" s="218"/>
      <c r="D54" s="218"/>
      <c r="E54" s="219"/>
      <c r="F54" s="21" t="s">
        <v>13</v>
      </c>
      <c r="G54" s="44"/>
      <c r="H54" s="147">
        <v>80</v>
      </c>
      <c r="I54" s="45">
        <v>0</v>
      </c>
      <c r="J54" s="46">
        <v>9.5</v>
      </c>
      <c r="K54" s="47">
        <f t="shared" si="0"/>
        <v>0</v>
      </c>
      <c r="L54" s="48">
        <f t="shared" si="1"/>
        <v>0</v>
      </c>
    </row>
    <row r="55" spans="1:12" ht="15.75" x14ac:dyDescent="0.3">
      <c r="A55" s="42">
        <f t="shared" si="2"/>
        <v>44</v>
      </c>
      <c r="B55" s="217" t="s">
        <v>938</v>
      </c>
      <c r="C55" s="218"/>
      <c r="D55" s="218"/>
      <c r="E55" s="219"/>
      <c r="F55" s="21" t="s">
        <v>135</v>
      </c>
      <c r="G55" s="44"/>
      <c r="H55" s="147">
        <v>160</v>
      </c>
      <c r="I55" s="45">
        <v>0</v>
      </c>
      <c r="J55" s="46">
        <v>9.5</v>
      </c>
      <c r="K55" s="47">
        <f t="shared" si="0"/>
        <v>0</v>
      </c>
      <c r="L55" s="48">
        <f t="shared" si="1"/>
        <v>0</v>
      </c>
    </row>
    <row r="56" spans="1:12" ht="15.75" x14ac:dyDescent="0.3">
      <c r="A56" s="42">
        <f t="shared" si="2"/>
        <v>45</v>
      </c>
      <c r="B56" s="217" t="s">
        <v>939</v>
      </c>
      <c r="C56" s="218"/>
      <c r="D56" s="218"/>
      <c r="E56" s="219"/>
      <c r="F56" s="21" t="s">
        <v>135</v>
      </c>
      <c r="G56" s="44"/>
      <c r="H56" s="147">
        <v>160</v>
      </c>
      <c r="I56" s="45">
        <v>0</v>
      </c>
      <c r="J56" s="46">
        <v>9.5</v>
      </c>
      <c r="K56" s="47">
        <f t="shared" si="0"/>
        <v>0</v>
      </c>
      <c r="L56" s="48">
        <f t="shared" si="1"/>
        <v>0</v>
      </c>
    </row>
    <row r="57" spans="1:12" ht="15.75" x14ac:dyDescent="0.3">
      <c r="A57" s="42">
        <f t="shared" si="2"/>
        <v>46</v>
      </c>
      <c r="B57" s="217" t="s">
        <v>476</v>
      </c>
      <c r="C57" s="218"/>
      <c r="D57" s="218"/>
      <c r="E57" s="219"/>
      <c r="F57" s="21" t="s">
        <v>13</v>
      </c>
      <c r="G57" s="44"/>
      <c r="H57" s="147">
        <v>78</v>
      </c>
      <c r="I57" s="45">
        <v>0</v>
      </c>
      <c r="J57" s="46">
        <v>9.5</v>
      </c>
      <c r="K57" s="47">
        <f t="shared" si="0"/>
        <v>0</v>
      </c>
      <c r="L57" s="48">
        <f t="shared" si="1"/>
        <v>0</v>
      </c>
    </row>
    <row r="58" spans="1:12" ht="15.75" x14ac:dyDescent="0.3">
      <c r="A58" s="42">
        <f t="shared" si="2"/>
        <v>47</v>
      </c>
      <c r="B58" s="217" t="s">
        <v>477</v>
      </c>
      <c r="C58" s="218"/>
      <c r="D58" s="218"/>
      <c r="E58" s="219"/>
      <c r="F58" s="21" t="s">
        <v>135</v>
      </c>
      <c r="G58" s="44"/>
      <c r="H58" s="147">
        <v>180</v>
      </c>
      <c r="I58" s="45">
        <v>0</v>
      </c>
      <c r="J58" s="46">
        <v>9.5</v>
      </c>
      <c r="K58" s="47">
        <f t="shared" si="0"/>
        <v>0</v>
      </c>
      <c r="L58" s="48">
        <f t="shared" si="1"/>
        <v>0</v>
      </c>
    </row>
    <row r="59" spans="1:12" ht="15.75" x14ac:dyDescent="0.3">
      <c r="A59" s="42">
        <f t="shared" si="2"/>
        <v>48</v>
      </c>
      <c r="B59" s="217" t="s">
        <v>478</v>
      </c>
      <c r="C59" s="218"/>
      <c r="D59" s="218"/>
      <c r="E59" s="219"/>
      <c r="F59" s="21" t="s">
        <v>135</v>
      </c>
      <c r="G59" s="44"/>
      <c r="H59" s="147">
        <v>120</v>
      </c>
      <c r="I59" s="45">
        <v>0</v>
      </c>
      <c r="J59" s="46">
        <v>9.5</v>
      </c>
      <c r="K59" s="47">
        <f t="shared" si="0"/>
        <v>0</v>
      </c>
      <c r="L59" s="48">
        <f t="shared" si="1"/>
        <v>0</v>
      </c>
    </row>
    <row r="60" spans="1:12" ht="15.75" x14ac:dyDescent="0.3">
      <c r="A60" s="42">
        <f t="shared" si="2"/>
        <v>49</v>
      </c>
      <c r="B60" s="217" t="s">
        <v>479</v>
      </c>
      <c r="C60" s="218"/>
      <c r="D60" s="218"/>
      <c r="E60" s="219"/>
      <c r="F60" s="21" t="s">
        <v>13</v>
      </c>
      <c r="G60" s="44"/>
      <c r="H60" s="147">
        <v>60</v>
      </c>
      <c r="I60" s="45">
        <v>0</v>
      </c>
      <c r="J60" s="46">
        <v>9.5</v>
      </c>
      <c r="K60" s="47">
        <f t="shared" si="0"/>
        <v>0</v>
      </c>
      <c r="L60" s="48">
        <f t="shared" si="1"/>
        <v>0</v>
      </c>
    </row>
    <row r="61" spans="1:12" ht="15.75" x14ac:dyDescent="0.3">
      <c r="A61" s="42">
        <f t="shared" si="2"/>
        <v>50</v>
      </c>
      <c r="B61" s="217" t="s">
        <v>480</v>
      </c>
      <c r="C61" s="218"/>
      <c r="D61" s="218"/>
      <c r="E61" s="219"/>
      <c r="F61" s="21" t="s">
        <v>13</v>
      </c>
      <c r="G61" s="44"/>
      <c r="H61" s="147">
        <v>12</v>
      </c>
      <c r="I61" s="45">
        <v>0</v>
      </c>
      <c r="J61" s="46">
        <v>9.5</v>
      </c>
      <c r="K61" s="47">
        <f t="shared" si="0"/>
        <v>0</v>
      </c>
      <c r="L61" s="48">
        <f t="shared" si="1"/>
        <v>0</v>
      </c>
    </row>
    <row r="62" spans="1:12" ht="15.75" x14ac:dyDescent="0.3">
      <c r="A62" s="42">
        <f t="shared" si="2"/>
        <v>51</v>
      </c>
      <c r="B62" s="217" t="s">
        <v>481</v>
      </c>
      <c r="C62" s="218"/>
      <c r="D62" s="218"/>
      <c r="E62" s="219"/>
      <c r="F62" s="21" t="s">
        <v>13</v>
      </c>
      <c r="G62" s="44"/>
      <c r="H62" s="147">
        <v>15</v>
      </c>
      <c r="I62" s="45">
        <v>0</v>
      </c>
      <c r="J62" s="46">
        <v>9.5</v>
      </c>
      <c r="K62" s="47">
        <f t="shared" si="0"/>
        <v>0</v>
      </c>
      <c r="L62" s="48">
        <f t="shared" si="1"/>
        <v>0</v>
      </c>
    </row>
    <row r="63" spans="1:12" ht="15.75" x14ac:dyDescent="0.3">
      <c r="A63" s="42">
        <f t="shared" si="2"/>
        <v>52</v>
      </c>
      <c r="B63" s="217" t="s">
        <v>482</v>
      </c>
      <c r="C63" s="218"/>
      <c r="D63" s="218"/>
      <c r="E63" s="219"/>
      <c r="F63" s="21" t="s">
        <v>13</v>
      </c>
      <c r="G63" s="44"/>
      <c r="H63" s="147">
        <v>15</v>
      </c>
      <c r="I63" s="45">
        <v>0</v>
      </c>
      <c r="J63" s="46">
        <v>9.5</v>
      </c>
      <c r="K63" s="47">
        <f t="shared" si="0"/>
        <v>0</v>
      </c>
      <c r="L63" s="48">
        <f t="shared" si="1"/>
        <v>0</v>
      </c>
    </row>
    <row r="64" spans="1:12" ht="15.75" x14ac:dyDescent="0.3">
      <c r="A64" s="42">
        <f t="shared" si="2"/>
        <v>53</v>
      </c>
      <c r="B64" s="217" t="s">
        <v>940</v>
      </c>
      <c r="C64" s="218"/>
      <c r="D64" s="218"/>
      <c r="E64" s="219"/>
      <c r="F64" s="21" t="s">
        <v>13</v>
      </c>
      <c r="G64" s="44"/>
      <c r="H64" s="147">
        <v>30</v>
      </c>
      <c r="I64" s="45">
        <v>0</v>
      </c>
      <c r="J64" s="46">
        <v>9.5</v>
      </c>
      <c r="K64" s="47">
        <f t="shared" si="0"/>
        <v>0</v>
      </c>
      <c r="L64" s="48">
        <f t="shared" si="1"/>
        <v>0</v>
      </c>
    </row>
    <row r="65" spans="1:12" ht="15.75" x14ac:dyDescent="0.3">
      <c r="A65" s="42">
        <f t="shared" si="2"/>
        <v>54</v>
      </c>
      <c r="B65" s="217" t="s">
        <v>941</v>
      </c>
      <c r="C65" s="218"/>
      <c r="D65" s="218"/>
      <c r="E65" s="219"/>
      <c r="F65" s="21" t="s">
        <v>135</v>
      </c>
      <c r="G65" s="44"/>
      <c r="H65" s="147">
        <v>2775</v>
      </c>
      <c r="I65" s="45">
        <v>0</v>
      </c>
      <c r="J65" s="46">
        <v>9.5</v>
      </c>
      <c r="K65" s="47">
        <f t="shared" si="0"/>
        <v>0</v>
      </c>
      <c r="L65" s="48">
        <f t="shared" si="1"/>
        <v>0</v>
      </c>
    </row>
    <row r="66" spans="1:12" ht="15" customHeight="1" x14ac:dyDescent="0.3">
      <c r="A66" s="42">
        <f t="shared" si="2"/>
        <v>55</v>
      </c>
      <c r="B66" s="217" t="s">
        <v>942</v>
      </c>
      <c r="C66" s="218"/>
      <c r="D66" s="218"/>
      <c r="E66" s="219"/>
      <c r="F66" s="21" t="s">
        <v>135</v>
      </c>
      <c r="G66" s="44"/>
      <c r="H66" s="147">
        <v>2775</v>
      </c>
      <c r="I66" s="45">
        <v>0</v>
      </c>
      <c r="J66" s="46">
        <v>9.5</v>
      </c>
      <c r="K66" s="47">
        <f t="shared" si="0"/>
        <v>0</v>
      </c>
      <c r="L66" s="48">
        <f t="shared" si="1"/>
        <v>0</v>
      </c>
    </row>
    <row r="67" spans="1:12" ht="15.75" x14ac:dyDescent="0.3">
      <c r="A67" s="42">
        <f t="shared" si="2"/>
        <v>56</v>
      </c>
      <c r="B67" s="217" t="s">
        <v>943</v>
      </c>
      <c r="C67" s="218"/>
      <c r="D67" s="218"/>
      <c r="E67" s="219"/>
      <c r="F67" s="21" t="s">
        <v>135</v>
      </c>
      <c r="G67" s="44"/>
      <c r="H67" s="147">
        <v>2775</v>
      </c>
      <c r="I67" s="45">
        <v>0</v>
      </c>
      <c r="J67" s="46">
        <v>9.5</v>
      </c>
      <c r="K67" s="47">
        <f t="shared" si="0"/>
        <v>0</v>
      </c>
      <c r="L67" s="48">
        <f t="shared" si="1"/>
        <v>0</v>
      </c>
    </row>
    <row r="68" spans="1:12" ht="15.75" x14ac:dyDescent="0.3">
      <c r="A68" s="42">
        <f t="shared" si="2"/>
        <v>57</v>
      </c>
      <c r="B68" s="217" t="s">
        <v>944</v>
      </c>
      <c r="C68" s="218"/>
      <c r="D68" s="218"/>
      <c r="E68" s="219"/>
      <c r="F68" s="21" t="s">
        <v>135</v>
      </c>
      <c r="G68" s="44"/>
      <c r="H68" s="147">
        <v>120</v>
      </c>
      <c r="I68" s="45">
        <v>0</v>
      </c>
      <c r="J68" s="46">
        <v>9.5</v>
      </c>
      <c r="K68" s="47">
        <f t="shared" si="0"/>
        <v>0</v>
      </c>
      <c r="L68" s="48">
        <f t="shared" si="1"/>
        <v>0</v>
      </c>
    </row>
    <row r="69" spans="1:12" ht="15.75" x14ac:dyDescent="0.3">
      <c r="A69" s="42">
        <f t="shared" si="2"/>
        <v>58</v>
      </c>
      <c r="B69" s="217" t="s">
        <v>945</v>
      </c>
      <c r="C69" s="218"/>
      <c r="D69" s="218"/>
      <c r="E69" s="219"/>
      <c r="F69" s="21" t="s">
        <v>135</v>
      </c>
      <c r="G69" s="44"/>
      <c r="H69" s="147">
        <v>120</v>
      </c>
      <c r="I69" s="45">
        <v>0</v>
      </c>
      <c r="J69" s="46">
        <v>9.5</v>
      </c>
      <c r="K69" s="47">
        <f t="shared" si="0"/>
        <v>0</v>
      </c>
      <c r="L69" s="48">
        <f t="shared" si="1"/>
        <v>0</v>
      </c>
    </row>
    <row r="70" spans="1:12" ht="15.75" x14ac:dyDescent="0.3">
      <c r="A70" s="42">
        <f t="shared" si="2"/>
        <v>59</v>
      </c>
      <c r="B70" s="217" t="s">
        <v>483</v>
      </c>
      <c r="C70" s="218"/>
      <c r="D70" s="218"/>
      <c r="E70" s="219"/>
      <c r="F70" s="21" t="s">
        <v>13</v>
      </c>
      <c r="G70" s="44"/>
      <c r="H70" s="147">
        <v>15</v>
      </c>
      <c r="I70" s="45">
        <v>0</v>
      </c>
      <c r="J70" s="46">
        <v>9.5</v>
      </c>
      <c r="K70" s="47">
        <f t="shared" si="0"/>
        <v>0</v>
      </c>
      <c r="L70" s="48">
        <f t="shared" si="1"/>
        <v>0</v>
      </c>
    </row>
    <row r="71" spans="1:12" ht="15.75" x14ac:dyDescent="0.3">
      <c r="A71" s="42">
        <f t="shared" si="2"/>
        <v>60</v>
      </c>
      <c r="B71" s="217" t="s">
        <v>946</v>
      </c>
      <c r="C71" s="218"/>
      <c r="D71" s="218"/>
      <c r="E71" s="219"/>
      <c r="F71" s="21" t="s">
        <v>135</v>
      </c>
      <c r="G71" s="44"/>
      <c r="H71" s="147">
        <v>20</v>
      </c>
      <c r="I71" s="45">
        <v>0</v>
      </c>
      <c r="J71" s="46">
        <v>9.5</v>
      </c>
      <c r="K71" s="47">
        <f t="shared" si="0"/>
        <v>0</v>
      </c>
      <c r="L71" s="48">
        <f t="shared" si="1"/>
        <v>0</v>
      </c>
    </row>
    <row r="72" spans="1:12" ht="15.75" x14ac:dyDescent="0.3">
      <c r="A72" s="42">
        <f t="shared" si="2"/>
        <v>61</v>
      </c>
      <c r="B72" s="217" t="s">
        <v>947</v>
      </c>
      <c r="C72" s="218"/>
      <c r="D72" s="218"/>
      <c r="E72" s="219"/>
      <c r="F72" s="21" t="s">
        <v>135</v>
      </c>
      <c r="G72" s="44"/>
      <c r="H72" s="147">
        <v>20</v>
      </c>
      <c r="I72" s="45">
        <v>0</v>
      </c>
      <c r="J72" s="46">
        <v>9.5</v>
      </c>
      <c r="K72" s="47">
        <f t="shared" si="0"/>
        <v>0</v>
      </c>
      <c r="L72" s="48">
        <f t="shared" si="1"/>
        <v>0</v>
      </c>
    </row>
    <row r="73" spans="1:12" ht="15.75" x14ac:dyDescent="0.3">
      <c r="A73" s="42">
        <f t="shared" si="2"/>
        <v>62</v>
      </c>
      <c r="B73" s="217" t="s">
        <v>948</v>
      </c>
      <c r="C73" s="218"/>
      <c r="D73" s="218"/>
      <c r="E73" s="219"/>
      <c r="F73" s="21" t="s">
        <v>135</v>
      </c>
      <c r="G73" s="44"/>
      <c r="H73" s="147">
        <v>30</v>
      </c>
      <c r="I73" s="45">
        <v>0</v>
      </c>
      <c r="J73" s="46">
        <v>9.5</v>
      </c>
      <c r="K73" s="47">
        <f t="shared" si="0"/>
        <v>0</v>
      </c>
      <c r="L73" s="48">
        <f t="shared" si="1"/>
        <v>0</v>
      </c>
    </row>
    <row r="74" spans="1:12" ht="15.75" x14ac:dyDescent="0.3">
      <c r="A74" s="42">
        <f t="shared" si="2"/>
        <v>63</v>
      </c>
      <c r="B74" s="217" t="s">
        <v>484</v>
      </c>
      <c r="C74" s="218"/>
      <c r="D74" s="218"/>
      <c r="E74" s="219"/>
      <c r="F74" s="21" t="s">
        <v>135</v>
      </c>
      <c r="G74" s="44"/>
      <c r="H74" s="147">
        <v>30</v>
      </c>
      <c r="I74" s="45">
        <v>0</v>
      </c>
      <c r="J74" s="46">
        <v>9.5</v>
      </c>
      <c r="K74" s="47">
        <f t="shared" si="0"/>
        <v>0</v>
      </c>
      <c r="L74" s="48">
        <f t="shared" si="1"/>
        <v>0</v>
      </c>
    </row>
    <row r="75" spans="1:12" ht="15.75" x14ac:dyDescent="0.3">
      <c r="A75" s="42">
        <f t="shared" si="2"/>
        <v>64</v>
      </c>
      <c r="B75" s="217" t="s">
        <v>949</v>
      </c>
      <c r="C75" s="218"/>
      <c r="D75" s="218"/>
      <c r="E75" s="219"/>
      <c r="F75" s="21" t="s">
        <v>135</v>
      </c>
      <c r="G75" s="44"/>
      <c r="H75" s="147">
        <v>2775</v>
      </c>
      <c r="I75" s="45">
        <v>0</v>
      </c>
      <c r="J75" s="46">
        <v>9.5</v>
      </c>
      <c r="K75" s="47">
        <f t="shared" si="0"/>
        <v>0</v>
      </c>
      <c r="L75" s="48">
        <f t="shared" si="1"/>
        <v>0</v>
      </c>
    </row>
    <row r="76" spans="1:12" ht="15.75" x14ac:dyDescent="0.3">
      <c r="A76" s="42">
        <f t="shared" si="2"/>
        <v>65</v>
      </c>
      <c r="B76" s="217" t="s">
        <v>950</v>
      </c>
      <c r="C76" s="218"/>
      <c r="D76" s="218"/>
      <c r="E76" s="219"/>
      <c r="F76" s="21" t="s">
        <v>135</v>
      </c>
      <c r="G76" s="44"/>
      <c r="H76" s="147">
        <v>20</v>
      </c>
      <c r="I76" s="45">
        <v>0</v>
      </c>
      <c r="J76" s="46">
        <v>9.5</v>
      </c>
      <c r="K76" s="47">
        <f t="shared" si="0"/>
        <v>0</v>
      </c>
      <c r="L76" s="48">
        <f t="shared" si="1"/>
        <v>0</v>
      </c>
    </row>
    <row r="77" spans="1:12" ht="15.75" x14ac:dyDescent="0.3">
      <c r="A77" s="42">
        <f t="shared" si="2"/>
        <v>66</v>
      </c>
      <c r="B77" s="217" t="s">
        <v>485</v>
      </c>
      <c r="C77" s="218"/>
      <c r="D77" s="218"/>
      <c r="E77" s="219"/>
      <c r="F77" s="21" t="s">
        <v>135</v>
      </c>
      <c r="G77" s="44"/>
      <c r="H77" s="147">
        <v>15</v>
      </c>
      <c r="I77" s="45">
        <v>0</v>
      </c>
      <c r="J77" s="46">
        <v>9.5</v>
      </c>
      <c r="K77" s="47">
        <f t="shared" ref="K77:K81" si="3">PRODUCT(I77,1.095)</f>
        <v>0</v>
      </c>
      <c r="L77" s="48">
        <f t="shared" ref="L77:L81" si="4">PRODUCT(H77,K77)</f>
        <v>0</v>
      </c>
    </row>
    <row r="78" spans="1:12" ht="15.75" x14ac:dyDescent="0.3">
      <c r="A78" s="42">
        <f t="shared" ref="A78:A81" si="5">A77+1</f>
        <v>67</v>
      </c>
      <c r="B78" s="217" t="s">
        <v>951</v>
      </c>
      <c r="C78" s="218"/>
      <c r="D78" s="218"/>
      <c r="E78" s="219"/>
      <c r="F78" s="21" t="s">
        <v>135</v>
      </c>
      <c r="G78" s="44"/>
      <c r="H78" s="147">
        <v>400</v>
      </c>
      <c r="I78" s="45">
        <v>0</v>
      </c>
      <c r="J78" s="46">
        <v>9.5</v>
      </c>
      <c r="K78" s="47">
        <f t="shared" si="3"/>
        <v>0</v>
      </c>
      <c r="L78" s="48">
        <f t="shared" si="4"/>
        <v>0</v>
      </c>
    </row>
    <row r="79" spans="1:12" ht="15.75" x14ac:dyDescent="0.3">
      <c r="A79" s="42">
        <f t="shared" si="5"/>
        <v>68</v>
      </c>
      <c r="B79" s="217" t="s">
        <v>486</v>
      </c>
      <c r="C79" s="218"/>
      <c r="D79" s="218"/>
      <c r="E79" s="219"/>
      <c r="F79" s="21" t="s">
        <v>135</v>
      </c>
      <c r="G79" s="44"/>
      <c r="H79" s="147">
        <v>660</v>
      </c>
      <c r="I79" s="45">
        <v>0</v>
      </c>
      <c r="J79" s="46">
        <v>9.5</v>
      </c>
      <c r="K79" s="47">
        <f t="shared" si="3"/>
        <v>0</v>
      </c>
      <c r="L79" s="48">
        <f t="shared" si="4"/>
        <v>0</v>
      </c>
    </row>
    <row r="80" spans="1:12" ht="30" customHeight="1" x14ac:dyDescent="0.3">
      <c r="A80" s="42">
        <f t="shared" si="5"/>
        <v>69</v>
      </c>
      <c r="B80" s="217" t="s">
        <v>489</v>
      </c>
      <c r="C80" s="218"/>
      <c r="D80" s="218"/>
      <c r="E80" s="219"/>
      <c r="F80" s="21" t="s">
        <v>135</v>
      </c>
      <c r="G80" s="44"/>
      <c r="H80" s="147">
        <v>180</v>
      </c>
      <c r="I80" s="45">
        <v>0</v>
      </c>
      <c r="J80" s="46">
        <v>9.5</v>
      </c>
      <c r="K80" s="47">
        <f t="shared" si="3"/>
        <v>0</v>
      </c>
      <c r="L80" s="48">
        <f t="shared" si="4"/>
        <v>0</v>
      </c>
    </row>
    <row r="81" spans="1:12" ht="15.75" x14ac:dyDescent="0.3">
      <c r="A81" s="42">
        <f t="shared" si="5"/>
        <v>70</v>
      </c>
      <c r="B81" s="217" t="s">
        <v>487</v>
      </c>
      <c r="C81" s="218"/>
      <c r="D81" s="218"/>
      <c r="E81" s="219"/>
      <c r="F81" s="21" t="s">
        <v>13</v>
      </c>
      <c r="G81" s="44"/>
      <c r="H81" s="147">
        <v>360</v>
      </c>
      <c r="I81" s="45">
        <v>0</v>
      </c>
      <c r="J81" s="46">
        <v>9.5</v>
      </c>
      <c r="K81" s="47">
        <f t="shared" si="3"/>
        <v>0</v>
      </c>
      <c r="L81" s="48">
        <f t="shared" si="4"/>
        <v>0</v>
      </c>
    </row>
    <row r="82" spans="1:12" ht="15.75" x14ac:dyDescent="0.3">
      <c r="A82" s="27"/>
      <c r="B82" s="186" t="s">
        <v>444</v>
      </c>
      <c r="C82" s="187"/>
      <c r="D82" s="187"/>
      <c r="E82" s="188"/>
      <c r="F82" s="28"/>
      <c r="G82" s="28"/>
      <c r="H82" s="28"/>
      <c r="I82" s="28"/>
      <c r="J82" s="28"/>
      <c r="K82" s="28"/>
      <c r="L82" s="29">
        <f>SUM(L12:L81)</f>
        <v>0</v>
      </c>
    </row>
    <row r="83" spans="1:12" ht="16.5" thickBot="1" x14ac:dyDescent="0.35">
      <c r="A83" s="30"/>
      <c r="B83" s="31"/>
      <c r="C83" s="31"/>
      <c r="D83" s="31"/>
      <c r="E83" s="31"/>
      <c r="F83" s="32"/>
      <c r="G83" s="32"/>
      <c r="H83" s="32"/>
      <c r="I83" s="32"/>
      <c r="J83" s="32"/>
      <c r="K83" s="32"/>
      <c r="L83" s="33"/>
    </row>
    <row r="84" spans="1:12" ht="15.75" x14ac:dyDescent="0.3">
      <c r="A84" s="4" t="s">
        <v>16</v>
      </c>
      <c r="B84" s="4"/>
      <c r="C84" s="4"/>
      <c r="D84" s="4"/>
      <c r="E84" s="4"/>
      <c r="F84" s="4"/>
      <c r="G84" s="53"/>
      <c r="H84" s="4"/>
      <c r="I84" s="4"/>
      <c r="J84" s="4"/>
      <c r="K84" s="4"/>
      <c r="L84" s="4"/>
    </row>
    <row r="85" spans="1:12" ht="15.75" x14ac:dyDescent="0.3">
      <c r="A85" s="4" t="s">
        <v>17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5.75" x14ac:dyDescent="0.3">
      <c r="A86" s="108" t="s">
        <v>18</v>
      </c>
      <c r="B86" s="108"/>
      <c r="C86" s="108"/>
      <c r="D86" s="108"/>
      <c r="E86" s="108"/>
      <c r="F86" s="108"/>
      <c r="G86" s="108"/>
      <c r="H86" s="4"/>
      <c r="I86" s="4"/>
      <c r="J86" s="4"/>
      <c r="K86" s="4"/>
      <c r="L86" s="4"/>
    </row>
    <row r="87" spans="1:12" ht="15.75" x14ac:dyDescent="0.3">
      <c r="A87" s="108" t="s">
        <v>488</v>
      </c>
      <c r="B87" s="108"/>
      <c r="C87" s="108"/>
      <c r="D87" s="108"/>
      <c r="E87" s="108"/>
      <c r="F87" s="157"/>
      <c r="G87" s="108"/>
      <c r="H87" s="4"/>
      <c r="I87" s="4"/>
      <c r="J87" s="8"/>
      <c r="K87" s="8"/>
      <c r="L87" s="4"/>
    </row>
    <row r="88" spans="1:12" ht="15.75" x14ac:dyDescent="0.3">
      <c r="A88" s="4" t="s">
        <v>20</v>
      </c>
      <c r="B88" s="34"/>
      <c r="C88" s="35"/>
      <c r="D88" s="2"/>
      <c r="E88" s="2"/>
      <c r="F88" s="54"/>
      <c r="G88" s="4"/>
      <c r="H88" s="4"/>
      <c r="I88" s="4"/>
      <c r="J88" s="1"/>
      <c r="K88" s="1"/>
      <c r="L88" s="4"/>
    </row>
    <row r="89" spans="1:12" ht="15.75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5.75" x14ac:dyDescent="0.3">
      <c r="A90" s="8" t="s">
        <v>21</v>
      </c>
      <c r="B90" s="8"/>
      <c r="C90" s="8"/>
      <c r="D90" s="8"/>
      <c r="E90" s="8"/>
      <c r="F90" s="8"/>
      <c r="G90" s="36" t="s">
        <v>22</v>
      </c>
      <c r="H90" s="8"/>
      <c r="I90" s="8"/>
      <c r="J90" s="8" t="s">
        <v>23</v>
      </c>
      <c r="K90" s="8"/>
      <c r="L90" s="8"/>
    </row>
    <row r="91" spans="1:12" ht="15.75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ht="15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x14ac:dyDescent="0.3">
      <c r="A97" s="37"/>
      <c r="B97" s="38"/>
      <c r="C97" s="39"/>
      <c r="D97" s="39"/>
      <c r="E97" s="39"/>
      <c r="F97" s="39"/>
      <c r="G97" s="40"/>
      <c r="H97" s="41"/>
      <c r="I97" s="41"/>
      <c r="J97" s="41"/>
      <c r="K97" s="41"/>
      <c r="L97" s="41"/>
    </row>
    <row r="104" spans="1:12" ht="27" customHeight="1" x14ac:dyDescent="0.25"/>
    <row r="105" spans="1:12" ht="15.75" customHeight="1" x14ac:dyDescent="0.25"/>
    <row r="106" spans="1:12" ht="27" customHeight="1" x14ac:dyDescent="0.25"/>
    <row r="107" spans="1:12" ht="15.75" customHeight="1" x14ac:dyDescent="0.25"/>
    <row r="108" spans="1:12" ht="15.75" customHeight="1" x14ac:dyDescent="0.25"/>
    <row r="109" spans="1:12" ht="15.75" customHeight="1" x14ac:dyDescent="0.25"/>
    <row r="110" spans="1:12" ht="15.75" customHeight="1" x14ac:dyDescent="0.25"/>
    <row r="111" spans="1:12" ht="27" customHeight="1" x14ac:dyDescent="0.25"/>
    <row r="112" spans="1:12" ht="27" customHeight="1" x14ac:dyDescent="0.25"/>
    <row r="113" ht="27" customHeight="1" x14ac:dyDescent="0.25"/>
    <row r="114" ht="27" customHeight="1" x14ac:dyDescent="0.25"/>
    <row r="115" ht="27" customHeight="1" x14ac:dyDescent="0.25"/>
    <row r="116" ht="27" customHeight="1" x14ac:dyDescent="0.25"/>
    <row r="117" ht="27" customHeight="1" x14ac:dyDescent="0.25"/>
    <row r="118" ht="27" customHeight="1" x14ac:dyDescent="0.25"/>
    <row r="119" ht="27" customHeight="1" x14ac:dyDescent="0.25"/>
    <row r="120" ht="27" customHeight="1" x14ac:dyDescent="0.25"/>
    <row r="121" ht="27" customHeight="1" x14ac:dyDescent="0.25"/>
    <row r="122" ht="27" customHeight="1" x14ac:dyDescent="0.25"/>
    <row r="123" ht="15.75" customHeight="1" x14ac:dyDescent="0.25"/>
    <row r="124" ht="15.75" customHeight="1" x14ac:dyDescent="0.25"/>
    <row r="125" ht="27" customHeight="1" x14ac:dyDescent="0.25"/>
    <row r="126" ht="15.75" customHeight="1" x14ac:dyDescent="0.25"/>
    <row r="127" ht="15.75" customHeight="1" x14ac:dyDescent="0.25"/>
    <row r="128" ht="27" customHeight="1" x14ac:dyDescent="0.25"/>
    <row r="129" ht="15.75" customHeight="1" x14ac:dyDescent="0.25"/>
    <row r="130" ht="27" customHeight="1" x14ac:dyDescent="0.25"/>
    <row r="131" ht="15.75" customHeight="1" x14ac:dyDescent="0.25"/>
    <row r="132" ht="27" customHeight="1" x14ac:dyDescent="0.25"/>
    <row r="133" ht="27" customHeight="1" x14ac:dyDescent="0.25"/>
    <row r="134" ht="27" customHeight="1" x14ac:dyDescent="0.25"/>
    <row r="135" ht="15.75" customHeight="1" x14ac:dyDescent="0.25"/>
    <row r="136" ht="27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.75" customHeight="1" x14ac:dyDescent="0.25"/>
    <row r="153" ht="15" customHeight="1" x14ac:dyDescent="0.25"/>
    <row r="154" ht="1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.75" customHeight="1" x14ac:dyDescent="0.25"/>
    <row r="233" ht="15" customHeight="1" x14ac:dyDescent="0.25"/>
    <row r="234" ht="1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</sheetData>
  <sheetProtection algorithmName="SHA-512" hashValue="nNvSBhyeJI8nePDlC7Zjcw37nrXMottybt6nbyjBDPNyuduP7aR9JyqkWaFTWwKkPUyFbkcxO7UQ8gcgt1m2pw==" saltValue="SvnC+pniR/2NDqmcixLpeQ==" spinCount="100000" sheet="1" objects="1" scenarios="1"/>
  <protectedRanges>
    <protectedRange sqref="I12:I81" name="Obseg3"/>
    <protectedRange sqref="G12:G81" name="Obseg2"/>
    <protectedRange sqref="C5:D6" name="Obseg1"/>
  </protectedRanges>
  <mergeCells count="72">
    <mergeCell ref="B81:E81"/>
    <mergeCell ref="B82:E82"/>
    <mergeCell ref="B75:E75"/>
    <mergeCell ref="B76:E76"/>
    <mergeCell ref="B77:E77"/>
    <mergeCell ref="B78:E78"/>
    <mergeCell ref="B79:E79"/>
    <mergeCell ref="B80:E80"/>
    <mergeCell ref="B74:E74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63:E63"/>
    <mergeCell ref="B57:E57"/>
    <mergeCell ref="B58:E58"/>
    <mergeCell ref="B59:E59"/>
    <mergeCell ref="B60:E60"/>
    <mergeCell ref="B61:E61"/>
    <mergeCell ref="B62:E62"/>
    <mergeCell ref="B56:E56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45:E4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35:E35"/>
    <mergeCell ref="B27:E27"/>
    <mergeCell ref="B28:E28"/>
    <mergeCell ref="B29:E29"/>
    <mergeCell ref="B31:E31"/>
    <mergeCell ref="B32:E32"/>
    <mergeCell ref="B33:E33"/>
    <mergeCell ref="B34:E34"/>
    <mergeCell ref="B30:E30"/>
    <mergeCell ref="B26:E2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68EA-85AB-44FE-8EBC-6E64D076C0BD}">
  <dimension ref="A1:P161"/>
  <sheetViews>
    <sheetView topLeftCell="A128" zoomScale="110" zoomScaleNormal="110" zoomScaleSheetLayoutView="112" workbookViewId="0">
      <selection activeCell="K155" sqref="K155"/>
    </sheetView>
  </sheetViews>
  <sheetFormatPr defaultRowHeight="12.75" customHeight="1" x14ac:dyDescent="0.3"/>
  <cols>
    <col min="1" max="1" width="5.28515625" style="56" customWidth="1"/>
    <col min="2" max="4" width="9.140625" style="56"/>
    <col min="5" max="5" width="7.85546875" style="56" customWidth="1"/>
    <col min="6" max="6" width="4.5703125" style="56" customWidth="1"/>
    <col min="7" max="7" width="37.85546875" style="56" customWidth="1"/>
    <col min="8" max="9" width="9.140625" style="56"/>
    <col min="10" max="11" width="13.7109375" style="56" customWidth="1"/>
    <col min="12" max="12" width="7.5703125" style="56" customWidth="1"/>
    <col min="13" max="15" width="11.85546875" style="56" customWidth="1"/>
    <col min="16" max="16" width="12.7109375" style="56" customWidth="1"/>
    <col min="17" max="256" width="9.140625" style="56"/>
    <col min="257" max="257" width="5.28515625" style="56" customWidth="1"/>
    <col min="258" max="260" width="9.140625" style="56"/>
    <col min="261" max="261" width="7.85546875" style="56" customWidth="1"/>
    <col min="262" max="262" width="4.5703125" style="56" customWidth="1"/>
    <col min="263" max="263" width="37.85546875" style="56" customWidth="1"/>
    <col min="264" max="265" width="9.140625" style="56"/>
    <col min="266" max="267" width="13.7109375" style="56" customWidth="1"/>
    <col min="268" max="268" width="7.5703125" style="56" customWidth="1"/>
    <col min="269" max="271" width="11.85546875" style="56" customWidth="1"/>
    <col min="272" max="272" width="12.7109375" style="56" customWidth="1"/>
    <col min="273" max="512" width="9.140625" style="56"/>
    <col min="513" max="513" width="5.28515625" style="56" customWidth="1"/>
    <col min="514" max="516" width="9.140625" style="56"/>
    <col min="517" max="517" width="7.85546875" style="56" customWidth="1"/>
    <col min="518" max="518" width="4.5703125" style="56" customWidth="1"/>
    <col min="519" max="519" width="37.85546875" style="56" customWidth="1"/>
    <col min="520" max="521" width="9.140625" style="56"/>
    <col min="522" max="523" width="13.7109375" style="56" customWidth="1"/>
    <col min="524" max="524" width="7.5703125" style="56" customWidth="1"/>
    <col min="525" max="527" width="11.85546875" style="56" customWidth="1"/>
    <col min="528" max="528" width="12.7109375" style="56" customWidth="1"/>
    <col min="529" max="768" width="9.140625" style="56"/>
    <col min="769" max="769" width="5.28515625" style="56" customWidth="1"/>
    <col min="770" max="772" width="9.140625" style="56"/>
    <col min="773" max="773" width="7.85546875" style="56" customWidth="1"/>
    <col min="774" max="774" width="4.5703125" style="56" customWidth="1"/>
    <col min="775" max="775" width="37.85546875" style="56" customWidth="1"/>
    <col min="776" max="777" width="9.140625" style="56"/>
    <col min="778" max="779" width="13.7109375" style="56" customWidth="1"/>
    <col min="780" max="780" width="7.5703125" style="56" customWidth="1"/>
    <col min="781" max="783" width="11.85546875" style="56" customWidth="1"/>
    <col min="784" max="784" width="12.7109375" style="56" customWidth="1"/>
    <col min="785" max="1024" width="9.140625" style="56"/>
    <col min="1025" max="1025" width="5.28515625" style="56" customWidth="1"/>
    <col min="1026" max="1028" width="9.140625" style="56"/>
    <col min="1029" max="1029" width="7.85546875" style="56" customWidth="1"/>
    <col min="1030" max="1030" width="4.5703125" style="56" customWidth="1"/>
    <col min="1031" max="1031" width="37.85546875" style="56" customWidth="1"/>
    <col min="1032" max="1033" width="9.140625" style="56"/>
    <col min="1034" max="1035" width="13.7109375" style="56" customWidth="1"/>
    <col min="1036" max="1036" width="7.5703125" style="56" customWidth="1"/>
    <col min="1037" max="1039" width="11.85546875" style="56" customWidth="1"/>
    <col min="1040" max="1040" width="12.7109375" style="56" customWidth="1"/>
    <col min="1041" max="1280" width="9.140625" style="56"/>
    <col min="1281" max="1281" width="5.28515625" style="56" customWidth="1"/>
    <col min="1282" max="1284" width="9.140625" style="56"/>
    <col min="1285" max="1285" width="7.85546875" style="56" customWidth="1"/>
    <col min="1286" max="1286" width="4.5703125" style="56" customWidth="1"/>
    <col min="1287" max="1287" width="37.85546875" style="56" customWidth="1"/>
    <col min="1288" max="1289" width="9.140625" style="56"/>
    <col min="1290" max="1291" width="13.7109375" style="56" customWidth="1"/>
    <col min="1292" max="1292" width="7.5703125" style="56" customWidth="1"/>
    <col min="1293" max="1295" width="11.85546875" style="56" customWidth="1"/>
    <col min="1296" max="1296" width="12.7109375" style="56" customWidth="1"/>
    <col min="1297" max="1536" width="9.140625" style="56"/>
    <col min="1537" max="1537" width="5.28515625" style="56" customWidth="1"/>
    <col min="1538" max="1540" width="9.140625" style="56"/>
    <col min="1541" max="1541" width="7.85546875" style="56" customWidth="1"/>
    <col min="1542" max="1542" width="4.5703125" style="56" customWidth="1"/>
    <col min="1543" max="1543" width="37.85546875" style="56" customWidth="1"/>
    <col min="1544" max="1545" width="9.140625" style="56"/>
    <col min="1546" max="1547" width="13.7109375" style="56" customWidth="1"/>
    <col min="1548" max="1548" width="7.5703125" style="56" customWidth="1"/>
    <col min="1549" max="1551" width="11.85546875" style="56" customWidth="1"/>
    <col min="1552" max="1552" width="12.7109375" style="56" customWidth="1"/>
    <col min="1553" max="1792" width="9.140625" style="56"/>
    <col min="1793" max="1793" width="5.28515625" style="56" customWidth="1"/>
    <col min="1794" max="1796" width="9.140625" style="56"/>
    <col min="1797" max="1797" width="7.85546875" style="56" customWidth="1"/>
    <col min="1798" max="1798" width="4.5703125" style="56" customWidth="1"/>
    <col min="1799" max="1799" width="37.85546875" style="56" customWidth="1"/>
    <col min="1800" max="1801" width="9.140625" style="56"/>
    <col min="1802" max="1803" width="13.7109375" style="56" customWidth="1"/>
    <col min="1804" max="1804" width="7.5703125" style="56" customWidth="1"/>
    <col min="1805" max="1807" width="11.85546875" style="56" customWidth="1"/>
    <col min="1808" max="1808" width="12.7109375" style="56" customWidth="1"/>
    <col min="1809" max="2048" width="9.140625" style="56"/>
    <col min="2049" max="2049" width="5.28515625" style="56" customWidth="1"/>
    <col min="2050" max="2052" width="9.140625" style="56"/>
    <col min="2053" max="2053" width="7.85546875" style="56" customWidth="1"/>
    <col min="2054" max="2054" width="4.5703125" style="56" customWidth="1"/>
    <col min="2055" max="2055" width="37.85546875" style="56" customWidth="1"/>
    <col min="2056" max="2057" width="9.140625" style="56"/>
    <col min="2058" max="2059" width="13.7109375" style="56" customWidth="1"/>
    <col min="2060" max="2060" width="7.5703125" style="56" customWidth="1"/>
    <col min="2061" max="2063" width="11.85546875" style="56" customWidth="1"/>
    <col min="2064" max="2064" width="12.7109375" style="56" customWidth="1"/>
    <col min="2065" max="2304" width="9.140625" style="56"/>
    <col min="2305" max="2305" width="5.28515625" style="56" customWidth="1"/>
    <col min="2306" max="2308" width="9.140625" style="56"/>
    <col min="2309" max="2309" width="7.85546875" style="56" customWidth="1"/>
    <col min="2310" max="2310" width="4.5703125" style="56" customWidth="1"/>
    <col min="2311" max="2311" width="37.85546875" style="56" customWidth="1"/>
    <col min="2312" max="2313" width="9.140625" style="56"/>
    <col min="2314" max="2315" width="13.7109375" style="56" customWidth="1"/>
    <col min="2316" max="2316" width="7.5703125" style="56" customWidth="1"/>
    <col min="2317" max="2319" width="11.85546875" style="56" customWidth="1"/>
    <col min="2320" max="2320" width="12.7109375" style="56" customWidth="1"/>
    <col min="2321" max="2560" width="9.140625" style="56"/>
    <col min="2561" max="2561" width="5.28515625" style="56" customWidth="1"/>
    <col min="2562" max="2564" width="9.140625" style="56"/>
    <col min="2565" max="2565" width="7.85546875" style="56" customWidth="1"/>
    <col min="2566" max="2566" width="4.5703125" style="56" customWidth="1"/>
    <col min="2567" max="2567" width="37.85546875" style="56" customWidth="1"/>
    <col min="2568" max="2569" width="9.140625" style="56"/>
    <col min="2570" max="2571" width="13.7109375" style="56" customWidth="1"/>
    <col min="2572" max="2572" width="7.5703125" style="56" customWidth="1"/>
    <col min="2573" max="2575" width="11.85546875" style="56" customWidth="1"/>
    <col min="2576" max="2576" width="12.7109375" style="56" customWidth="1"/>
    <col min="2577" max="2816" width="9.140625" style="56"/>
    <col min="2817" max="2817" width="5.28515625" style="56" customWidth="1"/>
    <col min="2818" max="2820" width="9.140625" style="56"/>
    <col min="2821" max="2821" width="7.85546875" style="56" customWidth="1"/>
    <col min="2822" max="2822" width="4.5703125" style="56" customWidth="1"/>
    <col min="2823" max="2823" width="37.85546875" style="56" customWidth="1"/>
    <col min="2824" max="2825" width="9.140625" style="56"/>
    <col min="2826" max="2827" width="13.7109375" style="56" customWidth="1"/>
    <col min="2828" max="2828" width="7.5703125" style="56" customWidth="1"/>
    <col min="2829" max="2831" width="11.85546875" style="56" customWidth="1"/>
    <col min="2832" max="2832" width="12.7109375" style="56" customWidth="1"/>
    <col min="2833" max="3072" width="9.140625" style="56"/>
    <col min="3073" max="3073" width="5.28515625" style="56" customWidth="1"/>
    <col min="3074" max="3076" width="9.140625" style="56"/>
    <col min="3077" max="3077" width="7.85546875" style="56" customWidth="1"/>
    <col min="3078" max="3078" width="4.5703125" style="56" customWidth="1"/>
    <col min="3079" max="3079" width="37.85546875" style="56" customWidth="1"/>
    <col min="3080" max="3081" width="9.140625" style="56"/>
    <col min="3082" max="3083" width="13.7109375" style="56" customWidth="1"/>
    <col min="3084" max="3084" width="7.5703125" style="56" customWidth="1"/>
    <col min="3085" max="3087" width="11.85546875" style="56" customWidth="1"/>
    <col min="3088" max="3088" width="12.7109375" style="56" customWidth="1"/>
    <col min="3089" max="3328" width="9.140625" style="56"/>
    <col min="3329" max="3329" width="5.28515625" style="56" customWidth="1"/>
    <col min="3330" max="3332" width="9.140625" style="56"/>
    <col min="3333" max="3333" width="7.85546875" style="56" customWidth="1"/>
    <col min="3334" max="3334" width="4.5703125" style="56" customWidth="1"/>
    <col min="3335" max="3335" width="37.85546875" style="56" customWidth="1"/>
    <col min="3336" max="3337" width="9.140625" style="56"/>
    <col min="3338" max="3339" width="13.7109375" style="56" customWidth="1"/>
    <col min="3340" max="3340" width="7.5703125" style="56" customWidth="1"/>
    <col min="3341" max="3343" width="11.85546875" style="56" customWidth="1"/>
    <col min="3344" max="3344" width="12.7109375" style="56" customWidth="1"/>
    <col min="3345" max="3584" width="9.140625" style="56"/>
    <col min="3585" max="3585" width="5.28515625" style="56" customWidth="1"/>
    <col min="3586" max="3588" width="9.140625" style="56"/>
    <col min="3589" max="3589" width="7.85546875" style="56" customWidth="1"/>
    <col min="3590" max="3590" width="4.5703125" style="56" customWidth="1"/>
    <col min="3591" max="3591" width="37.85546875" style="56" customWidth="1"/>
    <col min="3592" max="3593" width="9.140625" style="56"/>
    <col min="3594" max="3595" width="13.7109375" style="56" customWidth="1"/>
    <col min="3596" max="3596" width="7.5703125" style="56" customWidth="1"/>
    <col min="3597" max="3599" width="11.85546875" style="56" customWidth="1"/>
    <col min="3600" max="3600" width="12.7109375" style="56" customWidth="1"/>
    <col min="3601" max="3840" width="9.140625" style="56"/>
    <col min="3841" max="3841" width="5.28515625" style="56" customWidth="1"/>
    <col min="3842" max="3844" width="9.140625" style="56"/>
    <col min="3845" max="3845" width="7.85546875" style="56" customWidth="1"/>
    <col min="3846" max="3846" width="4.5703125" style="56" customWidth="1"/>
    <col min="3847" max="3847" width="37.85546875" style="56" customWidth="1"/>
    <col min="3848" max="3849" width="9.140625" style="56"/>
    <col min="3850" max="3851" width="13.7109375" style="56" customWidth="1"/>
    <col min="3852" max="3852" width="7.5703125" style="56" customWidth="1"/>
    <col min="3853" max="3855" width="11.85546875" style="56" customWidth="1"/>
    <col min="3856" max="3856" width="12.7109375" style="56" customWidth="1"/>
    <col min="3857" max="4096" width="9.140625" style="56"/>
    <col min="4097" max="4097" width="5.28515625" style="56" customWidth="1"/>
    <col min="4098" max="4100" width="9.140625" style="56"/>
    <col min="4101" max="4101" width="7.85546875" style="56" customWidth="1"/>
    <col min="4102" max="4102" width="4.5703125" style="56" customWidth="1"/>
    <col min="4103" max="4103" width="37.85546875" style="56" customWidth="1"/>
    <col min="4104" max="4105" width="9.140625" style="56"/>
    <col min="4106" max="4107" width="13.7109375" style="56" customWidth="1"/>
    <col min="4108" max="4108" width="7.5703125" style="56" customWidth="1"/>
    <col min="4109" max="4111" width="11.85546875" style="56" customWidth="1"/>
    <col min="4112" max="4112" width="12.7109375" style="56" customWidth="1"/>
    <col min="4113" max="4352" width="9.140625" style="56"/>
    <col min="4353" max="4353" width="5.28515625" style="56" customWidth="1"/>
    <col min="4354" max="4356" width="9.140625" style="56"/>
    <col min="4357" max="4357" width="7.85546875" style="56" customWidth="1"/>
    <col min="4358" max="4358" width="4.5703125" style="56" customWidth="1"/>
    <col min="4359" max="4359" width="37.85546875" style="56" customWidth="1"/>
    <col min="4360" max="4361" width="9.140625" style="56"/>
    <col min="4362" max="4363" width="13.7109375" style="56" customWidth="1"/>
    <col min="4364" max="4364" width="7.5703125" style="56" customWidth="1"/>
    <col min="4365" max="4367" width="11.85546875" style="56" customWidth="1"/>
    <col min="4368" max="4368" width="12.7109375" style="56" customWidth="1"/>
    <col min="4369" max="4608" width="9.140625" style="56"/>
    <col min="4609" max="4609" width="5.28515625" style="56" customWidth="1"/>
    <col min="4610" max="4612" width="9.140625" style="56"/>
    <col min="4613" max="4613" width="7.85546875" style="56" customWidth="1"/>
    <col min="4614" max="4614" width="4.5703125" style="56" customWidth="1"/>
    <col min="4615" max="4615" width="37.85546875" style="56" customWidth="1"/>
    <col min="4616" max="4617" width="9.140625" style="56"/>
    <col min="4618" max="4619" width="13.7109375" style="56" customWidth="1"/>
    <col min="4620" max="4620" width="7.5703125" style="56" customWidth="1"/>
    <col min="4621" max="4623" width="11.85546875" style="56" customWidth="1"/>
    <col min="4624" max="4624" width="12.7109375" style="56" customWidth="1"/>
    <col min="4625" max="4864" width="9.140625" style="56"/>
    <col min="4865" max="4865" width="5.28515625" style="56" customWidth="1"/>
    <col min="4866" max="4868" width="9.140625" style="56"/>
    <col min="4869" max="4869" width="7.85546875" style="56" customWidth="1"/>
    <col min="4870" max="4870" width="4.5703125" style="56" customWidth="1"/>
    <col min="4871" max="4871" width="37.85546875" style="56" customWidth="1"/>
    <col min="4872" max="4873" width="9.140625" style="56"/>
    <col min="4874" max="4875" width="13.7109375" style="56" customWidth="1"/>
    <col min="4876" max="4876" width="7.5703125" style="56" customWidth="1"/>
    <col min="4877" max="4879" width="11.85546875" style="56" customWidth="1"/>
    <col min="4880" max="4880" width="12.7109375" style="56" customWidth="1"/>
    <col min="4881" max="5120" width="9.140625" style="56"/>
    <col min="5121" max="5121" width="5.28515625" style="56" customWidth="1"/>
    <col min="5122" max="5124" width="9.140625" style="56"/>
    <col min="5125" max="5125" width="7.85546875" style="56" customWidth="1"/>
    <col min="5126" max="5126" width="4.5703125" style="56" customWidth="1"/>
    <col min="5127" max="5127" width="37.85546875" style="56" customWidth="1"/>
    <col min="5128" max="5129" width="9.140625" style="56"/>
    <col min="5130" max="5131" width="13.7109375" style="56" customWidth="1"/>
    <col min="5132" max="5132" width="7.5703125" style="56" customWidth="1"/>
    <col min="5133" max="5135" width="11.85546875" style="56" customWidth="1"/>
    <col min="5136" max="5136" width="12.7109375" style="56" customWidth="1"/>
    <col min="5137" max="5376" width="9.140625" style="56"/>
    <col min="5377" max="5377" width="5.28515625" style="56" customWidth="1"/>
    <col min="5378" max="5380" width="9.140625" style="56"/>
    <col min="5381" max="5381" width="7.85546875" style="56" customWidth="1"/>
    <col min="5382" max="5382" width="4.5703125" style="56" customWidth="1"/>
    <col min="5383" max="5383" width="37.85546875" style="56" customWidth="1"/>
    <col min="5384" max="5385" width="9.140625" style="56"/>
    <col min="5386" max="5387" width="13.7109375" style="56" customWidth="1"/>
    <col min="5388" max="5388" width="7.5703125" style="56" customWidth="1"/>
    <col min="5389" max="5391" width="11.85546875" style="56" customWidth="1"/>
    <col min="5392" max="5392" width="12.7109375" style="56" customWidth="1"/>
    <col min="5393" max="5632" width="9.140625" style="56"/>
    <col min="5633" max="5633" width="5.28515625" style="56" customWidth="1"/>
    <col min="5634" max="5636" width="9.140625" style="56"/>
    <col min="5637" max="5637" width="7.85546875" style="56" customWidth="1"/>
    <col min="5638" max="5638" width="4.5703125" style="56" customWidth="1"/>
    <col min="5639" max="5639" width="37.85546875" style="56" customWidth="1"/>
    <col min="5640" max="5641" width="9.140625" style="56"/>
    <col min="5642" max="5643" width="13.7109375" style="56" customWidth="1"/>
    <col min="5644" max="5644" width="7.5703125" style="56" customWidth="1"/>
    <col min="5645" max="5647" width="11.85546875" style="56" customWidth="1"/>
    <col min="5648" max="5648" width="12.7109375" style="56" customWidth="1"/>
    <col min="5649" max="5888" width="9.140625" style="56"/>
    <col min="5889" max="5889" width="5.28515625" style="56" customWidth="1"/>
    <col min="5890" max="5892" width="9.140625" style="56"/>
    <col min="5893" max="5893" width="7.85546875" style="56" customWidth="1"/>
    <col min="5894" max="5894" width="4.5703125" style="56" customWidth="1"/>
    <col min="5895" max="5895" width="37.85546875" style="56" customWidth="1"/>
    <col min="5896" max="5897" width="9.140625" style="56"/>
    <col min="5898" max="5899" width="13.7109375" style="56" customWidth="1"/>
    <col min="5900" max="5900" width="7.5703125" style="56" customWidth="1"/>
    <col min="5901" max="5903" width="11.85546875" style="56" customWidth="1"/>
    <col min="5904" max="5904" width="12.7109375" style="56" customWidth="1"/>
    <col min="5905" max="6144" width="9.140625" style="56"/>
    <col min="6145" max="6145" width="5.28515625" style="56" customWidth="1"/>
    <col min="6146" max="6148" width="9.140625" style="56"/>
    <col min="6149" max="6149" width="7.85546875" style="56" customWidth="1"/>
    <col min="6150" max="6150" width="4.5703125" style="56" customWidth="1"/>
    <col min="6151" max="6151" width="37.85546875" style="56" customWidth="1"/>
    <col min="6152" max="6153" width="9.140625" style="56"/>
    <col min="6154" max="6155" width="13.7109375" style="56" customWidth="1"/>
    <col min="6156" max="6156" width="7.5703125" style="56" customWidth="1"/>
    <col min="6157" max="6159" width="11.85546875" style="56" customWidth="1"/>
    <col min="6160" max="6160" width="12.7109375" style="56" customWidth="1"/>
    <col min="6161" max="6400" width="9.140625" style="56"/>
    <col min="6401" max="6401" width="5.28515625" style="56" customWidth="1"/>
    <col min="6402" max="6404" width="9.140625" style="56"/>
    <col min="6405" max="6405" width="7.85546875" style="56" customWidth="1"/>
    <col min="6406" max="6406" width="4.5703125" style="56" customWidth="1"/>
    <col min="6407" max="6407" width="37.85546875" style="56" customWidth="1"/>
    <col min="6408" max="6409" width="9.140625" style="56"/>
    <col min="6410" max="6411" width="13.7109375" style="56" customWidth="1"/>
    <col min="6412" max="6412" width="7.5703125" style="56" customWidth="1"/>
    <col min="6413" max="6415" width="11.85546875" style="56" customWidth="1"/>
    <col min="6416" max="6416" width="12.7109375" style="56" customWidth="1"/>
    <col min="6417" max="6656" width="9.140625" style="56"/>
    <col min="6657" max="6657" width="5.28515625" style="56" customWidth="1"/>
    <col min="6658" max="6660" width="9.140625" style="56"/>
    <col min="6661" max="6661" width="7.85546875" style="56" customWidth="1"/>
    <col min="6662" max="6662" width="4.5703125" style="56" customWidth="1"/>
    <col min="6663" max="6663" width="37.85546875" style="56" customWidth="1"/>
    <col min="6664" max="6665" width="9.140625" style="56"/>
    <col min="6666" max="6667" width="13.7109375" style="56" customWidth="1"/>
    <col min="6668" max="6668" width="7.5703125" style="56" customWidth="1"/>
    <col min="6669" max="6671" width="11.85546875" style="56" customWidth="1"/>
    <col min="6672" max="6672" width="12.7109375" style="56" customWidth="1"/>
    <col min="6673" max="6912" width="9.140625" style="56"/>
    <col min="6913" max="6913" width="5.28515625" style="56" customWidth="1"/>
    <col min="6914" max="6916" width="9.140625" style="56"/>
    <col min="6917" max="6917" width="7.85546875" style="56" customWidth="1"/>
    <col min="6918" max="6918" width="4.5703125" style="56" customWidth="1"/>
    <col min="6919" max="6919" width="37.85546875" style="56" customWidth="1"/>
    <col min="6920" max="6921" width="9.140625" style="56"/>
    <col min="6922" max="6923" width="13.7109375" style="56" customWidth="1"/>
    <col min="6924" max="6924" width="7.5703125" style="56" customWidth="1"/>
    <col min="6925" max="6927" width="11.85546875" style="56" customWidth="1"/>
    <col min="6928" max="6928" width="12.7109375" style="56" customWidth="1"/>
    <col min="6929" max="7168" width="9.140625" style="56"/>
    <col min="7169" max="7169" width="5.28515625" style="56" customWidth="1"/>
    <col min="7170" max="7172" width="9.140625" style="56"/>
    <col min="7173" max="7173" width="7.85546875" style="56" customWidth="1"/>
    <col min="7174" max="7174" width="4.5703125" style="56" customWidth="1"/>
    <col min="7175" max="7175" width="37.85546875" style="56" customWidth="1"/>
    <col min="7176" max="7177" width="9.140625" style="56"/>
    <col min="7178" max="7179" width="13.7109375" style="56" customWidth="1"/>
    <col min="7180" max="7180" width="7.5703125" style="56" customWidth="1"/>
    <col min="7181" max="7183" width="11.85546875" style="56" customWidth="1"/>
    <col min="7184" max="7184" width="12.7109375" style="56" customWidth="1"/>
    <col min="7185" max="7424" width="9.140625" style="56"/>
    <col min="7425" max="7425" width="5.28515625" style="56" customWidth="1"/>
    <col min="7426" max="7428" width="9.140625" style="56"/>
    <col min="7429" max="7429" width="7.85546875" style="56" customWidth="1"/>
    <col min="7430" max="7430" width="4.5703125" style="56" customWidth="1"/>
    <col min="7431" max="7431" width="37.85546875" style="56" customWidth="1"/>
    <col min="7432" max="7433" width="9.140625" style="56"/>
    <col min="7434" max="7435" width="13.7109375" style="56" customWidth="1"/>
    <col min="7436" max="7436" width="7.5703125" style="56" customWidth="1"/>
    <col min="7437" max="7439" width="11.85546875" style="56" customWidth="1"/>
    <col min="7440" max="7440" width="12.7109375" style="56" customWidth="1"/>
    <col min="7441" max="7680" width="9.140625" style="56"/>
    <col min="7681" max="7681" width="5.28515625" style="56" customWidth="1"/>
    <col min="7682" max="7684" width="9.140625" style="56"/>
    <col min="7685" max="7685" width="7.85546875" style="56" customWidth="1"/>
    <col min="7686" max="7686" width="4.5703125" style="56" customWidth="1"/>
    <col min="7687" max="7687" width="37.85546875" style="56" customWidth="1"/>
    <col min="7688" max="7689" width="9.140625" style="56"/>
    <col min="7690" max="7691" width="13.7109375" style="56" customWidth="1"/>
    <col min="7692" max="7692" width="7.5703125" style="56" customWidth="1"/>
    <col min="7693" max="7695" width="11.85546875" style="56" customWidth="1"/>
    <col min="7696" max="7696" width="12.7109375" style="56" customWidth="1"/>
    <col min="7697" max="7936" width="9.140625" style="56"/>
    <col min="7937" max="7937" width="5.28515625" style="56" customWidth="1"/>
    <col min="7938" max="7940" width="9.140625" style="56"/>
    <col min="7941" max="7941" width="7.85546875" style="56" customWidth="1"/>
    <col min="7942" max="7942" width="4.5703125" style="56" customWidth="1"/>
    <col min="7943" max="7943" width="37.85546875" style="56" customWidth="1"/>
    <col min="7944" max="7945" width="9.140625" style="56"/>
    <col min="7946" max="7947" width="13.7109375" style="56" customWidth="1"/>
    <col min="7948" max="7948" width="7.5703125" style="56" customWidth="1"/>
    <col min="7949" max="7951" width="11.85546875" style="56" customWidth="1"/>
    <col min="7952" max="7952" width="12.7109375" style="56" customWidth="1"/>
    <col min="7953" max="8192" width="9.140625" style="56"/>
    <col min="8193" max="8193" width="5.28515625" style="56" customWidth="1"/>
    <col min="8194" max="8196" width="9.140625" style="56"/>
    <col min="8197" max="8197" width="7.85546875" style="56" customWidth="1"/>
    <col min="8198" max="8198" width="4.5703125" style="56" customWidth="1"/>
    <col min="8199" max="8199" width="37.85546875" style="56" customWidth="1"/>
    <col min="8200" max="8201" width="9.140625" style="56"/>
    <col min="8202" max="8203" width="13.7109375" style="56" customWidth="1"/>
    <col min="8204" max="8204" width="7.5703125" style="56" customWidth="1"/>
    <col min="8205" max="8207" width="11.85546875" style="56" customWidth="1"/>
    <col min="8208" max="8208" width="12.7109375" style="56" customWidth="1"/>
    <col min="8209" max="8448" width="9.140625" style="56"/>
    <col min="8449" max="8449" width="5.28515625" style="56" customWidth="1"/>
    <col min="8450" max="8452" width="9.140625" style="56"/>
    <col min="8453" max="8453" width="7.85546875" style="56" customWidth="1"/>
    <col min="8454" max="8454" width="4.5703125" style="56" customWidth="1"/>
    <col min="8455" max="8455" width="37.85546875" style="56" customWidth="1"/>
    <col min="8456" max="8457" width="9.140625" style="56"/>
    <col min="8458" max="8459" width="13.7109375" style="56" customWidth="1"/>
    <col min="8460" max="8460" width="7.5703125" style="56" customWidth="1"/>
    <col min="8461" max="8463" width="11.85546875" style="56" customWidth="1"/>
    <col min="8464" max="8464" width="12.7109375" style="56" customWidth="1"/>
    <col min="8465" max="8704" width="9.140625" style="56"/>
    <col min="8705" max="8705" width="5.28515625" style="56" customWidth="1"/>
    <col min="8706" max="8708" width="9.140625" style="56"/>
    <col min="8709" max="8709" width="7.85546875" style="56" customWidth="1"/>
    <col min="8710" max="8710" width="4.5703125" style="56" customWidth="1"/>
    <col min="8711" max="8711" width="37.85546875" style="56" customWidth="1"/>
    <col min="8712" max="8713" width="9.140625" style="56"/>
    <col min="8714" max="8715" width="13.7109375" style="56" customWidth="1"/>
    <col min="8716" max="8716" width="7.5703125" style="56" customWidth="1"/>
    <col min="8717" max="8719" width="11.85546875" style="56" customWidth="1"/>
    <col min="8720" max="8720" width="12.7109375" style="56" customWidth="1"/>
    <col min="8721" max="8960" width="9.140625" style="56"/>
    <col min="8961" max="8961" width="5.28515625" style="56" customWidth="1"/>
    <col min="8962" max="8964" width="9.140625" style="56"/>
    <col min="8965" max="8965" width="7.85546875" style="56" customWidth="1"/>
    <col min="8966" max="8966" width="4.5703125" style="56" customWidth="1"/>
    <col min="8967" max="8967" width="37.85546875" style="56" customWidth="1"/>
    <col min="8968" max="8969" width="9.140625" style="56"/>
    <col min="8970" max="8971" width="13.7109375" style="56" customWidth="1"/>
    <col min="8972" max="8972" width="7.5703125" style="56" customWidth="1"/>
    <col min="8973" max="8975" width="11.85546875" style="56" customWidth="1"/>
    <col min="8976" max="8976" width="12.7109375" style="56" customWidth="1"/>
    <col min="8977" max="9216" width="9.140625" style="56"/>
    <col min="9217" max="9217" width="5.28515625" style="56" customWidth="1"/>
    <col min="9218" max="9220" width="9.140625" style="56"/>
    <col min="9221" max="9221" width="7.85546875" style="56" customWidth="1"/>
    <col min="9222" max="9222" width="4.5703125" style="56" customWidth="1"/>
    <col min="9223" max="9223" width="37.85546875" style="56" customWidth="1"/>
    <col min="9224" max="9225" width="9.140625" style="56"/>
    <col min="9226" max="9227" width="13.7109375" style="56" customWidth="1"/>
    <col min="9228" max="9228" width="7.5703125" style="56" customWidth="1"/>
    <col min="9229" max="9231" width="11.85546875" style="56" customWidth="1"/>
    <col min="9232" max="9232" width="12.7109375" style="56" customWidth="1"/>
    <col min="9233" max="9472" width="9.140625" style="56"/>
    <col min="9473" max="9473" width="5.28515625" style="56" customWidth="1"/>
    <col min="9474" max="9476" width="9.140625" style="56"/>
    <col min="9477" max="9477" width="7.85546875" style="56" customWidth="1"/>
    <col min="9478" max="9478" width="4.5703125" style="56" customWidth="1"/>
    <col min="9479" max="9479" width="37.85546875" style="56" customWidth="1"/>
    <col min="9480" max="9481" width="9.140625" style="56"/>
    <col min="9482" max="9483" width="13.7109375" style="56" customWidth="1"/>
    <col min="9484" max="9484" width="7.5703125" style="56" customWidth="1"/>
    <col min="9485" max="9487" width="11.85546875" style="56" customWidth="1"/>
    <col min="9488" max="9488" width="12.7109375" style="56" customWidth="1"/>
    <col min="9489" max="9728" width="9.140625" style="56"/>
    <col min="9729" max="9729" width="5.28515625" style="56" customWidth="1"/>
    <col min="9730" max="9732" width="9.140625" style="56"/>
    <col min="9733" max="9733" width="7.85546875" style="56" customWidth="1"/>
    <col min="9734" max="9734" width="4.5703125" style="56" customWidth="1"/>
    <col min="9735" max="9735" width="37.85546875" style="56" customWidth="1"/>
    <col min="9736" max="9737" width="9.140625" style="56"/>
    <col min="9738" max="9739" width="13.7109375" style="56" customWidth="1"/>
    <col min="9740" max="9740" width="7.5703125" style="56" customWidth="1"/>
    <col min="9741" max="9743" width="11.85546875" style="56" customWidth="1"/>
    <col min="9744" max="9744" width="12.7109375" style="56" customWidth="1"/>
    <col min="9745" max="9984" width="9.140625" style="56"/>
    <col min="9985" max="9985" width="5.28515625" style="56" customWidth="1"/>
    <col min="9986" max="9988" width="9.140625" style="56"/>
    <col min="9989" max="9989" width="7.85546875" style="56" customWidth="1"/>
    <col min="9990" max="9990" width="4.5703125" style="56" customWidth="1"/>
    <col min="9991" max="9991" width="37.85546875" style="56" customWidth="1"/>
    <col min="9992" max="9993" width="9.140625" style="56"/>
    <col min="9994" max="9995" width="13.7109375" style="56" customWidth="1"/>
    <col min="9996" max="9996" width="7.5703125" style="56" customWidth="1"/>
    <col min="9997" max="9999" width="11.85546875" style="56" customWidth="1"/>
    <col min="10000" max="10000" width="12.7109375" style="56" customWidth="1"/>
    <col min="10001" max="10240" width="9.140625" style="56"/>
    <col min="10241" max="10241" width="5.28515625" style="56" customWidth="1"/>
    <col min="10242" max="10244" width="9.140625" style="56"/>
    <col min="10245" max="10245" width="7.85546875" style="56" customWidth="1"/>
    <col min="10246" max="10246" width="4.5703125" style="56" customWidth="1"/>
    <col min="10247" max="10247" width="37.85546875" style="56" customWidth="1"/>
    <col min="10248" max="10249" width="9.140625" style="56"/>
    <col min="10250" max="10251" width="13.7109375" style="56" customWidth="1"/>
    <col min="10252" max="10252" width="7.5703125" style="56" customWidth="1"/>
    <col min="10253" max="10255" width="11.85546875" style="56" customWidth="1"/>
    <col min="10256" max="10256" width="12.7109375" style="56" customWidth="1"/>
    <col min="10257" max="10496" width="9.140625" style="56"/>
    <col min="10497" max="10497" width="5.28515625" style="56" customWidth="1"/>
    <col min="10498" max="10500" width="9.140625" style="56"/>
    <col min="10501" max="10501" width="7.85546875" style="56" customWidth="1"/>
    <col min="10502" max="10502" width="4.5703125" style="56" customWidth="1"/>
    <col min="10503" max="10503" width="37.85546875" style="56" customWidth="1"/>
    <col min="10504" max="10505" width="9.140625" style="56"/>
    <col min="10506" max="10507" width="13.7109375" style="56" customWidth="1"/>
    <col min="10508" max="10508" width="7.5703125" style="56" customWidth="1"/>
    <col min="10509" max="10511" width="11.85546875" style="56" customWidth="1"/>
    <col min="10512" max="10512" width="12.7109375" style="56" customWidth="1"/>
    <col min="10513" max="10752" width="9.140625" style="56"/>
    <col min="10753" max="10753" width="5.28515625" style="56" customWidth="1"/>
    <col min="10754" max="10756" width="9.140625" style="56"/>
    <col min="10757" max="10757" width="7.85546875" style="56" customWidth="1"/>
    <col min="10758" max="10758" width="4.5703125" style="56" customWidth="1"/>
    <col min="10759" max="10759" width="37.85546875" style="56" customWidth="1"/>
    <col min="10760" max="10761" width="9.140625" style="56"/>
    <col min="10762" max="10763" width="13.7109375" style="56" customWidth="1"/>
    <col min="10764" max="10764" width="7.5703125" style="56" customWidth="1"/>
    <col min="10765" max="10767" width="11.85546875" style="56" customWidth="1"/>
    <col min="10768" max="10768" width="12.7109375" style="56" customWidth="1"/>
    <col min="10769" max="11008" width="9.140625" style="56"/>
    <col min="11009" max="11009" width="5.28515625" style="56" customWidth="1"/>
    <col min="11010" max="11012" width="9.140625" style="56"/>
    <col min="11013" max="11013" width="7.85546875" style="56" customWidth="1"/>
    <col min="11014" max="11014" width="4.5703125" style="56" customWidth="1"/>
    <col min="11015" max="11015" width="37.85546875" style="56" customWidth="1"/>
    <col min="11016" max="11017" width="9.140625" style="56"/>
    <col min="11018" max="11019" width="13.7109375" style="56" customWidth="1"/>
    <col min="11020" max="11020" width="7.5703125" style="56" customWidth="1"/>
    <col min="11021" max="11023" width="11.85546875" style="56" customWidth="1"/>
    <col min="11024" max="11024" width="12.7109375" style="56" customWidth="1"/>
    <col min="11025" max="11264" width="9.140625" style="56"/>
    <col min="11265" max="11265" width="5.28515625" style="56" customWidth="1"/>
    <col min="11266" max="11268" width="9.140625" style="56"/>
    <col min="11269" max="11269" width="7.85546875" style="56" customWidth="1"/>
    <col min="11270" max="11270" width="4.5703125" style="56" customWidth="1"/>
    <col min="11271" max="11271" width="37.85546875" style="56" customWidth="1"/>
    <col min="11272" max="11273" width="9.140625" style="56"/>
    <col min="11274" max="11275" width="13.7109375" style="56" customWidth="1"/>
    <col min="11276" max="11276" width="7.5703125" style="56" customWidth="1"/>
    <col min="11277" max="11279" width="11.85546875" style="56" customWidth="1"/>
    <col min="11280" max="11280" width="12.7109375" style="56" customWidth="1"/>
    <col min="11281" max="11520" width="9.140625" style="56"/>
    <col min="11521" max="11521" width="5.28515625" style="56" customWidth="1"/>
    <col min="11522" max="11524" width="9.140625" style="56"/>
    <col min="11525" max="11525" width="7.85546875" style="56" customWidth="1"/>
    <col min="11526" max="11526" width="4.5703125" style="56" customWidth="1"/>
    <col min="11527" max="11527" width="37.85546875" style="56" customWidth="1"/>
    <col min="11528" max="11529" width="9.140625" style="56"/>
    <col min="11530" max="11531" width="13.7109375" style="56" customWidth="1"/>
    <col min="11532" max="11532" width="7.5703125" style="56" customWidth="1"/>
    <col min="11533" max="11535" width="11.85546875" style="56" customWidth="1"/>
    <col min="11536" max="11536" width="12.7109375" style="56" customWidth="1"/>
    <col min="11537" max="11776" width="9.140625" style="56"/>
    <col min="11777" max="11777" width="5.28515625" style="56" customWidth="1"/>
    <col min="11778" max="11780" width="9.140625" style="56"/>
    <col min="11781" max="11781" width="7.85546875" style="56" customWidth="1"/>
    <col min="11782" max="11782" width="4.5703125" style="56" customWidth="1"/>
    <col min="11783" max="11783" width="37.85546875" style="56" customWidth="1"/>
    <col min="11784" max="11785" width="9.140625" style="56"/>
    <col min="11786" max="11787" width="13.7109375" style="56" customWidth="1"/>
    <col min="11788" max="11788" width="7.5703125" style="56" customWidth="1"/>
    <col min="11789" max="11791" width="11.85546875" style="56" customWidth="1"/>
    <col min="11792" max="11792" width="12.7109375" style="56" customWidth="1"/>
    <col min="11793" max="12032" width="9.140625" style="56"/>
    <col min="12033" max="12033" width="5.28515625" style="56" customWidth="1"/>
    <col min="12034" max="12036" width="9.140625" style="56"/>
    <col min="12037" max="12037" width="7.85546875" style="56" customWidth="1"/>
    <col min="12038" max="12038" width="4.5703125" style="56" customWidth="1"/>
    <col min="12039" max="12039" width="37.85546875" style="56" customWidth="1"/>
    <col min="12040" max="12041" width="9.140625" style="56"/>
    <col min="12042" max="12043" width="13.7109375" style="56" customWidth="1"/>
    <col min="12044" max="12044" width="7.5703125" style="56" customWidth="1"/>
    <col min="12045" max="12047" width="11.85546875" style="56" customWidth="1"/>
    <col min="12048" max="12048" width="12.7109375" style="56" customWidth="1"/>
    <col min="12049" max="12288" width="9.140625" style="56"/>
    <col min="12289" max="12289" width="5.28515625" style="56" customWidth="1"/>
    <col min="12290" max="12292" width="9.140625" style="56"/>
    <col min="12293" max="12293" width="7.85546875" style="56" customWidth="1"/>
    <col min="12294" max="12294" width="4.5703125" style="56" customWidth="1"/>
    <col min="12295" max="12295" width="37.85546875" style="56" customWidth="1"/>
    <col min="12296" max="12297" width="9.140625" style="56"/>
    <col min="12298" max="12299" width="13.7109375" style="56" customWidth="1"/>
    <col min="12300" max="12300" width="7.5703125" style="56" customWidth="1"/>
    <col min="12301" max="12303" width="11.85546875" style="56" customWidth="1"/>
    <col min="12304" max="12304" width="12.7109375" style="56" customWidth="1"/>
    <col min="12305" max="12544" width="9.140625" style="56"/>
    <col min="12545" max="12545" width="5.28515625" style="56" customWidth="1"/>
    <col min="12546" max="12548" width="9.140625" style="56"/>
    <col min="12549" max="12549" width="7.85546875" style="56" customWidth="1"/>
    <col min="12550" max="12550" width="4.5703125" style="56" customWidth="1"/>
    <col min="12551" max="12551" width="37.85546875" style="56" customWidth="1"/>
    <col min="12552" max="12553" width="9.140625" style="56"/>
    <col min="12554" max="12555" width="13.7109375" style="56" customWidth="1"/>
    <col min="12556" max="12556" width="7.5703125" style="56" customWidth="1"/>
    <col min="12557" max="12559" width="11.85546875" style="56" customWidth="1"/>
    <col min="12560" max="12560" width="12.7109375" style="56" customWidth="1"/>
    <col min="12561" max="12800" width="9.140625" style="56"/>
    <col min="12801" max="12801" width="5.28515625" style="56" customWidth="1"/>
    <col min="12802" max="12804" width="9.140625" style="56"/>
    <col min="12805" max="12805" width="7.85546875" style="56" customWidth="1"/>
    <col min="12806" max="12806" width="4.5703125" style="56" customWidth="1"/>
    <col min="12807" max="12807" width="37.85546875" style="56" customWidth="1"/>
    <col min="12808" max="12809" width="9.140625" style="56"/>
    <col min="12810" max="12811" width="13.7109375" style="56" customWidth="1"/>
    <col min="12812" max="12812" width="7.5703125" style="56" customWidth="1"/>
    <col min="12813" max="12815" width="11.85546875" style="56" customWidth="1"/>
    <col min="12816" max="12816" width="12.7109375" style="56" customWidth="1"/>
    <col min="12817" max="13056" width="9.140625" style="56"/>
    <col min="13057" max="13057" width="5.28515625" style="56" customWidth="1"/>
    <col min="13058" max="13060" width="9.140625" style="56"/>
    <col min="13061" max="13061" width="7.85546875" style="56" customWidth="1"/>
    <col min="13062" max="13062" width="4.5703125" style="56" customWidth="1"/>
    <col min="13063" max="13063" width="37.85546875" style="56" customWidth="1"/>
    <col min="13064" max="13065" width="9.140625" style="56"/>
    <col min="13066" max="13067" width="13.7109375" style="56" customWidth="1"/>
    <col min="13068" max="13068" width="7.5703125" style="56" customWidth="1"/>
    <col min="13069" max="13071" width="11.85546875" style="56" customWidth="1"/>
    <col min="13072" max="13072" width="12.7109375" style="56" customWidth="1"/>
    <col min="13073" max="13312" width="9.140625" style="56"/>
    <col min="13313" max="13313" width="5.28515625" style="56" customWidth="1"/>
    <col min="13314" max="13316" width="9.140625" style="56"/>
    <col min="13317" max="13317" width="7.85546875" style="56" customWidth="1"/>
    <col min="13318" max="13318" width="4.5703125" style="56" customWidth="1"/>
    <col min="13319" max="13319" width="37.85546875" style="56" customWidth="1"/>
    <col min="13320" max="13321" width="9.140625" style="56"/>
    <col min="13322" max="13323" width="13.7109375" style="56" customWidth="1"/>
    <col min="13324" max="13324" width="7.5703125" style="56" customWidth="1"/>
    <col min="13325" max="13327" width="11.85546875" style="56" customWidth="1"/>
    <col min="13328" max="13328" width="12.7109375" style="56" customWidth="1"/>
    <col min="13329" max="13568" width="9.140625" style="56"/>
    <col min="13569" max="13569" width="5.28515625" style="56" customWidth="1"/>
    <col min="13570" max="13572" width="9.140625" style="56"/>
    <col min="13573" max="13573" width="7.85546875" style="56" customWidth="1"/>
    <col min="13574" max="13574" width="4.5703125" style="56" customWidth="1"/>
    <col min="13575" max="13575" width="37.85546875" style="56" customWidth="1"/>
    <col min="13576" max="13577" width="9.140625" style="56"/>
    <col min="13578" max="13579" width="13.7109375" style="56" customWidth="1"/>
    <col min="13580" max="13580" width="7.5703125" style="56" customWidth="1"/>
    <col min="13581" max="13583" width="11.85546875" style="56" customWidth="1"/>
    <col min="13584" max="13584" width="12.7109375" style="56" customWidth="1"/>
    <col min="13585" max="13824" width="9.140625" style="56"/>
    <col min="13825" max="13825" width="5.28515625" style="56" customWidth="1"/>
    <col min="13826" max="13828" width="9.140625" style="56"/>
    <col min="13829" max="13829" width="7.85546875" style="56" customWidth="1"/>
    <col min="13830" max="13830" width="4.5703125" style="56" customWidth="1"/>
    <col min="13831" max="13831" width="37.85546875" style="56" customWidth="1"/>
    <col min="13832" max="13833" width="9.140625" style="56"/>
    <col min="13834" max="13835" width="13.7109375" style="56" customWidth="1"/>
    <col min="13836" max="13836" width="7.5703125" style="56" customWidth="1"/>
    <col min="13837" max="13839" width="11.85546875" style="56" customWidth="1"/>
    <col min="13840" max="13840" width="12.7109375" style="56" customWidth="1"/>
    <col min="13841" max="14080" width="9.140625" style="56"/>
    <col min="14081" max="14081" width="5.28515625" style="56" customWidth="1"/>
    <col min="14082" max="14084" width="9.140625" style="56"/>
    <col min="14085" max="14085" width="7.85546875" style="56" customWidth="1"/>
    <col min="14086" max="14086" width="4.5703125" style="56" customWidth="1"/>
    <col min="14087" max="14087" width="37.85546875" style="56" customWidth="1"/>
    <col min="14088" max="14089" width="9.140625" style="56"/>
    <col min="14090" max="14091" width="13.7109375" style="56" customWidth="1"/>
    <col min="14092" max="14092" width="7.5703125" style="56" customWidth="1"/>
    <col min="14093" max="14095" width="11.85546875" style="56" customWidth="1"/>
    <col min="14096" max="14096" width="12.7109375" style="56" customWidth="1"/>
    <col min="14097" max="14336" width="9.140625" style="56"/>
    <col min="14337" max="14337" width="5.28515625" style="56" customWidth="1"/>
    <col min="14338" max="14340" width="9.140625" style="56"/>
    <col min="14341" max="14341" width="7.85546875" style="56" customWidth="1"/>
    <col min="14342" max="14342" width="4.5703125" style="56" customWidth="1"/>
    <col min="14343" max="14343" width="37.85546875" style="56" customWidth="1"/>
    <col min="14344" max="14345" width="9.140625" style="56"/>
    <col min="14346" max="14347" width="13.7109375" style="56" customWidth="1"/>
    <col min="14348" max="14348" width="7.5703125" style="56" customWidth="1"/>
    <col min="14349" max="14351" width="11.85546875" style="56" customWidth="1"/>
    <col min="14352" max="14352" width="12.7109375" style="56" customWidth="1"/>
    <col min="14353" max="14592" width="9.140625" style="56"/>
    <col min="14593" max="14593" width="5.28515625" style="56" customWidth="1"/>
    <col min="14594" max="14596" width="9.140625" style="56"/>
    <col min="14597" max="14597" width="7.85546875" style="56" customWidth="1"/>
    <col min="14598" max="14598" width="4.5703125" style="56" customWidth="1"/>
    <col min="14599" max="14599" width="37.85546875" style="56" customWidth="1"/>
    <col min="14600" max="14601" width="9.140625" style="56"/>
    <col min="14602" max="14603" width="13.7109375" style="56" customWidth="1"/>
    <col min="14604" max="14604" width="7.5703125" style="56" customWidth="1"/>
    <col min="14605" max="14607" width="11.85546875" style="56" customWidth="1"/>
    <col min="14608" max="14608" width="12.7109375" style="56" customWidth="1"/>
    <col min="14609" max="14848" width="9.140625" style="56"/>
    <col min="14849" max="14849" width="5.28515625" style="56" customWidth="1"/>
    <col min="14850" max="14852" width="9.140625" style="56"/>
    <col min="14853" max="14853" width="7.85546875" style="56" customWidth="1"/>
    <col min="14854" max="14854" width="4.5703125" style="56" customWidth="1"/>
    <col min="14855" max="14855" width="37.85546875" style="56" customWidth="1"/>
    <col min="14856" max="14857" width="9.140625" style="56"/>
    <col min="14858" max="14859" width="13.7109375" style="56" customWidth="1"/>
    <col min="14860" max="14860" width="7.5703125" style="56" customWidth="1"/>
    <col min="14861" max="14863" width="11.85546875" style="56" customWidth="1"/>
    <col min="14864" max="14864" width="12.7109375" style="56" customWidth="1"/>
    <col min="14865" max="15104" width="9.140625" style="56"/>
    <col min="15105" max="15105" width="5.28515625" style="56" customWidth="1"/>
    <col min="15106" max="15108" width="9.140625" style="56"/>
    <col min="15109" max="15109" width="7.85546875" style="56" customWidth="1"/>
    <col min="15110" max="15110" width="4.5703125" style="56" customWidth="1"/>
    <col min="15111" max="15111" width="37.85546875" style="56" customWidth="1"/>
    <col min="15112" max="15113" width="9.140625" style="56"/>
    <col min="15114" max="15115" width="13.7109375" style="56" customWidth="1"/>
    <col min="15116" max="15116" width="7.5703125" style="56" customWidth="1"/>
    <col min="15117" max="15119" width="11.85546875" style="56" customWidth="1"/>
    <col min="15120" max="15120" width="12.7109375" style="56" customWidth="1"/>
    <col min="15121" max="15360" width="9.140625" style="56"/>
    <col min="15361" max="15361" width="5.28515625" style="56" customWidth="1"/>
    <col min="15362" max="15364" width="9.140625" style="56"/>
    <col min="15365" max="15365" width="7.85546875" style="56" customWidth="1"/>
    <col min="15366" max="15366" width="4.5703125" style="56" customWidth="1"/>
    <col min="15367" max="15367" width="37.85546875" style="56" customWidth="1"/>
    <col min="15368" max="15369" width="9.140625" style="56"/>
    <col min="15370" max="15371" width="13.7109375" style="56" customWidth="1"/>
    <col min="15372" max="15372" width="7.5703125" style="56" customWidth="1"/>
    <col min="15373" max="15375" width="11.85546875" style="56" customWidth="1"/>
    <col min="15376" max="15376" width="12.7109375" style="56" customWidth="1"/>
    <col min="15377" max="15616" width="9.140625" style="56"/>
    <col min="15617" max="15617" width="5.28515625" style="56" customWidth="1"/>
    <col min="15618" max="15620" width="9.140625" style="56"/>
    <col min="15621" max="15621" width="7.85546875" style="56" customWidth="1"/>
    <col min="15622" max="15622" width="4.5703125" style="56" customWidth="1"/>
    <col min="15623" max="15623" width="37.85546875" style="56" customWidth="1"/>
    <col min="15624" max="15625" width="9.140625" style="56"/>
    <col min="15626" max="15627" width="13.7109375" style="56" customWidth="1"/>
    <col min="15628" max="15628" width="7.5703125" style="56" customWidth="1"/>
    <col min="15629" max="15631" width="11.85546875" style="56" customWidth="1"/>
    <col min="15632" max="15632" width="12.7109375" style="56" customWidth="1"/>
    <col min="15633" max="15872" width="9.140625" style="56"/>
    <col min="15873" max="15873" width="5.28515625" style="56" customWidth="1"/>
    <col min="15874" max="15876" width="9.140625" style="56"/>
    <col min="15877" max="15877" width="7.85546875" style="56" customWidth="1"/>
    <col min="15878" max="15878" width="4.5703125" style="56" customWidth="1"/>
    <col min="15879" max="15879" width="37.85546875" style="56" customWidth="1"/>
    <col min="15880" max="15881" width="9.140625" style="56"/>
    <col min="15882" max="15883" width="13.7109375" style="56" customWidth="1"/>
    <col min="15884" max="15884" width="7.5703125" style="56" customWidth="1"/>
    <col min="15885" max="15887" width="11.85546875" style="56" customWidth="1"/>
    <col min="15888" max="15888" width="12.7109375" style="56" customWidth="1"/>
    <col min="15889" max="16128" width="9.140625" style="56"/>
    <col min="16129" max="16129" width="5.28515625" style="56" customWidth="1"/>
    <col min="16130" max="16132" width="9.140625" style="56"/>
    <col min="16133" max="16133" width="7.85546875" style="56" customWidth="1"/>
    <col min="16134" max="16134" width="4.5703125" style="56" customWidth="1"/>
    <col min="16135" max="16135" width="37.85546875" style="56" customWidth="1"/>
    <col min="16136" max="16137" width="9.140625" style="56"/>
    <col min="16138" max="16139" width="13.7109375" style="56" customWidth="1"/>
    <col min="16140" max="16140" width="7.5703125" style="56" customWidth="1"/>
    <col min="16141" max="16143" width="11.85546875" style="56" customWidth="1"/>
    <col min="16144" max="16144" width="12.7109375" style="56" customWidth="1"/>
    <col min="16145" max="16384" width="9.140625" style="56"/>
  </cols>
  <sheetData>
    <row r="1" spans="1:16" ht="12.75" customHeight="1" x14ac:dyDescent="0.3">
      <c r="A1" s="2" t="s">
        <v>0</v>
      </c>
      <c r="B1" s="1"/>
      <c r="C1" s="1"/>
      <c r="D1" s="1"/>
      <c r="E1" s="1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12.75" customHeight="1" x14ac:dyDescent="0.3">
      <c r="A2" s="4" t="s">
        <v>642</v>
      </c>
      <c r="B2" s="1"/>
      <c r="C2" s="1"/>
      <c r="D2" s="1"/>
      <c r="E2" s="1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12.75" customHeight="1" x14ac:dyDescent="0.3">
      <c r="A3" s="58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6" ht="12.75" customHeight="1" x14ac:dyDescent="0.3">
      <c r="A4" s="55" t="s">
        <v>2</v>
      </c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16" ht="12.75" customHeight="1" x14ac:dyDescent="0.3">
      <c r="A5" s="55"/>
      <c r="G5" s="59"/>
      <c r="H5" s="59"/>
      <c r="I5" s="59"/>
      <c r="J5" s="59"/>
      <c r="K5" s="59"/>
      <c r="L5" s="59"/>
      <c r="M5" s="59"/>
      <c r="N5" s="59"/>
      <c r="O5" s="59"/>
      <c r="P5" s="60"/>
    </row>
    <row r="6" spans="1:16" ht="12.75" customHeight="1" x14ac:dyDescent="0.3">
      <c r="A6" s="55"/>
      <c r="G6" s="59"/>
      <c r="H6" s="59"/>
      <c r="I6" s="59"/>
      <c r="J6" s="59"/>
      <c r="K6" s="59"/>
      <c r="L6" s="59"/>
      <c r="M6" s="59"/>
      <c r="N6" s="59"/>
      <c r="O6" s="59"/>
      <c r="P6" s="60"/>
    </row>
    <row r="7" spans="1:16" ht="12.75" customHeight="1" x14ac:dyDescent="0.3">
      <c r="A7" s="61"/>
      <c r="B7" s="61"/>
      <c r="C7" s="61"/>
      <c r="D7" s="61"/>
      <c r="E7" s="61"/>
      <c r="F7" s="61"/>
      <c r="G7" s="62" t="s">
        <v>3</v>
      </c>
      <c r="H7" s="63"/>
      <c r="I7" s="62"/>
      <c r="J7" s="62"/>
      <c r="K7" s="62"/>
      <c r="L7" s="60"/>
      <c r="M7" s="60"/>
      <c r="N7" s="60"/>
      <c r="O7" s="60"/>
      <c r="P7" s="60"/>
    </row>
    <row r="8" spans="1:16" ht="12.75" customHeight="1" x14ac:dyDescent="0.3">
      <c r="A8" s="61"/>
      <c r="B8" s="61"/>
      <c r="C8" s="61"/>
      <c r="D8" s="61"/>
      <c r="E8" s="61"/>
      <c r="F8" s="61"/>
      <c r="G8" s="62" t="s">
        <v>643</v>
      </c>
      <c r="H8" s="62"/>
      <c r="I8" s="60"/>
      <c r="J8" s="60"/>
      <c r="K8" s="62"/>
      <c r="L8" s="64"/>
      <c r="M8" s="64"/>
      <c r="N8" s="60"/>
      <c r="O8" s="60"/>
      <c r="P8" s="60"/>
    </row>
    <row r="9" spans="1:16" ht="12.75" customHeight="1" x14ac:dyDescent="0.3">
      <c r="A9" s="58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16" ht="12.75" customHeight="1" x14ac:dyDescent="0.3">
      <c r="A10" s="65"/>
      <c r="B10" s="224"/>
      <c r="C10" s="224"/>
      <c r="D10" s="224"/>
      <c r="E10" s="224"/>
      <c r="F10" s="66"/>
      <c r="G10" s="67"/>
      <c r="H10" s="68" t="s">
        <v>491</v>
      </c>
      <c r="I10" s="69"/>
      <c r="J10" s="70"/>
      <c r="K10" s="71"/>
      <c r="L10" s="72" t="s">
        <v>492</v>
      </c>
      <c r="M10" s="71"/>
      <c r="N10" s="73"/>
      <c r="O10" s="70" t="s">
        <v>493</v>
      </c>
      <c r="P10" s="74"/>
    </row>
    <row r="11" spans="1:16" ht="12.75" customHeight="1" x14ac:dyDescent="0.3">
      <c r="A11" s="75" t="s">
        <v>4</v>
      </c>
      <c r="B11" s="76"/>
      <c r="C11" s="225" t="s">
        <v>494</v>
      </c>
      <c r="D11" s="225"/>
      <c r="E11" s="225"/>
      <c r="F11" s="225"/>
      <c r="G11" s="77" t="s">
        <v>495</v>
      </c>
      <c r="H11" s="78" t="s">
        <v>496</v>
      </c>
      <c r="I11" s="73" t="s">
        <v>497</v>
      </c>
      <c r="J11" s="73" t="s">
        <v>9</v>
      </c>
      <c r="K11" s="73" t="s">
        <v>9</v>
      </c>
      <c r="L11" s="73" t="s">
        <v>10</v>
      </c>
      <c r="M11" s="73" t="s">
        <v>11</v>
      </c>
      <c r="N11" s="73" t="s">
        <v>11</v>
      </c>
      <c r="O11" s="79" t="s">
        <v>12</v>
      </c>
      <c r="P11" s="79" t="s">
        <v>12</v>
      </c>
    </row>
    <row r="12" spans="1:16" ht="12.75" customHeight="1" x14ac:dyDescent="0.3">
      <c r="A12" s="80"/>
      <c r="B12" s="81"/>
      <c r="C12" s="81"/>
      <c r="D12" s="81"/>
      <c r="E12" s="81"/>
      <c r="F12" s="81"/>
      <c r="G12" s="82"/>
      <c r="H12" s="83" t="s">
        <v>498</v>
      </c>
      <c r="I12" s="73"/>
      <c r="J12" s="73" t="s">
        <v>499</v>
      </c>
      <c r="K12" s="73" t="s">
        <v>500</v>
      </c>
      <c r="L12" s="84"/>
      <c r="M12" s="73" t="s">
        <v>499</v>
      </c>
      <c r="N12" s="82" t="s">
        <v>500</v>
      </c>
      <c r="O12" s="85" t="s">
        <v>501</v>
      </c>
      <c r="P12" s="82" t="s">
        <v>502</v>
      </c>
    </row>
    <row r="13" spans="1:16" ht="12.75" customHeight="1" x14ac:dyDescent="0.3">
      <c r="A13" s="86">
        <f>A12+1</f>
        <v>1</v>
      </c>
      <c r="B13" s="216" t="s">
        <v>519</v>
      </c>
      <c r="C13" s="216"/>
      <c r="D13" s="216"/>
      <c r="E13" s="216"/>
      <c r="F13" s="87" t="s">
        <v>13</v>
      </c>
      <c r="G13" s="88"/>
      <c r="H13" s="19">
        <v>700</v>
      </c>
      <c r="I13" s="155">
        <v>3111</v>
      </c>
      <c r="J13" s="89">
        <v>0</v>
      </c>
      <c r="K13" s="89">
        <v>0</v>
      </c>
      <c r="L13" s="90">
        <v>9.5</v>
      </c>
      <c r="M13" s="89">
        <f>PRODUCT(J13,1.095)</f>
        <v>0</v>
      </c>
      <c r="N13" s="89">
        <f>PRODUCT(K13,1.095)</f>
        <v>0</v>
      </c>
      <c r="O13" s="91">
        <f>PRODUCT(H13,M13)</f>
        <v>0</v>
      </c>
      <c r="P13" s="91">
        <f>PRODUCT(I13,N13)</f>
        <v>0</v>
      </c>
    </row>
    <row r="14" spans="1:16" ht="12.75" customHeight="1" x14ac:dyDescent="0.3">
      <c r="A14" s="86">
        <f>A13+1</f>
        <v>2</v>
      </c>
      <c r="B14" s="216" t="s">
        <v>520</v>
      </c>
      <c r="C14" s="216"/>
      <c r="D14" s="216"/>
      <c r="E14" s="216"/>
      <c r="F14" s="87" t="s">
        <v>13</v>
      </c>
      <c r="G14" s="88"/>
      <c r="H14" s="19">
        <v>10</v>
      </c>
      <c r="I14" s="155">
        <v>60</v>
      </c>
      <c r="J14" s="158">
        <v>0</v>
      </c>
      <c r="K14" s="158">
        <v>0</v>
      </c>
      <c r="L14" s="90">
        <v>9.5</v>
      </c>
      <c r="M14" s="89">
        <f t="shared" ref="M14:M77" si="0">PRODUCT(J14,1.095)</f>
        <v>0</v>
      </c>
      <c r="N14" s="89">
        <f t="shared" ref="N14:N77" si="1">PRODUCT(K14,1.095)</f>
        <v>0</v>
      </c>
      <c r="O14" s="91">
        <f t="shared" ref="O14:O77" si="2">PRODUCT(H14,M14)</f>
        <v>0</v>
      </c>
      <c r="P14" s="91">
        <f t="shared" ref="P14:P77" si="3">PRODUCT(I14,N14)</f>
        <v>0</v>
      </c>
    </row>
    <row r="15" spans="1:16" ht="12.75" customHeight="1" x14ac:dyDescent="0.3">
      <c r="A15" s="86">
        <f t="shared" ref="A15:A78" si="4">A14+1</f>
        <v>3</v>
      </c>
      <c r="B15" s="216" t="s">
        <v>521</v>
      </c>
      <c r="C15" s="216"/>
      <c r="D15" s="216"/>
      <c r="E15" s="216"/>
      <c r="F15" s="87" t="s">
        <v>13</v>
      </c>
      <c r="G15" s="88"/>
      <c r="H15" s="19">
        <v>1000</v>
      </c>
      <c r="I15" s="155">
        <v>6600</v>
      </c>
      <c r="J15" s="158">
        <v>0</v>
      </c>
      <c r="K15" s="158">
        <v>0</v>
      </c>
      <c r="L15" s="90">
        <v>9.5</v>
      </c>
      <c r="M15" s="89">
        <f t="shared" si="0"/>
        <v>0</v>
      </c>
      <c r="N15" s="89">
        <f t="shared" si="1"/>
        <v>0</v>
      </c>
      <c r="O15" s="91">
        <f t="shared" si="2"/>
        <v>0</v>
      </c>
      <c r="P15" s="91">
        <f t="shared" si="3"/>
        <v>0</v>
      </c>
    </row>
    <row r="16" spans="1:16" ht="12.75" customHeight="1" x14ac:dyDescent="0.3">
      <c r="A16" s="86">
        <f t="shared" si="4"/>
        <v>4</v>
      </c>
      <c r="B16" s="216" t="s">
        <v>522</v>
      </c>
      <c r="C16" s="216"/>
      <c r="D16" s="216"/>
      <c r="E16" s="216"/>
      <c r="F16" s="87" t="s">
        <v>13</v>
      </c>
      <c r="G16" s="88"/>
      <c r="H16" s="19">
        <v>10</v>
      </c>
      <c r="I16" s="155">
        <v>90</v>
      </c>
      <c r="J16" s="158">
        <v>0</v>
      </c>
      <c r="K16" s="158">
        <v>0</v>
      </c>
      <c r="L16" s="90">
        <v>9.5</v>
      </c>
      <c r="M16" s="89">
        <f t="shared" si="0"/>
        <v>0</v>
      </c>
      <c r="N16" s="89">
        <f t="shared" si="1"/>
        <v>0</v>
      </c>
      <c r="O16" s="91">
        <f t="shared" si="2"/>
        <v>0</v>
      </c>
      <c r="P16" s="91">
        <f t="shared" si="3"/>
        <v>0</v>
      </c>
    </row>
    <row r="17" spans="1:16" ht="12.75" customHeight="1" x14ac:dyDescent="0.3">
      <c r="A17" s="86">
        <f t="shared" si="4"/>
        <v>5</v>
      </c>
      <c r="B17" s="216" t="s">
        <v>523</v>
      </c>
      <c r="C17" s="216"/>
      <c r="D17" s="216"/>
      <c r="E17" s="216"/>
      <c r="F17" s="87" t="s">
        <v>13</v>
      </c>
      <c r="G17" s="88"/>
      <c r="H17" s="19">
        <v>0</v>
      </c>
      <c r="I17" s="155">
        <v>624</v>
      </c>
      <c r="J17" s="158">
        <v>0</v>
      </c>
      <c r="K17" s="158">
        <v>0</v>
      </c>
      <c r="L17" s="90">
        <v>9.5</v>
      </c>
      <c r="M17" s="89">
        <f t="shared" si="0"/>
        <v>0</v>
      </c>
      <c r="N17" s="89">
        <f t="shared" si="1"/>
        <v>0</v>
      </c>
      <c r="O17" s="91">
        <f t="shared" si="2"/>
        <v>0</v>
      </c>
      <c r="P17" s="91">
        <f t="shared" si="3"/>
        <v>0</v>
      </c>
    </row>
    <row r="18" spans="1:16" ht="12.75" customHeight="1" x14ac:dyDescent="0.3">
      <c r="A18" s="86">
        <f t="shared" si="4"/>
        <v>6</v>
      </c>
      <c r="B18" s="216" t="s">
        <v>524</v>
      </c>
      <c r="C18" s="216"/>
      <c r="D18" s="216"/>
      <c r="E18" s="216"/>
      <c r="F18" s="87" t="s">
        <v>13</v>
      </c>
      <c r="G18" s="88"/>
      <c r="H18" s="19">
        <v>0</v>
      </c>
      <c r="I18" s="155">
        <v>60</v>
      </c>
      <c r="J18" s="158">
        <v>0</v>
      </c>
      <c r="K18" s="158">
        <v>0</v>
      </c>
      <c r="L18" s="90">
        <v>9.5</v>
      </c>
      <c r="M18" s="89">
        <f t="shared" si="0"/>
        <v>0</v>
      </c>
      <c r="N18" s="89">
        <f t="shared" si="1"/>
        <v>0</v>
      </c>
      <c r="O18" s="91">
        <f t="shared" si="2"/>
        <v>0</v>
      </c>
      <c r="P18" s="91">
        <f t="shared" si="3"/>
        <v>0</v>
      </c>
    </row>
    <row r="19" spans="1:16" ht="12.75" customHeight="1" x14ac:dyDescent="0.3">
      <c r="A19" s="86">
        <f t="shared" si="4"/>
        <v>7</v>
      </c>
      <c r="B19" s="216" t="s">
        <v>525</v>
      </c>
      <c r="C19" s="216"/>
      <c r="D19" s="216"/>
      <c r="E19" s="216"/>
      <c r="F19" s="87" t="s">
        <v>13</v>
      </c>
      <c r="G19" s="88"/>
      <c r="H19" s="19">
        <v>0</v>
      </c>
      <c r="I19" s="155">
        <v>30</v>
      </c>
      <c r="J19" s="158">
        <v>0</v>
      </c>
      <c r="K19" s="158">
        <v>0</v>
      </c>
      <c r="L19" s="90">
        <v>9.5</v>
      </c>
      <c r="M19" s="89">
        <f t="shared" si="0"/>
        <v>0</v>
      </c>
      <c r="N19" s="89">
        <f t="shared" si="1"/>
        <v>0</v>
      </c>
      <c r="O19" s="91">
        <f t="shared" si="2"/>
        <v>0</v>
      </c>
      <c r="P19" s="91">
        <f t="shared" si="3"/>
        <v>0</v>
      </c>
    </row>
    <row r="20" spans="1:16" ht="12.75" customHeight="1" x14ac:dyDescent="0.3">
      <c r="A20" s="86">
        <f t="shared" si="4"/>
        <v>8</v>
      </c>
      <c r="B20" s="216" t="s">
        <v>526</v>
      </c>
      <c r="C20" s="216"/>
      <c r="D20" s="216"/>
      <c r="E20" s="216"/>
      <c r="F20" s="87" t="s">
        <v>13</v>
      </c>
      <c r="G20" s="88"/>
      <c r="H20" s="19">
        <v>0</v>
      </c>
      <c r="I20" s="155">
        <v>90</v>
      </c>
      <c r="J20" s="158">
        <v>0</v>
      </c>
      <c r="K20" s="158">
        <v>0</v>
      </c>
      <c r="L20" s="90">
        <v>9.5</v>
      </c>
      <c r="M20" s="89">
        <f t="shared" si="0"/>
        <v>0</v>
      </c>
      <c r="N20" s="89">
        <f t="shared" si="1"/>
        <v>0</v>
      </c>
      <c r="O20" s="91">
        <f t="shared" si="2"/>
        <v>0</v>
      </c>
      <c r="P20" s="91">
        <f t="shared" si="3"/>
        <v>0</v>
      </c>
    </row>
    <row r="21" spans="1:16" ht="12.75" customHeight="1" x14ac:dyDescent="0.3">
      <c r="A21" s="86">
        <f t="shared" si="4"/>
        <v>9</v>
      </c>
      <c r="B21" s="217" t="s">
        <v>527</v>
      </c>
      <c r="C21" s="218"/>
      <c r="D21" s="218"/>
      <c r="E21" s="219"/>
      <c r="F21" s="87" t="s">
        <v>13</v>
      </c>
      <c r="G21" s="88"/>
      <c r="H21" s="19">
        <v>200</v>
      </c>
      <c r="I21" s="155">
        <v>1521</v>
      </c>
      <c r="J21" s="158">
        <v>0</v>
      </c>
      <c r="K21" s="158">
        <v>0</v>
      </c>
      <c r="L21" s="90">
        <v>9.5</v>
      </c>
      <c r="M21" s="89">
        <f t="shared" si="0"/>
        <v>0</v>
      </c>
      <c r="N21" s="89">
        <f t="shared" si="1"/>
        <v>0</v>
      </c>
      <c r="O21" s="91">
        <f t="shared" si="2"/>
        <v>0</v>
      </c>
      <c r="P21" s="91">
        <f t="shared" si="3"/>
        <v>0</v>
      </c>
    </row>
    <row r="22" spans="1:16" ht="12.75" customHeight="1" x14ac:dyDescent="0.3">
      <c r="A22" s="86">
        <f t="shared" si="4"/>
        <v>10</v>
      </c>
      <c r="B22" s="217" t="s">
        <v>528</v>
      </c>
      <c r="C22" s="218"/>
      <c r="D22" s="218"/>
      <c r="E22" s="219"/>
      <c r="F22" s="87" t="s">
        <v>13</v>
      </c>
      <c r="G22" s="88"/>
      <c r="H22" s="19">
        <v>20</v>
      </c>
      <c r="I22" s="155">
        <v>180</v>
      </c>
      <c r="J22" s="158">
        <v>0</v>
      </c>
      <c r="K22" s="158">
        <v>0</v>
      </c>
      <c r="L22" s="90">
        <v>9.5</v>
      </c>
      <c r="M22" s="89">
        <f t="shared" si="0"/>
        <v>0</v>
      </c>
      <c r="N22" s="89">
        <f t="shared" si="1"/>
        <v>0</v>
      </c>
      <c r="O22" s="91">
        <f t="shared" si="2"/>
        <v>0</v>
      </c>
      <c r="P22" s="91">
        <f t="shared" si="3"/>
        <v>0</v>
      </c>
    </row>
    <row r="23" spans="1:16" ht="12.75" customHeight="1" x14ac:dyDescent="0.3">
      <c r="A23" s="86">
        <f t="shared" si="4"/>
        <v>11</v>
      </c>
      <c r="B23" s="217" t="s">
        <v>529</v>
      </c>
      <c r="C23" s="218"/>
      <c r="D23" s="218"/>
      <c r="E23" s="219"/>
      <c r="F23" s="87" t="s">
        <v>13</v>
      </c>
      <c r="G23" s="88"/>
      <c r="H23" s="19">
        <v>40</v>
      </c>
      <c r="I23" s="155">
        <v>486</v>
      </c>
      <c r="J23" s="158">
        <v>0</v>
      </c>
      <c r="K23" s="158">
        <v>0</v>
      </c>
      <c r="L23" s="90">
        <v>9.5</v>
      </c>
      <c r="M23" s="89">
        <f t="shared" si="0"/>
        <v>0</v>
      </c>
      <c r="N23" s="89">
        <f t="shared" si="1"/>
        <v>0</v>
      </c>
      <c r="O23" s="91">
        <f t="shared" si="2"/>
        <v>0</v>
      </c>
      <c r="P23" s="91">
        <f t="shared" si="3"/>
        <v>0</v>
      </c>
    </row>
    <row r="24" spans="1:16" ht="12.75" customHeight="1" x14ac:dyDescent="0.3">
      <c r="A24" s="86">
        <f t="shared" si="4"/>
        <v>12</v>
      </c>
      <c r="B24" s="216" t="s">
        <v>530</v>
      </c>
      <c r="C24" s="216"/>
      <c r="D24" s="216"/>
      <c r="E24" s="216"/>
      <c r="F24" s="87" t="s">
        <v>13</v>
      </c>
      <c r="G24" s="88"/>
      <c r="H24" s="19">
        <v>0</v>
      </c>
      <c r="I24" s="155">
        <v>300</v>
      </c>
      <c r="J24" s="158">
        <v>0</v>
      </c>
      <c r="K24" s="158">
        <v>0</v>
      </c>
      <c r="L24" s="90">
        <v>9.5</v>
      </c>
      <c r="M24" s="89">
        <f t="shared" si="0"/>
        <v>0</v>
      </c>
      <c r="N24" s="89">
        <f t="shared" si="1"/>
        <v>0</v>
      </c>
      <c r="O24" s="91">
        <f t="shared" si="2"/>
        <v>0</v>
      </c>
      <c r="P24" s="91">
        <f t="shared" si="3"/>
        <v>0</v>
      </c>
    </row>
    <row r="25" spans="1:16" ht="12.75" customHeight="1" x14ac:dyDescent="0.3">
      <c r="A25" s="86">
        <f t="shared" si="4"/>
        <v>13</v>
      </c>
      <c r="B25" s="216" t="s">
        <v>531</v>
      </c>
      <c r="C25" s="216"/>
      <c r="D25" s="216"/>
      <c r="E25" s="216"/>
      <c r="F25" s="87" t="s">
        <v>13</v>
      </c>
      <c r="G25" s="88"/>
      <c r="H25" s="19">
        <v>0</v>
      </c>
      <c r="I25" s="155">
        <v>300</v>
      </c>
      <c r="J25" s="158">
        <v>0</v>
      </c>
      <c r="K25" s="158">
        <v>0</v>
      </c>
      <c r="L25" s="90">
        <v>9.5</v>
      </c>
      <c r="M25" s="89">
        <f t="shared" si="0"/>
        <v>0</v>
      </c>
      <c r="N25" s="89">
        <f t="shared" si="1"/>
        <v>0</v>
      </c>
      <c r="O25" s="91">
        <f t="shared" si="2"/>
        <v>0</v>
      </c>
      <c r="P25" s="91">
        <f t="shared" si="3"/>
        <v>0</v>
      </c>
    </row>
    <row r="26" spans="1:16" ht="12.75" customHeight="1" x14ac:dyDescent="0.3">
      <c r="A26" s="86">
        <f t="shared" si="4"/>
        <v>14</v>
      </c>
      <c r="B26" s="216" t="s">
        <v>532</v>
      </c>
      <c r="C26" s="216"/>
      <c r="D26" s="216"/>
      <c r="E26" s="216"/>
      <c r="F26" s="87" t="s">
        <v>13</v>
      </c>
      <c r="G26" s="88"/>
      <c r="H26" s="19">
        <v>40</v>
      </c>
      <c r="I26" s="155">
        <v>540</v>
      </c>
      <c r="J26" s="158">
        <v>0</v>
      </c>
      <c r="K26" s="158">
        <v>0</v>
      </c>
      <c r="L26" s="90">
        <v>9.5</v>
      </c>
      <c r="M26" s="89">
        <f t="shared" si="0"/>
        <v>0</v>
      </c>
      <c r="N26" s="89">
        <f t="shared" si="1"/>
        <v>0</v>
      </c>
      <c r="O26" s="91">
        <f t="shared" si="2"/>
        <v>0</v>
      </c>
      <c r="P26" s="91">
        <f t="shared" si="3"/>
        <v>0</v>
      </c>
    </row>
    <row r="27" spans="1:16" ht="12.75" customHeight="1" x14ac:dyDescent="0.3">
      <c r="A27" s="86">
        <f t="shared" si="4"/>
        <v>15</v>
      </c>
      <c r="B27" s="216" t="s">
        <v>533</v>
      </c>
      <c r="C27" s="216"/>
      <c r="D27" s="216"/>
      <c r="E27" s="216"/>
      <c r="F27" s="87" t="s">
        <v>13</v>
      </c>
      <c r="G27" s="88"/>
      <c r="H27" s="19">
        <v>45</v>
      </c>
      <c r="I27" s="155">
        <v>585</v>
      </c>
      <c r="J27" s="158">
        <v>0</v>
      </c>
      <c r="K27" s="158">
        <v>0</v>
      </c>
      <c r="L27" s="90">
        <v>9.5</v>
      </c>
      <c r="M27" s="89">
        <f t="shared" si="0"/>
        <v>0</v>
      </c>
      <c r="N27" s="89">
        <f t="shared" si="1"/>
        <v>0</v>
      </c>
      <c r="O27" s="91">
        <f t="shared" si="2"/>
        <v>0</v>
      </c>
      <c r="P27" s="91">
        <f t="shared" si="3"/>
        <v>0</v>
      </c>
    </row>
    <row r="28" spans="1:16" ht="12.75" customHeight="1" x14ac:dyDescent="0.3">
      <c r="A28" s="86">
        <f t="shared" si="4"/>
        <v>16</v>
      </c>
      <c r="B28" s="216" t="s">
        <v>534</v>
      </c>
      <c r="C28" s="216"/>
      <c r="D28" s="216"/>
      <c r="E28" s="216"/>
      <c r="F28" s="87" t="s">
        <v>13</v>
      </c>
      <c r="G28" s="88"/>
      <c r="H28" s="19">
        <v>200</v>
      </c>
      <c r="I28" s="155">
        <v>1500</v>
      </c>
      <c r="J28" s="158">
        <v>0</v>
      </c>
      <c r="K28" s="158">
        <v>0</v>
      </c>
      <c r="L28" s="90">
        <v>9.5</v>
      </c>
      <c r="M28" s="89">
        <f t="shared" si="0"/>
        <v>0</v>
      </c>
      <c r="N28" s="89">
        <f t="shared" si="1"/>
        <v>0</v>
      </c>
      <c r="O28" s="91">
        <f t="shared" si="2"/>
        <v>0</v>
      </c>
      <c r="P28" s="91">
        <f t="shared" si="3"/>
        <v>0</v>
      </c>
    </row>
    <row r="29" spans="1:16" ht="12.75" customHeight="1" x14ac:dyDescent="0.3">
      <c r="A29" s="86">
        <f t="shared" si="4"/>
        <v>17</v>
      </c>
      <c r="B29" s="216" t="s">
        <v>535</v>
      </c>
      <c r="C29" s="216"/>
      <c r="D29" s="216"/>
      <c r="E29" s="216"/>
      <c r="F29" s="87" t="s">
        <v>13</v>
      </c>
      <c r="G29" s="88"/>
      <c r="H29" s="19">
        <v>10</v>
      </c>
      <c r="I29" s="155">
        <v>210</v>
      </c>
      <c r="J29" s="158">
        <v>0</v>
      </c>
      <c r="K29" s="158">
        <v>0</v>
      </c>
      <c r="L29" s="90">
        <v>9.5</v>
      </c>
      <c r="M29" s="89">
        <f t="shared" si="0"/>
        <v>0</v>
      </c>
      <c r="N29" s="89">
        <f t="shared" si="1"/>
        <v>0</v>
      </c>
      <c r="O29" s="91">
        <f t="shared" si="2"/>
        <v>0</v>
      </c>
      <c r="P29" s="91">
        <f t="shared" si="3"/>
        <v>0</v>
      </c>
    </row>
    <row r="30" spans="1:16" ht="12.75" customHeight="1" x14ac:dyDescent="0.3">
      <c r="A30" s="86">
        <f t="shared" si="4"/>
        <v>18</v>
      </c>
      <c r="B30" s="216" t="s">
        <v>536</v>
      </c>
      <c r="C30" s="216"/>
      <c r="D30" s="216"/>
      <c r="E30" s="216"/>
      <c r="F30" s="87" t="s">
        <v>13</v>
      </c>
      <c r="G30" s="88"/>
      <c r="H30" s="19">
        <v>0</v>
      </c>
      <c r="I30" s="155">
        <v>300</v>
      </c>
      <c r="J30" s="158">
        <v>0</v>
      </c>
      <c r="K30" s="158">
        <v>0</v>
      </c>
      <c r="L30" s="90">
        <v>9.5</v>
      </c>
      <c r="M30" s="89">
        <f t="shared" si="0"/>
        <v>0</v>
      </c>
      <c r="N30" s="89">
        <f t="shared" si="1"/>
        <v>0</v>
      </c>
      <c r="O30" s="91">
        <f t="shared" si="2"/>
        <v>0</v>
      </c>
      <c r="P30" s="91">
        <f t="shared" si="3"/>
        <v>0</v>
      </c>
    </row>
    <row r="31" spans="1:16" ht="12.75" customHeight="1" x14ac:dyDescent="0.3">
      <c r="A31" s="86">
        <f t="shared" si="4"/>
        <v>19</v>
      </c>
      <c r="B31" s="216" t="s">
        <v>537</v>
      </c>
      <c r="C31" s="216"/>
      <c r="D31" s="216"/>
      <c r="E31" s="216"/>
      <c r="F31" s="87" t="s">
        <v>13</v>
      </c>
      <c r="G31" s="88"/>
      <c r="H31" s="19">
        <v>0</v>
      </c>
      <c r="I31" s="155">
        <v>192</v>
      </c>
      <c r="J31" s="158">
        <v>0</v>
      </c>
      <c r="K31" s="158">
        <v>0</v>
      </c>
      <c r="L31" s="90">
        <v>9.5</v>
      </c>
      <c r="M31" s="89">
        <f t="shared" si="0"/>
        <v>0</v>
      </c>
      <c r="N31" s="89">
        <f t="shared" si="1"/>
        <v>0</v>
      </c>
      <c r="O31" s="91">
        <f t="shared" si="2"/>
        <v>0</v>
      </c>
      <c r="P31" s="91">
        <f t="shared" si="3"/>
        <v>0</v>
      </c>
    </row>
    <row r="32" spans="1:16" ht="12.75" customHeight="1" x14ac:dyDescent="0.3">
      <c r="A32" s="86">
        <f t="shared" si="4"/>
        <v>20</v>
      </c>
      <c r="B32" s="216" t="s">
        <v>538</v>
      </c>
      <c r="C32" s="216"/>
      <c r="D32" s="216"/>
      <c r="E32" s="216"/>
      <c r="F32" s="87" t="s">
        <v>13</v>
      </c>
      <c r="G32" s="88"/>
      <c r="H32" s="19">
        <v>300</v>
      </c>
      <c r="I32" s="155">
        <v>1752</v>
      </c>
      <c r="J32" s="158">
        <v>0</v>
      </c>
      <c r="K32" s="158">
        <v>0</v>
      </c>
      <c r="L32" s="90">
        <v>9.5</v>
      </c>
      <c r="M32" s="89">
        <f t="shared" si="0"/>
        <v>0</v>
      </c>
      <c r="N32" s="89">
        <f t="shared" si="1"/>
        <v>0</v>
      </c>
      <c r="O32" s="91">
        <f t="shared" si="2"/>
        <v>0</v>
      </c>
      <c r="P32" s="91">
        <f t="shared" si="3"/>
        <v>0</v>
      </c>
    </row>
    <row r="33" spans="1:16" ht="12.75" customHeight="1" x14ac:dyDescent="0.3">
      <c r="A33" s="86">
        <f t="shared" si="4"/>
        <v>21</v>
      </c>
      <c r="B33" s="216" t="s">
        <v>539</v>
      </c>
      <c r="C33" s="216"/>
      <c r="D33" s="216"/>
      <c r="E33" s="216"/>
      <c r="F33" s="87" t="s">
        <v>13</v>
      </c>
      <c r="G33" s="88"/>
      <c r="H33" s="19">
        <v>0</v>
      </c>
      <c r="I33" s="155">
        <v>2520</v>
      </c>
      <c r="J33" s="158">
        <v>0</v>
      </c>
      <c r="K33" s="158">
        <v>0</v>
      </c>
      <c r="L33" s="90">
        <v>9.5</v>
      </c>
      <c r="M33" s="89">
        <f t="shared" si="0"/>
        <v>0</v>
      </c>
      <c r="N33" s="89">
        <f t="shared" si="1"/>
        <v>0</v>
      </c>
      <c r="O33" s="91">
        <f t="shared" si="2"/>
        <v>0</v>
      </c>
      <c r="P33" s="91">
        <f t="shared" si="3"/>
        <v>0</v>
      </c>
    </row>
    <row r="34" spans="1:16" ht="12.75" customHeight="1" x14ac:dyDescent="0.3">
      <c r="A34" s="86">
        <f t="shared" si="4"/>
        <v>22</v>
      </c>
      <c r="B34" s="216" t="s">
        <v>540</v>
      </c>
      <c r="C34" s="216"/>
      <c r="D34" s="216"/>
      <c r="E34" s="216"/>
      <c r="F34" s="87" t="s">
        <v>13</v>
      </c>
      <c r="G34" s="88"/>
      <c r="H34" s="19">
        <v>8</v>
      </c>
      <c r="I34" s="155">
        <v>354</v>
      </c>
      <c r="J34" s="158">
        <v>0</v>
      </c>
      <c r="K34" s="158">
        <v>0</v>
      </c>
      <c r="L34" s="90">
        <v>9.5</v>
      </c>
      <c r="M34" s="89">
        <f t="shared" si="0"/>
        <v>0</v>
      </c>
      <c r="N34" s="89">
        <f t="shared" si="1"/>
        <v>0</v>
      </c>
      <c r="O34" s="91">
        <f t="shared" si="2"/>
        <v>0</v>
      </c>
      <c r="P34" s="91">
        <f t="shared" si="3"/>
        <v>0</v>
      </c>
    </row>
    <row r="35" spans="1:16" ht="12.75" customHeight="1" x14ac:dyDescent="0.3">
      <c r="A35" s="86">
        <f t="shared" si="4"/>
        <v>23</v>
      </c>
      <c r="B35" s="216" t="s">
        <v>541</v>
      </c>
      <c r="C35" s="216"/>
      <c r="D35" s="216"/>
      <c r="E35" s="216"/>
      <c r="F35" s="87" t="s">
        <v>13</v>
      </c>
      <c r="G35" s="88"/>
      <c r="H35" s="19">
        <v>70</v>
      </c>
      <c r="I35" s="155">
        <v>246</v>
      </c>
      <c r="J35" s="158">
        <v>0</v>
      </c>
      <c r="K35" s="158">
        <v>0</v>
      </c>
      <c r="L35" s="90">
        <v>9.5</v>
      </c>
      <c r="M35" s="89">
        <f t="shared" si="0"/>
        <v>0</v>
      </c>
      <c r="N35" s="89">
        <f t="shared" si="1"/>
        <v>0</v>
      </c>
      <c r="O35" s="91">
        <f t="shared" si="2"/>
        <v>0</v>
      </c>
      <c r="P35" s="91">
        <f t="shared" si="3"/>
        <v>0</v>
      </c>
    </row>
    <row r="36" spans="1:16" ht="12.75" customHeight="1" x14ac:dyDescent="0.3">
      <c r="A36" s="86">
        <f t="shared" si="4"/>
        <v>24</v>
      </c>
      <c r="B36" s="216" t="s">
        <v>542</v>
      </c>
      <c r="C36" s="216"/>
      <c r="D36" s="216"/>
      <c r="E36" s="216"/>
      <c r="F36" s="87" t="s">
        <v>13</v>
      </c>
      <c r="G36" s="88"/>
      <c r="H36" s="19">
        <v>0</v>
      </c>
      <c r="I36" s="155">
        <v>750</v>
      </c>
      <c r="J36" s="158">
        <v>0</v>
      </c>
      <c r="K36" s="158">
        <v>0</v>
      </c>
      <c r="L36" s="90">
        <v>9.5</v>
      </c>
      <c r="M36" s="89">
        <f t="shared" si="0"/>
        <v>0</v>
      </c>
      <c r="N36" s="89">
        <f t="shared" si="1"/>
        <v>0</v>
      </c>
      <c r="O36" s="91">
        <f t="shared" si="2"/>
        <v>0</v>
      </c>
      <c r="P36" s="91">
        <f t="shared" si="3"/>
        <v>0</v>
      </c>
    </row>
    <row r="37" spans="1:16" ht="12.75" customHeight="1" x14ac:dyDescent="0.3">
      <c r="A37" s="86">
        <f t="shared" si="4"/>
        <v>25</v>
      </c>
      <c r="B37" s="216" t="s">
        <v>543</v>
      </c>
      <c r="C37" s="216"/>
      <c r="D37" s="216"/>
      <c r="E37" s="216"/>
      <c r="F37" s="87" t="s">
        <v>13</v>
      </c>
      <c r="G37" s="88"/>
      <c r="H37" s="19">
        <v>0</v>
      </c>
      <c r="I37" s="155">
        <v>60</v>
      </c>
      <c r="J37" s="158">
        <v>0</v>
      </c>
      <c r="K37" s="158">
        <v>0</v>
      </c>
      <c r="L37" s="90">
        <v>9.5</v>
      </c>
      <c r="M37" s="89">
        <f t="shared" si="0"/>
        <v>0</v>
      </c>
      <c r="N37" s="89">
        <f t="shared" si="1"/>
        <v>0</v>
      </c>
      <c r="O37" s="91">
        <f t="shared" si="2"/>
        <v>0</v>
      </c>
      <c r="P37" s="91">
        <f t="shared" si="3"/>
        <v>0</v>
      </c>
    </row>
    <row r="38" spans="1:16" ht="12.75" customHeight="1" x14ac:dyDescent="0.3">
      <c r="A38" s="86">
        <f t="shared" si="4"/>
        <v>26</v>
      </c>
      <c r="B38" s="216" t="s">
        <v>544</v>
      </c>
      <c r="C38" s="216"/>
      <c r="D38" s="216"/>
      <c r="E38" s="216"/>
      <c r="F38" s="87" t="s">
        <v>13</v>
      </c>
      <c r="G38" s="88"/>
      <c r="H38" s="19">
        <v>0</v>
      </c>
      <c r="I38" s="155">
        <v>210</v>
      </c>
      <c r="J38" s="158">
        <v>0</v>
      </c>
      <c r="K38" s="158">
        <v>0</v>
      </c>
      <c r="L38" s="90">
        <v>9.5</v>
      </c>
      <c r="M38" s="89">
        <f t="shared" si="0"/>
        <v>0</v>
      </c>
      <c r="N38" s="89">
        <f t="shared" si="1"/>
        <v>0</v>
      </c>
      <c r="O38" s="91">
        <f t="shared" si="2"/>
        <v>0</v>
      </c>
      <c r="P38" s="91">
        <f t="shared" si="3"/>
        <v>0</v>
      </c>
    </row>
    <row r="39" spans="1:16" ht="12.75" customHeight="1" x14ac:dyDescent="0.3">
      <c r="A39" s="86">
        <f t="shared" si="4"/>
        <v>27</v>
      </c>
      <c r="B39" s="216" t="s">
        <v>545</v>
      </c>
      <c r="C39" s="216"/>
      <c r="D39" s="216"/>
      <c r="E39" s="216"/>
      <c r="F39" s="87" t="s">
        <v>13</v>
      </c>
      <c r="G39" s="88"/>
      <c r="H39" s="19">
        <v>150</v>
      </c>
      <c r="I39" s="155">
        <v>1800</v>
      </c>
      <c r="J39" s="158">
        <v>0</v>
      </c>
      <c r="K39" s="158">
        <v>0</v>
      </c>
      <c r="L39" s="90">
        <v>9.5</v>
      </c>
      <c r="M39" s="89">
        <f t="shared" si="0"/>
        <v>0</v>
      </c>
      <c r="N39" s="89">
        <f t="shared" si="1"/>
        <v>0</v>
      </c>
      <c r="O39" s="91">
        <f t="shared" si="2"/>
        <v>0</v>
      </c>
      <c r="P39" s="91">
        <f t="shared" si="3"/>
        <v>0</v>
      </c>
    </row>
    <row r="40" spans="1:16" ht="12.75" customHeight="1" x14ac:dyDescent="0.3">
      <c r="A40" s="86">
        <f t="shared" si="4"/>
        <v>28</v>
      </c>
      <c r="B40" s="216" t="s">
        <v>546</v>
      </c>
      <c r="C40" s="216"/>
      <c r="D40" s="216"/>
      <c r="E40" s="216"/>
      <c r="F40" s="87" t="s">
        <v>13</v>
      </c>
      <c r="G40" s="88"/>
      <c r="H40" s="19">
        <v>50</v>
      </c>
      <c r="I40" s="155">
        <v>750</v>
      </c>
      <c r="J40" s="158">
        <v>0</v>
      </c>
      <c r="K40" s="158">
        <v>0</v>
      </c>
      <c r="L40" s="90">
        <v>9.5</v>
      </c>
      <c r="M40" s="89">
        <f t="shared" si="0"/>
        <v>0</v>
      </c>
      <c r="N40" s="89">
        <f t="shared" si="1"/>
        <v>0</v>
      </c>
      <c r="O40" s="91">
        <f t="shared" si="2"/>
        <v>0</v>
      </c>
      <c r="P40" s="91">
        <f t="shared" si="3"/>
        <v>0</v>
      </c>
    </row>
    <row r="41" spans="1:16" ht="12.75" customHeight="1" x14ac:dyDescent="0.3">
      <c r="A41" s="86">
        <f t="shared" si="4"/>
        <v>29</v>
      </c>
      <c r="B41" s="216" t="s">
        <v>547</v>
      </c>
      <c r="C41" s="216"/>
      <c r="D41" s="216"/>
      <c r="E41" s="216"/>
      <c r="F41" s="87" t="s">
        <v>13</v>
      </c>
      <c r="G41" s="88"/>
      <c r="H41" s="19">
        <v>50</v>
      </c>
      <c r="I41" s="155">
        <v>1989</v>
      </c>
      <c r="J41" s="158">
        <v>0</v>
      </c>
      <c r="K41" s="158">
        <v>0</v>
      </c>
      <c r="L41" s="90">
        <v>9.5</v>
      </c>
      <c r="M41" s="89">
        <f t="shared" si="0"/>
        <v>0</v>
      </c>
      <c r="N41" s="89">
        <f t="shared" si="1"/>
        <v>0</v>
      </c>
      <c r="O41" s="91">
        <f t="shared" si="2"/>
        <v>0</v>
      </c>
      <c r="P41" s="91">
        <f t="shared" si="3"/>
        <v>0</v>
      </c>
    </row>
    <row r="42" spans="1:16" ht="12.75" customHeight="1" x14ac:dyDescent="0.3">
      <c r="A42" s="86">
        <f t="shared" si="4"/>
        <v>30</v>
      </c>
      <c r="B42" s="216" t="s">
        <v>548</v>
      </c>
      <c r="C42" s="216"/>
      <c r="D42" s="216"/>
      <c r="E42" s="216"/>
      <c r="F42" s="87" t="s">
        <v>13</v>
      </c>
      <c r="G42" s="88"/>
      <c r="H42" s="19">
        <v>50</v>
      </c>
      <c r="I42" s="155">
        <v>450</v>
      </c>
      <c r="J42" s="158">
        <v>0</v>
      </c>
      <c r="K42" s="158">
        <v>0</v>
      </c>
      <c r="L42" s="90">
        <v>9.5</v>
      </c>
      <c r="M42" s="89">
        <f t="shared" si="0"/>
        <v>0</v>
      </c>
      <c r="N42" s="89">
        <f t="shared" si="1"/>
        <v>0</v>
      </c>
      <c r="O42" s="91">
        <f t="shared" si="2"/>
        <v>0</v>
      </c>
      <c r="P42" s="91">
        <f t="shared" si="3"/>
        <v>0</v>
      </c>
    </row>
    <row r="43" spans="1:16" ht="12.75" customHeight="1" x14ac:dyDescent="0.3">
      <c r="A43" s="86">
        <f t="shared" si="4"/>
        <v>31</v>
      </c>
      <c r="B43" s="216" t="s">
        <v>549</v>
      </c>
      <c r="C43" s="216"/>
      <c r="D43" s="216"/>
      <c r="E43" s="216"/>
      <c r="F43" s="87" t="s">
        <v>13</v>
      </c>
      <c r="G43" s="88"/>
      <c r="H43" s="19">
        <v>10</v>
      </c>
      <c r="I43" s="155">
        <v>90</v>
      </c>
      <c r="J43" s="158">
        <v>0</v>
      </c>
      <c r="K43" s="158">
        <v>0</v>
      </c>
      <c r="L43" s="90">
        <v>9.5</v>
      </c>
      <c r="M43" s="89">
        <f t="shared" si="0"/>
        <v>0</v>
      </c>
      <c r="N43" s="89">
        <f t="shared" si="1"/>
        <v>0</v>
      </c>
      <c r="O43" s="91">
        <f t="shared" si="2"/>
        <v>0</v>
      </c>
      <c r="P43" s="91">
        <f t="shared" si="3"/>
        <v>0</v>
      </c>
    </row>
    <row r="44" spans="1:16" ht="12.75" customHeight="1" x14ac:dyDescent="0.3">
      <c r="A44" s="86">
        <f t="shared" si="4"/>
        <v>32</v>
      </c>
      <c r="B44" s="216" t="s">
        <v>550</v>
      </c>
      <c r="C44" s="216"/>
      <c r="D44" s="216"/>
      <c r="E44" s="216"/>
      <c r="F44" s="87" t="s">
        <v>13</v>
      </c>
      <c r="G44" s="88"/>
      <c r="H44" s="19">
        <v>0</v>
      </c>
      <c r="I44" s="155">
        <v>1080</v>
      </c>
      <c r="J44" s="158">
        <v>0</v>
      </c>
      <c r="K44" s="158">
        <v>0</v>
      </c>
      <c r="L44" s="90">
        <v>9.5</v>
      </c>
      <c r="M44" s="89">
        <f t="shared" si="0"/>
        <v>0</v>
      </c>
      <c r="N44" s="89">
        <f t="shared" si="1"/>
        <v>0</v>
      </c>
      <c r="O44" s="91">
        <f t="shared" si="2"/>
        <v>0</v>
      </c>
      <c r="P44" s="91">
        <f t="shared" si="3"/>
        <v>0</v>
      </c>
    </row>
    <row r="45" spans="1:16" ht="12.75" customHeight="1" x14ac:dyDescent="0.3">
      <c r="A45" s="86">
        <f t="shared" si="4"/>
        <v>33</v>
      </c>
      <c r="B45" s="216" t="s">
        <v>503</v>
      </c>
      <c r="C45" s="216"/>
      <c r="D45" s="216"/>
      <c r="E45" s="216"/>
      <c r="F45" s="87" t="s">
        <v>13</v>
      </c>
      <c r="G45" s="88"/>
      <c r="H45" s="19">
        <v>300</v>
      </c>
      <c r="I45" s="155">
        <v>1560</v>
      </c>
      <c r="J45" s="158">
        <v>0</v>
      </c>
      <c r="K45" s="158">
        <v>0</v>
      </c>
      <c r="L45" s="90">
        <v>9.5</v>
      </c>
      <c r="M45" s="89">
        <f t="shared" si="0"/>
        <v>0</v>
      </c>
      <c r="N45" s="89">
        <f t="shared" si="1"/>
        <v>0</v>
      </c>
      <c r="O45" s="91">
        <f t="shared" si="2"/>
        <v>0</v>
      </c>
      <c r="P45" s="91">
        <f t="shared" si="3"/>
        <v>0</v>
      </c>
    </row>
    <row r="46" spans="1:16" ht="12.75" customHeight="1" x14ac:dyDescent="0.3">
      <c r="A46" s="86">
        <f t="shared" si="4"/>
        <v>34</v>
      </c>
      <c r="B46" s="216" t="s">
        <v>551</v>
      </c>
      <c r="C46" s="216"/>
      <c r="D46" s="216"/>
      <c r="E46" s="216"/>
      <c r="F46" s="87" t="s">
        <v>13</v>
      </c>
      <c r="G46" s="88"/>
      <c r="H46" s="19">
        <v>200</v>
      </c>
      <c r="I46" s="155">
        <v>900</v>
      </c>
      <c r="J46" s="158">
        <v>0</v>
      </c>
      <c r="K46" s="158">
        <v>0</v>
      </c>
      <c r="L46" s="90">
        <v>9.5</v>
      </c>
      <c r="M46" s="89">
        <f t="shared" si="0"/>
        <v>0</v>
      </c>
      <c r="N46" s="89">
        <f t="shared" si="1"/>
        <v>0</v>
      </c>
      <c r="O46" s="91">
        <f t="shared" si="2"/>
        <v>0</v>
      </c>
      <c r="P46" s="91">
        <f t="shared" si="3"/>
        <v>0</v>
      </c>
    </row>
    <row r="47" spans="1:16" ht="12.75" customHeight="1" x14ac:dyDescent="0.3">
      <c r="A47" s="86">
        <f t="shared" si="4"/>
        <v>35</v>
      </c>
      <c r="B47" s="216" t="s">
        <v>552</v>
      </c>
      <c r="C47" s="216"/>
      <c r="D47" s="216"/>
      <c r="E47" s="216"/>
      <c r="F47" s="87" t="s">
        <v>13</v>
      </c>
      <c r="G47" s="88"/>
      <c r="H47" s="19">
        <v>0</v>
      </c>
      <c r="I47" s="155">
        <v>564</v>
      </c>
      <c r="J47" s="158">
        <v>0</v>
      </c>
      <c r="K47" s="158">
        <v>0</v>
      </c>
      <c r="L47" s="90">
        <v>9.5</v>
      </c>
      <c r="M47" s="89">
        <f t="shared" si="0"/>
        <v>0</v>
      </c>
      <c r="N47" s="89">
        <f t="shared" si="1"/>
        <v>0</v>
      </c>
      <c r="O47" s="91">
        <f t="shared" si="2"/>
        <v>0</v>
      </c>
      <c r="P47" s="91">
        <f t="shared" si="3"/>
        <v>0</v>
      </c>
    </row>
    <row r="48" spans="1:16" ht="12.75" customHeight="1" x14ac:dyDescent="0.3">
      <c r="A48" s="86">
        <f t="shared" si="4"/>
        <v>36</v>
      </c>
      <c r="B48" s="216" t="s">
        <v>553</v>
      </c>
      <c r="C48" s="216"/>
      <c r="D48" s="216"/>
      <c r="E48" s="216"/>
      <c r="F48" s="87" t="s">
        <v>13</v>
      </c>
      <c r="G48" s="88"/>
      <c r="H48" s="19">
        <v>0</v>
      </c>
      <c r="I48" s="155">
        <v>630</v>
      </c>
      <c r="J48" s="158">
        <v>0</v>
      </c>
      <c r="K48" s="158">
        <v>0</v>
      </c>
      <c r="L48" s="90">
        <v>9.5</v>
      </c>
      <c r="M48" s="89">
        <f t="shared" si="0"/>
        <v>0</v>
      </c>
      <c r="N48" s="89">
        <f t="shared" si="1"/>
        <v>0</v>
      </c>
      <c r="O48" s="91">
        <f t="shared" si="2"/>
        <v>0</v>
      </c>
      <c r="P48" s="91">
        <f t="shared" si="3"/>
        <v>0</v>
      </c>
    </row>
    <row r="49" spans="1:16" ht="12.75" customHeight="1" x14ac:dyDescent="0.3">
      <c r="A49" s="86">
        <f t="shared" si="4"/>
        <v>37</v>
      </c>
      <c r="B49" s="216" t="s">
        <v>554</v>
      </c>
      <c r="C49" s="216"/>
      <c r="D49" s="216"/>
      <c r="E49" s="216"/>
      <c r="F49" s="87" t="s">
        <v>13</v>
      </c>
      <c r="G49" s="88"/>
      <c r="H49" s="19">
        <v>0</v>
      </c>
      <c r="I49" s="155">
        <v>30</v>
      </c>
      <c r="J49" s="158">
        <v>0</v>
      </c>
      <c r="K49" s="158">
        <v>0</v>
      </c>
      <c r="L49" s="90">
        <v>9.5</v>
      </c>
      <c r="M49" s="89">
        <f t="shared" si="0"/>
        <v>0</v>
      </c>
      <c r="N49" s="89">
        <f t="shared" si="1"/>
        <v>0</v>
      </c>
      <c r="O49" s="91">
        <f t="shared" si="2"/>
        <v>0</v>
      </c>
      <c r="P49" s="91">
        <f t="shared" si="3"/>
        <v>0</v>
      </c>
    </row>
    <row r="50" spans="1:16" ht="12.75" customHeight="1" x14ac:dyDescent="0.3">
      <c r="A50" s="86">
        <f t="shared" si="4"/>
        <v>38</v>
      </c>
      <c r="B50" s="216" t="s">
        <v>555</v>
      </c>
      <c r="C50" s="216"/>
      <c r="D50" s="216"/>
      <c r="E50" s="216"/>
      <c r="F50" s="87" t="s">
        <v>13</v>
      </c>
      <c r="G50" s="88"/>
      <c r="H50" s="19">
        <v>0</v>
      </c>
      <c r="I50" s="155">
        <v>60</v>
      </c>
      <c r="J50" s="158">
        <v>0</v>
      </c>
      <c r="K50" s="158">
        <v>0</v>
      </c>
      <c r="L50" s="90">
        <v>9.5</v>
      </c>
      <c r="M50" s="89">
        <f t="shared" si="0"/>
        <v>0</v>
      </c>
      <c r="N50" s="89">
        <f t="shared" si="1"/>
        <v>0</v>
      </c>
      <c r="O50" s="91">
        <f t="shared" si="2"/>
        <v>0</v>
      </c>
      <c r="P50" s="91">
        <f t="shared" si="3"/>
        <v>0</v>
      </c>
    </row>
    <row r="51" spans="1:16" ht="12.75" customHeight="1" x14ac:dyDescent="0.3">
      <c r="A51" s="86">
        <f t="shared" si="4"/>
        <v>39</v>
      </c>
      <c r="B51" s="216" t="s">
        <v>556</v>
      </c>
      <c r="C51" s="216"/>
      <c r="D51" s="216"/>
      <c r="E51" s="216"/>
      <c r="F51" s="87" t="s">
        <v>13</v>
      </c>
      <c r="G51" s="88"/>
      <c r="H51" s="19">
        <v>4</v>
      </c>
      <c r="I51" s="155">
        <v>36</v>
      </c>
      <c r="J51" s="158">
        <v>0</v>
      </c>
      <c r="K51" s="158">
        <v>0</v>
      </c>
      <c r="L51" s="90">
        <v>9.5</v>
      </c>
      <c r="M51" s="89">
        <f t="shared" si="0"/>
        <v>0</v>
      </c>
      <c r="N51" s="89">
        <f t="shared" si="1"/>
        <v>0</v>
      </c>
      <c r="O51" s="91">
        <f t="shared" si="2"/>
        <v>0</v>
      </c>
      <c r="P51" s="91">
        <f t="shared" si="3"/>
        <v>0</v>
      </c>
    </row>
    <row r="52" spans="1:16" ht="12.75" customHeight="1" x14ac:dyDescent="0.3">
      <c r="A52" s="86">
        <f t="shared" si="4"/>
        <v>40</v>
      </c>
      <c r="B52" s="216" t="s">
        <v>557</v>
      </c>
      <c r="C52" s="216"/>
      <c r="D52" s="216"/>
      <c r="E52" s="216"/>
      <c r="F52" s="87" t="s">
        <v>13</v>
      </c>
      <c r="G52" s="88"/>
      <c r="H52" s="19">
        <v>2</v>
      </c>
      <c r="I52" s="155">
        <v>18</v>
      </c>
      <c r="J52" s="158">
        <v>0</v>
      </c>
      <c r="K52" s="158">
        <v>0</v>
      </c>
      <c r="L52" s="90">
        <v>9.5</v>
      </c>
      <c r="M52" s="89">
        <f t="shared" si="0"/>
        <v>0</v>
      </c>
      <c r="N52" s="89">
        <f t="shared" si="1"/>
        <v>0</v>
      </c>
      <c r="O52" s="91">
        <f t="shared" si="2"/>
        <v>0</v>
      </c>
      <c r="P52" s="91">
        <f t="shared" si="3"/>
        <v>0</v>
      </c>
    </row>
    <row r="53" spans="1:16" ht="12.75" customHeight="1" x14ac:dyDescent="0.3">
      <c r="A53" s="86">
        <f t="shared" si="4"/>
        <v>41</v>
      </c>
      <c r="B53" s="216" t="s">
        <v>558</v>
      </c>
      <c r="C53" s="216"/>
      <c r="D53" s="216"/>
      <c r="E53" s="216"/>
      <c r="F53" s="87" t="s">
        <v>13</v>
      </c>
      <c r="G53" s="88"/>
      <c r="H53" s="19">
        <v>13</v>
      </c>
      <c r="I53" s="155">
        <v>117</v>
      </c>
      <c r="J53" s="158">
        <v>0</v>
      </c>
      <c r="K53" s="158">
        <v>0</v>
      </c>
      <c r="L53" s="90">
        <v>9.5</v>
      </c>
      <c r="M53" s="89">
        <f t="shared" si="0"/>
        <v>0</v>
      </c>
      <c r="N53" s="89">
        <f t="shared" si="1"/>
        <v>0</v>
      </c>
      <c r="O53" s="91">
        <f t="shared" si="2"/>
        <v>0</v>
      </c>
      <c r="P53" s="91">
        <f t="shared" si="3"/>
        <v>0</v>
      </c>
    </row>
    <row r="54" spans="1:16" ht="12.75" customHeight="1" x14ac:dyDescent="0.3">
      <c r="A54" s="86">
        <f t="shared" si="4"/>
        <v>42</v>
      </c>
      <c r="B54" s="216" t="s">
        <v>559</v>
      </c>
      <c r="C54" s="216"/>
      <c r="D54" s="216"/>
      <c r="E54" s="216"/>
      <c r="F54" s="87" t="s">
        <v>13</v>
      </c>
      <c r="G54" s="88"/>
      <c r="H54" s="19">
        <v>6</v>
      </c>
      <c r="I54" s="155">
        <v>42</v>
      </c>
      <c r="J54" s="158">
        <v>0</v>
      </c>
      <c r="K54" s="158">
        <v>0</v>
      </c>
      <c r="L54" s="90">
        <v>9.5</v>
      </c>
      <c r="M54" s="89">
        <f t="shared" si="0"/>
        <v>0</v>
      </c>
      <c r="N54" s="89">
        <f t="shared" si="1"/>
        <v>0</v>
      </c>
      <c r="O54" s="91">
        <f t="shared" si="2"/>
        <v>0</v>
      </c>
      <c r="P54" s="91">
        <f t="shared" si="3"/>
        <v>0</v>
      </c>
    </row>
    <row r="55" spans="1:16" ht="12.75" customHeight="1" x14ac:dyDescent="0.3">
      <c r="A55" s="86">
        <f t="shared" si="4"/>
        <v>43</v>
      </c>
      <c r="B55" s="216" t="s">
        <v>560</v>
      </c>
      <c r="C55" s="216"/>
      <c r="D55" s="216"/>
      <c r="E55" s="216"/>
      <c r="F55" s="87" t="s">
        <v>13</v>
      </c>
      <c r="G55" s="88"/>
      <c r="H55" s="19">
        <v>6</v>
      </c>
      <c r="I55" s="155">
        <v>42</v>
      </c>
      <c r="J55" s="158">
        <v>0</v>
      </c>
      <c r="K55" s="158">
        <v>0</v>
      </c>
      <c r="L55" s="90">
        <v>9.5</v>
      </c>
      <c r="M55" s="89">
        <f t="shared" si="0"/>
        <v>0</v>
      </c>
      <c r="N55" s="89">
        <f t="shared" si="1"/>
        <v>0</v>
      </c>
      <c r="O55" s="91">
        <f t="shared" si="2"/>
        <v>0</v>
      </c>
      <c r="P55" s="91">
        <f t="shared" si="3"/>
        <v>0</v>
      </c>
    </row>
    <row r="56" spans="1:16" ht="12.75" customHeight="1" x14ac:dyDescent="0.3">
      <c r="A56" s="86">
        <f t="shared" si="4"/>
        <v>44</v>
      </c>
      <c r="B56" s="216" t="s">
        <v>561</v>
      </c>
      <c r="C56" s="216"/>
      <c r="D56" s="216"/>
      <c r="E56" s="216"/>
      <c r="F56" s="87" t="s">
        <v>13</v>
      </c>
      <c r="G56" s="88"/>
      <c r="H56" s="19">
        <v>5</v>
      </c>
      <c r="I56" s="155">
        <v>36</v>
      </c>
      <c r="J56" s="158">
        <v>0</v>
      </c>
      <c r="K56" s="158">
        <v>0</v>
      </c>
      <c r="L56" s="90">
        <v>9.5</v>
      </c>
      <c r="M56" s="89">
        <f t="shared" si="0"/>
        <v>0</v>
      </c>
      <c r="N56" s="89">
        <f t="shared" si="1"/>
        <v>0</v>
      </c>
      <c r="O56" s="91">
        <f t="shared" si="2"/>
        <v>0</v>
      </c>
      <c r="P56" s="91">
        <f t="shared" si="3"/>
        <v>0</v>
      </c>
    </row>
    <row r="57" spans="1:16" ht="12.75" customHeight="1" x14ac:dyDescent="0.3">
      <c r="A57" s="86">
        <f t="shared" si="4"/>
        <v>45</v>
      </c>
      <c r="B57" s="216" t="s">
        <v>562</v>
      </c>
      <c r="C57" s="216"/>
      <c r="D57" s="216"/>
      <c r="E57" s="216"/>
      <c r="F57" s="87" t="s">
        <v>13</v>
      </c>
      <c r="G57" s="88"/>
      <c r="H57" s="19">
        <v>4</v>
      </c>
      <c r="I57" s="155">
        <v>36</v>
      </c>
      <c r="J57" s="158">
        <v>0</v>
      </c>
      <c r="K57" s="158">
        <v>0</v>
      </c>
      <c r="L57" s="90">
        <v>9.5</v>
      </c>
      <c r="M57" s="89">
        <f t="shared" si="0"/>
        <v>0</v>
      </c>
      <c r="N57" s="89">
        <f t="shared" si="1"/>
        <v>0</v>
      </c>
      <c r="O57" s="91">
        <f t="shared" si="2"/>
        <v>0</v>
      </c>
      <c r="P57" s="91">
        <f t="shared" si="3"/>
        <v>0</v>
      </c>
    </row>
    <row r="58" spans="1:16" ht="12.75" customHeight="1" x14ac:dyDescent="0.3">
      <c r="A58" s="86">
        <f t="shared" si="4"/>
        <v>46</v>
      </c>
      <c r="B58" s="216" t="s">
        <v>563</v>
      </c>
      <c r="C58" s="216"/>
      <c r="D58" s="216"/>
      <c r="E58" s="216"/>
      <c r="F58" s="87" t="s">
        <v>13</v>
      </c>
      <c r="G58" s="88"/>
      <c r="H58" s="19">
        <v>8</v>
      </c>
      <c r="I58" s="155">
        <v>57</v>
      </c>
      <c r="J58" s="158">
        <v>0</v>
      </c>
      <c r="K58" s="158">
        <v>0</v>
      </c>
      <c r="L58" s="90">
        <v>9.5</v>
      </c>
      <c r="M58" s="89">
        <f t="shared" si="0"/>
        <v>0</v>
      </c>
      <c r="N58" s="89">
        <f t="shared" si="1"/>
        <v>0</v>
      </c>
      <c r="O58" s="91">
        <f t="shared" si="2"/>
        <v>0</v>
      </c>
      <c r="P58" s="91">
        <f t="shared" si="3"/>
        <v>0</v>
      </c>
    </row>
    <row r="59" spans="1:16" ht="12.75" customHeight="1" x14ac:dyDescent="0.3">
      <c r="A59" s="86">
        <f t="shared" si="4"/>
        <v>47</v>
      </c>
      <c r="B59" s="216" t="s">
        <v>564</v>
      </c>
      <c r="C59" s="216"/>
      <c r="D59" s="216"/>
      <c r="E59" s="216"/>
      <c r="F59" s="87" t="s">
        <v>13</v>
      </c>
      <c r="G59" s="88"/>
      <c r="H59" s="19">
        <v>6</v>
      </c>
      <c r="I59" s="155">
        <v>54</v>
      </c>
      <c r="J59" s="158">
        <v>0</v>
      </c>
      <c r="K59" s="158">
        <v>0</v>
      </c>
      <c r="L59" s="90">
        <v>9.5</v>
      </c>
      <c r="M59" s="89">
        <f t="shared" si="0"/>
        <v>0</v>
      </c>
      <c r="N59" s="89">
        <f t="shared" si="1"/>
        <v>0</v>
      </c>
      <c r="O59" s="91">
        <f t="shared" si="2"/>
        <v>0</v>
      </c>
      <c r="P59" s="91">
        <f t="shared" si="3"/>
        <v>0</v>
      </c>
    </row>
    <row r="60" spans="1:16" ht="12.75" customHeight="1" x14ac:dyDescent="0.3">
      <c r="A60" s="86">
        <f t="shared" si="4"/>
        <v>48</v>
      </c>
      <c r="B60" s="216" t="s">
        <v>565</v>
      </c>
      <c r="C60" s="216"/>
      <c r="D60" s="216"/>
      <c r="E60" s="216"/>
      <c r="F60" s="87" t="s">
        <v>13</v>
      </c>
      <c r="G60" s="88"/>
      <c r="H60" s="19">
        <v>3</v>
      </c>
      <c r="I60" s="155">
        <v>27</v>
      </c>
      <c r="J60" s="158">
        <v>0</v>
      </c>
      <c r="K60" s="158">
        <v>0</v>
      </c>
      <c r="L60" s="90">
        <v>9.5</v>
      </c>
      <c r="M60" s="89">
        <f t="shared" si="0"/>
        <v>0</v>
      </c>
      <c r="N60" s="89">
        <f t="shared" si="1"/>
        <v>0</v>
      </c>
      <c r="O60" s="91">
        <f t="shared" si="2"/>
        <v>0</v>
      </c>
      <c r="P60" s="91">
        <f t="shared" si="3"/>
        <v>0</v>
      </c>
    </row>
    <row r="61" spans="1:16" ht="12.75" customHeight="1" x14ac:dyDescent="0.3">
      <c r="A61" s="86">
        <f t="shared" si="4"/>
        <v>49</v>
      </c>
      <c r="B61" s="216" t="s">
        <v>566</v>
      </c>
      <c r="C61" s="216"/>
      <c r="D61" s="216"/>
      <c r="E61" s="216"/>
      <c r="F61" s="87" t="s">
        <v>13</v>
      </c>
      <c r="G61" s="88"/>
      <c r="H61" s="19">
        <v>6</v>
      </c>
      <c r="I61" s="155">
        <v>54</v>
      </c>
      <c r="J61" s="158">
        <v>0</v>
      </c>
      <c r="K61" s="158">
        <v>0</v>
      </c>
      <c r="L61" s="90">
        <v>9.5</v>
      </c>
      <c r="M61" s="89">
        <f t="shared" si="0"/>
        <v>0</v>
      </c>
      <c r="N61" s="89">
        <f t="shared" si="1"/>
        <v>0</v>
      </c>
      <c r="O61" s="91">
        <f t="shared" si="2"/>
        <v>0</v>
      </c>
      <c r="P61" s="91">
        <f t="shared" si="3"/>
        <v>0</v>
      </c>
    </row>
    <row r="62" spans="1:16" ht="12.75" customHeight="1" x14ac:dyDescent="0.3">
      <c r="A62" s="86">
        <f t="shared" si="4"/>
        <v>50</v>
      </c>
      <c r="B62" s="216" t="s">
        <v>567</v>
      </c>
      <c r="C62" s="216"/>
      <c r="D62" s="216"/>
      <c r="E62" s="216"/>
      <c r="F62" s="87" t="s">
        <v>13</v>
      </c>
      <c r="G62" s="88"/>
      <c r="H62" s="19">
        <v>4</v>
      </c>
      <c r="I62" s="155">
        <v>36</v>
      </c>
      <c r="J62" s="158">
        <v>0</v>
      </c>
      <c r="K62" s="158">
        <v>0</v>
      </c>
      <c r="L62" s="90">
        <v>9.5</v>
      </c>
      <c r="M62" s="89">
        <f t="shared" si="0"/>
        <v>0</v>
      </c>
      <c r="N62" s="89">
        <f t="shared" si="1"/>
        <v>0</v>
      </c>
      <c r="O62" s="91">
        <f t="shared" si="2"/>
        <v>0</v>
      </c>
      <c r="P62" s="91">
        <f t="shared" si="3"/>
        <v>0</v>
      </c>
    </row>
    <row r="63" spans="1:16" ht="12.75" customHeight="1" x14ac:dyDescent="0.3">
      <c r="A63" s="86">
        <f t="shared" si="4"/>
        <v>51</v>
      </c>
      <c r="B63" s="216" t="s">
        <v>568</v>
      </c>
      <c r="C63" s="216"/>
      <c r="D63" s="216"/>
      <c r="E63" s="216"/>
      <c r="F63" s="87" t="s">
        <v>13</v>
      </c>
      <c r="G63" s="88"/>
      <c r="H63" s="19">
        <v>10</v>
      </c>
      <c r="I63" s="155">
        <v>90</v>
      </c>
      <c r="J63" s="158">
        <v>0</v>
      </c>
      <c r="K63" s="158">
        <v>0</v>
      </c>
      <c r="L63" s="90">
        <v>9.5</v>
      </c>
      <c r="M63" s="89">
        <f t="shared" si="0"/>
        <v>0</v>
      </c>
      <c r="N63" s="89">
        <f t="shared" si="1"/>
        <v>0</v>
      </c>
      <c r="O63" s="91">
        <f t="shared" si="2"/>
        <v>0</v>
      </c>
      <c r="P63" s="91">
        <f t="shared" si="3"/>
        <v>0</v>
      </c>
    </row>
    <row r="64" spans="1:16" ht="12.75" customHeight="1" x14ac:dyDescent="0.3">
      <c r="A64" s="86">
        <f t="shared" si="4"/>
        <v>52</v>
      </c>
      <c r="B64" s="216" t="s">
        <v>569</v>
      </c>
      <c r="C64" s="216"/>
      <c r="D64" s="216"/>
      <c r="E64" s="216"/>
      <c r="F64" s="87" t="s">
        <v>13</v>
      </c>
      <c r="G64" s="88"/>
      <c r="H64" s="98">
        <v>6</v>
      </c>
      <c r="I64" s="155">
        <v>36</v>
      </c>
      <c r="J64" s="158">
        <v>0</v>
      </c>
      <c r="K64" s="158">
        <v>0</v>
      </c>
      <c r="L64" s="90">
        <v>9.5</v>
      </c>
      <c r="M64" s="89">
        <f t="shared" si="0"/>
        <v>0</v>
      </c>
      <c r="N64" s="89">
        <f t="shared" si="1"/>
        <v>0</v>
      </c>
      <c r="O64" s="91">
        <f t="shared" si="2"/>
        <v>0</v>
      </c>
      <c r="P64" s="91">
        <f t="shared" si="3"/>
        <v>0</v>
      </c>
    </row>
    <row r="65" spans="1:16" ht="12.75" customHeight="1" x14ac:dyDescent="0.3">
      <c r="A65" s="86">
        <f t="shared" si="4"/>
        <v>53</v>
      </c>
      <c r="B65" s="216" t="s">
        <v>570</v>
      </c>
      <c r="C65" s="216"/>
      <c r="D65" s="216"/>
      <c r="E65" s="216"/>
      <c r="F65" s="87" t="s">
        <v>13</v>
      </c>
      <c r="G65" s="88"/>
      <c r="H65" s="98">
        <v>3</v>
      </c>
      <c r="I65" s="155">
        <v>27</v>
      </c>
      <c r="J65" s="158">
        <v>0</v>
      </c>
      <c r="K65" s="158">
        <v>0</v>
      </c>
      <c r="L65" s="90">
        <v>9.5</v>
      </c>
      <c r="M65" s="89">
        <f t="shared" si="0"/>
        <v>0</v>
      </c>
      <c r="N65" s="89">
        <f t="shared" si="1"/>
        <v>0</v>
      </c>
      <c r="O65" s="91">
        <f t="shared" si="2"/>
        <v>0</v>
      </c>
      <c r="P65" s="91">
        <f t="shared" si="3"/>
        <v>0</v>
      </c>
    </row>
    <row r="66" spans="1:16" ht="12.75" customHeight="1" x14ac:dyDescent="0.3">
      <c r="A66" s="86">
        <f t="shared" si="4"/>
        <v>54</v>
      </c>
      <c r="B66" s="216" t="s">
        <v>571</v>
      </c>
      <c r="C66" s="216"/>
      <c r="D66" s="216"/>
      <c r="E66" s="216"/>
      <c r="F66" s="87" t="s">
        <v>13</v>
      </c>
      <c r="G66" s="88"/>
      <c r="H66" s="98">
        <v>12</v>
      </c>
      <c r="I66" s="155">
        <v>156</v>
      </c>
      <c r="J66" s="158">
        <v>0</v>
      </c>
      <c r="K66" s="158">
        <v>0</v>
      </c>
      <c r="L66" s="90">
        <v>9.5</v>
      </c>
      <c r="M66" s="89">
        <f t="shared" si="0"/>
        <v>0</v>
      </c>
      <c r="N66" s="89">
        <f t="shared" si="1"/>
        <v>0</v>
      </c>
      <c r="O66" s="91">
        <f t="shared" si="2"/>
        <v>0</v>
      </c>
      <c r="P66" s="91">
        <f t="shared" si="3"/>
        <v>0</v>
      </c>
    </row>
    <row r="67" spans="1:16" ht="12.75" customHeight="1" x14ac:dyDescent="0.3">
      <c r="A67" s="86">
        <f t="shared" si="4"/>
        <v>55</v>
      </c>
      <c r="B67" s="216" t="s">
        <v>572</v>
      </c>
      <c r="C67" s="216"/>
      <c r="D67" s="216"/>
      <c r="E67" s="216"/>
      <c r="F67" s="87" t="s">
        <v>13</v>
      </c>
      <c r="G67" s="88"/>
      <c r="H67" s="19">
        <v>20</v>
      </c>
      <c r="I67" s="155">
        <v>180</v>
      </c>
      <c r="J67" s="158">
        <v>0</v>
      </c>
      <c r="K67" s="158">
        <v>0</v>
      </c>
      <c r="L67" s="90">
        <v>9.5</v>
      </c>
      <c r="M67" s="89">
        <f t="shared" si="0"/>
        <v>0</v>
      </c>
      <c r="N67" s="89">
        <f t="shared" si="1"/>
        <v>0</v>
      </c>
      <c r="O67" s="91">
        <f t="shared" si="2"/>
        <v>0</v>
      </c>
      <c r="P67" s="91">
        <f t="shared" si="3"/>
        <v>0</v>
      </c>
    </row>
    <row r="68" spans="1:16" ht="12.75" customHeight="1" x14ac:dyDescent="0.3">
      <c r="A68" s="86">
        <f t="shared" si="4"/>
        <v>56</v>
      </c>
      <c r="B68" s="216" t="s">
        <v>573</v>
      </c>
      <c r="C68" s="216"/>
      <c r="D68" s="216"/>
      <c r="E68" s="216"/>
      <c r="F68" s="87" t="s">
        <v>13</v>
      </c>
      <c r="G68" s="88"/>
      <c r="H68" s="19">
        <v>80</v>
      </c>
      <c r="I68" s="155">
        <v>600</v>
      </c>
      <c r="J68" s="158">
        <v>0</v>
      </c>
      <c r="K68" s="158">
        <v>0</v>
      </c>
      <c r="L68" s="90">
        <v>9.5</v>
      </c>
      <c r="M68" s="89">
        <f t="shared" si="0"/>
        <v>0</v>
      </c>
      <c r="N68" s="89">
        <f t="shared" si="1"/>
        <v>0</v>
      </c>
      <c r="O68" s="91">
        <f t="shared" si="2"/>
        <v>0</v>
      </c>
      <c r="P68" s="91">
        <f t="shared" si="3"/>
        <v>0</v>
      </c>
    </row>
    <row r="69" spans="1:16" ht="12.75" customHeight="1" x14ac:dyDescent="0.3">
      <c r="A69" s="86">
        <f t="shared" si="4"/>
        <v>57</v>
      </c>
      <c r="B69" s="216" t="s">
        <v>574</v>
      </c>
      <c r="C69" s="216"/>
      <c r="D69" s="216"/>
      <c r="E69" s="216"/>
      <c r="F69" s="87" t="s">
        <v>13</v>
      </c>
      <c r="G69" s="88"/>
      <c r="H69" s="19">
        <v>20</v>
      </c>
      <c r="I69" s="155">
        <v>240</v>
      </c>
      <c r="J69" s="158">
        <v>0</v>
      </c>
      <c r="K69" s="158">
        <v>0</v>
      </c>
      <c r="L69" s="90">
        <v>9.5</v>
      </c>
      <c r="M69" s="89">
        <f t="shared" si="0"/>
        <v>0</v>
      </c>
      <c r="N69" s="89">
        <f t="shared" si="1"/>
        <v>0</v>
      </c>
      <c r="O69" s="91">
        <f t="shared" si="2"/>
        <v>0</v>
      </c>
      <c r="P69" s="91">
        <f t="shared" si="3"/>
        <v>0</v>
      </c>
    </row>
    <row r="70" spans="1:16" ht="12.75" customHeight="1" x14ac:dyDescent="0.3">
      <c r="A70" s="86">
        <f t="shared" si="4"/>
        <v>58</v>
      </c>
      <c r="B70" s="216" t="s">
        <v>575</v>
      </c>
      <c r="C70" s="216"/>
      <c r="D70" s="216"/>
      <c r="E70" s="216"/>
      <c r="F70" s="87" t="s">
        <v>13</v>
      </c>
      <c r="G70" s="88"/>
      <c r="H70" s="19">
        <v>20</v>
      </c>
      <c r="I70" s="155">
        <v>210</v>
      </c>
      <c r="J70" s="158">
        <v>0</v>
      </c>
      <c r="K70" s="158">
        <v>0</v>
      </c>
      <c r="L70" s="90">
        <v>9.5</v>
      </c>
      <c r="M70" s="89">
        <f t="shared" si="0"/>
        <v>0</v>
      </c>
      <c r="N70" s="89">
        <f t="shared" si="1"/>
        <v>0</v>
      </c>
      <c r="O70" s="91">
        <f t="shared" si="2"/>
        <v>0</v>
      </c>
      <c r="P70" s="91">
        <f t="shared" si="3"/>
        <v>0</v>
      </c>
    </row>
    <row r="71" spans="1:16" ht="12.75" customHeight="1" x14ac:dyDescent="0.3">
      <c r="A71" s="86">
        <f t="shared" si="4"/>
        <v>59</v>
      </c>
      <c r="B71" s="216" t="s">
        <v>576</v>
      </c>
      <c r="C71" s="216"/>
      <c r="D71" s="216"/>
      <c r="E71" s="216"/>
      <c r="F71" s="87" t="s">
        <v>13</v>
      </c>
      <c r="G71" s="88"/>
      <c r="H71" s="19">
        <v>20</v>
      </c>
      <c r="I71" s="155">
        <v>150</v>
      </c>
      <c r="J71" s="158">
        <v>0</v>
      </c>
      <c r="K71" s="158">
        <v>0</v>
      </c>
      <c r="L71" s="90">
        <v>9.5</v>
      </c>
      <c r="M71" s="89">
        <f t="shared" si="0"/>
        <v>0</v>
      </c>
      <c r="N71" s="89">
        <f t="shared" si="1"/>
        <v>0</v>
      </c>
      <c r="O71" s="91">
        <f t="shared" si="2"/>
        <v>0</v>
      </c>
      <c r="P71" s="91">
        <f t="shared" si="3"/>
        <v>0</v>
      </c>
    </row>
    <row r="72" spans="1:16" ht="12.75" customHeight="1" x14ac:dyDescent="0.3">
      <c r="A72" s="86">
        <f t="shared" si="4"/>
        <v>60</v>
      </c>
      <c r="B72" s="216" t="s">
        <v>577</v>
      </c>
      <c r="C72" s="216"/>
      <c r="D72" s="216"/>
      <c r="E72" s="216"/>
      <c r="F72" s="87" t="s">
        <v>13</v>
      </c>
      <c r="G72" s="88"/>
      <c r="H72" s="19">
        <v>80</v>
      </c>
      <c r="I72" s="155">
        <v>600</v>
      </c>
      <c r="J72" s="158">
        <v>0</v>
      </c>
      <c r="K72" s="158">
        <v>0</v>
      </c>
      <c r="L72" s="90">
        <v>9.5</v>
      </c>
      <c r="M72" s="89">
        <f t="shared" si="0"/>
        <v>0</v>
      </c>
      <c r="N72" s="89">
        <f t="shared" si="1"/>
        <v>0</v>
      </c>
      <c r="O72" s="91">
        <f t="shared" si="2"/>
        <v>0</v>
      </c>
      <c r="P72" s="91">
        <f t="shared" si="3"/>
        <v>0</v>
      </c>
    </row>
    <row r="73" spans="1:16" ht="12.75" customHeight="1" x14ac:dyDescent="0.3">
      <c r="A73" s="86">
        <f t="shared" si="4"/>
        <v>61</v>
      </c>
      <c r="B73" s="216" t="s">
        <v>578</v>
      </c>
      <c r="C73" s="216"/>
      <c r="D73" s="216"/>
      <c r="E73" s="216"/>
      <c r="F73" s="87" t="s">
        <v>13</v>
      </c>
      <c r="G73" s="88"/>
      <c r="H73" s="19">
        <v>29</v>
      </c>
      <c r="I73" s="155">
        <v>207</v>
      </c>
      <c r="J73" s="158">
        <v>0</v>
      </c>
      <c r="K73" s="158">
        <v>0</v>
      </c>
      <c r="L73" s="90">
        <v>9.5</v>
      </c>
      <c r="M73" s="89">
        <f t="shared" si="0"/>
        <v>0</v>
      </c>
      <c r="N73" s="89">
        <f t="shared" si="1"/>
        <v>0</v>
      </c>
      <c r="O73" s="91">
        <f t="shared" si="2"/>
        <v>0</v>
      </c>
      <c r="P73" s="91">
        <f t="shared" si="3"/>
        <v>0</v>
      </c>
    </row>
    <row r="74" spans="1:16" ht="12.75" customHeight="1" x14ac:dyDescent="0.3">
      <c r="A74" s="86">
        <f t="shared" si="4"/>
        <v>62</v>
      </c>
      <c r="B74" s="227" t="s">
        <v>579</v>
      </c>
      <c r="C74" s="228"/>
      <c r="D74" s="228"/>
      <c r="E74" s="229"/>
      <c r="F74" s="87" t="s">
        <v>13</v>
      </c>
      <c r="G74" s="88"/>
      <c r="H74" s="19">
        <v>70</v>
      </c>
      <c r="I74" s="155">
        <v>705</v>
      </c>
      <c r="J74" s="158">
        <v>0</v>
      </c>
      <c r="K74" s="158">
        <v>0</v>
      </c>
      <c r="L74" s="90">
        <v>9.5</v>
      </c>
      <c r="M74" s="89">
        <f t="shared" si="0"/>
        <v>0</v>
      </c>
      <c r="N74" s="89">
        <f t="shared" si="1"/>
        <v>0</v>
      </c>
      <c r="O74" s="91">
        <f t="shared" si="2"/>
        <v>0</v>
      </c>
      <c r="P74" s="91">
        <f t="shared" si="3"/>
        <v>0</v>
      </c>
    </row>
    <row r="75" spans="1:16" ht="12.75" customHeight="1" x14ac:dyDescent="0.3">
      <c r="A75" s="86">
        <f t="shared" si="4"/>
        <v>63</v>
      </c>
      <c r="B75" s="227" t="s">
        <v>580</v>
      </c>
      <c r="C75" s="228"/>
      <c r="D75" s="228"/>
      <c r="E75" s="229"/>
      <c r="F75" s="87" t="s">
        <v>13</v>
      </c>
      <c r="G75" s="88"/>
      <c r="H75" s="19">
        <v>115</v>
      </c>
      <c r="I75" s="155">
        <v>615</v>
      </c>
      <c r="J75" s="158">
        <v>0</v>
      </c>
      <c r="K75" s="158">
        <v>0</v>
      </c>
      <c r="L75" s="90">
        <v>9.5</v>
      </c>
      <c r="M75" s="89">
        <f t="shared" si="0"/>
        <v>0</v>
      </c>
      <c r="N75" s="89">
        <f t="shared" si="1"/>
        <v>0</v>
      </c>
      <c r="O75" s="91">
        <f t="shared" si="2"/>
        <v>0</v>
      </c>
      <c r="P75" s="91">
        <f t="shared" si="3"/>
        <v>0</v>
      </c>
    </row>
    <row r="76" spans="1:16" ht="12.75" customHeight="1" x14ac:dyDescent="0.3">
      <c r="A76" s="86">
        <f t="shared" si="4"/>
        <v>64</v>
      </c>
      <c r="B76" s="227" t="s">
        <v>581</v>
      </c>
      <c r="C76" s="228"/>
      <c r="D76" s="228"/>
      <c r="E76" s="229"/>
      <c r="F76" s="87" t="s">
        <v>13</v>
      </c>
      <c r="G76" s="88"/>
      <c r="H76" s="19">
        <v>55</v>
      </c>
      <c r="I76" s="155">
        <v>390</v>
      </c>
      <c r="J76" s="158">
        <v>0</v>
      </c>
      <c r="K76" s="158">
        <v>0</v>
      </c>
      <c r="L76" s="90">
        <v>9.5</v>
      </c>
      <c r="M76" s="89">
        <f t="shared" si="0"/>
        <v>0</v>
      </c>
      <c r="N76" s="89">
        <f t="shared" si="1"/>
        <v>0</v>
      </c>
      <c r="O76" s="91">
        <f t="shared" si="2"/>
        <v>0</v>
      </c>
      <c r="P76" s="91">
        <f t="shared" si="3"/>
        <v>0</v>
      </c>
    </row>
    <row r="77" spans="1:16" ht="12.75" customHeight="1" x14ac:dyDescent="0.3">
      <c r="A77" s="86">
        <f t="shared" si="4"/>
        <v>65</v>
      </c>
      <c r="B77" s="216" t="s">
        <v>582</v>
      </c>
      <c r="C77" s="216"/>
      <c r="D77" s="216"/>
      <c r="E77" s="216"/>
      <c r="F77" s="87" t="s">
        <v>13</v>
      </c>
      <c r="G77" s="88"/>
      <c r="H77" s="98">
        <v>15</v>
      </c>
      <c r="I77" s="155">
        <v>75</v>
      </c>
      <c r="J77" s="158">
        <v>0</v>
      </c>
      <c r="K77" s="158">
        <v>0</v>
      </c>
      <c r="L77" s="90">
        <v>9.5</v>
      </c>
      <c r="M77" s="89">
        <f t="shared" si="0"/>
        <v>0</v>
      </c>
      <c r="N77" s="89">
        <f t="shared" si="1"/>
        <v>0</v>
      </c>
      <c r="O77" s="91">
        <f t="shared" si="2"/>
        <v>0</v>
      </c>
      <c r="P77" s="91">
        <f t="shared" si="3"/>
        <v>0</v>
      </c>
    </row>
    <row r="78" spans="1:16" ht="12.75" customHeight="1" x14ac:dyDescent="0.3">
      <c r="A78" s="86">
        <f t="shared" si="4"/>
        <v>66</v>
      </c>
      <c r="B78" s="216" t="s">
        <v>583</v>
      </c>
      <c r="C78" s="216"/>
      <c r="D78" s="216"/>
      <c r="E78" s="216"/>
      <c r="F78" s="87" t="s">
        <v>13</v>
      </c>
      <c r="G78" s="88"/>
      <c r="H78" s="19">
        <v>35</v>
      </c>
      <c r="I78" s="155">
        <v>210</v>
      </c>
      <c r="J78" s="158">
        <v>0</v>
      </c>
      <c r="K78" s="158">
        <v>0</v>
      </c>
      <c r="L78" s="90">
        <v>9.5</v>
      </c>
      <c r="M78" s="89">
        <f t="shared" ref="M78:M141" si="5">PRODUCT(J78,1.095)</f>
        <v>0</v>
      </c>
      <c r="N78" s="89">
        <f t="shared" ref="N78:N141" si="6">PRODUCT(K78,1.095)</f>
        <v>0</v>
      </c>
      <c r="O78" s="91">
        <f t="shared" ref="O78:O141" si="7">PRODUCT(H78,M78)</f>
        <v>0</v>
      </c>
      <c r="P78" s="91">
        <f t="shared" ref="P78:P141" si="8">PRODUCT(I78,N78)</f>
        <v>0</v>
      </c>
    </row>
    <row r="79" spans="1:16" ht="12.75" customHeight="1" x14ac:dyDescent="0.3">
      <c r="A79" s="86">
        <f t="shared" ref="A79:A142" si="9">A78+1</f>
        <v>67</v>
      </c>
      <c r="B79" s="216" t="s">
        <v>584</v>
      </c>
      <c r="C79" s="216"/>
      <c r="D79" s="216"/>
      <c r="E79" s="216"/>
      <c r="F79" s="87" t="s">
        <v>13</v>
      </c>
      <c r="G79" s="88"/>
      <c r="H79" s="19">
        <v>6</v>
      </c>
      <c r="I79" s="155">
        <v>48</v>
      </c>
      <c r="J79" s="158">
        <v>0</v>
      </c>
      <c r="K79" s="158">
        <v>0</v>
      </c>
      <c r="L79" s="90">
        <v>9.5</v>
      </c>
      <c r="M79" s="89">
        <f t="shared" si="5"/>
        <v>0</v>
      </c>
      <c r="N79" s="89">
        <f t="shared" si="6"/>
        <v>0</v>
      </c>
      <c r="O79" s="91">
        <f t="shared" si="7"/>
        <v>0</v>
      </c>
      <c r="P79" s="91">
        <f t="shared" si="8"/>
        <v>0</v>
      </c>
    </row>
    <row r="80" spans="1:16" ht="12.75" customHeight="1" x14ac:dyDescent="0.3">
      <c r="A80" s="86">
        <f t="shared" si="9"/>
        <v>68</v>
      </c>
      <c r="B80" s="216" t="s">
        <v>585</v>
      </c>
      <c r="C80" s="216"/>
      <c r="D80" s="216"/>
      <c r="E80" s="216"/>
      <c r="F80" s="87" t="s">
        <v>13</v>
      </c>
      <c r="G80" s="88"/>
      <c r="H80" s="19">
        <v>4</v>
      </c>
      <c r="I80" s="155">
        <v>24</v>
      </c>
      <c r="J80" s="158">
        <v>0</v>
      </c>
      <c r="K80" s="158">
        <v>0</v>
      </c>
      <c r="L80" s="90">
        <v>9.5</v>
      </c>
      <c r="M80" s="89">
        <f t="shared" si="5"/>
        <v>0</v>
      </c>
      <c r="N80" s="89">
        <f t="shared" si="6"/>
        <v>0</v>
      </c>
      <c r="O80" s="91">
        <f t="shared" si="7"/>
        <v>0</v>
      </c>
      <c r="P80" s="91">
        <f t="shared" si="8"/>
        <v>0</v>
      </c>
    </row>
    <row r="81" spans="1:16" ht="12.75" customHeight="1" x14ac:dyDescent="0.3">
      <c r="A81" s="86">
        <f t="shared" si="9"/>
        <v>69</v>
      </c>
      <c r="B81" s="216" t="s">
        <v>511</v>
      </c>
      <c r="C81" s="216"/>
      <c r="D81" s="216"/>
      <c r="E81" s="216"/>
      <c r="F81" s="87" t="s">
        <v>13</v>
      </c>
      <c r="G81" s="88"/>
      <c r="H81" s="19">
        <v>14</v>
      </c>
      <c r="I81" s="155">
        <v>492</v>
      </c>
      <c r="J81" s="158">
        <v>0</v>
      </c>
      <c r="K81" s="158">
        <v>0</v>
      </c>
      <c r="L81" s="90">
        <v>9.5</v>
      </c>
      <c r="M81" s="89">
        <f t="shared" si="5"/>
        <v>0</v>
      </c>
      <c r="N81" s="89">
        <f t="shared" si="6"/>
        <v>0</v>
      </c>
      <c r="O81" s="91">
        <f t="shared" si="7"/>
        <v>0</v>
      </c>
      <c r="P81" s="91">
        <f t="shared" si="8"/>
        <v>0</v>
      </c>
    </row>
    <row r="82" spans="1:16" ht="12.75" customHeight="1" x14ac:dyDescent="0.3">
      <c r="A82" s="86">
        <f t="shared" si="9"/>
        <v>70</v>
      </c>
      <c r="B82" s="216" t="s">
        <v>586</v>
      </c>
      <c r="C82" s="216"/>
      <c r="D82" s="216"/>
      <c r="E82" s="216"/>
      <c r="F82" s="87" t="s">
        <v>13</v>
      </c>
      <c r="G82" s="88"/>
      <c r="H82" s="19">
        <v>20</v>
      </c>
      <c r="I82" s="155">
        <v>111</v>
      </c>
      <c r="J82" s="158">
        <v>0</v>
      </c>
      <c r="K82" s="158">
        <v>0</v>
      </c>
      <c r="L82" s="90">
        <v>9.5</v>
      </c>
      <c r="M82" s="89">
        <f t="shared" si="5"/>
        <v>0</v>
      </c>
      <c r="N82" s="89">
        <f t="shared" si="6"/>
        <v>0</v>
      </c>
      <c r="O82" s="91">
        <f t="shared" si="7"/>
        <v>0</v>
      </c>
      <c r="P82" s="91">
        <f t="shared" si="8"/>
        <v>0</v>
      </c>
    </row>
    <row r="83" spans="1:16" ht="12.75" customHeight="1" x14ac:dyDescent="0.3">
      <c r="A83" s="86">
        <f t="shared" si="9"/>
        <v>71</v>
      </c>
      <c r="B83" s="216" t="s">
        <v>587</v>
      </c>
      <c r="C83" s="216"/>
      <c r="D83" s="216"/>
      <c r="E83" s="216"/>
      <c r="F83" s="87" t="s">
        <v>13</v>
      </c>
      <c r="G83" s="88"/>
      <c r="H83" s="19">
        <v>2</v>
      </c>
      <c r="I83" s="155">
        <v>12</v>
      </c>
      <c r="J83" s="158">
        <v>0</v>
      </c>
      <c r="K83" s="158">
        <v>0</v>
      </c>
      <c r="L83" s="90">
        <v>9.5</v>
      </c>
      <c r="M83" s="89">
        <f t="shared" si="5"/>
        <v>0</v>
      </c>
      <c r="N83" s="89">
        <f t="shared" si="6"/>
        <v>0</v>
      </c>
      <c r="O83" s="91">
        <f t="shared" si="7"/>
        <v>0</v>
      </c>
      <c r="P83" s="91">
        <f t="shared" si="8"/>
        <v>0</v>
      </c>
    </row>
    <row r="84" spans="1:16" ht="12.75" customHeight="1" x14ac:dyDescent="0.3">
      <c r="A84" s="86">
        <f t="shared" si="9"/>
        <v>72</v>
      </c>
      <c r="B84" s="227" t="s">
        <v>588</v>
      </c>
      <c r="C84" s="228"/>
      <c r="D84" s="228"/>
      <c r="E84" s="229"/>
      <c r="F84" s="87" t="s">
        <v>13</v>
      </c>
      <c r="G84" s="88"/>
      <c r="H84" s="19">
        <v>4</v>
      </c>
      <c r="I84" s="155">
        <v>21</v>
      </c>
      <c r="J84" s="158">
        <v>0</v>
      </c>
      <c r="K84" s="158">
        <v>0</v>
      </c>
      <c r="L84" s="90">
        <v>9.5</v>
      </c>
      <c r="M84" s="89">
        <f t="shared" si="5"/>
        <v>0</v>
      </c>
      <c r="N84" s="89">
        <f t="shared" si="6"/>
        <v>0</v>
      </c>
      <c r="O84" s="91">
        <f t="shared" si="7"/>
        <v>0</v>
      </c>
      <c r="P84" s="91">
        <f t="shared" si="8"/>
        <v>0</v>
      </c>
    </row>
    <row r="85" spans="1:16" ht="12.75" customHeight="1" x14ac:dyDescent="0.3">
      <c r="A85" s="86">
        <f t="shared" si="9"/>
        <v>73</v>
      </c>
      <c r="B85" s="227" t="s">
        <v>589</v>
      </c>
      <c r="C85" s="228"/>
      <c r="D85" s="228"/>
      <c r="E85" s="229"/>
      <c r="F85" s="87" t="s">
        <v>13</v>
      </c>
      <c r="G85" s="88"/>
      <c r="H85" s="19">
        <v>4</v>
      </c>
      <c r="I85" s="155">
        <v>21</v>
      </c>
      <c r="J85" s="158">
        <v>0</v>
      </c>
      <c r="K85" s="158">
        <v>0</v>
      </c>
      <c r="L85" s="90">
        <v>9.5</v>
      </c>
      <c r="M85" s="89">
        <f t="shared" si="5"/>
        <v>0</v>
      </c>
      <c r="N85" s="89">
        <f t="shared" si="6"/>
        <v>0</v>
      </c>
      <c r="O85" s="91">
        <f t="shared" si="7"/>
        <v>0</v>
      </c>
      <c r="P85" s="91">
        <f t="shared" si="8"/>
        <v>0</v>
      </c>
    </row>
    <row r="86" spans="1:16" ht="12.75" customHeight="1" x14ac:dyDescent="0.3">
      <c r="A86" s="86">
        <f t="shared" si="9"/>
        <v>74</v>
      </c>
      <c r="B86" s="216" t="s">
        <v>590</v>
      </c>
      <c r="C86" s="216"/>
      <c r="D86" s="216"/>
      <c r="E86" s="216"/>
      <c r="F86" s="87" t="s">
        <v>13</v>
      </c>
      <c r="G86" s="88"/>
      <c r="H86" s="19">
        <v>5</v>
      </c>
      <c r="I86" s="155">
        <v>210</v>
      </c>
      <c r="J86" s="158">
        <v>0</v>
      </c>
      <c r="K86" s="158">
        <v>0</v>
      </c>
      <c r="L86" s="90">
        <v>9.5</v>
      </c>
      <c r="M86" s="89">
        <f t="shared" si="5"/>
        <v>0</v>
      </c>
      <c r="N86" s="89">
        <f t="shared" si="6"/>
        <v>0</v>
      </c>
      <c r="O86" s="91">
        <f t="shared" si="7"/>
        <v>0</v>
      </c>
      <c r="P86" s="91">
        <f t="shared" si="8"/>
        <v>0</v>
      </c>
    </row>
    <row r="87" spans="1:16" ht="12.75" customHeight="1" x14ac:dyDescent="0.3">
      <c r="A87" s="86">
        <f t="shared" si="9"/>
        <v>75</v>
      </c>
      <c r="B87" s="216" t="s">
        <v>591</v>
      </c>
      <c r="C87" s="216"/>
      <c r="D87" s="216"/>
      <c r="E87" s="216"/>
      <c r="F87" s="87" t="s">
        <v>13</v>
      </c>
      <c r="G87" s="88"/>
      <c r="H87" s="19">
        <v>45</v>
      </c>
      <c r="I87" s="155">
        <v>222</v>
      </c>
      <c r="J87" s="158">
        <v>0</v>
      </c>
      <c r="K87" s="158">
        <v>0</v>
      </c>
      <c r="L87" s="90">
        <v>9.5</v>
      </c>
      <c r="M87" s="89">
        <f t="shared" si="5"/>
        <v>0</v>
      </c>
      <c r="N87" s="89">
        <f t="shared" si="6"/>
        <v>0</v>
      </c>
      <c r="O87" s="91">
        <f t="shared" si="7"/>
        <v>0</v>
      </c>
      <c r="P87" s="91">
        <f t="shared" si="8"/>
        <v>0</v>
      </c>
    </row>
    <row r="88" spans="1:16" ht="12.75" customHeight="1" x14ac:dyDescent="0.3">
      <c r="A88" s="86">
        <f t="shared" si="9"/>
        <v>76</v>
      </c>
      <c r="B88" s="216" t="s">
        <v>592</v>
      </c>
      <c r="C88" s="216"/>
      <c r="D88" s="216"/>
      <c r="E88" s="216"/>
      <c r="F88" s="87" t="s">
        <v>13</v>
      </c>
      <c r="G88" s="88"/>
      <c r="H88" s="19">
        <v>400</v>
      </c>
      <c r="I88" s="155">
        <v>2700</v>
      </c>
      <c r="J88" s="158">
        <v>0</v>
      </c>
      <c r="K88" s="158">
        <v>0</v>
      </c>
      <c r="L88" s="90">
        <v>9.5</v>
      </c>
      <c r="M88" s="89">
        <f t="shared" si="5"/>
        <v>0</v>
      </c>
      <c r="N88" s="89">
        <f t="shared" si="6"/>
        <v>0</v>
      </c>
      <c r="O88" s="91">
        <f t="shared" si="7"/>
        <v>0</v>
      </c>
      <c r="P88" s="91">
        <f t="shared" si="8"/>
        <v>0</v>
      </c>
    </row>
    <row r="89" spans="1:16" ht="12.75" customHeight="1" x14ac:dyDescent="0.3">
      <c r="A89" s="86">
        <f t="shared" si="9"/>
        <v>77</v>
      </c>
      <c r="B89" s="226" t="s">
        <v>593</v>
      </c>
      <c r="C89" s="226"/>
      <c r="D89" s="226"/>
      <c r="E89" s="226"/>
      <c r="F89" s="87" t="s">
        <v>13</v>
      </c>
      <c r="G89" s="88"/>
      <c r="H89" s="19">
        <v>40</v>
      </c>
      <c r="I89" s="155">
        <v>288</v>
      </c>
      <c r="J89" s="158">
        <v>0</v>
      </c>
      <c r="K89" s="158">
        <v>0</v>
      </c>
      <c r="L89" s="90">
        <v>9.5</v>
      </c>
      <c r="M89" s="89">
        <f t="shared" si="5"/>
        <v>0</v>
      </c>
      <c r="N89" s="89">
        <f t="shared" si="6"/>
        <v>0</v>
      </c>
      <c r="O89" s="91">
        <f t="shared" si="7"/>
        <v>0</v>
      </c>
      <c r="P89" s="91">
        <f t="shared" si="8"/>
        <v>0</v>
      </c>
    </row>
    <row r="90" spans="1:16" ht="12.75" customHeight="1" x14ac:dyDescent="0.3">
      <c r="A90" s="86">
        <f t="shared" si="9"/>
        <v>78</v>
      </c>
      <c r="B90" s="216" t="s">
        <v>594</v>
      </c>
      <c r="C90" s="216"/>
      <c r="D90" s="216"/>
      <c r="E90" s="216"/>
      <c r="F90" s="87" t="s">
        <v>13</v>
      </c>
      <c r="G90" s="88"/>
      <c r="H90" s="19">
        <v>5</v>
      </c>
      <c r="I90" s="155">
        <v>45</v>
      </c>
      <c r="J90" s="158">
        <v>0</v>
      </c>
      <c r="K90" s="158">
        <v>0</v>
      </c>
      <c r="L90" s="90">
        <v>9.5</v>
      </c>
      <c r="M90" s="89">
        <f t="shared" si="5"/>
        <v>0</v>
      </c>
      <c r="N90" s="89">
        <f t="shared" si="6"/>
        <v>0</v>
      </c>
      <c r="O90" s="91">
        <f t="shared" si="7"/>
        <v>0</v>
      </c>
      <c r="P90" s="91">
        <f t="shared" si="8"/>
        <v>0</v>
      </c>
    </row>
    <row r="91" spans="1:16" ht="12.75" customHeight="1" x14ac:dyDescent="0.3">
      <c r="A91" s="86">
        <f t="shared" si="9"/>
        <v>79</v>
      </c>
      <c r="B91" s="216" t="s">
        <v>595</v>
      </c>
      <c r="C91" s="216"/>
      <c r="D91" s="216"/>
      <c r="E91" s="216"/>
      <c r="F91" s="87" t="s">
        <v>13</v>
      </c>
      <c r="G91" s="88"/>
      <c r="H91" s="19">
        <v>100</v>
      </c>
      <c r="I91" s="155">
        <v>1200</v>
      </c>
      <c r="J91" s="158">
        <v>0</v>
      </c>
      <c r="K91" s="158">
        <v>0</v>
      </c>
      <c r="L91" s="90">
        <v>9.5</v>
      </c>
      <c r="M91" s="89">
        <f t="shared" si="5"/>
        <v>0</v>
      </c>
      <c r="N91" s="89">
        <f t="shared" si="6"/>
        <v>0</v>
      </c>
      <c r="O91" s="91">
        <f t="shared" si="7"/>
        <v>0</v>
      </c>
      <c r="P91" s="91">
        <f t="shared" si="8"/>
        <v>0</v>
      </c>
    </row>
    <row r="92" spans="1:16" ht="12.75" customHeight="1" x14ac:dyDescent="0.3">
      <c r="A92" s="86">
        <f t="shared" si="9"/>
        <v>80</v>
      </c>
      <c r="B92" s="216" t="s">
        <v>510</v>
      </c>
      <c r="C92" s="216"/>
      <c r="D92" s="216"/>
      <c r="E92" s="216"/>
      <c r="F92" s="87" t="s">
        <v>13</v>
      </c>
      <c r="G92" s="88"/>
      <c r="H92" s="19">
        <v>200</v>
      </c>
      <c r="I92" s="155">
        <v>2250</v>
      </c>
      <c r="J92" s="158">
        <v>0</v>
      </c>
      <c r="K92" s="158">
        <v>0</v>
      </c>
      <c r="L92" s="90">
        <v>9.5</v>
      </c>
      <c r="M92" s="89">
        <f t="shared" si="5"/>
        <v>0</v>
      </c>
      <c r="N92" s="89">
        <f t="shared" si="6"/>
        <v>0</v>
      </c>
      <c r="O92" s="91">
        <f t="shared" si="7"/>
        <v>0</v>
      </c>
      <c r="P92" s="91">
        <f t="shared" si="8"/>
        <v>0</v>
      </c>
    </row>
    <row r="93" spans="1:16" ht="12.75" customHeight="1" x14ac:dyDescent="0.3">
      <c r="A93" s="86">
        <f t="shared" si="9"/>
        <v>81</v>
      </c>
      <c r="B93" s="216" t="s">
        <v>596</v>
      </c>
      <c r="C93" s="216"/>
      <c r="D93" s="216"/>
      <c r="E93" s="216"/>
      <c r="F93" s="87" t="s">
        <v>13</v>
      </c>
      <c r="G93" s="88"/>
      <c r="H93" s="19">
        <v>30</v>
      </c>
      <c r="I93" s="155">
        <v>300</v>
      </c>
      <c r="J93" s="158">
        <v>0</v>
      </c>
      <c r="K93" s="158">
        <v>0</v>
      </c>
      <c r="L93" s="90">
        <v>9.5</v>
      </c>
      <c r="M93" s="89">
        <f t="shared" si="5"/>
        <v>0</v>
      </c>
      <c r="N93" s="89">
        <f t="shared" si="6"/>
        <v>0</v>
      </c>
      <c r="O93" s="91">
        <f t="shared" si="7"/>
        <v>0</v>
      </c>
      <c r="P93" s="91">
        <f t="shared" si="8"/>
        <v>0</v>
      </c>
    </row>
    <row r="94" spans="1:16" ht="12.75" customHeight="1" x14ac:dyDescent="0.3">
      <c r="A94" s="86">
        <f t="shared" si="9"/>
        <v>82</v>
      </c>
      <c r="B94" s="217" t="s">
        <v>597</v>
      </c>
      <c r="C94" s="218"/>
      <c r="D94" s="218"/>
      <c r="E94" s="219"/>
      <c r="F94" s="87" t="s">
        <v>13</v>
      </c>
      <c r="G94" s="88"/>
      <c r="H94" s="19">
        <v>20</v>
      </c>
      <c r="I94" s="155">
        <v>93</v>
      </c>
      <c r="J94" s="158">
        <v>0</v>
      </c>
      <c r="K94" s="158">
        <v>0</v>
      </c>
      <c r="L94" s="90">
        <v>9.5</v>
      </c>
      <c r="M94" s="89">
        <f t="shared" si="5"/>
        <v>0</v>
      </c>
      <c r="N94" s="89">
        <f t="shared" si="6"/>
        <v>0</v>
      </c>
      <c r="O94" s="91">
        <f t="shared" si="7"/>
        <v>0</v>
      </c>
      <c r="P94" s="91">
        <f t="shared" si="8"/>
        <v>0</v>
      </c>
    </row>
    <row r="95" spans="1:16" ht="12.75" customHeight="1" x14ac:dyDescent="0.3">
      <c r="A95" s="86">
        <f t="shared" si="9"/>
        <v>83</v>
      </c>
      <c r="B95" s="217" t="s">
        <v>598</v>
      </c>
      <c r="C95" s="218"/>
      <c r="D95" s="218"/>
      <c r="E95" s="219"/>
      <c r="F95" s="87" t="s">
        <v>13</v>
      </c>
      <c r="G95" s="88"/>
      <c r="H95" s="19">
        <v>50</v>
      </c>
      <c r="I95" s="155">
        <v>330</v>
      </c>
      <c r="J95" s="158">
        <v>0</v>
      </c>
      <c r="K95" s="158">
        <v>0</v>
      </c>
      <c r="L95" s="90">
        <v>9.5</v>
      </c>
      <c r="M95" s="89">
        <f t="shared" si="5"/>
        <v>0</v>
      </c>
      <c r="N95" s="89">
        <f t="shared" si="6"/>
        <v>0</v>
      </c>
      <c r="O95" s="91">
        <f t="shared" si="7"/>
        <v>0</v>
      </c>
      <c r="P95" s="91">
        <f t="shared" si="8"/>
        <v>0</v>
      </c>
    </row>
    <row r="96" spans="1:16" ht="12.75" customHeight="1" x14ac:dyDescent="0.3">
      <c r="A96" s="86">
        <f t="shared" si="9"/>
        <v>84</v>
      </c>
      <c r="B96" s="226" t="s">
        <v>599</v>
      </c>
      <c r="C96" s="226"/>
      <c r="D96" s="226"/>
      <c r="E96" s="226"/>
      <c r="F96" s="87" t="s">
        <v>13</v>
      </c>
      <c r="G96" s="88"/>
      <c r="H96" s="19">
        <v>80</v>
      </c>
      <c r="I96" s="155">
        <v>360</v>
      </c>
      <c r="J96" s="158">
        <v>0</v>
      </c>
      <c r="K96" s="158">
        <v>0</v>
      </c>
      <c r="L96" s="90">
        <v>9.5</v>
      </c>
      <c r="M96" s="89">
        <f t="shared" si="5"/>
        <v>0</v>
      </c>
      <c r="N96" s="89">
        <f t="shared" si="6"/>
        <v>0</v>
      </c>
      <c r="O96" s="91">
        <f t="shared" si="7"/>
        <v>0</v>
      </c>
      <c r="P96" s="91">
        <f t="shared" si="8"/>
        <v>0</v>
      </c>
    </row>
    <row r="97" spans="1:16" ht="12.75" customHeight="1" x14ac:dyDescent="0.3">
      <c r="A97" s="86">
        <f t="shared" si="9"/>
        <v>85</v>
      </c>
      <c r="B97" s="226" t="s">
        <v>600</v>
      </c>
      <c r="C97" s="226"/>
      <c r="D97" s="226"/>
      <c r="E97" s="226"/>
      <c r="F97" s="87" t="s">
        <v>13</v>
      </c>
      <c r="G97" s="88"/>
      <c r="H97" s="19">
        <v>0</v>
      </c>
      <c r="I97" s="155">
        <v>120</v>
      </c>
      <c r="J97" s="158">
        <v>0</v>
      </c>
      <c r="K97" s="158">
        <v>0</v>
      </c>
      <c r="L97" s="90">
        <v>9.5</v>
      </c>
      <c r="M97" s="89">
        <f t="shared" si="5"/>
        <v>0</v>
      </c>
      <c r="N97" s="89">
        <f t="shared" si="6"/>
        <v>0</v>
      </c>
      <c r="O97" s="91">
        <f t="shared" si="7"/>
        <v>0</v>
      </c>
      <c r="P97" s="91">
        <f t="shared" si="8"/>
        <v>0</v>
      </c>
    </row>
    <row r="98" spans="1:16" ht="12.75" customHeight="1" x14ac:dyDescent="0.3">
      <c r="A98" s="86">
        <f t="shared" si="9"/>
        <v>86</v>
      </c>
      <c r="B98" s="226" t="s">
        <v>601</v>
      </c>
      <c r="C98" s="226"/>
      <c r="D98" s="226"/>
      <c r="E98" s="226"/>
      <c r="F98" s="87" t="s">
        <v>13</v>
      </c>
      <c r="G98" s="88"/>
      <c r="H98" s="19">
        <v>70</v>
      </c>
      <c r="I98" s="155">
        <v>540</v>
      </c>
      <c r="J98" s="158">
        <v>0</v>
      </c>
      <c r="K98" s="158">
        <v>0</v>
      </c>
      <c r="L98" s="90">
        <v>9.5</v>
      </c>
      <c r="M98" s="89">
        <f t="shared" si="5"/>
        <v>0</v>
      </c>
      <c r="N98" s="89">
        <f t="shared" si="6"/>
        <v>0</v>
      </c>
      <c r="O98" s="91">
        <f t="shared" si="7"/>
        <v>0</v>
      </c>
      <c r="P98" s="91">
        <f t="shared" si="8"/>
        <v>0</v>
      </c>
    </row>
    <row r="99" spans="1:16" ht="12.75" customHeight="1" x14ac:dyDescent="0.3">
      <c r="A99" s="86">
        <f t="shared" si="9"/>
        <v>87</v>
      </c>
      <c r="B99" s="226" t="s">
        <v>508</v>
      </c>
      <c r="C99" s="226"/>
      <c r="D99" s="226"/>
      <c r="E99" s="226"/>
      <c r="F99" s="87" t="s">
        <v>13</v>
      </c>
      <c r="G99" s="88"/>
      <c r="H99" s="19">
        <v>80</v>
      </c>
      <c r="I99" s="155">
        <v>540</v>
      </c>
      <c r="J99" s="158">
        <v>0</v>
      </c>
      <c r="K99" s="158">
        <v>0</v>
      </c>
      <c r="L99" s="90">
        <v>9.5</v>
      </c>
      <c r="M99" s="89">
        <f t="shared" si="5"/>
        <v>0</v>
      </c>
      <c r="N99" s="89">
        <f t="shared" si="6"/>
        <v>0</v>
      </c>
      <c r="O99" s="91">
        <f t="shared" si="7"/>
        <v>0</v>
      </c>
      <c r="P99" s="91">
        <f t="shared" si="8"/>
        <v>0</v>
      </c>
    </row>
    <row r="100" spans="1:16" ht="12.75" customHeight="1" x14ac:dyDescent="0.3">
      <c r="A100" s="86">
        <f t="shared" si="9"/>
        <v>88</v>
      </c>
      <c r="B100" s="226" t="s">
        <v>507</v>
      </c>
      <c r="C100" s="226"/>
      <c r="D100" s="226"/>
      <c r="E100" s="226"/>
      <c r="F100" s="87" t="s">
        <v>13</v>
      </c>
      <c r="G100" s="88"/>
      <c r="H100" s="19">
        <v>80</v>
      </c>
      <c r="I100" s="155">
        <v>336</v>
      </c>
      <c r="J100" s="158">
        <v>0</v>
      </c>
      <c r="K100" s="158">
        <v>0</v>
      </c>
      <c r="L100" s="90">
        <v>9.5</v>
      </c>
      <c r="M100" s="89">
        <f t="shared" si="5"/>
        <v>0</v>
      </c>
      <c r="N100" s="89">
        <f t="shared" si="6"/>
        <v>0</v>
      </c>
      <c r="O100" s="91">
        <f t="shared" si="7"/>
        <v>0</v>
      </c>
      <c r="P100" s="91">
        <f t="shared" si="8"/>
        <v>0</v>
      </c>
    </row>
    <row r="101" spans="1:16" ht="12.75" customHeight="1" x14ac:dyDescent="0.3">
      <c r="A101" s="86">
        <f t="shared" si="9"/>
        <v>89</v>
      </c>
      <c r="B101" s="226" t="s">
        <v>506</v>
      </c>
      <c r="C101" s="226"/>
      <c r="D101" s="226"/>
      <c r="E101" s="226"/>
      <c r="F101" s="87" t="s">
        <v>13</v>
      </c>
      <c r="G101" s="88"/>
      <c r="H101" s="19">
        <v>50</v>
      </c>
      <c r="I101" s="155">
        <v>510</v>
      </c>
      <c r="J101" s="158">
        <v>0</v>
      </c>
      <c r="K101" s="158">
        <v>0</v>
      </c>
      <c r="L101" s="90">
        <v>9.5</v>
      </c>
      <c r="M101" s="89">
        <f t="shared" si="5"/>
        <v>0</v>
      </c>
      <c r="N101" s="89">
        <f t="shared" si="6"/>
        <v>0</v>
      </c>
      <c r="O101" s="91">
        <f t="shared" si="7"/>
        <v>0</v>
      </c>
      <c r="P101" s="91">
        <f t="shared" si="8"/>
        <v>0</v>
      </c>
    </row>
    <row r="102" spans="1:16" ht="12.75" customHeight="1" x14ac:dyDescent="0.3">
      <c r="A102" s="86">
        <f t="shared" si="9"/>
        <v>90</v>
      </c>
      <c r="B102" s="226" t="s">
        <v>602</v>
      </c>
      <c r="C102" s="226"/>
      <c r="D102" s="226"/>
      <c r="E102" s="226"/>
      <c r="F102" s="87" t="s">
        <v>13</v>
      </c>
      <c r="G102" s="88"/>
      <c r="H102" s="19">
        <v>110</v>
      </c>
      <c r="I102" s="155">
        <v>600</v>
      </c>
      <c r="J102" s="158">
        <v>0</v>
      </c>
      <c r="K102" s="158">
        <v>0</v>
      </c>
      <c r="L102" s="90">
        <v>9.5</v>
      </c>
      <c r="M102" s="89">
        <f t="shared" si="5"/>
        <v>0</v>
      </c>
      <c r="N102" s="89">
        <f t="shared" si="6"/>
        <v>0</v>
      </c>
      <c r="O102" s="91">
        <f t="shared" si="7"/>
        <v>0</v>
      </c>
      <c r="P102" s="91">
        <f t="shared" si="8"/>
        <v>0</v>
      </c>
    </row>
    <row r="103" spans="1:16" ht="12.75" customHeight="1" x14ac:dyDescent="0.3">
      <c r="A103" s="86">
        <f t="shared" si="9"/>
        <v>91</v>
      </c>
      <c r="B103" s="226" t="s">
        <v>603</v>
      </c>
      <c r="C103" s="226"/>
      <c r="D103" s="226"/>
      <c r="E103" s="226"/>
      <c r="F103" s="87" t="s">
        <v>13</v>
      </c>
      <c r="G103" s="88"/>
      <c r="H103" s="19">
        <v>50</v>
      </c>
      <c r="I103" s="155">
        <v>390</v>
      </c>
      <c r="J103" s="158">
        <v>0</v>
      </c>
      <c r="K103" s="158">
        <v>0</v>
      </c>
      <c r="L103" s="90">
        <v>9.5</v>
      </c>
      <c r="M103" s="89">
        <f t="shared" si="5"/>
        <v>0</v>
      </c>
      <c r="N103" s="89">
        <f t="shared" si="6"/>
        <v>0</v>
      </c>
      <c r="O103" s="91">
        <f t="shared" si="7"/>
        <v>0</v>
      </c>
      <c r="P103" s="91">
        <f t="shared" si="8"/>
        <v>0</v>
      </c>
    </row>
    <row r="104" spans="1:16" ht="12.75" customHeight="1" x14ac:dyDescent="0.3">
      <c r="A104" s="86">
        <f t="shared" si="9"/>
        <v>92</v>
      </c>
      <c r="B104" s="217" t="s">
        <v>604</v>
      </c>
      <c r="C104" s="218"/>
      <c r="D104" s="218"/>
      <c r="E104" s="219"/>
      <c r="F104" s="87" t="s">
        <v>13</v>
      </c>
      <c r="G104" s="88"/>
      <c r="H104" s="19">
        <v>10</v>
      </c>
      <c r="I104" s="155">
        <v>72</v>
      </c>
      <c r="J104" s="158">
        <v>0</v>
      </c>
      <c r="K104" s="158">
        <v>0</v>
      </c>
      <c r="L104" s="90">
        <v>9.5</v>
      </c>
      <c r="M104" s="89">
        <f t="shared" si="5"/>
        <v>0</v>
      </c>
      <c r="N104" s="89">
        <f t="shared" si="6"/>
        <v>0</v>
      </c>
      <c r="O104" s="91">
        <f t="shared" si="7"/>
        <v>0</v>
      </c>
      <c r="P104" s="91">
        <f t="shared" si="8"/>
        <v>0</v>
      </c>
    </row>
    <row r="105" spans="1:16" ht="12.75" customHeight="1" x14ac:dyDescent="0.3">
      <c r="A105" s="86">
        <f t="shared" si="9"/>
        <v>93</v>
      </c>
      <c r="B105" s="226" t="s">
        <v>605</v>
      </c>
      <c r="C105" s="226"/>
      <c r="D105" s="226"/>
      <c r="E105" s="226"/>
      <c r="F105" s="87" t="s">
        <v>13</v>
      </c>
      <c r="G105" s="88"/>
      <c r="H105" s="19">
        <v>40</v>
      </c>
      <c r="I105" s="155">
        <v>300</v>
      </c>
      <c r="J105" s="158">
        <v>0</v>
      </c>
      <c r="K105" s="158">
        <v>0</v>
      </c>
      <c r="L105" s="90">
        <v>9.5</v>
      </c>
      <c r="M105" s="89">
        <f t="shared" si="5"/>
        <v>0</v>
      </c>
      <c r="N105" s="89">
        <f t="shared" si="6"/>
        <v>0</v>
      </c>
      <c r="O105" s="91">
        <f t="shared" si="7"/>
        <v>0</v>
      </c>
      <c r="P105" s="91">
        <f t="shared" si="8"/>
        <v>0</v>
      </c>
    </row>
    <row r="106" spans="1:16" ht="12.75" customHeight="1" x14ac:dyDescent="0.3">
      <c r="A106" s="86">
        <f t="shared" si="9"/>
        <v>94</v>
      </c>
      <c r="B106" s="226" t="s">
        <v>606</v>
      </c>
      <c r="C106" s="226"/>
      <c r="D106" s="226"/>
      <c r="E106" s="226"/>
      <c r="F106" s="87" t="s">
        <v>13</v>
      </c>
      <c r="G106" s="88"/>
      <c r="H106" s="19">
        <v>6</v>
      </c>
      <c r="I106" s="155">
        <v>30</v>
      </c>
      <c r="J106" s="158">
        <v>0</v>
      </c>
      <c r="K106" s="158">
        <v>0</v>
      </c>
      <c r="L106" s="90">
        <v>9.5</v>
      </c>
      <c r="M106" s="89">
        <f t="shared" si="5"/>
        <v>0</v>
      </c>
      <c r="N106" s="89">
        <f t="shared" si="6"/>
        <v>0</v>
      </c>
      <c r="O106" s="91">
        <f t="shared" si="7"/>
        <v>0</v>
      </c>
      <c r="P106" s="91">
        <f t="shared" si="8"/>
        <v>0</v>
      </c>
    </row>
    <row r="107" spans="1:16" ht="12.75" customHeight="1" x14ac:dyDescent="0.3">
      <c r="A107" s="86">
        <f t="shared" si="9"/>
        <v>95</v>
      </c>
      <c r="B107" s="226" t="s">
        <v>607</v>
      </c>
      <c r="C107" s="226"/>
      <c r="D107" s="226"/>
      <c r="E107" s="226"/>
      <c r="F107" s="87" t="s">
        <v>13</v>
      </c>
      <c r="G107" s="88"/>
      <c r="H107" s="19">
        <v>65</v>
      </c>
      <c r="I107" s="155">
        <v>693</v>
      </c>
      <c r="J107" s="158">
        <v>0</v>
      </c>
      <c r="K107" s="158">
        <v>0</v>
      </c>
      <c r="L107" s="90">
        <v>9.5</v>
      </c>
      <c r="M107" s="89">
        <f t="shared" si="5"/>
        <v>0</v>
      </c>
      <c r="N107" s="89">
        <f t="shared" si="6"/>
        <v>0</v>
      </c>
      <c r="O107" s="91">
        <f t="shared" si="7"/>
        <v>0</v>
      </c>
      <c r="P107" s="91">
        <f t="shared" si="8"/>
        <v>0</v>
      </c>
    </row>
    <row r="108" spans="1:16" ht="12.75" customHeight="1" x14ac:dyDescent="0.3">
      <c r="A108" s="86">
        <f t="shared" si="9"/>
        <v>96</v>
      </c>
      <c r="B108" s="226" t="s">
        <v>608</v>
      </c>
      <c r="C108" s="226"/>
      <c r="D108" s="226"/>
      <c r="E108" s="226"/>
      <c r="F108" s="87" t="s">
        <v>13</v>
      </c>
      <c r="G108" s="88"/>
      <c r="H108" s="19">
        <v>20</v>
      </c>
      <c r="I108" s="155">
        <v>150</v>
      </c>
      <c r="J108" s="158">
        <v>0</v>
      </c>
      <c r="K108" s="158">
        <v>0</v>
      </c>
      <c r="L108" s="90">
        <v>9.5</v>
      </c>
      <c r="M108" s="89">
        <f t="shared" si="5"/>
        <v>0</v>
      </c>
      <c r="N108" s="89">
        <f t="shared" si="6"/>
        <v>0</v>
      </c>
      <c r="O108" s="91">
        <f t="shared" si="7"/>
        <v>0</v>
      </c>
      <c r="P108" s="91">
        <f t="shared" si="8"/>
        <v>0</v>
      </c>
    </row>
    <row r="109" spans="1:16" ht="12.75" customHeight="1" x14ac:dyDescent="0.3">
      <c r="A109" s="86">
        <f t="shared" si="9"/>
        <v>97</v>
      </c>
      <c r="B109" s="226" t="s">
        <v>609</v>
      </c>
      <c r="C109" s="226"/>
      <c r="D109" s="226"/>
      <c r="E109" s="226"/>
      <c r="F109" s="87" t="s">
        <v>13</v>
      </c>
      <c r="G109" s="88"/>
      <c r="H109" s="19">
        <v>30</v>
      </c>
      <c r="I109" s="155">
        <v>330</v>
      </c>
      <c r="J109" s="158">
        <v>0</v>
      </c>
      <c r="K109" s="158">
        <v>0</v>
      </c>
      <c r="L109" s="90">
        <v>9.5</v>
      </c>
      <c r="M109" s="89">
        <f t="shared" si="5"/>
        <v>0</v>
      </c>
      <c r="N109" s="89">
        <f t="shared" si="6"/>
        <v>0</v>
      </c>
      <c r="O109" s="91">
        <f t="shared" si="7"/>
        <v>0</v>
      </c>
      <c r="P109" s="91">
        <f t="shared" si="8"/>
        <v>0</v>
      </c>
    </row>
    <row r="110" spans="1:16" ht="12.75" customHeight="1" x14ac:dyDescent="0.3">
      <c r="A110" s="86">
        <f t="shared" si="9"/>
        <v>98</v>
      </c>
      <c r="B110" s="226" t="s">
        <v>610</v>
      </c>
      <c r="C110" s="226"/>
      <c r="D110" s="226"/>
      <c r="E110" s="226"/>
      <c r="F110" s="87" t="s">
        <v>13</v>
      </c>
      <c r="G110" s="88"/>
      <c r="H110" s="19">
        <v>10</v>
      </c>
      <c r="I110" s="155">
        <v>150</v>
      </c>
      <c r="J110" s="158">
        <v>0</v>
      </c>
      <c r="K110" s="158">
        <v>0</v>
      </c>
      <c r="L110" s="90">
        <v>9.5</v>
      </c>
      <c r="M110" s="89">
        <f t="shared" si="5"/>
        <v>0</v>
      </c>
      <c r="N110" s="89">
        <f t="shared" si="6"/>
        <v>0</v>
      </c>
      <c r="O110" s="91">
        <f t="shared" si="7"/>
        <v>0</v>
      </c>
      <c r="P110" s="91">
        <f t="shared" si="8"/>
        <v>0</v>
      </c>
    </row>
    <row r="111" spans="1:16" ht="12.75" customHeight="1" x14ac:dyDescent="0.3">
      <c r="A111" s="86">
        <f t="shared" si="9"/>
        <v>99</v>
      </c>
      <c r="B111" s="226" t="s">
        <v>611</v>
      </c>
      <c r="C111" s="226"/>
      <c r="D111" s="226"/>
      <c r="E111" s="226"/>
      <c r="F111" s="87" t="s">
        <v>13</v>
      </c>
      <c r="G111" s="88"/>
      <c r="H111" s="19">
        <v>10</v>
      </c>
      <c r="I111" s="155">
        <v>105</v>
      </c>
      <c r="J111" s="158">
        <v>0</v>
      </c>
      <c r="K111" s="158">
        <v>0</v>
      </c>
      <c r="L111" s="90">
        <v>9.5</v>
      </c>
      <c r="M111" s="89">
        <f t="shared" si="5"/>
        <v>0</v>
      </c>
      <c r="N111" s="89">
        <f t="shared" si="6"/>
        <v>0</v>
      </c>
      <c r="O111" s="91">
        <f t="shared" si="7"/>
        <v>0</v>
      </c>
      <c r="P111" s="91">
        <f t="shared" si="8"/>
        <v>0</v>
      </c>
    </row>
    <row r="112" spans="1:16" ht="12.75" customHeight="1" x14ac:dyDescent="0.3">
      <c r="A112" s="86">
        <f t="shared" si="9"/>
        <v>100</v>
      </c>
      <c r="B112" s="216" t="s">
        <v>612</v>
      </c>
      <c r="C112" s="216"/>
      <c r="D112" s="216"/>
      <c r="E112" s="216"/>
      <c r="F112" s="87" t="s">
        <v>13</v>
      </c>
      <c r="G112" s="88"/>
      <c r="H112" s="19">
        <v>45</v>
      </c>
      <c r="I112" s="155">
        <v>300</v>
      </c>
      <c r="J112" s="158">
        <v>0</v>
      </c>
      <c r="K112" s="158">
        <v>0</v>
      </c>
      <c r="L112" s="90">
        <v>9.5</v>
      </c>
      <c r="M112" s="89">
        <f t="shared" si="5"/>
        <v>0</v>
      </c>
      <c r="N112" s="89">
        <f t="shared" si="6"/>
        <v>0</v>
      </c>
      <c r="O112" s="91">
        <f t="shared" si="7"/>
        <v>0</v>
      </c>
      <c r="P112" s="91">
        <f t="shared" si="8"/>
        <v>0</v>
      </c>
    </row>
    <row r="113" spans="1:16" ht="12.75" customHeight="1" x14ac:dyDescent="0.3">
      <c r="A113" s="86">
        <f t="shared" si="9"/>
        <v>101</v>
      </c>
      <c r="B113" s="216" t="s">
        <v>613</v>
      </c>
      <c r="C113" s="216"/>
      <c r="D113" s="216"/>
      <c r="E113" s="216"/>
      <c r="F113" s="87" t="s">
        <v>13</v>
      </c>
      <c r="G113" s="88"/>
      <c r="H113" s="19">
        <v>10</v>
      </c>
      <c r="I113" s="155">
        <v>48</v>
      </c>
      <c r="J113" s="158">
        <v>0</v>
      </c>
      <c r="K113" s="158">
        <v>0</v>
      </c>
      <c r="L113" s="90">
        <v>9.5</v>
      </c>
      <c r="M113" s="89">
        <f t="shared" si="5"/>
        <v>0</v>
      </c>
      <c r="N113" s="89">
        <f t="shared" si="6"/>
        <v>0</v>
      </c>
      <c r="O113" s="91">
        <f t="shared" si="7"/>
        <v>0</v>
      </c>
      <c r="P113" s="91">
        <f t="shared" si="8"/>
        <v>0</v>
      </c>
    </row>
    <row r="114" spans="1:16" ht="12.75" customHeight="1" x14ac:dyDescent="0.3">
      <c r="A114" s="86">
        <f t="shared" si="9"/>
        <v>102</v>
      </c>
      <c r="B114" s="226" t="s">
        <v>505</v>
      </c>
      <c r="C114" s="226"/>
      <c r="D114" s="226"/>
      <c r="E114" s="226"/>
      <c r="F114" s="87" t="s">
        <v>13</v>
      </c>
      <c r="G114" s="88"/>
      <c r="H114" s="19">
        <v>20</v>
      </c>
      <c r="I114" s="155">
        <v>204</v>
      </c>
      <c r="J114" s="158">
        <v>0</v>
      </c>
      <c r="K114" s="158">
        <v>0</v>
      </c>
      <c r="L114" s="90">
        <v>9.5</v>
      </c>
      <c r="M114" s="89">
        <f t="shared" si="5"/>
        <v>0</v>
      </c>
      <c r="N114" s="89">
        <f t="shared" si="6"/>
        <v>0</v>
      </c>
      <c r="O114" s="91">
        <f t="shared" si="7"/>
        <v>0</v>
      </c>
      <c r="P114" s="91">
        <f t="shared" si="8"/>
        <v>0</v>
      </c>
    </row>
    <row r="115" spans="1:16" ht="12.75" customHeight="1" x14ac:dyDescent="0.3">
      <c r="A115" s="86">
        <f t="shared" si="9"/>
        <v>103</v>
      </c>
      <c r="B115" s="216" t="s">
        <v>614</v>
      </c>
      <c r="C115" s="216"/>
      <c r="D115" s="216"/>
      <c r="E115" s="216"/>
      <c r="F115" s="87" t="s">
        <v>13</v>
      </c>
      <c r="G115" s="88"/>
      <c r="H115" s="19">
        <v>6</v>
      </c>
      <c r="I115" s="155">
        <v>27</v>
      </c>
      <c r="J115" s="158">
        <v>0</v>
      </c>
      <c r="K115" s="158">
        <v>0</v>
      </c>
      <c r="L115" s="90">
        <v>9.5</v>
      </c>
      <c r="M115" s="89">
        <f t="shared" si="5"/>
        <v>0</v>
      </c>
      <c r="N115" s="89">
        <f t="shared" si="6"/>
        <v>0</v>
      </c>
      <c r="O115" s="91">
        <f t="shared" si="7"/>
        <v>0</v>
      </c>
      <c r="P115" s="91">
        <f t="shared" si="8"/>
        <v>0</v>
      </c>
    </row>
    <row r="116" spans="1:16" ht="12.75" customHeight="1" x14ac:dyDescent="0.3">
      <c r="A116" s="86">
        <f t="shared" si="9"/>
        <v>104</v>
      </c>
      <c r="B116" s="226" t="s">
        <v>615</v>
      </c>
      <c r="C116" s="226"/>
      <c r="D116" s="226"/>
      <c r="E116" s="226"/>
      <c r="F116" s="87" t="s">
        <v>13</v>
      </c>
      <c r="G116" s="88"/>
      <c r="H116" s="19">
        <v>10</v>
      </c>
      <c r="I116" s="155">
        <v>120</v>
      </c>
      <c r="J116" s="158">
        <v>0</v>
      </c>
      <c r="K116" s="158">
        <v>0</v>
      </c>
      <c r="L116" s="90">
        <v>9.5</v>
      </c>
      <c r="M116" s="89">
        <f t="shared" si="5"/>
        <v>0</v>
      </c>
      <c r="N116" s="89">
        <f t="shared" si="6"/>
        <v>0</v>
      </c>
      <c r="O116" s="91">
        <f t="shared" si="7"/>
        <v>0</v>
      </c>
      <c r="P116" s="91">
        <f t="shared" si="8"/>
        <v>0</v>
      </c>
    </row>
    <row r="117" spans="1:16" ht="12.75" customHeight="1" x14ac:dyDescent="0.3">
      <c r="A117" s="86">
        <f t="shared" si="9"/>
        <v>105</v>
      </c>
      <c r="B117" s="227" t="s">
        <v>616</v>
      </c>
      <c r="C117" s="228"/>
      <c r="D117" s="228"/>
      <c r="E117" s="229"/>
      <c r="F117" s="87" t="s">
        <v>13</v>
      </c>
      <c r="G117" s="88"/>
      <c r="H117" s="19">
        <v>20</v>
      </c>
      <c r="I117" s="155">
        <v>120</v>
      </c>
      <c r="J117" s="158">
        <v>0</v>
      </c>
      <c r="K117" s="158">
        <v>0</v>
      </c>
      <c r="L117" s="90">
        <v>9.5</v>
      </c>
      <c r="M117" s="89">
        <f t="shared" si="5"/>
        <v>0</v>
      </c>
      <c r="N117" s="89">
        <f t="shared" si="6"/>
        <v>0</v>
      </c>
      <c r="O117" s="91">
        <f t="shared" si="7"/>
        <v>0</v>
      </c>
      <c r="P117" s="91">
        <f t="shared" si="8"/>
        <v>0</v>
      </c>
    </row>
    <row r="118" spans="1:16" ht="12.75" customHeight="1" x14ac:dyDescent="0.3">
      <c r="A118" s="86">
        <f t="shared" si="9"/>
        <v>106</v>
      </c>
      <c r="B118" s="227" t="s">
        <v>617</v>
      </c>
      <c r="C118" s="228"/>
      <c r="D118" s="228"/>
      <c r="E118" s="229"/>
      <c r="F118" s="87" t="s">
        <v>13</v>
      </c>
      <c r="G118" s="88"/>
      <c r="H118" s="19">
        <v>20</v>
      </c>
      <c r="I118" s="155">
        <v>120</v>
      </c>
      <c r="J118" s="158">
        <v>0</v>
      </c>
      <c r="K118" s="158">
        <v>0</v>
      </c>
      <c r="L118" s="90">
        <v>9.5</v>
      </c>
      <c r="M118" s="89">
        <f t="shared" si="5"/>
        <v>0</v>
      </c>
      <c r="N118" s="89">
        <f t="shared" si="6"/>
        <v>0</v>
      </c>
      <c r="O118" s="91">
        <f t="shared" si="7"/>
        <v>0</v>
      </c>
      <c r="P118" s="91">
        <f t="shared" si="8"/>
        <v>0</v>
      </c>
    </row>
    <row r="119" spans="1:16" ht="12.75" customHeight="1" x14ac:dyDescent="0.3">
      <c r="A119" s="86">
        <f t="shared" si="9"/>
        <v>107</v>
      </c>
      <c r="B119" s="227" t="s">
        <v>504</v>
      </c>
      <c r="C119" s="228"/>
      <c r="D119" s="228"/>
      <c r="E119" s="229"/>
      <c r="F119" s="87" t="s">
        <v>13</v>
      </c>
      <c r="G119" s="88"/>
      <c r="H119" s="19">
        <v>50</v>
      </c>
      <c r="I119" s="155">
        <v>279</v>
      </c>
      <c r="J119" s="158">
        <v>0</v>
      </c>
      <c r="K119" s="158">
        <v>0</v>
      </c>
      <c r="L119" s="90">
        <v>9.5</v>
      </c>
      <c r="M119" s="89">
        <f t="shared" si="5"/>
        <v>0</v>
      </c>
      <c r="N119" s="89">
        <f t="shared" si="6"/>
        <v>0</v>
      </c>
      <c r="O119" s="91">
        <f t="shared" si="7"/>
        <v>0</v>
      </c>
      <c r="P119" s="91">
        <f t="shared" si="8"/>
        <v>0</v>
      </c>
    </row>
    <row r="120" spans="1:16" ht="12.75" customHeight="1" x14ac:dyDescent="0.3">
      <c r="A120" s="86">
        <f t="shared" si="9"/>
        <v>108</v>
      </c>
      <c r="B120" s="226" t="s">
        <v>618</v>
      </c>
      <c r="C120" s="226"/>
      <c r="D120" s="226"/>
      <c r="E120" s="226"/>
      <c r="F120" s="87" t="s">
        <v>13</v>
      </c>
      <c r="G120" s="88"/>
      <c r="H120" s="19">
        <v>60</v>
      </c>
      <c r="I120" s="155">
        <v>549</v>
      </c>
      <c r="J120" s="158">
        <v>0</v>
      </c>
      <c r="K120" s="158">
        <v>0</v>
      </c>
      <c r="L120" s="90">
        <v>9.5</v>
      </c>
      <c r="M120" s="89">
        <f t="shared" si="5"/>
        <v>0</v>
      </c>
      <c r="N120" s="89">
        <f t="shared" si="6"/>
        <v>0</v>
      </c>
      <c r="O120" s="91">
        <f t="shared" si="7"/>
        <v>0</v>
      </c>
      <c r="P120" s="91">
        <f t="shared" si="8"/>
        <v>0</v>
      </c>
    </row>
    <row r="121" spans="1:16" ht="12.75" customHeight="1" x14ac:dyDescent="0.3">
      <c r="A121" s="86">
        <f t="shared" si="9"/>
        <v>109</v>
      </c>
      <c r="B121" s="227" t="s">
        <v>619</v>
      </c>
      <c r="C121" s="228"/>
      <c r="D121" s="228"/>
      <c r="E121" s="229"/>
      <c r="F121" s="87" t="s">
        <v>13</v>
      </c>
      <c r="G121" s="88"/>
      <c r="H121" s="19">
        <v>80</v>
      </c>
      <c r="I121" s="155">
        <v>609</v>
      </c>
      <c r="J121" s="158">
        <v>0</v>
      </c>
      <c r="K121" s="158">
        <v>0</v>
      </c>
      <c r="L121" s="90">
        <v>9.5</v>
      </c>
      <c r="M121" s="89">
        <f t="shared" si="5"/>
        <v>0</v>
      </c>
      <c r="N121" s="89">
        <f t="shared" si="6"/>
        <v>0</v>
      </c>
      <c r="O121" s="91">
        <f t="shared" si="7"/>
        <v>0</v>
      </c>
      <c r="P121" s="91">
        <f t="shared" si="8"/>
        <v>0</v>
      </c>
    </row>
    <row r="122" spans="1:16" ht="12.75" customHeight="1" x14ac:dyDescent="0.3">
      <c r="A122" s="86">
        <f t="shared" si="9"/>
        <v>110</v>
      </c>
      <c r="B122" s="227" t="s">
        <v>620</v>
      </c>
      <c r="C122" s="228"/>
      <c r="D122" s="228"/>
      <c r="E122" s="229"/>
      <c r="F122" s="87" t="s">
        <v>13</v>
      </c>
      <c r="G122" s="88"/>
      <c r="H122" s="19">
        <v>20</v>
      </c>
      <c r="I122" s="155">
        <v>120</v>
      </c>
      <c r="J122" s="158">
        <v>0</v>
      </c>
      <c r="K122" s="158">
        <v>0</v>
      </c>
      <c r="L122" s="90">
        <v>9.5</v>
      </c>
      <c r="M122" s="89">
        <f t="shared" si="5"/>
        <v>0</v>
      </c>
      <c r="N122" s="89">
        <f t="shared" si="6"/>
        <v>0</v>
      </c>
      <c r="O122" s="91">
        <f t="shared" si="7"/>
        <v>0</v>
      </c>
      <c r="P122" s="91">
        <f t="shared" si="8"/>
        <v>0</v>
      </c>
    </row>
    <row r="123" spans="1:16" ht="12.75" customHeight="1" x14ac:dyDescent="0.3">
      <c r="A123" s="86">
        <f t="shared" si="9"/>
        <v>111</v>
      </c>
      <c r="B123" s="227" t="s">
        <v>621</v>
      </c>
      <c r="C123" s="228"/>
      <c r="D123" s="228"/>
      <c r="E123" s="229"/>
      <c r="F123" s="87" t="s">
        <v>13</v>
      </c>
      <c r="G123" s="88"/>
      <c r="H123" s="19">
        <v>20</v>
      </c>
      <c r="I123" s="155">
        <v>210</v>
      </c>
      <c r="J123" s="158">
        <v>0</v>
      </c>
      <c r="K123" s="158">
        <v>0</v>
      </c>
      <c r="L123" s="90">
        <v>9.5</v>
      </c>
      <c r="M123" s="89">
        <f t="shared" si="5"/>
        <v>0</v>
      </c>
      <c r="N123" s="89">
        <f t="shared" si="6"/>
        <v>0</v>
      </c>
      <c r="O123" s="91">
        <f t="shared" si="7"/>
        <v>0</v>
      </c>
      <c r="P123" s="91">
        <f t="shared" si="8"/>
        <v>0</v>
      </c>
    </row>
    <row r="124" spans="1:16" ht="12.75" customHeight="1" x14ac:dyDescent="0.3">
      <c r="A124" s="86">
        <f t="shared" si="9"/>
        <v>112</v>
      </c>
      <c r="B124" s="226" t="s">
        <v>622</v>
      </c>
      <c r="C124" s="226"/>
      <c r="D124" s="226"/>
      <c r="E124" s="226"/>
      <c r="F124" s="87" t="s">
        <v>13</v>
      </c>
      <c r="G124" s="88"/>
      <c r="H124" s="19">
        <v>10</v>
      </c>
      <c r="I124" s="155">
        <v>45</v>
      </c>
      <c r="J124" s="158">
        <v>0</v>
      </c>
      <c r="K124" s="158">
        <v>0</v>
      </c>
      <c r="L124" s="90">
        <v>9.5</v>
      </c>
      <c r="M124" s="89">
        <f t="shared" si="5"/>
        <v>0</v>
      </c>
      <c r="N124" s="89">
        <f t="shared" si="6"/>
        <v>0</v>
      </c>
      <c r="O124" s="91">
        <f t="shared" si="7"/>
        <v>0</v>
      </c>
      <c r="P124" s="91">
        <f t="shared" si="8"/>
        <v>0</v>
      </c>
    </row>
    <row r="125" spans="1:16" ht="12.75" customHeight="1" x14ac:dyDescent="0.3">
      <c r="A125" s="86">
        <f t="shared" si="9"/>
        <v>113</v>
      </c>
      <c r="B125" s="226" t="s">
        <v>512</v>
      </c>
      <c r="C125" s="226"/>
      <c r="D125" s="226"/>
      <c r="E125" s="226"/>
      <c r="F125" s="87" t="s">
        <v>13</v>
      </c>
      <c r="G125" s="88"/>
      <c r="H125" s="19">
        <v>20</v>
      </c>
      <c r="I125" s="155">
        <v>180</v>
      </c>
      <c r="J125" s="158">
        <v>0</v>
      </c>
      <c r="K125" s="158">
        <v>0</v>
      </c>
      <c r="L125" s="90">
        <v>9.5</v>
      </c>
      <c r="M125" s="89">
        <f t="shared" si="5"/>
        <v>0</v>
      </c>
      <c r="N125" s="89">
        <f t="shared" si="6"/>
        <v>0</v>
      </c>
      <c r="O125" s="91">
        <f t="shared" si="7"/>
        <v>0</v>
      </c>
      <c r="P125" s="91">
        <f t="shared" si="8"/>
        <v>0</v>
      </c>
    </row>
    <row r="126" spans="1:16" ht="12.75" customHeight="1" x14ac:dyDescent="0.3">
      <c r="A126" s="86">
        <f t="shared" si="9"/>
        <v>114</v>
      </c>
      <c r="B126" s="227" t="s">
        <v>623</v>
      </c>
      <c r="C126" s="228"/>
      <c r="D126" s="228"/>
      <c r="E126" s="229"/>
      <c r="F126" s="87" t="s">
        <v>13</v>
      </c>
      <c r="G126" s="88"/>
      <c r="H126" s="19">
        <v>40</v>
      </c>
      <c r="I126" s="155">
        <v>300</v>
      </c>
      <c r="J126" s="158">
        <v>0</v>
      </c>
      <c r="K126" s="158">
        <v>0</v>
      </c>
      <c r="L126" s="90">
        <v>9.5</v>
      </c>
      <c r="M126" s="89">
        <f t="shared" si="5"/>
        <v>0</v>
      </c>
      <c r="N126" s="89">
        <f t="shared" si="6"/>
        <v>0</v>
      </c>
      <c r="O126" s="91">
        <f t="shared" si="7"/>
        <v>0</v>
      </c>
      <c r="P126" s="91">
        <f t="shared" si="8"/>
        <v>0</v>
      </c>
    </row>
    <row r="127" spans="1:16" ht="12.75" customHeight="1" x14ac:dyDescent="0.3">
      <c r="A127" s="86">
        <f t="shared" si="9"/>
        <v>115</v>
      </c>
      <c r="B127" s="226" t="s">
        <v>624</v>
      </c>
      <c r="C127" s="226"/>
      <c r="D127" s="226"/>
      <c r="E127" s="226"/>
      <c r="F127" s="87" t="s">
        <v>13</v>
      </c>
      <c r="G127" s="88"/>
      <c r="H127" s="19">
        <v>6</v>
      </c>
      <c r="I127" s="155">
        <v>42</v>
      </c>
      <c r="J127" s="158">
        <v>0</v>
      </c>
      <c r="K127" s="158">
        <v>0</v>
      </c>
      <c r="L127" s="90">
        <v>9.5</v>
      </c>
      <c r="M127" s="89">
        <f t="shared" si="5"/>
        <v>0</v>
      </c>
      <c r="N127" s="89">
        <f t="shared" si="6"/>
        <v>0</v>
      </c>
      <c r="O127" s="91">
        <f t="shared" si="7"/>
        <v>0</v>
      </c>
      <c r="P127" s="91">
        <f t="shared" si="8"/>
        <v>0</v>
      </c>
    </row>
    <row r="128" spans="1:16" ht="12.75" customHeight="1" x14ac:dyDescent="0.3">
      <c r="A128" s="86">
        <f t="shared" si="9"/>
        <v>116</v>
      </c>
      <c r="B128" s="226" t="s">
        <v>509</v>
      </c>
      <c r="C128" s="226"/>
      <c r="D128" s="226"/>
      <c r="E128" s="226"/>
      <c r="F128" s="87" t="s">
        <v>13</v>
      </c>
      <c r="G128" s="88"/>
      <c r="H128" s="19">
        <v>20</v>
      </c>
      <c r="I128" s="155">
        <v>150</v>
      </c>
      <c r="J128" s="158">
        <v>0</v>
      </c>
      <c r="K128" s="158">
        <v>0</v>
      </c>
      <c r="L128" s="90">
        <v>9.5</v>
      </c>
      <c r="M128" s="89">
        <f t="shared" si="5"/>
        <v>0</v>
      </c>
      <c r="N128" s="89">
        <f t="shared" si="6"/>
        <v>0</v>
      </c>
      <c r="O128" s="91">
        <f t="shared" si="7"/>
        <v>0</v>
      </c>
      <c r="P128" s="91">
        <f t="shared" si="8"/>
        <v>0</v>
      </c>
    </row>
    <row r="129" spans="1:16" ht="12.75" customHeight="1" x14ac:dyDescent="0.3">
      <c r="A129" s="86">
        <f t="shared" si="9"/>
        <v>117</v>
      </c>
      <c r="B129" s="226" t="s">
        <v>625</v>
      </c>
      <c r="C129" s="228"/>
      <c r="D129" s="228"/>
      <c r="E129" s="229"/>
      <c r="F129" s="87" t="s">
        <v>13</v>
      </c>
      <c r="G129" s="88"/>
      <c r="H129" s="19">
        <v>160</v>
      </c>
      <c r="I129" s="155">
        <v>960</v>
      </c>
      <c r="J129" s="158">
        <v>0</v>
      </c>
      <c r="K129" s="158">
        <v>0</v>
      </c>
      <c r="L129" s="90">
        <v>9.5</v>
      </c>
      <c r="M129" s="89">
        <f t="shared" si="5"/>
        <v>0</v>
      </c>
      <c r="N129" s="89">
        <f t="shared" si="6"/>
        <v>0</v>
      </c>
      <c r="O129" s="91">
        <f t="shared" si="7"/>
        <v>0</v>
      </c>
      <c r="P129" s="91">
        <f t="shared" si="8"/>
        <v>0</v>
      </c>
    </row>
    <row r="130" spans="1:16" ht="12.75" customHeight="1" x14ac:dyDescent="0.3">
      <c r="A130" s="86">
        <f t="shared" si="9"/>
        <v>118</v>
      </c>
      <c r="B130" s="226" t="s">
        <v>626</v>
      </c>
      <c r="C130" s="228"/>
      <c r="D130" s="228"/>
      <c r="E130" s="229"/>
      <c r="F130" s="87" t="s">
        <v>13</v>
      </c>
      <c r="G130" s="88"/>
      <c r="H130" s="19">
        <v>85</v>
      </c>
      <c r="I130" s="155">
        <v>729</v>
      </c>
      <c r="J130" s="158">
        <v>0</v>
      </c>
      <c r="K130" s="158">
        <v>0</v>
      </c>
      <c r="L130" s="90">
        <v>9.5</v>
      </c>
      <c r="M130" s="89">
        <f t="shared" si="5"/>
        <v>0</v>
      </c>
      <c r="N130" s="89">
        <f t="shared" si="6"/>
        <v>0</v>
      </c>
      <c r="O130" s="91">
        <f t="shared" si="7"/>
        <v>0</v>
      </c>
      <c r="P130" s="91">
        <f t="shared" si="8"/>
        <v>0</v>
      </c>
    </row>
    <row r="131" spans="1:16" ht="12.75" customHeight="1" x14ac:dyDescent="0.3">
      <c r="A131" s="86">
        <f t="shared" si="9"/>
        <v>119</v>
      </c>
      <c r="B131" s="226" t="s">
        <v>513</v>
      </c>
      <c r="C131" s="228"/>
      <c r="D131" s="228"/>
      <c r="E131" s="229"/>
      <c r="F131" s="87" t="s">
        <v>13</v>
      </c>
      <c r="G131" s="88"/>
      <c r="H131" s="19">
        <v>40</v>
      </c>
      <c r="I131" s="155">
        <v>276</v>
      </c>
      <c r="J131" s="158">
        <v>0</v>
      </c>
      <c r="K131" s="158">
        <v>0</v>
      </c>
      <c r="L131" s="90">
        <v>9.5</v>
      </c>
      <c r="M131" s="89">
        <f t="shared" si="5"/>
        <v>0</v>
      </c>
      <c r="N131" s="89">
        <f t="shared" si="6"/>
        <v>0</v>
      </c>
      <c r="O131" s="91">
        <f t="shared" si="7"/>
        <v>0</v>
      </c>
      <c r="P131" s="91">
        <f t="shared" si="8"/>
        <v>0</v>
      </c>
    </row>
    <row r="132" spans="1:16" ht="12.75" customHeight="1" x14ac:dyDescent="0.3">
      <c r="A132" s="86">
        <f t="shared" si="9"/>
        <v>120</v>
      </c>
      <c r="B132" s="226" t="s">
        <v>514</v>
      </c>
      <c r="C132" s="228"/>
      <c r="D132" s="228"/>
      <c r="E132" s="229"/>
      <c r="F132" s="87" t="s">
        <v>13</v>
      </c>
      <c r="G132" s="88"/>
      <c r="H132" s="19">
        <v>10</v>
      </c>
      <c r="I132" s="155">
        <v>60</v>
      </c>
      <c r="J132" s="158">
        <v>0</v>
      </c>
      <c r="K132" s="158">
        <v>0</v>
      </c>
      <c r="L132" s="90">
        <v>9.5</v>
      </c>
      <c r="M132" s="89">
        <f t="shared" si="5"/>
        <v>0</v>
      </c>
      <c r="N132" s="89">
        <f t="shared" si="6"/>
        <v>0</v>
      </c>
      <c r="O132" s="91">
        <f t="shared" si="7"/>
        <v>0</v>
      </c>
      <c r="P132" s="91">
        <f t="shared" si="8"/>
        <v>0</v>
      </c>
    </row>
    <row r="133" spans="1:16" ht="12.75" customHeight="1" x14ac:dyDescent="0.3">
      <c r="A133" s="86">
        <f t="shared" si="9"/>
        <v>121</v>
      </c>
      <c r="B133" s="233" t="s">
        <v>627</v>
      </c>
      <c r="C133" s="234"/>
      <c r="D133" s="234"/>
      <c r="E133" s="235"/>
      <c r="F133" s="87" t="s">
        <v>13</v>
      </c>
      <c r="G133" s="88"/>
      <c r="H133" s="19">
        <v>20</v>
      </c>
      <c r="I133" s="155">
        <v>150</v>
      </c>
      <c r="J133" s="158">
        <v>0</v>
      </c>
      <c r="K133" s="158">
        <v>0</v>
      </c>
      <c r="L133" s="90">
        <v>9.5</v>
      </c>
      <c r="M133" s="89">
        <f t="shared" si="5"/>
        <v>0</v>
      </c>
      <c r="N133" s="89">
        <f t="shared" si="6"/>
        <v>0</v>
      </c>
      <c r="O133" s="91">
        <f t="shared" si="7"/>
        <v>0</v>
      </c>
      <c r="P133" s="91">
        <f t="shared" si="8"/>
        <v>0</v>
      </c>
    </row>
    <row r="134" spans="1:16" ht="12.75" customHeight="1" x14ac:dyDescent="0.3">
      <c r="A134" s="86">
        <f t="shared" si="9"/>
        <v>122</v>
      </c>
      <c r="B134" s="233" t="s">
        <v>628</v>
      </c>
      <c r="C134" s="234"/>
      <c r="D134" s="234"/>
      <c r="E134" s="235"/>
      <c r="F134" s="87" t="s">
        <v>13</v>
      </c>
      <c r="G134" s="88"/>
      <c r="H134" s="19">
        <v>60</v>
      </c>
      <c r="I134" s="155">
        <v>360</v>
      </c>
      <c r="J134" s="158">
        <v>0</v>
      </c>
      <c r="K134" s="158">
        <v>0</v>
      </c>
      <c r="L134" s="90">
        <v>9.5</v>
      </c>
      <c r="M134" s="89">
        <f t="shared" si="5"/>
        <v>0</v>
      </c>
      <c r="N134" s="89">
        <f t="shared" si="6"/>
        <v>0</v>
      </c>
      <c r="O134" s="91">
        <f t="shared" si="7"/>
        <v>0</v>
      </c>
      <c r="P134" s="91">
        <f t="shared" si="8"/>
        <v>0</v>
      </c>
    </row>
    <row r="135" spans="1:16" ht="12.75" customHeight="1" x14ac:dyDescent="0.3">
      <c r="A135" s="86">
        <f t="shared" si="9"/>
        <v>123</v>
      </c>
      <c r="B135" s="226" t="s">
        <v>629</v>
      </c>
      <c r="C135" s="226"/>
      <c r="D135" s="226"/>
      <c r="E135" s="226"/>
      <c r="F135" s="87" t="s">
        <v>13</v>
      </c>
      <c r="G135" s="88"/>
      <c r="H135" s="19">
        <v>3</v>
      </c>
      <c r="I135" s="155">
        <v>18</v>
      </c>
      <c r="J135" s="158">
        <v>0</v>
      </c>
      <c r="K135" s="158">
        <v>0</v>
      </c>
      <c r="L135" s="90">
        <v>9.5</v>
      </c>
      <c r="M135" s="89">
        <f t="shared" si="5"/>
        <v>0</v>
      </c>
      <c r="N135" s="89">
        <f t="shared" si="6"/>
        <v>0</v>
      </c>
      <c r="O135" s="91">
        <f t="shared" si="7"/>
        <v>0</v>
      </c>
      <c r="P135" s="91">
        <f t="shared" si="8"/>
        <v>0</v>
      </c>
    </row>
    <row r="136" spans="1:16" ht="12.75" customHeight="1" x14ac:dyDescent="0.3">
      <c r="A136" s="86">
        <f t="shared" si="9"/>
        <v>124</v>
      </c>
      <c r="B136" s="226" t="s">
        <v>630</v>
      </c>
      <c r="C136" s="226"/>
      <c r="D136" s="226"/>
      <c r="E136" s="226"/>
      <c r="F136" s="87" t="s">
        <v>13</v>
      </c>
      <c r="G136" s="88"/>
      <c r="H136" s="19">
        <v>3</v>
      </c>
      <c r="I136" s="155">
        <v>18</v>
      </c>
      <c r="J136" s="158">
        <v>0</v>
      </c>
      <c r="K136" s="158">
        <v>0</v>
      </c>
      <c r="L136" s="90">
        <v>9.5</v>
      </c>
      <c r="M136" s="89">
        <f t="shared" si="5"/>
        <v>0</v>
      </c>
      <c r="N136" s="89">
        <f t="shared" si="6"/>
        <v>0</v>
      </c>
      <c r="O136" s="91">
        <f t="shared" si="7"/>
        <v>0</v>
      </c>
      <c r="P136" s="91">
        <f t="shared" si="8"/>
        <v>0</v>
      </c>
    </row>
    <row r="137" spans="1:16" ht="12.75" customHeight="1" x14ac:dyDescent="0.3">
      <c r="A137" s="86">
        <f t="shared" si="9"/>
        <v>125</v>
      </c>
      <c r="B137" s="227" t="s">
        <v>631</v>
      </c>
      <c r="C137" s="228"/>
      <c r="D137" s="228"/>
      <c r="E137" s="229"/>
      <c r="F137" s="87" t="s">
        <v>13</v>
      </c>
      <c r="G137" s="88"/>
      <c r="H137" s="19">
        <v>12</v>
      </c>
      <c r="I137" s="155">
        <v>108</v>
      </c>
      <c r="J137" s="158">
        <v>0</v>
      </c>
      <c r="K137" s="158">
        <v>0</v>
      </c>
      <c r="L137" s="90">
        <v>9.5</v>
      </c>
      <c r="M137" s="89">
        <f t="shared" si="5"/>
        <v>0</v>
      </c>
      <c r="N137" s="89">
        <f t="shared" si="6"/>
        <v>0</v>
      </c>
      <c r="O137" s="91">
        <f t="shared" si="7"/>
        <v>0</v>
      </c>
      <c r="P137" s="91">
        <f t="shared" si="8"/>
        <v>0</v>
      </c>
    </row>
    <row r="138" spans="1:16" ht="12.75" customHeight="1" x14ac:dyDescent="0.3">
      <c r="A138" s="86">
        <f t="shared" si="9"/>
        <v>126</v>
      </c>
      <c r="B138" s="226" t="s">
        <v>632</v>
      </c>
      <c r="C138" s="226"/>
      <c r="D138" s="226"/>
      <c r="E138" s="226"/>
      <c r="F138" s="87" t="s">
        <v>13</v>
      </c>
      <c r="G138" s="88"/>
      <c r="H138" s="19">
        <v>4</v>
      </c>
      <c r="I138" s="155">
        <v>36</v>
      </c>
      <c r="J138" s="158">
        <v>0</v>
      </c>
      <c r="K138" s="158">
        <v>0</v>
      </c>
      <c r="L138" s="90">
        <v>9.5</v>
      </c>
      <c r="M138" s="89">
        <f t="shared" si="5"/>
        <v>0</v>
      </c>
      <c r="N138" s="89">
        <f t="shared" si="6"/>
        <v>0</v>
      </c>
      <c r="O138" s="91">
        <f t="shared" si="7"/>
        <v>0</v>
      </c>
      <c r="P138" s="91">
        <f t="shared" si="8"/>
        <v>0</v>
      </c>
    </row>
    <row r="139" spans="1:16" ht="12.75" customHeight="1" x14ac:dyDescent="0.3">
      <c r="A139" s="86">
        <f t="shared" si="9"/>
        <v>127</v>
      </c>
      <c r="B139" s="226" t="s">
        <v>633</v>
      </c>
      <c r="C139" s="226"/>
      <c r="D139" s="226"/>
      <c r="E139" s="226"/>
      <c r="F139" s="87" t="s">
        <v>13</v>
      </c>
      <c r="G139" s="88"/>
      <c r="H139" s="19">
        <v>10</v>
      </c>
      <c r="I139" s="155">
        <v>48</v>
      </c>
      <c r="J139" s="158">
        <v>0</v>
      </c>
      <c r="K139" s="158">
        <v>0</v>
      </c>
      <c r="L139" s="90">
        <v>9.5</v>
      </c>
      <c r="M139" s="89">
        <f t="shared" si="5"/>
        <v>0</v>
      </c>
      <c r="N139" s="89">
        <f t="shared" si="6"/>
        <v>0</v>
      </c>
      <c r="O139" s="91">
        <f t="shared" si="7"/>
        <v>0</v>
      </c>
      <c r="P139" s="91">
        <f t="shared" si="8"/>
        <v>0</v>
      </c>
    </row>
    <row r="140" spans="1:16" ht="12.75" customHeight="1" x14ac:dyDescent="0.3">
      <c r="A140" s="86">
        <f t="shared" si="9"/>
        <v>128</v>
      </c>
      <c r="B140" s="227" t="s">
        <v>634</v>
      </c>
      <c r="C140" s="228"/>
      <c r="D140" s="228"/>
      <c r="E140" s="229"/>
      <c r="F140" s="87" t="s">
        <v>13</v>
      </c>
      <c r="G140" s="88"/>
      <c r="H140" s="19">
        <v>20</v>
      </c>
      <c r="I140" s="155">
        <v>105</v>
      </c>
      <c r="J140" s="158">
        <v>0</v>
      </c>
      <c r="K140" s="158">
        <v>0</v>
      </c>
      <c r="L140" s="90">
        <v>9.5</v>
      </c>
      <c r="M140" s="89">
        <f t="shared" si="5"/>
        <v>0</v>
      </c>
      <c r="N140" s="89">
        <f t="shared" si="6"/>
        <v>0</v>
      </c>
      <c r="O140" s="91">
        <f t="shared" si="7"/>
        <v>0</v>
      </c>
      <c r="P140" s="91">
        <f t="shared" si="8"/>
        <v>0</v>
      </c>
    </row>
    <row r="141" spans="1:16" ht="12.75" customHeight="1" x14ac:dyDescent="0.3">
      <c r="A141" s="86">
        <f t="shared" si="9"/>
        <v>129</v>
      </c>
      <c r="B141" s="227" t="s">
        <v>635</v>
      </c>
      <c r="C141" s="228"/>
      <c r="D141" s="228"/>
      <c r="E141" s="229"/>
      <c r="F141" s="87" t="s">
        <v>13</v>
      </c>
      <c r="G141" s="88"/>
      <c r="H141" s="19">
        <v>120</v>
      </c>
      <c r="I141" s="155">
        <v>855</v>
      </c>
      <c r="J141" s="158">
        <v>0</v>
      </c>
      <c r="K141" s="158">
        <v>0</v>
      </c>
      <c r="L141" s="90">
        <v>9.5</v>
      </c>
      <c r="M141" s="89">
        <f t="shared" si="5"/>
        <v>0</v>
      </c>
      <c r="N141" s="89">
        <f t="shared" si="6"/>
        <v>0</v>
      </c>
      <c r="O141" s="91">
        <f t="shared" si="7"/>
        <v>0</v>
      </c>
      <c r="P141" s="91">
        <f t="shared" si="8"/>
        <v>0</v>
      </c>
    </row>
    <row r="142" spans="1:16" ht="12.75" customHeight="1" x14ac:dyDescent="0.3">
      <c r="A142" s="86">
        <f t="shared" si="9"/>
        <v>130</v>
      </c>
      <c r="B142" s="227" t="s">
        <v>636</v>
      </c>
      <c r="C142" s="228"/>
      <c r="D142" s="228"/>
      <c r="E142" s="229"/>
      <c r="F142" s="87" t="s">
        <v>13</v>
      </c>
      <c r="G142" s="88"/>
      <c r="H142" s="19">
        <v>60</v>
      </c>
      <c r="I142" s="155">
        <v>420</v>
      </c>
      <c r="J142" s="158">
        <v>0</v>
      </c>
      <c r="K142" s="158">
        <v>0</v>
      </c>
      <c r="L142" s="90">
        <v>9.5</v>
      </c>
      <c r="M142" s="89">
        <f t="shared" ref="M142:M147" si="10">PRODUCT(J142,1.095)</f>
        <v>0</v>
      </c>
      <c r="N142" s="89">
        <f t="shared" ref="N142:N147" si="11">PRODUCT(K142,1.095)</f>
        <v>0</v>
      </c>
      <c r="O142" s="91">
        <f t="shared" ref="O142:O147" si="12">PRODUCT(H142,M142)</f>
        <v>0</v>
      </c>
      <c r="P142" s="91">
        <f t="shared" ref="P142:P147" si="13">PRODUCT(I142,N142)</f>
        <v>0</v>
      </c>
    </row>
    <row r="143" spans="1:16" ht="12.75" customHeight="1" x14ac:dyDescent="0.3">
      <c r="A143" s="86">
        <f t="shared" ref="A143:A147" si="14">A142+1</f>
        <v>131</v>
      </c>
      <c r="B143" s="24" t="s">
        <v>637</v>
      </c>
      <c r="C143" s="25"/>
      <c r="D143" s="25"/>
      <c r="E143" s="26"/>
      <c r="F143" s="87" t="s">
        <v>13</v>
      </c>
      <c r="G143" s="88"/>
      <c r="H143" s="19">
        <v>3</v>
      </c>
      <c r="I143" s="155">
        <v>24</v>
      </c>
      <c r="J143" s="158">
        <v>0</v>
      </c>
      <c r="K143" s="158">
        <v>0</v>
      </c>
      <c r="L143" s="90">
        <v>9.5</v>
      </c>
      <c r="M143" s="89">
        <f t="shared" si="10"/>
        <v>0</v>
      </c>
      <c r="N143" s="89">
        <f t="shared" si="11"/>
        <v>0</v>
      </c>
      <c r="O143" s="91">
        <f t="shared" si="12"/>
        <v>0</v>
      </c>
      <c r="P143" s="91">
        <f t="shared" si="13"/>
        <v>0</v>
      </c>
    </row>
    <row r="144" spans="1:16" ht="12.75" customHeight="1" x14ac:dyDescent="0.3">
      <c r="A144" s="86">
        <f t="shared" si="14"/>
        <v>132</v>
      </c>
      <c r="B144" s="226" t="s">
        <v>638</v>
      </c>
      <c r="C144" s="226"/>
      <c r="D144" s="226"/>
      <c r="E144" s="226"/>
      <c r="F144" s="87" t="s">
        <v>13</v>
      </c>
      <c r="G144" s="88"/>
      <c r="H144" s="19">
        <v>6</v>
      </c>
      <c r="I144" s="155">
        <v>36</v>
      </c>
      <c r="J144" s="158">
        <v>0</v>
      </c>
      <c r="K144" s="158">
        <v>0</v>
      </c>
      <c r="L144" s="90">
        <v>9.5</v>
      </c>
      <c r="M144" s="89">
        <f t="shared" si="10"/>
        <v>0</v>
      </c>
      <c r="N144" s="89">
        <f t="shared" si="11"/>
        <v>0</v>
      </c>
      <c r="O144" s="91">
        <f t="shared" si="12"/>
        <v>0</v>
      </c>
      <c r="P144" s="91">
        <f t="shared" si="13"/>
        <v>0</v>
      </c>
    </row>
    <row r="145" spans="1:16" ht="12.75" customHeight="1" x14ac:dyDescent="0.3">
      <c r="A145" s="86">
        <f t="shared" si="14"/>
        <v>133</v>
      </c>
      <c r="B145" s="227" t="s">
        <v>639</v>
      </c>
      <c r="C145" s="228"/>
      <c r="D145" s="228"/>
      <c r="E145" s="229"/>
      <c r="F145" s="87" t="s">
        <v>13</v>
      </c>
      <c r="G145" s="88"/>
      <c r="H145" s="19">
        <v>5</v>
      </c>
      <c r="I145" s="155">
        <v>24</v>
      </c>
      <c r="J145" s="158">
        <v>0</v>
      </c>
      <c r="K145" s="158">
        <v>0</v>
      </c>
      <c r="L145" s="90">
        <v>9.5</v>
      </c>
      <c r="M145" s="89">
        <f t="shared" si="10"/>
        <v>0</v>
      </c>
      <c r="N145" s="89">
        <f t="shared" si="11"/>
        <v>0</v>
      </c>
      <c r="O145" s="91">
        <f t="shared" si="12"/>
        <v>0</v>
      </c>
      <c r="P145" s="91">
        <f t="shared" si="13"/>
        <v>0</v>
      </c>
    </row>
    <row r="146" spans="1:16" ht="12.75" customHeight="1" x14ac:dyDescent="0.3">
      <c r="A146" s="86">
        <f t="shared" si="14"/>
        <v>134</v>
      </c>
      <c r="B146" s="227" t="s">
        <v>640</v>
      </c>
      <c r="C146" s="228"/>
      <c r="D146" s="228"/>
      <c r="E146" s="229"/>
      <c r="F146" s="87" t="s">
        <v>13</v>
      </c>
      <c r="G146" s="88"/>
      <c r="H146" s="19">
        <v>4</v>
      </c>
      <c r="I146" s="155">
        <v>21</v>
      </c>
      <c r="J146" s="158">
        <v>0</v>
      </c>
      <c r="K146" s="158">
        <v>0</v>
      </c>
      <c r="L146" s="90">
        <v>9.5</v>
      </c>
      <c r="M146" s="89">
        <f t="shared" si="10"/>
        <v>0</v>
      </c>
      <c r="N146" s="89">
        <f t="shared" si="11"/>
        <v>0</v>
      </c>
      <c r="O146" s="91">
        <f t="shared" si="12"/>
        <v>0</v>
      </c>
      <c r="P146" s="91">
        <f t="shared" si="13"/>
        <v>0</v>
      </c>
    </row>
    <row r="147" spans="1:16" ht="12.75" customHeight="1" x14ac:dyDescent="0.3">
      <c r="A147" s="86">
        <f t="shared" si="14"/>
        <v>135</v>
      </c>
      <c r="B147" s="227" t="s">
        <v>641</v>
      </c>
      <c r="C147" s="228"/>
      <c r="D147" s="228"/>
      <c r="E147" s="229"/>
      <c r="F147" s="87" t="s">
        <v>13</v>
      </c>
      <c r="G147" s="88"/>
      <c r="H147" s="19">
        <v>10</v>
      </c>
      <c r="I147" s="155">
        <v>30</v>
      </c>
      <c r="J147" s="158">
        <v>0</v>
      </c>
      <c r="K147" s="158">
        <v>0</v>
      </c>
      <c r="L147" s="90">
        <v>9.5</v>
      </c>
      <c r="M147" s="89">
        <f t="shared" si="10"/>
        <v>0</v>
      </c>
      <c r="N147" s="89">
        <f t="shared" si="11"/>
        <v>0</v>
      </c>
      <c r="O147" s="91">
        <f t="shared" si="12"/>
        <v>0</v>
      </c>
      <c r="P147" s="91">
        <f t="shared" si="13"/>
        <v>0</v>
      </c>
    </row>
    <row r="148" spans="1:16" ht="12.75" customHeight="1" x14ac:dyDescent="0.3">
      <c r="A148" s="92"/>
      <c r="B148" s="230" t="s">
        <v>518</v>
      </c>
      <c r="C148" s="231"/>
      <c r="D148" s="231"/>
      <c r="E148" s="232"/>
      <c r="F148" s="93"/>
      <c r="G148" s="93"/>
      <c r="H148" s="93"/>
      <c r="I148" s="93"/>
      <c r="J148" s="93"/>
      <c r="K148" s="93"/>
      <c r="L148" s="93"/>
      <c r="M148" s="93"/>
      <c r="N148" s="93"/>
      <c r="O148" s="94">
        <f>SUM(O13:O147)</f>
        <v>0</v>
      </c>
      <c r="P148" s="95">
        <f>SUM(P13:P147)</f>
        <v>0</v>
      </c>
    </row>
    <row r="149" spans="1:16" ht="12.75" customHeight="1" x14ac:dyDescent="0.3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</row>
    <row r="150" spans="1:16" ht="12.75" customHeight="1" x14ac:dyDescent="0.3">
      <c r="A150" s="58" t="s">
        <v>16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spans="1:16" ht="12.75" customHeight="1" x14ac:dyDescent="0.3">
      <c r="A151" s="58" t="s">
        <v>17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spans="1:16" ht="12.75" customHeight="1" x14ac:dyDescent="0.3">
      <c r="A152" s="58" t="s">
        <v>18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</row>
    <row r="153" spans="1:16" ht="12.75" customHeight="1" x14ac:dyDescent="0.3">
      <c r="A153" s="108" t="s">
        <v>645</v>
      </c>
      <c r="B153" s="108"/>
      <c r="C153" s="108"/>
      <c r="D153" s="108"/>
      <c r="E153" s="108"/>
      <c r="F153" s="108"/>
      <c r="G153" s="108"/>
      <c r="H153" s="108"/>
      <c r="I153" s="4"/>
      <c r="J153" s="58"/>
      <c r="K153" s="58"/>
      <c r="L153" s="58"/>
      <c r="M153" s="58"/>
      <c r="N153" s="58"/>
      <c r="O153" s="58"/>
      <c r="P153" s="58"/>
    </row>
    <row r="154" spans="1:16" ht="12.75" customHeight="1" x14ac:dyDescent="0.3">
      <c r="A154" s="55" t="s">
        <v>515</v>
      </c>
      <c r="B154" s="55"/>
      <c r="C154" s="55"/>
      <c r="D154" s="55"/>
      <c r="E154" s="96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</row>
    <row r="155" spans="1:16" ht="12.75" customHeight="1" x14ac:dyDescent="0.3">
      <c r="A155" s="57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</row>
    <row r="156" spans="1:16" ht="12.75" customHeight="1" x14ac:dyDescent="0.3">
      <c r="A156" s="55" t="s">
        <v>644</v>
      </c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</row>
    <row r="157" spans="1:16" ht="12.75" customHeight="1" x14ac:dyDescent="0.3">
      <c r="A157" s="55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</row>
    <row r="158" spans="1:16" ht="12.75" customHeight="1" x14ac:dyDescent="0.3">
      <c r="A158" s="55" t="s">
        <v>516</v>
      </c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</row>
    <row r="159" spans="1:16" ht="12.75" customHeight="1" x14ac:dyDescent="0.3">
      <c r="A159" s="55" t="s">
        <v>517</v>
      </c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</row>
    <row r="160" spans="1:16" ht="12.75" customHeight="1" x14ac:dyDescent="0.3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</row>
    <row r="161" spans="1:13" ht="12.75" customHeight="1" x14ac:dyDescent="0.3">
      <c r="A161" s="58" t="s">
        <v>21</v>
      </c>
      <c r="B161" s="58"/>
      <c r="C161" s="58"/>
      <c r="D161" s="58"/>
      <c r="E161" s="58"/>
      <c r="F161" s="58"/>
      <c r="G161" s="97" t="s">
        <v>22</v>
      </c>
      <c r="H161" s="58"/>
      <c r="I161" s="58"/>
      <c r="J161" s="58"/>
      <c r="K161" s="58"/>
      <c r="L161" s="58" t="s">
        <v>23</v>
      </c>
      <c r="M161" s="58"/>
    </row>
  </sheetData>
  <sheetProtection algorithmName="SHA-512" hashValue="QYP3yMd3oWtd7Q7LbJMprzfcTl8fTceg/GIlAIs8nSUJh0DlCzWNcoEl9UtS0tYdwej0SkLr6YXq6W3306ToTg==" saltValue="2iRs+5Sh59BG9R+3ecBYEA==" spinCount="100000" sheet="1" objects="1" scenarios="1"/>
  <protectedRanges>
    <protectedRange sqref="J13:K147" name="Range3"/>
    <protectedRange sqref="G13:G147" name="Range2"/>
    <protectedRange sqref="C4:D5" name="Range1"/>
    <protectedRange sqref="C161" name="Range4_1"/>
  </protectedRanges>
  <mergeCells count="137">
    <mergeCell ref="B132:E132"/>
    <mergeCell ref="B133:E133"/>
    <mergeCell ref="B126:E126"/>
    <mergeCell ref="B127:E127"/>
    <mergeCell ref="B128:E128"/>
    <mergeCell ref="B129:E129"/>
    <mergeCell ref="B130:E130"/>
    <mergeCell ref="B131:E131"/>
    <mergeCell ref="B120:E120"/>
    <mergeCell ref="B121:E121"/>
    <mergeCell ref="B122:E122"/>
    <mergeCell ref="B123:E123"/>
    <mergeCell ref="B124:E124"/>
    <mergeCell ref="B125:E125"/>
    <mergeCell ref="B109:E109"/>
    <mergeCell ref="B110:E110"/>
    <mergeCell ref="B111:E111"/>
    <mergeCell ref="B117:E117"/>
    <mergeCell ref="B118:E118"/>
    <mergeCell ref="B119:E119"/>
    <mergeCell ref="B103:E103"/>
    <mergeCell ref="B104:E104"/>
    <mergeCell ref="B105:E105"/>
    <mergeCell ref="B106:E106"/>
    <mergeCell ref="B107:E107"/>
    <mergeCell ref="B108:E108"/>
    <mergeCell ref="B100:E100"/>
    <mergeCell ref="B101:E101"/>
    <mergeCell ref="B102:E102"/>
    <mergeCell ref="B91:E91"/>
    <mergeCell ref="B92:E92"/>
    <mergeCell ref="B93:E93"/>
    <mergeCell ref="B94:E94"/>
    <mergeCell ref="B95:E95"/>
    <mergeCell ref="B96:E96"/>
    <mergeCell ref="B148:E148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146:E146"/>
    <mergeCell ref="B147:E147"/>
    <mergeCell ref="B140:E140"/>
    <mergeCell ref="B141:E141"/>
    <mergeCell ref="B142:E142"/>
    <mergeCell ref="B144:E144"/>
    <mergeCell ref="B145:E145"/>
    <mergeCell ref="B134:E134"/>
    <mergeCell ref="B135:E135"/>
    <mergeCell ref="B136:E136"/>
    <mergeCell ref="B137:E137"/>
    <mergeCell ref="B138:E138"/>
    <mergeCell ref="B139:E139"/>
    <mergeCell ref="B85:E85"/>
    <mergeCell ref="B65:E65"/>
    <mergeCell ref="B112:E112"/>
    <mergeCell ref="B113:E113"/>
    <mergeCell ref="B114:E114"/>
    <mergeCell ref="B115:E115"/>
    <mergeCell ref="B116:E116"/>
    <mergeCell ref="B75:E75"/>
    <mergeCell ref="B76:E76"/>
    <mergeCell ref="B77:E77"/>
    <mergeCell ref="B78:E78"/>
    <mergeCell ref="B86:E86"/>
    <mergeCell ref="B87:E87"/>
    <mergeCell ref="B88:E88"/>
    <mergeCell ref="B89:E89"/>
    <mergeCell ref="B90:E90"/>
    <mergeCell ref="B79:E79"/>
    <mergeCell ref="B80:E80"/>
    <mergeCell ref="B81:E81"/>
    <mergeCell ref="B82:E82"/>
    <mergeCell ref="B83:E83"/>
    <mergeCell ref="B84:E84"/>
    <mergeCell ref="B97:E97"/>
    <mergeCell ref="B98:E98"/>
    <mergeCell ref="B99:E99"/>
    <mergeCell ref="B59:E59"/>
    <mergeCell ref="B60:E60"/>
    <mergeCell ref="B61:E61"/>
    <mergeCell ref="B62:E62"/>
    <mergeCell ref="B63:E63"/>
    <mergeCell ref="B64:E64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29:E29"/>
    <mergeCell ref="B30:E30"/>
    <mergeCell ref="B31:E31"/>
    <mergeCell ref="B32:E32"/>
    <mergeCell ref="B33:E33"/>
    <mergeCell ref="B34:E34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B10:E10"/>
    <mergeCell ref="C11:F11"/>
    <mergeCell ref="B13:E13"/>
    <mergeCell ref="B14:E14"/>
    <mergeCell ref="B15:E15"/>
    <mergeCell ref="B16:E16"/>
    <mergeCell ref="B23:E23"/>
    <mergeCell ref="B24:E24"/>
    <mergeCell ref="B25:E2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0AA7-C924-4A75-8068-299567A41ED4}">
  <dimension ref="A1:P43"/>
  <sheetViews>
    <sheetView topLeftCell="A6" zoomScale="110" zoomScaleNormal="110" zoomScaleSheetLayoutView="100" workbookViewId="0">
      <selection activeCell="K30" sqref="K30"/>
    </sheetView>
  </sheetViews>
  <sheetFormatPr defaultRowHeight="12.75" customHeight="1" x14ac:dyDescent="0.3"/>
  <cols>
    <col min="1" max="1" width="5.28515625" style="56" customWidth="1"/>
    <col min="2" max="4" width="9.140625" style="56"/>
    <col min="5" max="5" width="7.85546875" style="56" customWidth="1"/>
    <col min="6" max="6" width="4.5703125" style="56" customWidth="1"/>
    <col min="7" max="7" width="37.85546875" style="56" customWidth="1"/>
    <col min="8" max="9" width="9.140625" style="56"/>
    <col min="10" max="11" width="13.7109375" style="56" customWidth="1"/>
    <col min="12" max="12" width="7.5703125" style="56" customWidth="1"/>
    <col min="13" max="15" width="11.85546875" style="56" customWidth="1"/>
    <col min="16" max="16" width="12.7109375" style="56" customWidth="1"/>
    <col min="17" max="256" width="9.140625" style="56"/>
    <col min="257" max="257" width="5.28515625" style="56" customWidth="1"/>
    <col min="258" max="260" width="9.140625" style="56"/>
    <col min="261" max="261" width="7.85546875" style="56" customWidth="1"/>
    <col min="262" max="262" width="4.5703125" style="56" customWidth="1"/>
    <col min="263" max="263" width="37.85546875" style="56" customWidth="1"/>
    <col min="264" max="265" width="9.140625" style="56"/>
    <col min="266" max="267" width="13.7109375" style="56" customWidth="1"/>
    <col min="268" max="268" width="7.5703125" style="56" customWidth="1"/>
    <col min="269" max="271" width="11.85546875" style="56" customWidth="1"/>
    <col min="272" max="272" width="12.7109375" style="56" customWidth="1"/>
    <col min="273" max="512" width="9.140625" style="56"/>
    <col min="513" max="513" width="5.28515625" style="56" customWidth="1"/>
    <col min="514" max="516" width="9.140625" style="56"/>
    <col min="517" max="517" width="7.85546875" style="56" customWidth="1"/>
    <col min="518" max="518" width="4.5703125" style="56" customWidth="1"/>
    <col min="519" max="519" width="37.85546875" style="56" customWidth="1"/>
    <col min="520" max="521" width="9.140625" style="56"/>
    <col min="522" max="523" width="13.7109375" style="56" customWidth="1"/>
    <col min="524" max="524" width="7.5703125" style="56" customWidth="1"/>
    <col min="525" max="527" width="11.85546875" style="56" customWidth="1"/>
    <col min="528" max="528" width="12.7109375" style="56" customWidth="1"/>
    <col min="529" max="768" width="9.140625" style="56"/>
    <col min="769" max="769" width="5.28515625" style="56" customWidth="1"/>
    <col min="770" max="772" width="9.140625" style="56"/>
    <col min="773" max="773" width="7.85546875" style="56" customWidth="1"/>
    <col min="774" max="774" width="4.5703125" style="56" customWidth="1"/>
    <col min="775" max="775" width="37.85546875" style="56" customWidth="1"/>
    <col min="776" max="777" width="9.140625" style="56"/>
    <col min="778" max="779" width="13.7109375" style="56" customWidth="1"/>
    <col min="780" max="780" width="7.5703125" style="56" customWidth="1"/>
    <col min="781" max="783" width="11.85546875" style="56" customWidth="1"/>
    <col min="784" max="784" width="12.7109375" style="56" customWidth="1"/>
    <col min="785" max="1024" width="9.140625" style="56"/>
    <col min="1025" max="1025" width="5.28515625" style="56" customWidth="1"/>
    <col min="1026" max="1028" width="9.140625" style="56"/>
    <col min="1029" max="1029" width="7.85546875" style="56" customWidth="1"/>
    <col min="1030" max="1030" width="4.5703125" style="56" customWidth="1"/>
    <col min="1031" max="1031" width="37.85546875" style="56" customWidth="1"/>
    <col min="1032" max="1033" width="9.140625" style="56"/>
    <col min="1034" max="1035" width="13.7109375" style="56" customWidth="1"/>
    <col min="1036" max="1036" width="7.5703125" style="56" customWidth="1"/>
    <col min="1037" max="1039" width="11.85546875" style="56" customWidth="1"/>
    <col min="1040" max="1040" width="12.7109375" style="56" customWidth="1"/>
    <col min="1041" max="1280" width="9.140625" style="56"/>
    <col min="1281" max="1281" width="5.28515625" style="56" customWidth="1"/>
    <col min="1282" max="1284" width="9.140625" style="56"/>
    <col min="1285" max="1285" width="7.85546875" style="56" customWidth="1"/>
    <col min="1286" max="1286" width="4.5703125" style="56" customWidth="1"/>
    <col min="1287" max="1287" width="37.85546875" style="56" customWidth="1"/>
    <col min="1288" max="1289" width="9.140625" style="56"/>
    <col min="1290" max="1291" width="13.7109375" style="56" customWidth="1"/>
    <col min="1292" max="1292" width="7.5703125" style="56" customWidth="1"/>
    <col min="1293" max="1295" width="11.85546875" style="56" customWidth="1"/>
    <col min="1296" max="1296" width="12.7109375" style="56" customWidth="1"/>
    <col min="1297" max="1536" width="9.140625" style="56"/>
    <col min="1537" max="1537" width="5.28515625" style="56" customWidth="1"/>
    <col min="1538" max="1540" width="9.140625" style="56"/>
    <col min="1541" max="1541" width="7.85546875" style="56" customWidth="1"/>
    <col min="1542" max="1542" width="4.5703125" style="56" customWidth="1"/>
    <col min="1543" max="1543" width="37.85546875" style="56" customWidth="1"/>
    <col min="1544" max="1545" width="9.140625" style="56"/>
    <col min="1546" max="1547" width="13.7109375" style="56" customWidth="1"/>
    <col min="1548" max="1548" width="7.5703125" style="56" customWidth="1"/>
    <col min="1549" max="1551" width="11.85546875" style="56" customWidth="1"/>
    <col min="1552" max="1552" width="12.7109375" style="56" customWidth="1"/>
    <col min="1553" max="1792" width="9.140625" style="56"/>
    <col min="1793" max="1793" width="5.28515625" style="56" customWidth="1"/>
    <col min="1794" max="1796" width="9.140625" style="56"/>
    <col min="1797" max="1797" width="7.85546875" style="56" customWidth="1"/>
    <col min="1798" max="1798" width="4.5703125" style="56" customWidth="1"/>
    <col min="1799" max="1799" width="37.85546875" style="56" customWidth="1"/>
    <col min="1800" max="1801" width="9.140625" style="56"/>
    <col min="1802" max="1803" width="13.7109375" style="56" customWidth="1"/>
    <col min="1804" max="1804" width="7.5703125" style="56" customWidth="1"/>
    <col min="1805" max="1807" width="11.85546875" style="56" customWidth="1"/>
    <col min="1808" max="1808" width="12.7109375" style="56" customWidth="1"/>
    <col min="1809" max="2048" width="9.140625" style="56"/>
    <col min="2049" max="2049" width="5.28515625" style="56" customWidth="1"/>
    <col min="2050" max="2052" width="9.140625" style="56"/>
    <col min="2053" max="2053" width="7.85546875" style="56" customWidth="1"/>
    <col min="2054" max="2054" width="4.5703125" style="56" customWidth="1"/>
    <col min="2055" max="2055" width="37.85546875" style="56" customWidth="1"/>
    <col min="2056" max="2057" width="9.140625" style="56"/>
    <col min="2058" max="2059" width="13.7109375" style="56" customWidth="1"/>
    <col min="2060" max="2060" width="7.5703125" style="56" customWidth="1"/>
    <col min="2061" max="2063" width="11.85546875" style="56" customWidth="1"/>
    <col min="2064" max="2064" width="12.7109375" style="56" customWidth="1"/>
    <col min="2065" max="2304" width="9.140625" style="56"/>
    <col min="2305" max="2305" width="5.28515625" style="56" customWidth="1"/>
    <col min="2306" max="2308" width="9.140625" style="56"/>
    <col min="2309" max="2309" width="7.85546875" style="56" customWidth="1"/>
    <col min="2310" max="2310" width="4.5703125" style="56" customWidth="1"/>
    <col min="2311" max="2311" width="37.85546875" style="56" customWidth="1"/>
    <col min="2312" max="2313" width="9.140625" style="56"/>
    <col min="2314" max="2315" width="13.7109375" style="56" customWidth="1"/>
    <col min="2316" max="2316" width="7.5703125" style="56" customWidth="1"/>
    <col min="2317" max="2319" width="11.85546875" style="56" customWidth="1"/>
    <col min="2320" max="2320" width="12.7109375" style="56" customWidth="1"/>
    <col min="2321" max="2560" width="9.140625" style="56"/>
    <col min="2561" max="2561" width="5.28515625" style="56" customWidth="1"/>
    <col min="2562" max="2564" width="9.140625" style="56"/>
    <col min="2565" max="2565" width="7.85546875" style="56" customWidth="1"/>
    <col min="2566" max="2566" width="4.5703125" style="56" customWidth="1"/>
    <col min="2567" max="2567" width="37.85546875" style="56" customWidth="1"/>
    <col min="2568" max="2569" width="9.140625" style="56"/>
    <col min="2570" max="2571" width="13.7109375" style="56" customWidth="1"/>
    <col min="2572" max="2572" width="7.5703125" style="56" customWidth="1"/>
    <col min="2573" max="2575" width="11.85546875" style="56" customWidth="1"/>
    <col min="2576" max="2576" width="12.7109375" style="56" customWidth="1"/>
    <col min="2577" max="2816" width="9.140625" style="56"/>
    <col min="2817" max="2817" width="5.28515625" style="56" customWidth="1"/>
    <col min="2818" max="2820" width="9.140625" style="56"/>
    <col min="2821" max="2821" width="7.85546875" style="56" customWidth="1"/>
    <col min="2822" max="2822" width="4.5703125" style="56" customWidth="1"/>
    <col min="2823" max="2823" width="37.85546875" style="56" customWidth="1"/>
    <col min="2824" max="2825" width="9.140625" style="56"/>
    <col min="2826" max="2827" width="13.7109375" style="56" customWidth="1"/>
    <col min="2828" max="2828" width="7.5703125" style="56" customWidth="1"/>
    <col min="2829" max="2831" width="11.85546875" style="56" customWidth="1"/>
    <col min="2832" max="2832" width="12.7109375" style="56" customWidth="1"/>
    <col min="2833" max="3072" width="9.140625" style="56"/>
    <col min="3073" max="3073" width="5.28515625" style="56" customWidth="1"/>
    <col min="3074" max="3076" width="9.140625" style="56"/>
    <col min="3077" max="3077" width="7.85546875" style="56" customWidth="1"/>
    <col min="3078" max="3078" width="4.5703125" style="56" customWidth="1"/>
    <col min="3079" max="3079" width="37.85546875" style="56" customWidth="1"/>
    <col min="3080" max="3081" width="9.140625" style="56"/>
    <col min="3082" max="3083" width="13.7109375" style="56" customWidth="1"/>
    <col min="3084" max="3084" width="7.5703125" style="56" customWidth="1"/>
    <col min="3085" max="3087" width="11.85546875" style="56" customWidth="1"/>
    <col min="3088" max="3088" width="12.7109375" style="56" customWidth="1"/>
    <col min="3089" max="3328" width="9.140625" style="56"/>
    <col min="3329" max="3329" width="5.28515625" style="56" customWidth="1"/>
    <col min="3330" max="3332" width="9.140625" style="56"/>
    <col min="3333" max="3333" width="7.85546875" style="56" customWidth="1"/>
    <col min="3334" max="3334" width="4.5703125" style="56" customWidth="1"/>
    <col min="3335" max="3335" width="37.85546875" style="56" customWidth="1"/>
    <col min="3336" max="3337" width="9.140625" style="56"/>
    <col min="3338" max="3339" width="13.7109375" style="56" customWidth="1"/>
    <col min="3340" max="3340" width="7.5703125" style="56" customWidth="1"/>
    <col min="3341" max="3343" width="11.85546875" style="56" customWidth="1"/>
    <col min="3344" max="3344" width="12.7109375" style="56" customWidth="1"/>
    <col min="3345" max="3584" width="9.140625" style="56"/>
    <col min="3585" max="3585" width="5.28515625" style="56" customWidth="1"/>
    <col min="3586" max="3588" width="9.140625" style="56"/>
    <col min="3589" max="3589" width="7.85546875" style="56" customWidth="1"/>
    <col min="3590" max="3590" width="4.5703125" style="56" customWidth="1"/>
    <col min="3591" max="3591" width="37.85546875" style="56" customWidth="1"/>
    <col min="3592" max="3593" width="9.140625" style="56"/>
    <col min="3594" max="3595" width="13.7109375" style="56" customWidth="1"/>
    <col min="3596" max="3596" width="7.5703125" style="56" customWidth="1"/>
    <col min="3597" max="3599" width="11.85546875" style="56" customWidth="1"/>
    <col min="3600" max="3600" width="12.7109375" style="56" customWidth="1"/>
    <col min="3601" max="3840" width="9.140625" style="56"/>
    <col min="3841" max="3841" width="5.28515625" style="56" customWidth="1"/>
    <col min="3842" max="3844" width="9.140625" style="56"/>
    <col min="3845" max="3845" width="7.85546875" style="56" customWidth="1"/>
    <col min="3846" max="3846" width="4.5703125" style="56" customWidth="1"/>
    <col min="3847" max="3847" width="37.85546875" style="56" customWidth="1"/>
    <col min="3848" max="3849" width="9.140625" style="56"/>
    <col min="3850" max="3851" width="13.7109375" style="56" customWidth="1"/>
    <col min="3852" max="3852" width="7.5703125" style="56" customWidth="1"/>
    <col min="3853" max="3855" width="11.85546875" style="56" customWidth="1"/>
    <col min="3856" max="3856" width="12.7109375" style="56" customWidth="1"/>
    <col min="3857" max="4096" width="9.140625" style="56"/>
    <col min="4097" max="4097" width="5.28515625" style="56" customWidth="1"/>
    <col min="4098" max="4100" width="9.140625" style="56"/>
    <col min="4101" max="4101" width="7.85546875" style="56" customWidth="1"/>
    <col min="4102" max="4102" width="4.5703125" style="56" customWidth="1"/>
    <col min="4103" max="4103" width="37.85546875" style="56" customWidth="1"/>
    <col min="4104" max="4105" width="9.140625" style="56"/>
    <col min="4106" max="4107" width="13.7109375" style="56" customWidth="1"/>
    <col min="4108" max="4108" width="7.5703125" style="56" customWidth="1"/>
    <col min="4109" max="4111" width="11.85546875" style="56" customWidth="1"/>
    <col min="4112" max="4112" width="12.7109375" style="56" customWidth="1"/>
    <col min="4113" max="4352" width="9.140625" style="56"/>
    <col min="4353" max="4353" width="5.28515625" style="56" customWidth="1"/>
    <col min="4354" max="4356" width="9.140625" style="56"/>
    <col min="4357" max="4357" width="7.85546875" style="56" customWidth="1"/>
    <col min="4358" max="4358" width="4.5703125" style="56" customWidth="1"/>
    <col min="4359" max="4359" width="37.85546875" style="56" customWidth="1"/>
    <col min="4360" max="4361" width="9.140625" style="56"/>
    <col min="4362" max="4363" width="13.7109375" style="56" customWidth="1"/>
    <col min="4364" max="4364" width="7.5703125" style="56" customWidth="1"/>
    <col min="4365" max="4367" width="11.85546875" style="56" customWidth="1"/>
    <col min="4368" max="4368" width="12.7109375" style="56" customWidth="1"/>
    <col min="4369" max="4608" width="9.140625" style="56"/>
    <col min="4609" max="4609" width="5.28515625" style="56" customWidth="1"/>
    <col min="4610" max="4612" width="9.140625" style="56"/>
    <col min="4613" max="4613" width="7.85546875" style="56" customWidth="1"/>
    <col min="4614" max="4614" width="4.5703125" style="56" customWidth="1"/>
    <col min="4615" max="4615" width="37.85546875" style="56" customWidth="1"/>
    <col min="4616" max="4617" width="9.140625" style="56"/>
    <col min="4618" max="4619" width="13.7109375" style="56" customWidth="1"/>
    <col min="4620" max="4620" width="7.5703125" style="56" customWidth="1"/>
    <col min="4621" max="4623" width="11.85546875" style="56" customWidth="1"/>
    <col min="4624" max="4624" width="12.7109375" style="56" customWidth="1"/>
    <col min="4625" max="4864" width="9.140625" style="56"/>
    <col min="4865" max="4865" width="5.28515625" style="56" customWidth="1"/>
    <col min="4866" max="4868" width="9.140625" style="56"/>
    <col min="4869" max="4869" width="7.85546875" style="56" customWidth="1"/>
    <col min="4870" max="4870" width="4.5703125" style="56" customWidth="1"/>
    <col min="4871" max="4871" width="37.85546875" style="56" customWidth="1"/>
    <col min="4872" max="4873" width="9.140625" style="56"/>
    <col min="4874" max="4875" width="13.7109375" style="56" customWidth="1"/>
    <col min="4876" max="4876" width="7.5703125" style="56" customWidth="1"/>
    <col min="4877" max="4879" width="11.85546875" style="56" customWidth="1"/>
    <col min="4880" max="4880" width="12.7109375" style="56" customWidth="1"/>
    <col min="4881" max="5120" width="9.140625" style="56"/>
    <col min="5121" max="5121" width="5.28515625" style="56" customWidth="1"/>
    <col min="5122" max="5124" width="9.140625" style="56"/>
    <col min="5125" max="5125" width="7.85546875" style="56" customWidth="1"/>
    <col min="5126" max="5126" width="4.5703125" style="56" customWidth="1"/>
    <col min="5127" max="5127" width="37.85546875" style="56" customWidth="1"/>
    <col min="5128" max="5129" width="9.140625" style="56"/>
    <col min="5130" max="5131" width="13.7109375" style="56" customWidth="1"/>
    <col min="5132" max="5132" width="7.5703125" style="56" customWidth="1"/>
    <col min="5133" max="5135" width="11.85546875" style="56" customWidth="1"/>
    <col min="5136" max="5136" width="12.7109375" style="56" customWidth="1"/>
    <col min="5137" max="5376" width="9.140625" style="56"/>
    <col min="5377" max="5377" width="5.28515625" style="56" customWidth="1"/>
    <col min="5378" max="5380" width="9.140625" style="56"/>
    <col min="5381" max="5381" width="7.85546875" style="56" customWidth="1"/>
    <col min="5382" max="5382" width="4.5703125" style="56" customWidth="1"/>
    <col min="5383" max="5383" width="37.85546875" style="56" customWidth="1"/>
    <col min="5384" max="5385" width="9.140625" style="56"/>
    <col min="5386" max="5387" width="13.7109375" style="56" customWidth="1"/>
    <col min="5388" max="5388" width="7.5703125" style="56" customWidth="1"/>
    <col min="5389" max="5391" width="11.85546875" style="56" customWidth="1"/>
    <col min="5392" max="5392" width="12.7109375" style="56" customWidth="1"/>
    <col min="5393" max="5632" width="9.140625" style="56"/>
    <col min="5633" max="5633" width="5.28515625" style="56" customWidth="1"/>
    <col min="5634" max="5636" width="9.140625" style="56"/>
    <col min="5637" max="5637" width="7.85546875" style="56" customWidth="1"/>
    <col min="5638" max="5638" width="4.5703125" style="56" customWidth="1"/>
    <col min="5639" max="5639" width="37.85546875" style="56" customWidth="1"/>
    <col min="5640" max="5641" width="9.140625" style="56"/>
    <col min="5642" max="5643" width="13.7109375" style="56" customWidth="1"/>
    <col min="5644" max="5644" width="7.5703125" style="56" customWidth="1"/>
    <col min="5645" max="5647" width="11.85546875" style="56" customWidth="1"/>
    <col min="5648" max="5648" width="12.7109375" style="56" customWidth="1"/>
    <col min="5649" max="5888" width="9.140625" style="56"/>
    <col min="5889" max="5889" width="5.28515625" style="56" customWidth="1"/>
    <col min="5890" max="5892" width="9.140625" style="56"/>
    <col min="5893" max="5893" width="7.85546875" style="56" customWidth="1"/>
    <col min="5894" max="5894" width="4.5703125" style="56" customWidth="1"/>
    <col min="5895" max="5895" width="37.85546875" style="56" customWidth="1"/>
    <col min="5896" max="5897" width="9.140625" style="56"/>
    <col min="5898" max="5899" width="13.7109375" style="56" customWidth="1"/>
    <col min="5900" max="5900" width="7.5703125" style="56" customWidth="1"/>
    <col min="5901" max="5903" width="11.85546875" style="56" customWidth="1"/>
    <col min="5904" max="5904" width="12.7109375" style="56" customWidth="1"/>
    <col min="5905" max="6144" width="9.140625" style="56"/>
    <col min="6145" max="6145" width="5.28515625" style="56" customWidth="1"/>
    <col min="6146" max="6148" width="9.140625" style="56"/>
    <col min="6149" max="6149" width="7.85546875" style="56" customWidth="1"/>
    <col min="6150" max="6150" width="4.5703125" style="56" customWidth="1"/>
    <col min="6151" max="6151" width="37.85546875" style="56" customWidth="1"/>
    <col min="6152" max="6153" width="9.140625" style="56"/>
    <col min="6154" max="6155" width="13.7109375" style="56" customWidth="1"/>
    <col min="6156" max="6156" width="7.5703125" style="56" customWidth="1"/>
    <col min="6157" max="6159" width="11.85546875" style="56" customWidth="1"/>
    <col min="6160" max="6160" width="12.7109375" style="56" customWidth="1"/>
    <col min="6161" max="6400" width="9.140625" style="56"/>
    <col min="6401" max="6401" width="5.28515625" style="56" customWidth="1"/>
    <col min="6402" max="6404" width="9.140625" style="56"/>
    <col min="6405" max="6405" width="7.85546875" style="56" customWidth="1"/>
    <col min="6406" max="6406" width="4.5703125" style="56" customWidth="1"/>
    <col min="6407" max="6407" width="37.85546875" style="56" customWidth="1"/>
    <col min="6408" max="6409" width="9.140625" style="56"/>
    <col min="6410" max="6411" width="13.7109375" style="56" customWidth="1"/>
    <col min="6412" max="6412" width="7.5703125" style="56" customWidth="1"/>
    <col min="6413" max="6415" width="11.85546875" style="56" customWidth="1"/>
    <col min="6416" max="6416" width="12.7109375" style="56" customWidth="1"/>
    <col min="6417" max="6656" width="9.140625" style="56"/>
    <col min="6657" max="6657" width="5.28515625" style="56" customWidth="1"/>
    <col min="6658" max="6660" width="9.140625" style="56"/>
    <col min="6661" max="6661" width="7.85546875" style="56" customWidth="1"/>
    <col min="6662" max="6662" width="4.5703125" style="56" customWidth="1"/>
    <col min="6663" max="6663" width="37.85546875" style="56" customWidth="1"/>
    <col min="6664" max="6665" width="9.140625" style="56"/>
    <col min="6666" max="6667" width="13.7109375" style="56" customWidth="1"/>
    <col min="6668" max="6668" width="7.5703125" style="56" customWidth="1"/>
    <col min="6669" max="6671" width="11.85546875" style="56" customWidth="1"/>
    <col min="6672" max="6672" width="12.7109375" style="56" customWidth="1"/>
    <col min="6673" max="6912" width="9.140625" style="56"/>
    <col min="6913" max="6913" width="5.28515625" style="56" customWidth="1"/>
    <col min="6914" max="6916" width="9.140625" style="56"/>
    <col min="6917" max="6917" width="7.85546875" style="56" customWidth="1"/>
    <col min="6918" max="6918" width="4.5703125" style="56" customWidth="1"/>
    <col min="6919" max="6919" width="37.85546875" style="56" customWidth="1"/>
    <col min="6920" max="6921" width="9.140625" style="56"/>
    <col min="6922" max="6923" width="13.7109375" style="56" customWidth="1"/>
    <col min="6924" max="6924" width="7.5703125" style="56" customWidth="1"/>
    <col min="6925" max="6927" width="11.85546875" style="56" customWidth="1"/>
    <col min="6928" max="6928" width="12.7109375" style="56" customWidth="1"/>
    <col min="6929" max="7168" width="9.140625" style="56"/>
    <col min="7169" max="7169" width="5.28515625" style="56" customWidth="1"/>
    <col min="7170" max="7172" width="9.140625" style="56"/>
    <col min="7173" max="7173" width="7.85546875" style="56" customWidth="1"/>
    <col min="7174" max="7174" width="4.5703125" style="56" customWidth="1"/>
    <col min="7175" max="7175" width="37.85546875" style="56" customWidth="1"/>
    <col min="7176" max="7177" width="9.140625" style="56"/>
    <col min="7178" max="7179" width="13.7109375" style="56" customWidth="1"/>
    <col min="7180" max="7180" width="7.5703125" style="56" customWidth="1"/>
    <col min="7181" max="7183" width="11.85546875" style="56" customWidth="1"/>
    <col min="7184" max="7184" width="12.7109375" style="56" customWidth="1"/>
    <col min="7185" max="7424" width="9.140625" style="56"/>
    <col min="7425" max="7425" width="5.28515625" style="56" customWidth="1"/>
    <col min="7426" max="7428" width="9.140625" style="56"/>
    <col min="7429" max="7429" width="7.85546875" style="56" customWidth="1"/>
    <col min="7430" max="7430" width="4.5703125" style="56" customWidth="1"/>
    <col min="7431" max="7431" width="37.85546875" style="56" customWidth="1"/>
    <col min="7432" max="7433" width="9.140625" style="56"/>
    <col min="7434" max="7435" width="13.7109375" style="56" customWidth="1"/>
    <col min="7436" max="7436" width="7.5703125" style="56" customWidth="1"/>
    <col min="7437" max="7439" width="11.85546875" style="56" customWidth="1"/>
    <col min="7440" max="7440" width="12.7109375" style="56" customWidth="1"/>
    <col min="7441" max="7680" width="9.140625" style="56"/>
    <col min="7681" max="7681" width="5.28515625" style="56" customWidth="1"/>
    <col min="7682" max="7684" width="9.140625" style="56"/>
    <col min="7685" max="7685" width="7.85546875" style="56" customWidth="1"/>
    <col min="7686" max="7686" width="4.5703125" style="56" customWidth="1"/>
    <col min="7687" max="7687" width="37.85546875" style="56" customWidth="1"/>
    <col min="7688" max="7689" width="9.140625" style="56"/>
    <col min="7690" max="7691" width="13.7109375" style="56" customWidth="1"/>
    <col min="7692" max="7692" width="7.5703125" style="56" customWidth="1"/>
    <col min="7693" max="7695" width="11.85546875" style="56" customWidth="1"/>
    <col min="7696" max="7696" width="12.7109375" style="56" customWidth="1"/>
    <col min="7697" max="7936" width="9.140625" style="56"/>
    <col min="7937" max="7937" width="5.28515625" style="56" customWidth="1"/>
    <col min="7938" max="7940" width="9.140625" style="56"/>
    <col min="7941" max="7941" width="7.85546875" style="56" customWidth="1"/>
    <col min="7942" max="7942" width="4.5703125" style="56" customWidth="1"/>
    <col min="7943" max="7943" width="37.85546875" style="56" customWidth="1"/>
    <col min="7944" max="7945" width="9.140625" style="56"/>
    <col min="7946" max="7947" width="13.7109375" style="56" customWidth="1"/>
    <col min="7948" max="7948" width="7.5703125" style="56" customWidth="1"/>
    <col min="7949" max="7951" width="11.85546875" style="56" customWidth="1"/>
    <col min="7952" max="7952" width="12.7109375" style="56" customWidth="1"/>
    <col min="7953" max="8192" width="9.140625" style="56"/>
    <col min="8193" max="8193" width="5.28515625" style="56" customWidth="1"/>
    <col min="8194" max="8196" width="9.140625" style="56"/>
    <col min="8197" max="8197" width="7.85546875" style="56" customWidth="1"/>
    <col min="8198" max="8198" width="4.5703125" style="56" customWidth="1"/>
    <col min="8199" max="8199" width="37.85546875" style="56" customWidth="1"/>
    <col min="8200" max="8201" width="9.140625" style="56"/>
    <col min="8202" max="8203" width="13.7109375" style="56" customWidth="1"/>
    <col min="8204" max="8204" width="7.5703125" style="56" customWidth="1"/>
    <col min="8205" max="8207" width="11.85546875" style="56" customWidth="1"/>
    <col min="8208" max="8208" width="12.7109375" style="56" customWidth="1"/>
    <col min="8209" max="8448" width="9.140625" style="56"/>
    <col min="8449" max="8449" width="5.28515625" style="56" customWidth="1"/>
    <col min="8450" max="8452" width="9.140625" style="56"/>
    <col min="8453" max="8453" width="7.85546875" style="56" customWidth="1"/>
    <col min="8454" max="8454" width="4.5703125" style="56" customWidth="1"/>
    <col min="8455" max="8455" width="37.85546875" style="56" customWidth="1"/>
    <col min="8456" max="8457" width="9.140625" style="56"/>
    <col min="8458" max="8459" width="13.7109375" style="56" customWidth="1"/>
    <col min="8460" max="8460" width="7.5703125" style="56" customWidth="1"/>
    <col min="8461" max="8463" width="11.85546875" style="56" customWidth="1"/>
    <col min="8464" max="8464" width="12.7109375" style="56" customWidth="1"/>
    <col min="8465" max="8704" width="9.140625" style="56"/>
    <col min="8705" max="8705" width="5.28515625" style="56" customWidth="1"/>
    <col min="8706" max="8708" width="9.140625" style="56"/>
    <col min="8709" max="8709" width="7.85546875" style="56" customWidth="1"/>
    <col min="8710" max="8710" width="4.5703125" style="56" customWidth="1"/>
    <col min="8711" max="8711" width="37.85546875" style="56" customWidth="1"/>
    <col min="8712" max="8713" width="9.140625" style="56"/>
    <col min="8714" max="8715" width="13.7109375" style="56" customWidth="1"/>
    <col min="8716" max="8716" width="7.5703125" style="56" customWidth="1"/>
    <col min="8717" max="8719" width="11.85546875" style="56" customWidth="1"/>
    <col min="8720" max="8720" width="12.7109375" style="56" customWidth="1"/>
    <col min="8721" max="8960" width="9.140625" style="56"/>
    <col min="8961" max="8961" width="5.28515625" style="56" customWidth="1"/>
    <col min="8962" max="8964" width="9.140625" style="56"/>
    <col min="8965" max="8965" width="7.85546875" style="56" customWidth="1"/>
    <col min="8966" max="8966" width="4.5703125" style="56" customWidth="1"/>
    <col min="8967" max="8967" width="37.85546875" style="56" customWidth="1"/>
    <col min="8968" max="8969" width="9.140625" style="56"/>
    <col min="8970" max="8971" width="13.7109375" style="56" customWidth="1"/>
    <col min="8972" max="8972" width="7.5703125" style="56" customWidth="1"/>
    <col min="8973" max="8975" width="11.85546875" style="56" customWidth="1"/>
    <col min="8976" max="8976" width="12.7109375" style="56" customWidth="1"/>
    <col min="8977" max="9216" width="9.140625" style="56"/>
    <col min="9217" max="9217" width="5.28515625" style="56" customWidth="1"/>
    <col min="9218" max="9220" width="9.140625" style="56"/>
    <col min="9221" max="9221" width="7.85546875" style="56" customWidth="1"/>
    <col min="9222" max="9222" width="4.5703125" style="56" customWidth="1"/>
    <col min="9223" max="9223" width="37.85546875" style="56" customWidth="1"/>
    <col min="9224" max="9225" width="9.140625" style="56"/>
    <col min="9226" max="9227" width="13.7109375" style="56" customWidth="1"/>
    <col min="9228" max="9228" width="7.5703125" style="56" customWidth="1"/>
    <col min="9229" max="9231" width="11.85546875" style="56" customWidth="1"/>
    <col min="9232" max="9232" width="12.7109375" style="56" customWidth="1"/>
    <col min="9233" max="9472" width="9.140625" style="56"/>
    <col min="9473" max="9473" width="5.28515625" style="56" customWidth="1"/>
    <col min="9474" max="9476" width="9.140625" style="56"/>
    <col min="9477" max="9477" width="7.85546875" style="56" customWidth="1"/>
    <col min="9478" max="9478" width="4.5703125" style="56" customWidth="1"/>
    <col min="9479" max="9479" width="37.85546875" style="56" customWidth="1"/>
    <col min="9480" max="9481" width="9.140625" style="56"/>
    <col min="9482" max="9483" width="13.7109375" style="56" customWidth="1"/>
    <col min="9484" max="9484" width="7.5703125" style="56" customWidth="1"/>
    <col min="9485" max="9487" width="11.85546875" style="56" customWidth="1"/>
    <col min="9488" max="9488" width="12.7109375" style="56" customWidth="1"/>
    <col min="9489" max="9728" width="9.140625" style="56"/>
    <col min="9729" max="9729" width="5.28515625" style="56" customWidth="1"/>
    <col min="9730" max="9732" width="9.140625" style="56"/>
    <col min="9733" max="9733" width="7.85546875" style="56" customWidth="1"/>
    <col min="9734" max="9734" width="4.5703125" style="56" customWidth="1"/>
    <col min="9735" max="9735" width="37.85546875" style="56" customWidth="1"/>
    <col min="9736" max="9737" width="9.140625" style="56"/>
    <col min="9738" max="9739" width="13.7109375" style="56" customWidth="1"/>
    <col min="9740" max="9740" width="7.5703125" style="56" customWidth="1"/>
    <col min="9741" max="9743" width="11.85546875" style="56" customWidth="1"/>
    <col min="9744" max="9744" width="12.7109375" style="56" customWidth="1"/>
    <col min="9745" max="9984" width="9.140625" style="56"/>
    <col min="9985" max="9985" width="5.28515625" style="56" customWidth="1"/>
    <col min="9986" max="9988" width="9.140625" style="56"/>
    <col min="9989" max="9989" width="7.85546875" style="56" customWidth="1"/>
    <col min="9990" max="9990" width="4.5703125" style="56" customWidth="1"/>
    <col min="9991" max="9991" width="37.85546875" style="56" customWidth="1"/>
    <col min="9992" max="9993" width="9.140625" style="56"/>
    <col min="9994" max="9995" width="13.7109375" style="56" customWidth="1"/>
    <col min="9996" max="9996" width="7.5703125" style="56" customWidth="1"/>
    <col min="9997" max="9999" width="11.85546875" style="56" customWidth="1"/>
    <col min="10000" max="10000" width="12.7109375" style="56" customWidth="1"/>
    <col min="10001" max="10240" width="9.140625" style="56"/>
    <col min="10241" max="10241" width="5.28515625" style="56" customWidth="1"/>
    <col min="10242" max="10244" width="9.140625" style="56"/>
    <col min="10245" max="10245" width="7.85546875" style="56" customWidth="1"/>
    <col min="10246" max="10246" width="4.5703125" style="56" customWidth="1"/>
    <col min="10247" max="10247" width="37.85546875" style="56" customWidth="1"/>
    <col min="10248" max="10249" width="9.140625" style="56"/>
    <col min="10250" max="10251" width="13.7109375" style="56" customWidth="1"/>
    <col min="10252" max="10252" width="7.5703125" style="56" customWidth="1"/>
    <col min="10253" max="10255" width="11.85546875" style="56" customWidth="1"/>
    <col min="10256" max="10256" width="12.7109375" style="56" customWidth="1"/>
    <col min="10257" max="10496" width="9.140625" style="56"/>
    <col min="10497" max="10497" width="5.28515625" style="56" customWidth="1"/>
    <col min="10498" max="10500" width="9.140625" style="56"/>
    <col min="10501" max="10501" width="7.85546875" style="56" customWidth="1"/>
    <col min="10502" max="10502" width="4.5703125" style="56" customWidth="1"/>
    <col min="10503" max="10503" width="37.85546875" style="56" customWidth="1"/>
    <col min="10504" max="10505" width="9.140625" style="56"/>
    <col min="10506" max="10507" width="13.7109375" style="56" customWidth="1"/>
    <col min="10508" max="10508" width="7.5703125" style="56" customWidth="1"/>
    <col min="10509" max="10511" width="11.85546875" style="56" customWidth="1"/>
    <col min="10512" max="10512" width="12.7109375" style="56" customWidth="1"/>
    <col min="10513" max="10752" width="9.140625" style="56"/>
    <col min="10753" max="10753" width="5.28515625" style="56" customWidth="1"/>
    <col min="10754" max="10756" width="9.140625" style="56"/>
    <col min="10757" max="10757" width="7.85546875" style="56" customWidth="1"/>
    <col min="10758" max="10758" width="4.5703125" style="56" customWidth="1"/>
    <col min="10759" max="10759" width="37.85546875" style="56" customWidth="1"/>
    <col min="10760" max="10761" width="9.140625" style="56"/>
    <col min="10762" max="10763" width="13.7109375" style="56" customWidth="1"/>
    <col min="10764" max="10764" width="7.5703125" style="56" customWidth="1"/>
    <col min="10765" max="10767" width="11.85546875" style="56" customWidth="1"/>
    <col min="10768" max="10768" width="12.7109375" style="56" customWidth="1"/>
    <col min="10769" max="11008" width="9.140625" style="56"/>
    <col min="11009" max="11009" width="5.28515625" style="56" customWidth="1"/>
    <col min="11010" max="11012" width="9.140625" style="56"/>
    <col min="11013" max="11013" width="7.85546875" style="56" customWidth="1"/>
    <col min="11014" max="11014" width="4.5703125" style="56" customWidth="1"/>
    <col min="11015" max="11015" width="37.85546875" style="56" customWidth="1"/>
    <col min="11016" max="11017" width="9.140625" style="56"/>
    <col min="11018" max="11019" width="13.7109375" style="56" customWidth="1"/>
    <col min="11020" max="11020" width="7.5703125" style="56" customWidth="1"/>
    <col min="11021" max="11023" width="11.85546875" style="56" customWidth="1"/>
    <col min="11024" max="11024" width="12.7109375" style="56" customWidth="1"/>
    <col min="11025" max="11264" width="9.140625" style="56"/>
    <col min="11265" max="11265" width="5.28515625" style="56" customWidth="1"/>
    <col min="11266" max="11268" width="9.140625" style="56"/>
    <col min="11269" max="11269" width="7.85546875" style="56" customWidth="1"/>
    <col min="11270" max="11270" width="4.5703125" style="56" customWidth="1"/>
    <col min="11271" max="11271" width="37.85546875" style="56" customWidth="1"/>
    <col min="11272" max="11273" width="9.140625" style="56"/>
    <col min="11274" max="11275" width="13.7109375" style="56" customWidth="1"/>
    <col min="11276" max="11276" width="7.5703125" style="56" customWidth="1"/>
    <col min="11277" max="11279" width="11.85546875" style="56" customWidth="1"/>
    <col min="11280" max="11280" width="12.7109375" style="56" customWidth="1"/>
    <col min="11281" max="11520" width="9.140625" style="56"/>
    <col min="11521" max="11521" width="5.28515625" style="56" customWidth="1"/>
    <col min="11522" max="11524" width="9.140625" style="56"/>
    <col min="11525" max="11525" width="7.85546875" style="56" customWidth="1"/>
    <col min="11526" max="11526" width="4.5703125" style="56" customWidth="1"/>
    <col min="11527" max="11527" width="37.85546875" style="56" customWidth="1"/>
    <col min="11528" max="11529" width="9.140625" style="56"/>
    <col min="11530" max="11531" width="13.7109375" style="56" customWidth="1"/>
    <col min="11532" max="11532" width="7.5703125" style="56" customWidth="1"/>
    <col min="11533" max="11535" width="11.85546875" style="56" customWidth="1"/>
    <col min="11536" max="11536" width="12.7109375" style="56" customWidth="1"/>
    <col min="11537" max="11776" width="9.140625" style="56"/>
    <col min="11777" max="11777" width="5.28515625" style="56" customWidth="1"/>
    <col min="11778" max="11780" width="9.140625" style="56"/>
    <col min="11781" max="11781" width="7.85546875" style="56" customWidth="1"/>
    <col min="11782" max="11782" width="4.5703125" style="56" customWidth="1"/>
    <col min="11783" max="11783" width="37.85546875" style="56" customWidth="1"/>
    <col min="11784" max="11785" width="9.140625" style="56"/>
    <col min="11786" max="11787" width="13.7109375" style="56" customWidth="1"/>
    <col min="11788" max="11788" width="7.5703125" style="56" customWidth="1"/>
    <col min="11789" max="11791" width="11.85546875" style="56" customWidth="1"/>
    <col min="11792" max="11792" width="12.7109375" style="56" customWidth="1"/>
    <col min="11793" max="12032" width="9.140625" style="56"/>
    <col min="12033" max="12033" width="5.28515625" style="56" customWidth="1"/>
    <col min="12034" max="12036" width="9.140625" style="56"/>
    <col min="12037" max="12037" width="7.85546875" style="56" customWidth="1"/>
    <col min="12038" max="12038" width="4.5703125" style="56" customWidth="1"/>
    <col min="12039" max="12039" width="37.85546875" style="56" customWidth="1"/>
    <col min="12040" max="12041" width="9.140625" style="56"/>
    <col min="12042" max="12043" width="13.7109375" style="56" customWidth="1"/>
    <col min="12044" max="12044" width="7.5703125" style="56" customWidth="1"/>
    <col min="12045" max="12047" width="11.85546875" style="56" customWidth="1"/>
    <col min="12048" max="12048" width="12.7109375" style="56" customWidth="1"/>
    <col min="12049" max="12288" width="9.140625" style="56"/>
    <col min="12289" max="12289" width="5.28515625" style="56" customWidth="1"/>
    <col min="12290" max="12292" width="9.140625" style="56"/>
    <col min="12293" max="12293" width="7.85546875" style="56" customWidth="1"/>
    <col min="12294" max="12294" width="4.5703125" style="56" customWidth="1"/>
    <col min="12295" max="12295" width="37.85546875" style="56" customWidth="1"/>
    <col min="12296" max="12297" width="9.140625" style="56"/>
    <col min="12298" max="12299" width="13.7109375" style="56" customWidth="1"/>
    <col min="12300" max="12300" width="7.5703125" style="56" customWidth="1"/>
    <col min="12301" max="12303" width="11.85546875" style="56" customWidth="1"/>
    <col min="12304" max="12304" width="12.7109375" style="56" customWidth="1"/>
    <col min="12305" max="12544" width="9.140625" style="56"/>
    <col min="12545" max="12545" width="5.28515625" style="56" customWidth="1"/>
    <col min="12546" max="12548" width="9.140625" style="56"/>
    <col min="12549" max="12549" width="7.85546875" style="56" customWidth="1"/>
    <col min="12550" max="12550" width="4.5703125" style="56" customWidth="1"/>
    <col min="12551" max="12551" width="37.85546875" style="56" customWidth="1"/>
    <col min="12552" max="12553" width="9.140625" style="56"/>
    <col min="12554" max="12555" width="13.7109375" style="56" customWidth="1"/>
    <col min="12556" max="12556" width="7.5703125" style="56" customWidth="1"/>
    <col min="12557" max="12559" width="11.85546875" style="56" customWidth="1"/>
    <col min="12560" max="12560" width="12.7109375" style="56" customWidth="1"/>
    <col min="12561" max="12800" width="9.140625" style="56"/>
    <col min="12801" max="12801" width="5.28515625" style="56" customWidth="1"/>
    <col min="12802" max="12804" width="9.140625" style="56"/>
    <col min="12805" max="12805" width="7.85546875" style="56" customWidth="1"/>
    <col min="12806" max="12806" width="4.5703125" style="56" customWidth="1"/>
    <col min="12807" max="12807" width="37.85546875" style="56" customWidth="1"/>
    <col min="12808" max="12809" width="9.140625" style="56"/>
    <col min="12810" max="12811" width="13.7109375" style="56" customWidth="1"/>
    <col min="12812" max="12812" width="7.5703125" style="56" customWidth="1"/>
    <col min="12813" max="12815" width="11.85546875" style="56" customWidth="1"/>
    <col min="12816" max="12816" width="12.7109375" style="56" customWidth="1"/>
    <col min="12817" max="13056" width="9.140625" style="56"/>
    <col min="13057" max="13057" width="5.28515625" style="56" customWidth="1"/>
    <col min="13058" max="13060" width="9.140625" style="56"/>
    <col min="13061" max="13061" width="7.85546875" style="56" customWidth="1"/>
    <col min="13062" max="13062" width="4.5703125" style="56" customWidth="1"/>
    <col min="13063" max="13063" width="37.85546875" style="56" customWidth="1"/>
    <col min="13064" max="13065" width="9.140625" style="56"/>
    <col min="13066" max="13067" width="13.7109375" style="56" customWidth="1"/>
    <col min="13068" max="13068" width="7.5703125" style="56" customWidth="1"/>
    <col min="13069" max="13071" width="11.85546875" style="56" customWidth="1"/>
    <col min="13072" max="13072" width="12.7109375" style="56" customWidth="1"/>
    <col min="13073" max="13312" width="9.140625" style="56"/>
    <col min="13313" max="13313" width="5.28515625" style="56" customWidth="1"/>
    <col min="13314" max="13316" width="9.140625" style="56"/>
    <col min="13317" max="13317" width="7.85546875" style="56" customWidth="1"/>
    <col min="13318" max="13318" width="4.5703125" style="56" customWidth="1"/>
    <col min="13319" max="13319" width="37.85546875" style="56" customWidth="1"/>
    <col min="13320" max="13321" width="9.140625" style="56"/>
    <col min="13322" max="13323" width="13.7109375" style="56" customWidth="1"/>
    <col min="13324" max="13324" width="7.5703125" style="56" customWidth="1"/>
    <col min="13325" max="13327" width="11.85546875" style="56" customWidth="1"/>
    <col min="13328" max="13328" width="12.7109375" style="56" customWidth="1"/>
    <col min="13329" max="13568" width="9.140625" style="56"/>
    <col min="13569" max="13569" width="5.28515625" style="56" customWidth="1"/>
    <col min="13570" max="13572" width="9.140625" style="56"/>
    <col min="13573" max="13573" width="7.85546875" style="56" customWidth="1"/>
    <col min="13574" max="13574" width="4.5703125" style="56" customWidth="1"/>
    <col min="13575" max="13575" width="37.85546875" style="56" customWidth="1"/>
    <col min="13576" max="13577" width="9.140625" style="56"/>
    <col min="13578" max="13579" width="13.7109375" style="56" customWidth="1"/>
    <col min="13580" max="13580" width="7.5703125" style="56" customWidth="1"/>
    <col min="13581" max="13583" width="11.85546875" style="56" customWidth="1"/>
    <col min="13584" max="13584" width="12.7109375" style="56" customWidth="1"/>
    <col min="13585" max="13824" width="9.140625" style="56"/>
    <col min="13825" max="13825" width="5.28515625" style="56" customWidth="1"/>
    <col min="13826" max="13828" width="9.140625" style="56"/>
    <col min="13829" max="13829" width="7.85546875" style="56" customWidth="1"/>
    <col min="13830" max="13830" width="4.5703125" style="56" customWidth="1"/>
    <col min="13831" max="13831" width="37.85546875" style="56" customWidth="1"/>
    <col min="13832" max="13833" width="9.140625" style="56"/>
    <col min="13834" max="13835" width="13.7109375" style="56" customWidth="1"/>
    <col min="13836" max="13836" width="7.5703125" style="56" customWidth="1"/>
    <col min="13837" max="13839" width="11.85546875" style="56" customWidth="1"/>
    <col min="13840" max="13840" width="12.7109375" style="56" customWidth="1"/>
    <col min="13841" max="14080" width="9.140625" style="56"/>
    <col min="14081" max="14081" width="5.28515625" style="56" customWidth="1"/>
    <col min="14082" max="14084" width="9.140625" style="56"/>
    <col min="14085" max="14085" width="7.85546875" style="56" customWidth="1"/>
    <col min="14086" max="14086" width="4.5703125" style="56" customWidth="1"/>
    <col min="14087" max="14087" width="37.85546875" style="56" customWidth="1"/>
    <col min="14088" max="14089" width="9.140625" style="56"/>
    <col min="14090" max="14091" width="13.7109375" style="56" customWidth="1"/>
    <col min="14092" max="14092" width="7.5703125" style="56" customWidth="1"/>
    <col min="14093" max="14095" width="11.85546875" style="56" customWidth="1"/>
    <col min="14096" max="14096" width="12.7109375" style="56" customWidth="1"/>
    <col min="14097" max="14336" width="9.140625" style="56"/>
    <col min="14337" max="14337" width="5.28515625" style="56" customWidth="1"/>
    <col min="14338" max="14340" width="9.140625" style="56"/>
    <col min="14341" max="14341" width="7.85546875" style="56" customWidth="1"/>
    <col min="14342" max="14342" width="4.5703125" style="56" customWidth="1"/>
    <col min="14343" max="14343" width="37.85546875" style="56" customWidth="1"/>
    <col min="14344" max="14345" width="9.140625" style="56"/>
    <col min="14346" max="14347" width="13.7109375" style="56" customWidth="1"/>
    <col min="14348" max="14348" width="7.5703125" style="56" customWidth="1"/>
    <col min="14349" max="14351" width="11.85546875" style="56" customWidth="1"/>
    <col min="14352" max="14352" width="12.7109375" style="56" customWidth="1"/>
    <col min="14353" max="14592" width="9.140625" style="56"/>
    <col min="14593" max="14593" width="5.28515625" style="56" customWidth="1"/>
    <col min="14594" max="14596" width="9.140625" style="56"/>
    <col min="14597" max="14597" width="7.85546875" style="56" customWidth="1"/>
    <col min="14598" max="14598" width="4.5703125" style="56" customWidth="1"/>
    <col min="14599" max="14599" width="37.85546875" style="56" customWidth="1"/>
    <col min="14600" max="14601" width="9.140625" style="56"/>
    <col min="14602" max="14603" width="13.7109375" style="56" customWidth="1"/>
    <col min="14604" max="14604" width="7.5703125" style="56" customWidth="1"/>
    <col min="14605" max="14607" width="11.85546875" style="56" customWidth="1"/>
    <col min="14608" max="14608" width="12.7109375" style="56" customWidth="1"/>
    <col min="14609" max="14848" width="9.140625" style="56"/>
    <col min="14849" max="14849" width="5.28515625" style="56" customWidth="1"/>
    <col min="14850" max="14852" width="9.140625" style="56"/>
    <col min="14853" max="14853" width="7.85546875" style="56" customWidth="1"/>
    <col min="14854" max="14854" width="4.5703125" style="56" customWidth="1"/>
    <col min="14855" max="14855" width="37.85546875" style="56" customWidth="1"/>
    <col min="14856" max="14857" width="9.140625" style="56"/>
    <col min="14858" max="14859" width="13.7109375" style="56" customWidth="1"/>
    <col min="14860" max="14860" width="7.5703125" style="56" customWidth="1"/>
    <col min="14861" max="14863" width="11.85546875" style="56" customWidth="1"/>
    <col min="14864" max="14864" width="12.7109375" style="56" customWidth="1"/>
    <col min="14865" max="15104" width="9.140625" style="56"/>
    <col min="15105" max="15105" width="5.28515625" style="56" customWidth="1"/>
    <col min="15106" max="15108" width="9.140625" style="56"/>
    <col min="15109" max="15109" width="7.85546875" style="56" customWidth="1"/>
    <col min="15110" max="15110" width="4.5703125" style="56" customWidth="1"/>
    <col min="15111" max="15111" width="37.85546875" style="56" customWidth="1"/>
    <col min="15112" max="15113" width="9.140625" style="56"/>
    <col min="15114" max="15115" width="13.7109375" style="56" customWidth="1"/>
    <col min="15116" max="15116" width="7.5703125" style="56" customWidth="1"/>
    <col min="15117" max="15119" width="11.85546875" style="56" customWidth="1"/>
    <col min="15120" max="15120" width="12.7109375" style="56" customWidth="1"/>
    <col min="15121" max="15360" width="9.140625" style="56"/>
    <col min="15361" max="15361" width="5.28515625" style="56" customWidth="1"/>
    <col min="15362" max="15364" width="9.140625" style="56"/>
    <col min="15365" max="15365" width="7.85546875" style="56" customWidth="1"/>
    <col min="15366" max="15366" width="4.5703125" style="56" customWidth="1"/>
    <col min="15367" max="15367" width="37.85546875" style="56" customWidth="1"/>
    <col min="15368" max="15369" width="9.140625" style="56"/>
    <col min="15370" max="15371" width="13.7109375" style="56" customWidth="1"/>
    <col min="15372" max="15372" width="7.5703125" style="56" customWidth="1"/>
    <col min="15373" max="15375" width="11.85546875" style="56" customWidth="1"/>
    <col min="15376" max="15376" width="12.7109375" style="56" customWidth="1"/>
    <col min="15377" max="15616" width="9.140625" style="56"/>
    <col min="15617" max="15617" width="5.28515625" style="56" customWidth="1"/>
    <col min="15618" max="15620" width="9.140625" style="56"/>
    <col min="15621" max="15621" width="7.85546875" style="56" customWidth="1"/>
    <col min="15622" max="15622" width="4.5703125" style="56" customWidth="1"/>
    <col min="15623" max="15623" width="37.85546875" style="56" customWidth="1"/>
    <col min="15624" max="15625" width="9.140625" style="56"/>
    <col min="15626" max="15627" width="13.7109375" style="56" customWidth="1"/>
    <col min="15628" max="15628" width="7.5703125" style="56" customWidth="1"/>
    <col min="15629" max="15631" width="11.85546875" style="56" customWidth="1"/>
    <col min="15632" max="15632" width="12.7109375" style="56" customWidth="1"/>
    <col min="15633" max="15872" width="9.140625" style="56"/>
    <col min="15873" max="15873" width="5.28515625" style="56" customWidth="1"/>
    <col min="15874" max="15876" width="9.140625" style="56"/>
    <col min="15877" max="15877" width="7.85546875" style="56" customWidth="1"/>
    <col min="15878" max="15878" width="4.5703125" style="56" customWidth="1"/>
    <col min="15879" max="15879" width="37.85546875" style="56" customWidth="1"/>
    <col min="15880" max="15881" width="9.140625" style="56"/>
    <col min="15882" max="15883" width="13.7109375" style="56" customWidth="1"/>
    <col min="15884" max="15884" width="7.5703125" style="56" customWidth="1"/>
    <col min="15885" max="15887" width="11.85546875" style="56" customWidth="1"/>
    <col min="15888" max="15888" width="12.7109375" style="56" customWidth="1"/>
    <col min="15889" max="16128" width="9.140625" style="56"/>
    <col min="16129" max="16129" width="5.28515625" style="56" customWidth="1"/>
    <col min="16130" max="16132" width="9.140625" style="56"/>
    <col min="16133" max="16133" width="7.85546875" style="56" customWidth="1"/>
    <col min="16134" max="16134" width="4.5703125" style="56" customWidth="1"/>
    <col min="16135" max="16135" width="37.85546875" style="56" customWidth="1"/>
    <col min="16136" max="16137" width="9.140625" style="56"/>
    <col min="16138" max="16139" width="13.7109375" style="56" customWidth="1"/>
    <col min="16140" max="16140" width="7.5703125" style="56" customWidth="1"/>
    <col min="16141" max="16143" width="11.85546875" style="56" customWidth="1"/>
    <col min="16144" max="16144" width="12.7109375" style="56" customWidth="1"/>
    <col min="16145" max="16384" width="9.140625" style="56"/>
  </cols>
  <sheetData>
    <row r="1" spans="1:16" ht="12.75" customHeight="1" x14ac:dyDescent="0.3">
      <c r="A1" s="2" t="s">
        <v>0</v>
      </c>
      <c r="B1" s="1"/>
      <c r="C1" s="1"/>
      <c r="D1" s="1"/>
      <c r="E1" s="1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12.75" customHeight="1" x14ac:dyDescent="0.3">
      <c r="A2" s="4" t="s">
        <v>642</v>
      </c>
      <c r="B2" s="1"/>
      <c r="C2" s="1"/>
      <c r="D2" s="1"/>
      <c r="E2" s="1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12.75" customHeight="1" x14ac:dyDescent="0.3">
      <c r="A3" s="58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6" ht="12.75" customHeight="1" x14ac:dyDescent="0.3">
      <c r="A4" s="55" t="s">
        <v>2</v>
      </c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16" ht="12.75" customHeight="1" x14ac:dyDescent="0.3">
      <c r="A5" s="55"/>
      <c r="G5" s="59"/>
      <c r="H5" s="59"/>
      <c r="I5" s="59"/>
      <c r="J5" s="59"/>
      <c r="K5" s="59"/>
      <c r="L5" s="59"/>
      <c r="M5" s="59"/>
      <c r="N5" s="59"/>
      <c r="O5" s="59"/>
      <c r="P5" s="60"/>
    </row>
    <row r="6" spans="1:16" ht="12.75" customHeight="1" x14ac:dyDescent="0.3">
      <c r="A6" s="55"/>
      <c r="G6" s="59"/>
      <c r="H6" s="59"/>
      <c r="I6" s="59"/>
      <c r="J6" s="59"/>
      <c r="K6" s="59"/>
      <c r="L6" s="59"/>
      <c r="M6" s="59"/>
      <c r="N6" s="59"/>
      <c r="O6" s="59"/>
      <c r="P6" s="60"/>
    </row>
    <row r="7" spans="1:16" ht="12.75" customHeight="1" x14ac:dyDescent="0.3">
      <c r="A7" s="61"/>
      <c r="B7" s="61"/>
      <c r="C7" s="61"/>
      <c r="D7" s="61"/>
      <c r="E7" s="61"/>
      <c r="F7" s="61"/>
      <c r="G7" s="62" t="s">
        <v>3</v>
      </c>
      <c r="H7" s="63"/>
      <c r="I7" s="62"/>
      <c r="J7" s="62"/>
      <c r="K7" s="62"/>
      <c r="L7" s="60"/>
      <c r="M7" s="60"/>
      <c r="N7" s="60"/>
      <c r="O7" s="60"/>
      <c r="P7" s="60"/>
    </row>
    <row r="8" spans="1:16" ht="12.75" customHeight="1" x14ac:dyDescent="0.3">
      <c r="A8" s="61"/>
      <c r="B8" s="61"/>
      <c r="C8" s="61"/>
      <c r="D8" s="61"/>
      <c r="E8" s="61"/>
      <c r="F8" s="61"/>
      <c r="G8" s="62" t="s">
        <v>662</v>
      </c>
      <c r="H8" s="62"/>
      <c r="I8" s="60"/>
      <c r="J8" s="60"/>
      <c r="K8" s="62"/>
      <c r="L8" s="64"/>
      <c r="M8" s="64"/>
      <c r="N8" s="60"/>
      <c r="O8" s="60"/>
      <c r="P8" s="60"/>
    </row>
    <row r="9" spans="1:16" ht="12.75" customHeight="1" x14ac:dyDescent="0.3">
      <c r="A9" s="58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16" ht="12.75" customHeight="1" x14ac:dyDescent="0.3">
      <c r="A10" s="65"/>
      <c r="B10" s="224"/>
      <c r="C10" s="224"/>
      <c r="D10" s="224"/>
      <c r="E10" s="224"/>
      <c r="F10" s="66"/>
      <c r="G10" s="67"/>
      <c r="H10" s="68" t="s">
        <v>491</v>
      </c>
      <c r="I10" s="69"/>
      <c r="J10" s="70"/>
      <c r="K10" s="71"/>
      <c r="L10" s="72" t="s">
        <v>492</v>
      </c>
      <c r="M10" s="71"/>
      <c r="N10" s="73"/>
      <c r="O10" s="70" t="s">
        <v>493</v>
      </c>
      <c r="P10" s="74"/>
    </row>
    <row r="11" spans="1:16" ht="12.75" customHeight="1" x14ac:dyDescent="0.3">
      <c r="A11" s="75" t="s">
        <v>4</v>
      </c>
      <c r="B11" s="76"/>
      <c r="C11" s="225" t="s">
        <v>494</v>
      </c>
      <c r="D11" s="225"/>
      <c r="E11" s="225"/>
      <c r="F11" s="225"/>
      <c r="G11" s="77" t="s">
        <v>495</v>
      </c>
      <c r="H11" s="78" t="s">
        <v>496</v>
      </c>
      <c r="I11" s="73" t="s">
        <v>497</v>
      </c>
      <c r="J11" s="73" t="s">
        <v>9</v>
      </c>
      <c r="K11" s="73" t="s">
        <v>9</v>
      </c>
      <c r="L11" s="73" t="s">
        <v>10</v>
      </c>
      <c r="M11" s="73" t="s">
        <v>11</v>
      </c>
      <c r="N11" s="73" t="s">
        <v>11</v>
      </c>
      <c r="O11" s="79" t="s">
        <v>12</v>
      </c>
      <c r="P11" s="79" t="s">
        <v>12</v>
      </c>
    </row>
    <row r="12" spans="1:16" ht="12.75" customHeight="1" x14ac:dyDescent="0.3">
      <c r="A12" s="80"/>
      <c r="B12" s="81"/>
      <c r="C12" s="81"/>
      <c r="D12" s="81"/>
      <c r="E12" s="81"/>
      <c r="F12" s="81"/>
      <c r="G12" s="82"/>
      <c r="H12" s="83" t="s">
        <v>498</v>
      </c>
      <c r="I12" s="73"/>
      <c r="J12" s="73" t="s">
        <v>499</v>
      </c>
      <c r="K12" s="73" t="s">
        <v>500</v>
      </c>
      <c r="L12" s="84"/>
      <c r="M12" s="73" t="s">
        <v>499</v>
      </c>
      <c r="N12" s="82" t="s">
        <v>500</v>
      </c>
      <c r="O12" s="85" t="s">
        <v>501</v>
      </c>
      <c r="P12" s="82" t="s">
        <v>502</v>
      </c>
    </row>
    <row r="13" spans="1:16" ht="12.75" customHeight="1" x14ac:dyDescent="0.3">
      <c r="A13" s="86">
        <f>A12+1</f>
        <v>1</v>
      </c>
      <c r="B13" s="236" t="s">
        <v>646</v>
      </c>
      <c r="C13" s="237"/>
      <c r="D13" s="237"/>
      <c r="E13" s="238"/>
      <c r="F13" s="87" t="s">
        <v>13</v>
      </c>
      <c r="G13" s="88"/>
      <c r="H13" s="107">
        <v>160</v>
      </c>
      <c r="I13" s="19">
        <v>672</v>
      </c>
      <c r="J13" s="89">
        <v>0</v>
      </c>
      <c r="K13" s="89">
        <v>0</v>
      </c>
      <c r="L13" s="90">
        <v>9.5</v>
      </c>
      <c r="M13" s="89">
        <f>PRODUCT(J13,1.095)</f>
        <v>0</v>
      </c>
      <c r="N13" s="89">
        <f>PRODUCT(K13,1.095)</f>
        <v>0</v>
      </c>
      <c r="O13" s="91">
        <f>PRODUCT(H13,M13)</f>
        <v>0</v>
      </c>
      <c r="P13" s="91">
        <f>PRODUCT(I13,N13)</f>
        <v>0</v>
      </c>
    </row>
    <row r="14" spans="1:16" ht="12.75" customHeight="1" x14ac:dyDescent="0.3">
      <c r="A14" s="86">
        <f>A13+1</f>
        <v>2</v>
      </c>
      <c r="B14" s="236" t="s">
        <v>647</v>
      </c>
      <c r="C14" s="237"/>
      <c r="D14" s="237"/>
      <c r="E14" s="238"/>
      <c r="F14" s="87" t="s">
        <v>13</v>
      </c>
      <c r="G14" s="88"/>
      <c r="H14" s="107">
        <v>500</v>
      </c>
      <c r="I14" s="19">
        <v>4368</v>
      </c>
      <c r="J14" s="158">
        <v>0</v>
      </c>
      <c r="K14" s="158">
        <v>0</v>
      </c>
      <c r="L14" s="90">
        <v>9.5</v>
      </c>
      <c r="M14" s="89">
        <f t="shared" ref="M14:N27" si="0">PRODUCT(J14,1.095)</f>
        <v>0</v>
      </c>
      <c r="N14" s="89">
        <f t="shared" si="0"/>
        <v>0</v>
      </c>
      <c r="O14" s="91">
        <f t="shared" ref="O14:P27" si="1">PRODUCT(H14,M14)</f>
        <v>0</v>
      </c>
      <c r="P14" s="91">
        <f t="shared" si="1"/>
        <v>0</v>
      </c>
    </row>
    <row r="15" spans="1:16" ht="12.75" customHeight="1" x14ac:dyDescent="0.3">
      <c r="A15" s="86">
        <f t="shared" ref="A15:A27" si="2">A14+1</f>
        <v>3</v>
      </c>
      <c r="B15" s="236" t="s">
        <v>648</v>
      </c>
      <c r="C15" s="237"/>
      <c r="D15" s="237"/>
      <c r="E15" s="238"/>
      <c r="F15" s="87" t="s">
        <v>13</v>
      </c>
      <c r="G15" s="88"/>
      <c r="H15" s="107">
        <v>0</v>
      </c>
      <c r="I15" s="19">
        <v>630</v>
      </c>
      <c r="J15" s="158">
        <v>0</v>
      </c>
      <c r="K15" s="158">
        <v>0</v>
      </c>
      <c r="L15" s="90">
        <v>9.5</v>
      </c>
      <c r="M15" s="89">
        <f t="shared" si="0"/>
        <v>0</v>
      </c>
      <c r="N15" s="89">
        <f t="shared" si="0"/>
        <v>0</v>
      </c>
      <c r="O15" s="91">
        <f t="shared" si="1"/>
        <v>0</v>
      </c>
      <c r="P15" s="91">
        <f t="shared" si="1"/>
        <v>0</v>
      </c>
    </row>
    <row r="16" spans="1:16" ht="12.75" customHeight="1" x14ac:dyDescent="0.3">
      <c r="A16" s="86">
        <f t="shared" si="2"/>
        <v>4</v>
      </c>
      <c r="B16" s="236" t="s">
        <v>649</v>
      </c>
      <c r="C16" s="237"/>
      <c r="D16" s="237"/>
      <c r="E16" s="238"/>
      <c r="F16" s="87" t="s">
        <v>13</v>
      </c>
      <c r="G16" s="88"/>
      <c r="H16" s="107">
        <v>0</v>
      </c>
      <c r="I16" s="19">
        <v>450</v>
      </c>
      <c r="J16" s="158">
        <v>0</v>
      </c>
      <c r="K16" s="158">
        <v>0</v>
      </c>
      <c r="L16" s="90">
        <v>9.5</v>
      </c>
      <c r="M16" s="89">
        <f t="shared" si="0"/>
        <v>0</v>
      </c>
      <c r="N16" s="89">
        <f t="shared" si="0"/>
        <v>0</v>
      </c>
      <c r="O16" s="91">
        <f t="shared" si="1"/>
        <v>0</v>
      </c>
      <c r="P16" s="91">
        <f t="shared" si="1"/>
        <v>0</v>
      </c>
    </row>
    <row r="17" spans="1:16" ht="12.75" customHeight="1" x14ac:dyDescent="0.3">
      <c r="A17" s="86">
        <f t="shared" si="2"/>
        <v>5</v>
      </c>
      <c r="B17" s="236" t="s">
        <v>650</v>
      </c>
      <c r="C17" s="237"/>
      <c r="D17" s="237"/>
      <c r="E17" s="238"/>
      <c r="F17" s="87" t="s">
        <v>13</v>
      </c>
      <c r="G17" s="88"/>
      <c r="H17" s="107">
        <v>10</v>
      </c>
      <c r="I17" s="19">
        <v>330</v>
      </c>
      <c r="J17" s="158">
        <v>0</v>
      </c>
      <c r="K17" s="158">
        <v>0</v>
      </c>
      <c r="L17" s="90">
        <v>9.5</v>
      </c>
      <c r="M17" s="89">
        <f t="shared" si="0"/>
        <v>0</v>
      </c>
      <c r="N17" s="89">
        <f t="shared" si="0"/>
        <v>0</v>
      </c>
      <c r="O17" s="91">
        <f t="shared" si="1"/>
        <v>0</v>
      </c>
      <c r="P17" s="91">
        <f t="shared" si="1"/>
        <v>0</v>
      </c>
    </row>
    <row r="18" spans="1:16" ht="12.75" customHeight="1" x14ac:dyDescent="0.3">
      <c r="A18" s="86">
        <f t="shared" si="2"/>
        <v>6</v>
      </c>
      <c r="B18" s="236" t="s">
        <v>651</v>
      </c>
      <c r="C18" s="237"/>
      <c r="D18" s="237"/>
      <c r="E18" s="238"/>
      <c r="F18" s="87" t="s">
        <v>13</v>
      </c>
      <c r="G18" s="88"/>
      <c r="H18" s="107">
        <v>500</v>
      </c>
      <c r="I18" s="19">
        <v>2400</v>
      </c>
      <c r="J18" s="158">
        <v>0</v>
      </c>
      <c r="K18" s="158">
        <v>0</v>
      </c>
      <c r="L18" s="90">
        <v>9.5</v>
      </c>
      <c r="M18" s="89">
        <f t="shared" si="0"/>
        <v>0</v>
      </c>
      <c r="N18" s="89">
        <f t="shared" si="0"/>
        <v>0</v>
      </c>
      <c r="O18" s="91">
        <f t="shared" si="1"/>
        <v>0</v>
      </c>
      <c r="P18" s="91">
        <f t="shared" si="1"/>
        <v>0</v>
      </c>
    </row>
    <row r="19" spans="1:16" ht="12.75" customHeight="1" x14ac:dyDescent="0.3">
      <c r="A19" s="86">
        <f t="shared" si="2"/>
        <v>7</v>
      </c>
      <c r="B19" s="236" t="s">
        <v>652</v>
      </c>
      <c r="C19" s="237"/>
      <c r="D19" s="237"/>
      <c r="E19" s="238"/>
      <c r="F19" s="87" t="s">
        <v>13</v>
      </c>
      <c r="G19" s="88"/>
      <c r="H19" s="107">
        <v>100</v>
      </c>
      <c r="I19" s="19">
        <v>400</v>
      </c>
      <c r="J19" s="158">
        <v>0</v>
      </c>
      <c r="K19" s="158">
        <v>0</v>
      </c>
      <c r="L19" s="90">
        <v>9.5</v>
      </c>
      <c r="M19" s="89">
        <f t="shared" si="0"/>
        <v>0</v>
      </c>
      <c r="N19" s="89">
        <f t="shared" si="0"/>
        <v>0</v>
      </c>
      <c r="O19" s="91">
        <f t="shared" si="1"/>
        <v>0</v>
      </c>
      <c r="P19" s="91">
        <f t="shared" si="1"/>
        <v>0</v>
      </c>
    </row>
    <row r="20" spans="1:16" ht="12.75" customHeight="1" x14ac:dyDescent="0.3">
      <c r="A20" s="86">
        <f t="shared" si="2"/>
        <v>8</v>
      </c>
      <c r="B20" s="236" t="s">
        <v>653</v>
      </c>
      <c r="C20" s="237"/>
      <c r="D20" s="237"/>
      <c r="E20" s="238"/>
      <c r="F20" s="87" t="s">
        <v>13</v>
      </c>
      <c r="G20" s="88"/>
      <c r="H20" s="107">
        <v>64</v>
      </c>
      <c r="I20" s="19">
        <v>600</v>
      </c>
      <c r="J20" s="158">
        <v>0</v>
      </c>
      <c r="K20" s="158">
        <v>0</v>
      </c>
      <c r="L20" s="90">
        <v>9.5</v>
      </c>
      <c r="M20" s="89">
        <f t="shared" si="0"/>
        <v>0</v>
      </c>
      <c r="N20" s="89">
        <f t="shared" si="0"/>
        <v>0</v>
      </c>
      <c r="O20" s="91">
        <f t="shared" si="1"/>
        <v>0</v>
      </c>
      <c r="P20" s="91">
        <f t="shared" si="1"/>
        <v>0</v>
      </c>
    </row>
    <row r="21" spans="1:16" ht="12.75" customHeight="1" x14ac:dyDescent="0.3">
      <c r="A21" s="86">
        <f t="shared" si="2"/>
        <v>9</v>
      </c>
      <c r="B21" s="236" t="s">
        <v>654</v>
      </c>
      <c r="C21" s="237"/>
      <c r="D21" s="237"/>
      <c r="E21" s="238"/>
      <c r="F21" s="87" t="s">
        <v>13</v>
      </c>
      <c r="G21" s="88"/>
      <c r="H21" s="107">
        <v>50</v>
      </c>
      <c r="I21" s="19">
        <v>600</v>
      </c>
      <c r="J21" s="158">
        <v>0</v>
      </c>
      <c r="K21" s="158">
        <v>0</v>
      </c>
      <c r="L21" s="90">
        <v>9.5</v>
      </c>
      <c r="M21" s="89">
        <f t="shared" si="0"/>
        <v>0</v>
      </c>
      <c r="N21" s="89">
        <f t="shared" si="0"/>
        <v>0</v>
      </c>
      <c r="O21" s="91">
        <f t="shared" si="1"/>
        <v>0</v>
      </c>
      <c r="P21" s="91">
        <f t="shared" si="1"/>
        <v>0</v>
      </c>
    </row>
    <row r="22" spans="1:16" ht="12.75" customHeight="1" x14ac:dyDescent="0.3">
      <c r="A22" s="86">
        <f t="shared" si="2"/>
        <v>10</v>
      </c>
      <c r="B22" s="236" t="s">
        <v>655</v>
      </c>
      <c r="C22" s="237"/>
      <c r="D22" s="237"/>
      <c r="E22" s="238"/>
      <c r="F22" s="87" t="s">
        <v>13</v>
      </c>
      <c r="G22" s="88"/>
      <c r="H22" s="107">
        <v>10</v>
      </c>
      <c r="I22" s="19">
        <v>90</v>
      </c>
      <c r="J22" s="158">
        <v>0</v>
      </c>
      <c r="K22" s="158">
        <v>0</v>
      </c>
      <c r="L22" s="90">
        <v>9.5</v>
      </c>
      <c r="M22" s="89">
        <f t="shared" si="0"/>
        <v>0</v>
      </c>
      <c r="N22" s="89">
        <f t="shared" si="0"/>
        <v>0</v>
      </c>
      <c r="O22" s="91">
        <f t="shared" si="1"/>
        <v>0</v>
      </c>
      <c r="P22" s="91">
        <f t="shared" si="1"/>
        <v>0</v>
      </c>
    </row>
    <row r="23" spans="1:16" ht="12.75" customHeight="1" x14ac:dyDescent="0.3">
      <c r="A23" s="86">
        <f t="shared" si="2"/>
        <v>11</v>
      </c>
      <c r="B23" s="236" t="s">
        <v>656</v>
      </c>
      <c r="C23" s="237"/>
      <c r="D23" s="237"/>
      <c r="E23" s="238"/>
      <c r="F23" s="87" t="s">
        <v>13</v>
      </c>
      <c r="G23" s="88"/>
      <c r="H23" s="107">
        <v>10</v>
      </c>
      <c r="I23" s="19">
        <v>150</v>
      </c>
      <c r="J23" s="158">
        <v>0</v>
      </c>
      <c r="K23" s="158">
        <v>0</v>
      </c>
      <c r="L23" s="90">
        <v>9.5</v>
      </c>
      <c r="M23" s="89">
        <f t="shared" si="0"/>
        <v>0</v>
      </c>
      <c r="N23" s="89">
        <f t="shared" si="0"/>
        <v>0</v>
      </c>
      <c r="O23" s="91">
        <f t="shared" si="1"/>
        <v>0</v>
      </c>
      <c r="P23" s="91">
        <f t="shared" si="1"/>
        <v>0</v>
      </c>
    </row>
    <row r="24" spans="1:16" ht="12.75" customHeight="1" x14ac:dyDescent="0.3">
      <c r="A24" s="86">
        <f t="shared" si="2"/>
        <v>12</v>
      </c>
      <c r="B24" s="236" t="s">
        <v>657</v>
      </c>
      <c r="C24" s="237"/>
      <c r="D24" s="237"/>
      <c r="E24" s="238"/>
      <c r="F24" s="87" t="s">
        <v>13</v>
      </c>
      <c r="G24" s="88"/>
      <c r="H24" s="107">
        <v>10</v>
      </c>
      <c r="I24" s="19">
        <v>90</v>
      </c>
      <c r="J24" s="158">
        <v>0</v>
      </c>
      <c r="K24" s="158">
        <v>0</v>
      </c>
      <c r="L24" s="90">
        <v>9.5</v>
      </c>
      <c r="M24" s="89">
        <f t="shared" si="0"/>
        <v>0</v>
      </c>
      <c r="N24" s="89">
        <f t="shared" si="0"/>
        <v>0</v>
      </c>
      <c r="O24" s="91">
        <f t="shared" si="1"/>
        <v>0</v>
      </c>
      <c r="P24" s="91">
        <f t="shared" si="1"/>
        <v>0</v>
      </c>
    </row>
    <row r="25" spans="1:16" ht="12.75" customHeight="1" x14ac:dyDescent="0.3">
      <c r="A25" s="86">
        <f t="shared" si="2"/>
        <v>13</v>
      </c>
      <c r="B25" s="236" t="s">
        <v>658</v>
      </c>
      <c r="C25" s="237"/>
      <c r="D25" s="237"/>
      <c r="E25" s="238"/>
      <c r="F25" s="87" t="s">
        <v>13</v>
      </c>
      <c r="G25" s="88"/>
      <c r="H25" s="107">
        <v>0</v>
      </c>
      <c r="I25" s="19">
        <v>75</v>
      </c>
      <c r="J25" s="158">
        <v>0</v>
      </c>
      <c r="K25" s="158">
        <v>0</v>
      </c>
      <c r="L25" s="90">
        <v>9.5</v>
      </c>
      <c r="M25" s="89">
        <f t="shared" si="0"/>
        <v>0</v>
      </c>
      <c r="N25" s="89">
        <f t="shared" si="0"/>
        <v>0</v>
      </c>
      <c r="O25" s="91">
        <f t="shared" si="1"/>
        <v>0</v>
      </c>
      <c r="P25" s="91">
        <f t="shared" si="1"/>
        <v>0</v>
      </c>
    </row>
    <row r="26" spans="1:16" ht="12.75" customHeight="1" x14ac:dyDescent="0.3">
      <c r="A26" s="86">
        <f t="shared" si="2"/>
        <v>14</v>
      </c>
      <c r="B26" s="227" t="s">
        <v>659</v>
      </c>
      <c r="C26" s="228"/>
      <c r="D26" s="228"/>
      <c r="E26" s="229"/>
      <c r="F26" s="87" t="s">
        <v>13</v>
      </c>
      <c r="G26" s="88"/>
      <c r="H26" s="107">
        <v>80</v>
      </c>
      <c r="I26" s="19">
        <v>140</v>
      </c>
      <c r="J26" s="158">
        <v>0</v>
      </c>
      <c r="K26" s="158">
        <v>0</v>
      </c>
      <c r="L26" s="90">
        <v>9.5</v>
      </c>
      <c r="M26" s="89">
        <f t="shared" si="0"/>
        <v>0</v>
      </c>
      <c r="N26" s="89">
        <f t="shared" si="0"/>
        <v>0</v>
      </c>
      <c r="O26" s="91">
        <f t="shared" si="1"/>
        <v>0</v>
      </c>
      <c r="P26" s="91">
        <f t="shared" si="1"/>
        <v>0</v>
      </c>
    </row>
    <row r="27" spans="1:16" ht="12.75" customHeight="1" x14ac:dyDescent="0.3">
      <c r="A27" s="86">
        <f t="shared" si="2"/>
        <v>15</v>
      </c>
      <c r="B27" s="227" t="s">
        <v>660</v>
      </c>
      <c r="C27" s="228"/>
      <c r="D27" s="228"/>
      <c r="E27" s="229"/>
      <c r="F27" s="87" t="s">
        <v>13</v>
      </c>
      <c r="G27" s="88"/>
      <c r="H27" s="107">
        <v>80</v>
      </c>
      <c r="I27" s="19">
        <v>240</v>
      </c>
      <c r="J27" s="158">
        <v>0</v>
      </c>
      <c r="K27" s="158">
        <v>0</v>
      </c>
      <c r="L27" s="90">
        <v>9.5</v>
      </c>
      <c r="M27" s="89">
        <f t="shared" si="0"/>
        <v>0</v>
      </c>
      <c r="N27" s="89">
        <f t="shared" si="0"/>
        <v>0</v>
      </c>
      <c r="O27" s="91">
        <f t="shared" si="1"/>
        <v>0</v>
      </c>
      <c r="P27" s="91">
        <f t="shared" si="1"/>
        <v>0</v>
      </c>
    </row>
    <row r="28" spans="1:16" ht="12.75" customHeight="1" x14ac:dyDescent="0.3">
      <c r="A28" s="92"/>
      <c r="B28" s="230" t="s">
        <v>661</v>
      </c>
      <c r="C28" s="231"/>
      <c r="D28" s="231"/>
      <c r="E28" s="232"/>
      <c r="F28" s="93"/>
      <c r="G28" s="93"/>
      <c r="H28" s="93"/>
      <c r="I28" s="93"/>
      <c r="J28" s="93"/>
      <c r="K28" s="93"/>
      <c r="L28" s="93"/>
      <c r="M28" s="93"/>
      <c r="N28" s="93"/>
      <c r="O28" s="94">
        <f>SUM(O13:O27)</f>
        <v>0</v>
      </c>
      <c r="P28" s="95">
        <f>SUM(P13:P27)</f>
        <v>0</v>
      </c>
    </row>
    <row r="29" spans="1:16" ht="12.75" customHeight="1" x14ac:dyDescent="0.3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6" ht="12.75" customHeight="1" x14ac:dyDescent="0.3">
      <c r="A30" s="58" t="s">
        <v>16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2.75" customHeight="1" x14ac:dyDescent="0.3">
      <c r="A31" s="58" t="s">
        <v>17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2.75" customHeight="1" x14ac:dyDescent="0.3">
      <c r="A32" s="58" t="s">
        <v>18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1:16" ht="12.75" customHeight="1" x14ac:dyDescent="0.3">
      <c r="A33" s="108" t="s">
        <v>645</v>
      </c>
      <c r="B33" s="108"/>
      <c r="C33" s="108"/>
      <c r="D33" s="108"/>
      <c r="E33" s="108"/>
      <c r="F33" s="108"/>
      <c r="G33" s="108"/>
      <c r="H33" s="108"/>
      <c r="I33" s="4"/>
      <c r="J33" s="58"/>
      <c r="K33" s="58"/>
      <c r="L33" s="58"/>
      <c r="M33" s="58"/>
      <c r="N33" s="58"/>
      <c r="O33" s="58"/>
      <c r="P33" s="58"/>
    </row>
    <row r="34" spans="1:16" ht="12.75" customHeight="1" x14ac:dyDescent="0.3">
      <c r="A34" s="55" t="s">
        <v>515</v>
      </c>
      <c r="B34" s="55"/>
      <c r="C34" s="55"/>
      <c r="D34" s="55"/>
      <c r="E34" s="96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spans="1:16" ht="12.75" customHeight="1" x14ac:dyDescent="0.3">
      <c r="A35" s="55"/>
      <c r="B35" s="55"/>
      <c r="C35" s="55"/>
      <c r="D35" s="55"/>
      <c r="E35" s="96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spans="1:16" ht="12.75" customHeight="1" x14ac:dyDescent="0.3">
      <c r="A36" s="51" t="s">
        <v>228</v>
      </c>
      <c r="B36" s="4"/>
      <c r="C36" s="4"/>
      <c r="D36" s="4"/>
      <c r="E36" s="4"/>
      <c r="F36" s="4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12.75" customHeight="1" x14ac:dyDescent="0.3">
      <c r="A37" s="51"/>
      <c r="B37" s="4"/>
      <c r="C37" s="4"/>
      <c r="D37" s="4"/>
      <c r="E37" s="4"/>
      <c r="F37" s="4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spans="1:16" ht="12.75" customHeight="1" x14ac:dyDescent="0.3">
      <c r="A38" s="55" t="s">
        <v>644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spans="1:16" ht="12.75" customHeight="1" x14ac:dyDescent="0.3">
      <c r="A39" s="55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spans="1:16" ht="12.75" customHeight="1" x14ac:dyDescent="0.3">
      <c r="A40" s="55" t="s">
        <v>516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spans="1:16" ht="12.75" customHeight="1" x14ac:dyDescent="0.3">
      <c r="A41" s="55" t="s">
        <v>517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2.75" customHeight="1" x14ac:dyDescent="0.3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1:16" ht="12.75" customHeight="1" x14ac:dyDescent="0.3">
      <c r="A43" s="58" t="s">
        <v>21</v>
      </c>
      <c r="B43" s="58"/>
      <c r="C43" s="58"/>
      <c r="D43" s="58"/>
      <c r="E43" s="58"/>
      <c r="F43" s="58"/>
      <c r="G43" s="97" t="s">
        <v>22</v>
      </c>
      <c r="H43" s="58"/>
      <c r="I43" s="58"/>
      <c r="J43" s="58"/>
      <c r="K43" s="58"/>
      <c r="L43" s="58" t="s">
        <v>23</v>
      </c>
      <c r="M43" s="58"/>
    </row>
  </sheetData>
  <sheetProtection algorithmName="SHA-512" hashValue="YsSW+dhfCSR2bvEbfAzxJqSc3+o4koGht1TJWsyrh5E8IkfuMZboZfPRl7+AkXhbEUr6tk77MLWuuhEj0JdNxQ==" saltValue="pswb8dH2fxCFbxDTm3X3xg==" spinCount="100000" sheet="1" objects="1" scenarios="1"/>
  <protectedRanges>
    <protectedRange sqref="J13:K27" name="Range3"/>
    <protectedRange sqref="G13:G27" name="Range2"/>
    <protectedRange sqref="C4:D5" name="Range1"/>
    <protectedRange sqref="C43" name="Range4_1"/>
  </protectedRanges>
  <mergeCells count="18">
    <mergeCell ref="B28:E28"/>
    <mergeCell ref="B23:E23"/>
    <mergeCell ref="B24:E24"/>
    <mergeCell ref="B25:E25"/>
    <mergeCell ref="B26:E26"/>
    <mergeCell ref="B27:E27"/>
    <mergeCell ref="B22:E22"/>
    <mergeCell ref="B10:E10"/>
    <mergeCell ref="C11:F11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748DF-FA55-44DD-90BC-7886D50E0C17}">
  <dimension ref="A1:P27"/>
  <sheetViews>
    <sheetView zoomScale="110" zoomScaleNormal="110" zoomScaleSheetLayoutView="100" workbookViewId="0">
      <selection activeCell="K20" sqref="K20"/>
    </sheetView>
  </sheetViews>
  <sheetFormatPr defaultRowHeight="12.75" customHeight="1" x14ac:dyDescent="0.3"/>
  <cols>
    <col min="1" max="1" width="5.28515625" style="56" customWidth="1"/>
    <col min="2" max="4" width="9.140625" style="56"/>
    <col min="5" max="5" width="7.85546875" style="56" customWidth="1"/>
    <col min="6" max="6" width="4.5703125" style="56" customWidth="1"/>
    <col min="7" max="7" width="37.85546875" style="56" customWidth="1"/>
    <col min="8" max="9" width="9.140625" style="56"/>
    <col min="10" max="11" width="13.7109375" style="56" customWidth="1"/>
    <col min="12" max="12" width="7.5703125" style="56" customWidth="1"/>
    <col min="13" max="15" width="11.85546875" style="56" customWidth="1"/>
    <col min="16" max="16" width="12.7109375" style="56" customWidth="1"/>
    <col min="17" max="256" width="9.140625" style="56"/>
    <col min="257" max="257" width="5.28515625" style="56" customWidth="1"/>
    <col min="258" max="260" width="9.140625" style="56"/>
    <col min="261" max="261" width="7.85546875" style="56" customWidth="1"/>
    <col min="262" max="262" width="4.5703125" style="56" customWidth="1"/>
    <col min="263" max="263" width="37.85546875" style="56" customWidth="1"/>
    <col min="264" max="265" width="9.140625" style="56"/>
    <col min="266" max="267" width="13.7109375" style="56" customWidth="1"/>
    <col min="268" max="268" width="7.5703125" style="56" customWidth="1"/>
    <col min="269" max="271" width="11.85546875" style="56" customWidth="1"/>
    <col min="272" max="272" width="12.7109375" style="56" customWidth="1"/>
    <col min="273" max="512" width="9.140625" style="56"/>
    <col min="513" max="513" width="5.28515625" style="56" customWidth="1"/>
    <col min="514" max="516" width="9.140625" style="56"/>
    <col min="517" max="517" width="7.85546875" style="56" customWidth="1"/>
    <col min="518" max="518" width="4.5703125" style="56" customWidth="1"/>
    <col min="519" max="519" width="37.85546875" style="56" customWidth="1"/>
    <col min="520" max="521" width="9.140625" style="56"/>
    <col min="522" max="523" width="13.7109375" style="56" customWidth="1"/>
    <col min="524" max="524" width="7.5703125" style="56" customWidth="1"/>
    <col min="525" max="527" width="11.85546875" style="56" customWidth="1"/>
    <col min="528" max="528" width="12.7109375" style="56" customWidth="1"/>
    <col min="529" max="768" width="9.140625" style="56"/>
    <col min="769" max="769" width="5.28515625" style="56" customWidth="1"/>
    <col min="770" max="772" width="9.140625" style="56"/>
    <col min="773" max="773" width="7.85546875" style="56" customWidth="1"/>
    <col min="774" max="774" width="4.5703125" style="56" customWidth="1"/>
    <col min="775" max="775" width="37.85546875" style="56" customWidth="1"/>
    <col min="776" max="777" width="9.140625" style="56"/>
    <col min="778" max="779" width="13.7109375" style="56" customWidth="1"/>
    <col min="780" max="780" width="7.5703125" style="56" customWidth="1"/>
    <col min="781" max="783" width="11.85546875" style="56" customWidth="1"/>
    <col min="784" max="784" width="12.7109375" style="56" customWidth="1"/>
    <col min="785" max="1024" width="9.140625" style="56"/>
    <col min="1025" max="1025" width="5.28515625" style="56" customWidth="1"/>
    <col min="1026" max="1028" width="9.140625" style="56"/>
    <col min="1029" max="1029" width="7.85546875" style="56" customWidth="1"/>
    <col min="1030" max="1030" width="4.5703125" style="56" customWidth="1"/>
    <col min="1031" max="1031" width="37.85546875" style="56" customWidth="1"/>
    <col min="1032" max="1033" width="9.140625" style="56"/>
    <col min="1034" max="1035" width="13.7109375" style="56" customWidth="1"/>
    <col min="1036" max="1036" width="7.5703125" style="56" customWidth="1"/>
    <col min="1037" max="1039" width="11.85546875" style="56" customWidth="1"/>
    <col min="1040" max="1040" width="12.7109375" style="56" customWidth="1"/>
    <col min="1041" max="1280" width="9.140625" style="56"/>
    <col min="1281" max="1281" width="5.28515625" style="56" customWidth="1"/>
    <col min="1282" max="1284" width="9.140625" style="56"/>
    <col min="1285" max="1285" width="7.85546875" style="56" customWidth="1"/>
    <col min="1286" max="1286" width="4.5703125" style="56" customWidth="1"/>
    <col min="1287" max="1287" width="37.85546875" style="56" customWidth="1"/>
    <col min="1288" max="1289" width="9.140625" style="56"/>
    <col min="1290" max="1291" width="13.7109375" style="56" customWidth="1"/>
    <col min="1292" max="1292" width="7.5703125" style="56" customWidth="1"/>
    <col min="1293" max="1295" width="11.85546875" style="56" customWidth="1"/>
    <col min="1296" max="1296" width="12.7109375" style="56" customWidth="1"/>
    <col min="1297" max="1536" width="9.140625" style="56"/>
    <col min="1537" max="1537" width="5.28515625" style="56" customWidth="1"/>
    <col min="1538" max="1540" width="9.140625" style="56"/>
    <col min="1541" max="1541" width="7.85546875" style="56" customWidth="1"/>
    <col min="1542" max="1542" width="4.5703125" style="56" customWidth="1"/>
    <col min="1543" max="1543" width="37.85546875" style="56" customWidth="1"/>
    <col min="1544" max="1545" width="9.140625" style="56"/>
    <col min="1546" max="1547" width="13.7109375" style="56" customWidth="1"/>
    <col min="1548" max="1548" width="7.5703125" style="56" customWidth="1"/>
    <col min="1549" max="1551" width="11.85546875" style="56" customWidth="1"/>
    <col min="1552" max="1552" width="12.7109375" style="56" customWidth="1"/>
    <col min="1553" max="1792" width="9.140625" style="56"/>
    <col min="1793" max="1793" width="5.28515625" style="56" customWidth="1"/>
    <col min="1794" max="1796" width="9.140625" style="56"/>
    <col min="1797" max="1797" width="7.85546875" style="56" customWidth="1"/>
    <col min="1798" max="1798" width="4.5703125" style="56" customWidth="1"/>
    <col min="1799" max="1799" width="37.85546875" style="56" customWidth="1"/>
    <col min="1800" max="1801" width="9.140625" style="56"/>
    <col min="1802" max="1803" width="13.7109375" style="56" customWidth="1"/>
    <col min="1804" max="1804" width="7.5703125" style="56" customWidth="1"/>
    <col min="1805" max="1807" width="11.85546875" style="56" customWidth="1"/>
    <col min="1808" max="1808" width="12.7109375" style="56" customWidth="1"/>
    <col min="1809" max="2048" width="9.140625" style="56"/>
    <col min="2049" max="2049" width="5.28515625" style="56" customWidth="1"/>
    <col min="2050" max="2052" width="9.140625" style="56"/>
    <col min="2053" max="2053" width="7.85546875" style="56" customWidth="1"/>
    <col min="2054" max="2054" width="4.5703125" style="56" customWidth="1"/>
    <col min="2055" max="2055" width="37.85546875" style="56" customWidth="1"/>
    <col min="2056" max="2057" width="9.140625" style="56"/>
    <col min="2058" max="2059" width="13.7109375" style="56" customWidth="1"/>
    <col min="2060" max="2060" width="7.5703125" style="56" customWidth="1"/>
    <col min="2061" max="2063" width="11.85546875" style="56" customWidth="1"/>
    <col min="2064" max="2064" width="12.7109375" style="56" customWidth="1"/>
    <col min="2065" max="2304" width="9.140625" style="56"/>
    <col min="2305" max="2305" width="5.28515625" style="56" customWidth="1"/>
    <col min="2306" max="2308" width="9.140625" style="56"/>
    <col min="2309" max="2309" width="7.85546875" style="56" customWidth="1"/>
    <col min="2310" max="2310" width="4.5703125" style="56" customWidth="1"/>
    <col min="2311" max="2311" width="37.85546875" style="56" customWidth="1"/>
    <col min="2312" max="2313" width="9.140625" style="56"/>
    <col min="2314" max="2315" width="13.7109375" style="56" customWidth="1"/>
    <col min="2316" max="2316" width="7.5703125" style="56" customWidth="1"/>
    <col min="2317" max="2319" width="11.85546875" style="56" customWidth="1"/>
    <col min="2320" max="2320" width="12.7109375" style="56" customWidth="1"/>
    <col min="2321" max="2560" width="9.140625" style="56"/>
    <col min="2561" max="2561" width="5.28515625" style="56" customWidth="1"/>
    <col min="2562" max="2564" width="9.140625" style="56"/>
    <col min="2565" max="2565" width="7.85546875" style="56" customWidth="1"/>
    <col min="2566" max="2566" width="4.5703125" style="56" customWidth="1"/>
    <col min="2567" max="2567" width="37.85546875" style="56" customWidth="1"/>
    <col min="2568" max="2569" width="9.140625" style="56"/>
    <col min="2570" max="2571" width="13.7109375" style="56" customWidth="1"/>
    <col min="2572" max="2572" width="7.5703125" style="56" customWidth="1"/>
    <col min="2573" max="2575" width="11.85546875" style="56" customWidth="1"/>
    <col min="2576" max="2576" width="12.7109375" style="56" customWidth="1"/>
    <col min="2577" max="2816" width="9.140625" style="56"/>
    <col min="2817" max="2817" width="5.28515625" style="56" customWidth="1"/>
    <col min="2818" max="2820" width="9.140625" style="56"/>
    <col min="2821" max="2821" width="7.85546875" style="56" customWidth="1"/>
    <col min="2822" max="2822" width="4.5703125" style="56" customWidth="1"/>
    <col min="2823" max="2823" width="37.85546875" style="56" customWidth="1"/>
    <col min="2824" max="2825" width="9.140625" style="56"/>
    <col min="2826" max="2827" width="13.7109375" style="56" customWidth="1"/>
    <col min="2828" max="2828" width="7.5703125" style="56" customWidth="1"/>
    <col min="2829" max="2831" width="11.85546875" style="56" customWidth="1"/>
    <col min="2832" max="2832" width="12.7109375" style="56" customWidth="1"/>
    <col min="2833" max="3072" width="9.140625" style="56"/>
    <col min="3073" max="3073" width="5.28515625" style="56" customWidth="1"/>
    <col min="3074" max="3076" width="9.140625" style="56"/>
    <col min="3077" max="3077" width="7.85546875" style="56" customWidth="1"/>
    <col min="3078" max="3078" width="4.5703125" style="56" customWidth="1"/>
    <col min="3079" max="3079" width="37.85546875" style="56" customWidth="1"/>
    <col min="3080" max="3081" width="9.140625" style="56"/>
    <col min="3082" max="3083" width="13.7109375" style="56" customWidth="1"/>
    <col min="3084" max="3084" width="7.5703125" style="56" customWidth="1"/>
    <col min="3085" max="3087" width="11.85546875" style="56" customWidth="1"/>
    <col min="3088" max="3088" width="12.7109375" style="56" customWidth="1"/>
    <col min="3089" max="3328" width="9.140625" style="56"/>
    <col min="3329" max="3329" width="5.28515625" style="56" customWidth="1"/>
    <col min="3330" max="3332" width="9.140625" style="56"/>
    <col min="3333" max="3333" width="7.85546875" style="56" customWidth="1"/>
    <col min="3334" max="3334" width="4.5703125" style="56" customWidth="1"/>
    <col min="3335" max="3335" width="37.85546875" style="56" customWidth="1"/>
    <col min="3336" max="3337" width="9.140625" style="56"/>
    <col min="3338" max="3339" width="13.7109375" style="56" customWidth="1"/>
    <col min="3340" max="3340" width="7.5703125" style="56" customWidth="1"/>
    <col min="3341" max="3343" width="11.85546875" style="56" customWidth="1"/>
    <col min="3344" max="3344" width="12.7109375" style="56" customWidth="1"/>
    <col min="3345" max="3584" width="9.140625" style="56"/>
    <col min="3585" max="3585" width="5.28515625" style="56" customWidth="1"/>
    <col min="3586" max="3588" width="9.140625" style="56"/>
    <col min="3589" max="3589" width="7.85546875" style="56" customWidth="1"/>
    <col min="3590" max="3590" width="4.5703125" style="56" customWidth="1"/>
    <col min="3591" max="3591" width="37.85546875" style="56" customWidth="1"/>
    <col min="3592" max="3593" width="9.140625" style="56"/>
    <col min="3594" max="3595" width="13.7109375" style="56" customWidth="1"/>
    <col min="3596" max="3596" width="7.5703125" style="56" customWidth="1"/>
    <col min="3597" max="3599" width="11.85546875" style="56" customWidth="1"/>
    <col min="3600" max="3600" width="12.7109375" style="56" customWidth="1"/>
    <col min="3601" max="3840" width="9.140625" style="56"/>
    <col min="3841" max="3841" width="5.28515625" style="56" customWidth="1"/>
    <col min="3842" max="3844" width="9.140625" style="56"/>
    <col min="3845" max="3845" width="7.85546875" style="56" customWidth="1"/>
    <col min="3846" max="3846" width="4.5703125" style="56" customWidth="1"/>
    <col min="3847" max="3847" width="37.85546875" style="56" customWidth="1"/>
    <col min="3848" max="3849" width="9.140625" style="56"/>
    <col min="3850" max="3851" width="13.7109375" style="56" customWidth="1"/>
    <col min="3852" max="3852" width="7.5703125" style="56" customWidth="1"/>
    <col min="3853" max="3855" width="11.85546875" style="56" customWidth="1"/>
    <col min="3856" max="3856" width="12.7109375" style="56" customWidth="1"/>
    <col min="3857" max="4096" width="9.140625" style="56"/>
    <col min="4097" max="4097" width="5.28515625" style="56" customWidth="1"/>
    <col min="4098" max="4100" width="9.140625" style="56"/>
    <col min="4101" max="4101" width="7.85546875" style="56" customWidth="1"/>
    <col min="4102" max="4102" width="4.5703125" style="56" customWidth="1"/>
    <col min="4103" max="4103" width="37.85546875" style="56" customWidth="1"/>
    <col min="4104" max="4105" width="9.140625" style="56"/>
    <col min="4106" max="4107" width="13.7109375" style="56" customWidth="1"/>
    <col min="4108" max="4108" width="7.5703125" style="56" customWidth="1"/>
    <col min="4109" max="4111" width="11.85546875" style="56" customWidth="1"/>
    <col min="4112" max="4112" width="12.7109375" style="56" customWidth="1"/>
    <col min="4113" max="4352" width="9.140625" style="56"/>
    <col min="4353" max="4353" width="5.28515625" style="56" customWidth="1"/>
    <col min="4354" max="4356" width="9.140625" style="56"/>
    <col min="4357" max="4357" width="7.85546875" style="56" customWidth="1"/>
    <col min="4358" max="4358" width="4.5703125" style="56" customWidth="1"/>
    <col min="4359" max="4359" width="37.85546875" style="56" customWidth="1"/>
    <col min="4360" max="4361" width="9.140625" style="56"/>
    <col min="4362" max="4363" width="13.7109375" style="56" customWidth="1"/>
    <col min="4364" max="4364" width="7.5703125" style="56" customWidth="1"/>
    <col min="4365" max="4367" width="11.85546875" style="56" customWidth="1"/>
    <col min="4368" max="4368" width="12.7109375" style="56" customWidth="1"/>
    <col min="4369" max="4608" width="9.140625" style="56"/>
    <col min="4609" max="4609" width="5.28515625" style="56" customWidth="1"/>
    <col min="4610" max="4612" width="9.140625" style="56"/>
    <col min="4613" max="4613" width="7.85546875" style="56" customWidth="1"/>
    <col min="4614" max="4614" width="4.5703125" style="56" customWidth="1"/>
    <col min="4615" max="4615" width="37.85546875" style="56" customWidth="1"/>
    <col min="4616" max="4617" width="9.140625" style="56"/>
    <col min="4618" max="4619" width="13.7109375" style="56" customWidth="1"/>
    <col min="4620" max="4620" width="7.5703125" style="56" customWidth="1"/>
    <col min="4621" max="4623" width="11.85546875" style="56" customWidth="1"/>
    <col min="4624" max="4624" width="12.7109375" style="56" customWidth="1"/>
    <col min="4625" max="4864" width="9.140625" style="56"/>
    <col min="4865" max="4865" width="5.28515625" style="56" customWidth="1"/>
    <col min="4866" max="4868" width="9.140625" style="56"/>
    <col min="4869" max="4869" width="7.85546875" style="56" customWidth="1"/>
    <col min="4870" max="4870" width="4.5703125" style="56" customWidth="1"/>
    <col min="4871" max="4871" width="37.85546875" style="56" customWidth="1"/>
    <col min="4872" max="4873" width="9.140625" style="56"/>
    <col min="4874" max="4875" width="13.7109375" style="56" customWidth="1"/>
    <col min="4876" max="4876" width="7.5703125" style="56" customWidth="1"/>
    <col min="4877" max="4879" width="11.85546875" style="56" customWidth="1"/>
    <col min="4880" max="4880" width="12.7109375" style="56" customWidth="1"/>
    <col min="4881" max="5120" width="9.140625" style="56"/>
    <col min="5121" max="5121" width="5.28515625" style="56" customWidth="1"/>
    <col min="5122" max="5124" width="9.140625" style="56"/>
    <col min="5125" max="5125" width="7.85546875" style="56" customWidth="1"/>
    <col min="5126" max="5126" width="4.5703125" style="56" customWidth="1"/>
    <col min="5127" max="5127" width="37.85546875" style="56" customWidth="1"/>
    <col min="5128" max="5129" width="9.140625" style="56"/>
    <col min="5130" max="5131" width="13.7109375" style="56" customWidth="1"/>
    <col min="5132" max="5132" width="7.5703125" style="56" customWidth="1"/>
    <col min="5133" max="5135" width="11.85546875" style="56" customWidth="1"/>
    <col min="5136" max="5136" width="12.7109375" style="56" customWidth="1"/>
    <col min="5137" max="5376" width="9.140625" style="56"/>
    <col min="5377" max="5377" width="5.28515625" style="56" customWidth="1"/>
    <col min="5378" max="5380" width="9.140625" style="56"/>
    <col min="5381" max="5381" width="7.85546875" style="56" customWidth="1"/>
    <col min="5382" max="5382" width="4.5703125" style="56" customWidth="1"/>
    <col min="5383" max="5383" width="37.85546875" style="56" customWidth="1"/>
    <col min="5384" max="5385" width="9.140625" style="56"/>
    <col min="5386" max="5387" width="13.7109375" style="56" customWidth="1"/>
    <col min="5388" max="5388" width="7.5703125" style="56" customWidth="1"/>
    <col min="5389" max="5391" width="11.85546875" style="56" customWidth="1"/>
    <col min="5392" max="5392" width="12.7109375" style="56" customWidth="1"/>
    <col min="5393" max="5632" width="9.140625" style="56"/>
    <col min="5633" max="5633" width="5.28515625" style="56" customWidth="1"/>
    <col min="5634" max="5636" width="9.140625" style="56"/>
    <col min="5637" max="5637" width="7.85546875" style="56" customWidth="1"/>
    <col min="5638" max="5638" width="4.5703125" style="56" customWidth="1"/>
    <col min="5639" max="5639" width="37.85546875" style="56" customWidth="1"/>
    <col min="5640" max="5641" width="9.140625" style="56"/>
    <col min="5642" max="5643" width="13.7109375" style="56" customWidth="1"/>
    <col min="5644" max="5644" width="7.5703125" style="56" customWidth="1"/>
    <col min="5645" max="5647" width="11.85546875" style="56" customWidth="1"/>
    <col min="5648" max="5648" width="12.7109375" style="56" customWidth="1"/>
    <col min="5649" max="5888" width="9.140625" style="56"/>
    <col min="5889" max="5889" width="5.28515625" style="56" customWidth="1"/>
    <col min="5890" max="5892" width="9.140625" style="56"/>
    <col min="5893" max="5893" width="7.85546875" style="56" customWidth="1"/>
    <col min="5894" max="5894" width="4.5703125" style="56" customWidth="1"/>
    <col min="5895" max="5895" width="37.85546875" style="56" customWidth="1"/>
    <col min="5896" max="5897" width="9.140625" style="56"/>
    <col min="5898" max="5899" width="13.7109375" style="56" customWidth="1"/>
    <col min="5900" max="5900" width="7.5703125" style="56" customWidth="1"/>
    <col min="5901" max="5903" width="11.85546875" style="56" customWidth="1"/>
    <col min="5904" max="5904" width="12.7109375" style="56" customWidth="1"/>
    <col min="5905" max="6144" width="9.140625" style="56"/>
    <col min="6145" max="6145" width="5.28515625" style="56" customWidth="1"/>
    <col min="6146" max="6148" width="9.140625" style="56"/>
    <col min="6149" max="6149" width="7.85546875" style="56" customWidth="1"/>
    <col min="6150" max="6150" width="4.5703125" style="56" customWidth="1"/>
    <col min="6151" max="6151" width="37.85546875" style="56" customWidth="1"/>
    <col min="6152" max="6153" width="9.140625" style="56"/>
    <col min="6154" max="6155" width="13.7109375" style="56" customWidth="1"/>
    <col min="6156" max="6156" width="7.5703125" style="56" customWidth="1"/>
    <col min="6157" max="6159" width="11.85546875" style="56" customWidth="1"/>
    <col min="6160" max="6160" width="12.7109375" style="56" customWidth="1"/>
    <col min="6161" max="6400" width="9.140625" style="56"/>
    <col min="6401" max="6401" width="5.28515625" style="56" customWidth="1"/>
    <col min="6402" max="6404" width="9.140625" style="56"/>
    <col min="6405" max="6405" width="7.85546875" style="56" customWidth="1"/>
    <col min="6406" max="6406" width="4.5703125" style="56" customWidth="1"/>
    <col min="6407" max="6407" width="37.85546875" style="56" customWidth="1"/>
    <col min="6408" max="6409" width="9.140625" style="56"/>
    <col min="6410" max="6411" width="13.7109375" style="56" customWidth="1"/>
    <col min="6412" max="6412" width="7.5703125" style="56" customWidth="1"/>
    <col min="6413" max="6415" width="11.85546875" style="56" customWidth="1"/>
    <col min="6416" max="6416" width="12.7109375" style="56" customWidth="1"/>
    <col min="6417" max="6656" width="9.140625" style="56"/>
    <col min="6657" max="6657" width="5.28515625" style="56" customWidth="1"/>
    <col min="6658" max="6660" width="9.140625" style="56"/>
    <col min="6661" max="6661" width="7.85546875" style="56" customWidth="1"/>
    <col min="6662" max="6662" width="4.5703125" style="56" customWidth="1"/>
    <col min="6663" max="6663" width="37.85546875" style="56" customWidth="1"/>
    <col min="6664" max="6665" width="9.140625" style="56"/>
    <col min="6666" max="6667" width="13.7109375" style="56" customWidth="1"/>
    <col min="6668" max="6668" width="7.5703125" style="56" customWidth="1"/>
    <col min="6669" max="6671" width="11.85546875" style="56" customWidth="1"/>
    <col min="6672" max="6672" width="12.7109375" style="56" customWidth="1"/>
    <col min="6673" max="6912" width="9.140625" style="56"/>
    <col min="6913" max="6913" width="5.28515625" style="56" customWidth="1"/>
    <col min="6914" max="6916" width="9.140625" style="56"/>
    <col min="6917" max="6917" width="7.85546875" style="56" customWidth="1"/>
    <col min="6918" max="6918" width="4.5703125" style="56" customWidth="1"/>
    <col min="6919" max="6919" width="37.85546875" style="56" customWidth="1"/>
    <col min="6920" max="6921" width="9.140625" style="56"/>
    <col min="6922" max="6923" width="13.7109375" style="56" customWidth="1"/>
    <col min="6924" max="6924" width="7.5703125" style="56" customWidth="1"/>
    <col min="6925" max="6927" width="11.85546875" style="56" customWidth="1"/>
    <col min="6928" max="6928" width="12.7109375" style="56" customWidth="1"/>
    <col min="6929" max="7168" width="9.140625" style="56"/>
    <col min="7169" max="7169" width="5.28515625" style="56" customWidth="1"/>
    <col min="7170" max="7172" width="9.140625" style="56"/>
    <col min="7173" max="7173" width="7.85546875" style="56" customWidth="1"/>
    <col min="7174" max="7174" width="4.5703125" style="56" customWidth="1"/>
    <col min="7175" max="7175" width="37.85546875" style="56" customWidth="1"/>
    <col min="7176" max="7177" width="9.140625" style="56"/>
    <col min="7178" max="7179" width="13.7109375" style="56" customWidth="1"/>
    <col min="7180" max="7180" width="7.5703125" style="56" customWidth="1"/>
    <col min="7181" max="7183" width="11.85546875" style="56" customWidth="1"/>
    <col min="7184" max="7184" width="12.7109375" style="56" customWidth="1"/>
    <col min="7185" max="7424" width="9.140625" style="56"/>
    <col min="7425" max="7425" width="5.28515625" style="56" customWidth="1"/>
    <col min="7426" max="7428" width="9.140625" style="56"/>
    <col min="7429" max="7429" width="7.85546875" style="56" customWidth="1"/>
    <col min="7430" max="7430" width="4.5703125" style="56" customWidth="1"/>
    <col min="7431" max="7431" width="37.85546875" style="56" customWidth="1"/>
    <col min="7432" max="7433" width="9.140625" style="56"/>
    <col min="7434" max="7435" width="13.7109375" style="56" customWidth="1"/>
    <col min="7436" max="7436" width="7.5703125" style="56" customWidth="1"/>
    <col min="7437" max="7439" width="11.85546875" style="56" customWidth="1"/>
    <col min="7440" max="7440" width="12.7109375" style="56" customWidth="1"/>
    <col min="7441" max="7680" width="9.140625" style="56"/>
    <col min="7681" max="7681" width="5.28515625" style="56" customWidth="1"/>
    <col min="7682" max="7684" width="9.140625" style="56"/>
    <col min="7685" max="7685" width="7.85546875" style="56" customWidth="1"/>
    <col min="7686" max="7686" width="4.5703125" style="56" customWidth="1"/>
    <col min="7687" max="7687" width="37.85546875" style="56" customWidth="1"/>
    <col min="7688" max="7689" width="9.140625" style="56"/>
    <col min="7690" max="7691" width="13.7109375" style="56" customWidth="1"/>
    <col min="7692" max="7692" width="7.5703125" style="56" customWidth="1"/>
    <col min="7693" max="7695" width="11.85546875" style="56" customWidth="1"/>
    <col min="7696" max="7696" width="12.7109375" style="56" customWidth="1"/>
    <col min="7697" max="7936" width="9.140625" style="56"/>
    <col min="7937" max="7937" width="5.28515625" style="56" customWidth="1"/>
    <col min="7938" max="7940" width="9.140625" style="56"/>
    <col min="7941" max="7941" width="7.85546875" style="56" customWidth="1"/>
    <col min="7942" max="7942" width="4.5703125" style="56" customWidth="1"/>
    <col min="7943" max="7943" width="37.85546875" style="56" customWidth="1"/>
    <col min="7944" max="7945" width="9.140625" style="56"/>
    <col min="7946" max="7947" width="13.7109375" style="56" customWidth="1"/>
    <col min="7948" max="7948" width="7.5703125" style="56" customWidth="1"/>
    <col min="7949" max="7951" width="11.85546875" style="56" customWidth="1"/>
    <col min="7952" max="7952" width="12.7109375" style="56" customWidth="1"/>
    <col min="7953" max="8192" width="9.140625" style="56"/>
    <col min="8193" max="8193" width="5.28515625" style="56" customWidth="1"/>
    <col min="8194" max="8196" width="9.140625" style="56"/>
    <col min="8197" max="8197" width="7.85546875" style="56" customWidth="1"/>
    <col min="8198" max="8198" width="4.5703125" style="56" customWidth="1"/>
    <col min="8199" max="8199" width="37.85546875" style="56" customWidth="1"/>
    <col min="8200" max="8201" width="9.140625" style="56"/>
    <col min="8202" max="8203" width="13.7109375" style="56" customWidth="1"/>
    <col min="8204" max="8204" width="7.5703125" style="56" customWidth="1"/>
    <col min="8205" max="8207" width="11.85546875" style="56" customWidth="1"/>
    <col min="8208" max="8208" width="12.7109375" style="56" customWidth="1"/>
    <col min="8209" max="8448" width="9.140625" style="56"/>
    <col min="8449" max="8449" width="5.28515625" style="56" customWidth="1"/>
    <col min="8450" max="8452" width="9.140625" style="56"/>
    <col min="8453" max="8453" width="7.85546875" style="56" customWidth="1"/>
    <col min="8454" max="8454" width="4.5703125" style="56" customWidth="1"/>
    <col min="8455" max="8455" width="37.85546875" style="56" customWidth="1"/>
    <col min="8456" max="8457" width="9.140625" style="56"/>
    <col min="8458" max="8459" width="13.7109375" style="56" customWidth="1"/>
    <col min="8460" max="8460" width="7.5703125" style="56" customWidth="1"/>
    <col min="8461" max="8463" width="11.85546875" style="56" customWidth="1"/>
    <col min="8464" max="8464" width="12.7109375" style="56" customWidth="1"/>
    <col min="8465" max="8704" width="9.140625" style="56"/>
    <col min="8705" max="8705" width="5.28515625" style="56" customWidth="1"/>
    <col min="8706" max="8708" width="9.140625" style="56"/>
    <col min="8709" max="8709" width="7.85546875" style="56" customWidth="1"/>
    <col min="8710" max="8710" width="4.5703125" style="56" customWidth="1"/>
    <col min="8711" max="8711" width="37.85546875" style="56" customWidth="1"/>
    <col min="8712" max="8713" width="9.140625" style="56"/>
    <col min="8714" max="8715" width="13.7109375" style="56" customWidth="1"/>
    <col min="8716" max="8716" width="7.5703125" style="56" customWidth="1"/>
    <col min="8717" max="8719" width="11.85546875" style="56" customWidth="1"/>
    <col min="8720" max="8720" width="12.7109375" style="56" customWidth="1"/>
    <col min="8721" max="8960" width="9.140625" style="56"/>
    <col min="8961" max="8961" width="5.28515625" style="56" customWidth="1"/>
    <col min="8962" max="8964" width="9.140625" style="56"/>
    <col min="8965" max="8965" width="7.85546875" style="56" customWidth="1"/>
    <col min="8966" max="8966" width="4.5703125" style="56" customWidth="1"/>
    <col min="8967" max="8967" width="37.85546875" style="56" customWidth="1"/>
    <col min="8968" max="8969" width="9.140625" style="56"/>
    <col min="8970" max="8971" width="13.7109375" style="56" customWidth="1"/>
    <col min="8972" max="8972" width="7.5703125" style="56" customWidth="1"/>
    <col min="8973" max="8975" width="11.85546875" style="56" customWidth="1"/>
    <col min="8976" max="8976" width="12.7109375" style="56" customWidth="1"/>
    <col min="8977" max="9216" width="9.140625" style="56"/>
    <col min="9217" max="9217" width="5.28515625" style="56" customWidth="1"/>
    <col min="9218" max="9220" width="9.140625" style="56"/>
    <col min="9221" max="9221" width="7.85546875" style="56" customWidth="1"/>
    <col min="9222" max="9222" width="4.5703125" style="56" customWidth="1"/>
    <col min="9223" max="9223" width="37.85546875" style="56" customWidth="1"/>
    <col min="9224" max="9225" width="9.140625" style="56"/>
    <col min="9226" max="9227" width="13.7109375" style="56" customWidth="1"/>
    <col min="9228" max="9228" width="7.5703125" style="56" customWidth="1"/>
    <col min="9229" max="9231" width="11.85546875" style="56" customWidth="1"/>
    <col min="9232" max="9232" width="12.7109375" style="56" customWidth="1"/>
    <col min="9233" max="9472" width="9.140625" style="56"/>
    <col min="9473" max="9473" width="5.28515625" style="56" customWidth="1"/>
    <col min="9474" max="9476" width="9.140625" style="56"/>
    <col min="9477" max="9477" width="7.85546875" style="56" customWidth="1"/>
    <col min="9478" max="9478" width="4.5703125" style="56" customWidth="1"/>
    <col min="9479" max="9479" width="37.85546875" style="56" customWidth="1"/>
    <col min="9480" max="9481" width="9.140625" style="56"/>
    <col min="9482" max="9483" width="13.7109375" style="56" customWidth="1"/>
    <col min="9484" max="9484" width="7.5703125" style="56" customWidth="1"/>
    <col min="9485" max="9487" width="11.85546875" style="56" customWidth="1"/>
    <col min="9488" max="9488" width="12.7109375" style="56" customWidth="1"/>
    <col min="9489" max="9728" width="9.140625" style="56"/>
    <col min="9729" max="9729" width="5.28515625" style="56" customWidth="1"/>
    <col min="9730" max="9732" width="9.140625" style="56"/>
    <col min="9733" max="9733" width="7.85546875" style="56" customWidth="1"/>
    <col min="9734" max="9734" width="4.5703125" style="56" customWidth="1"/>
    <col min="9735" max="9735" width="37.85546875" style="56" customWidth="1"/>
    <col min="9736" max="9737" width="9.140625" style="56"/>
    <col min="9738" max="9739" width="13.7109375" style="56" customWidth="1"/>
    <col min="9740" max="9740" width="7.5703125" style="56" customWidth="1"/>
    <col min="9741" max="9743" width="11.85546875" style="56" customWidth="1"/>
    <col min="9744" max="9744" width="12.7109375" style="56" customWidth="1"/>
    <col min="9745" max="9984" width="9.140625" style="56"/>
    <col min="9985" max="9985" width="5.28515625" style="56" customWidth="1"/>
    <col min="9986" max="9988" width="9.140625" style="56"/>
    <col min="9989" max="9989" width="7.85546875" style="56" customWidth="1"/>
    <col min="9990" max="9990" width="4.5703125" style="56" customWidth="1"/>
    <col min="9991" max="9991" width="37.85546875" style="56" customWidth="1"/>
    <col min="9992" max="9993" width="9.140625" style="56"/>
    <col min="9994" max="9995" width="13.7109375" style="56" customWidth="1"/>
    <col min="9996" max="9996" width="7.5703125" style="56" customWidth="1"/>
    <col min="9997" max="9999" width="11.85546875" style="56" customWidth="1"/>
    <col min="10000" max="10000" width="12.7109375" style="56" customWidth="1"/>
    <col min="10001" max="10240" width="9.140625" style="56"/>
    <col min="10241" max="10241" width="5.28515625" style="56" customWidth="1"/>
    <col min="10242" max="10244" width="9.140625" style="56"/>
    <col min="10245" max="10245" width="7.85546875" style="56" customWidth="1"/>
    <col min="10246" max="10246" width="4.5703125" style="56" customWidth="1"/>
    <col min="10247" max="10247" width="37.85546875" style="56" customWidth="1"/>
    <col min="10248" max="10249" width="9.140625" style="56"/>
    <col min="10250" max="10251" width="13.7109375" style="56" customWidth="1"/>
    <col min="10252" max="10252" width="7.5703125" style="56" customWidth="1"/>
    <col min="10253" max="10255" width="11.85546875" style="56" customWidth="1"/>
    <col min="10256" max="10256" width="12.7109375" style="56" customWidth="1"/>
    <col min="10257" max="10496" width="9.140625" style="56"/>
    <col min="10497" max="10497" width="5.28515625" style="56" customWidth="1"/>
    <col min="10498" max="10500" width="9.140625" style="56"/>
    <col min="10501" max="10501" width="7.85546875" style="56" customWidth="1"/>
    <col min="10502" max="10502" width="4.5703125" style="56" customWidth="1"/>
    <col min="10503" max="10503" width="37.85546875" style="56" customWidth="1"/>
    <col min="10504" max="10505" width="9.140625" style="56"/>
    <col min="10506" max="10507" width="13.7109375" style="56" customWidth="1"/>
    <col min="10508" max="10508" width="7.5703125" style="56" customWidth="1"/>
    <col min="10509" max="10511" width="11.85546875" style="56" customWidth="1"/>
    <col min="10512" max="10512" width="12.7109375" style="56" customWidth="1"/>
    <col min="10513" max="10752" width="9.140625" style="56"/>
    <col min="10753" max="10753" width="5.28515625" style="56" customWidth="1"/>
    <col min="10754" max="10756" width="9.140625" style="56"/>
    <col min="10757" max="10757" width="7.85546875" style="56" customWidth="1"/>
    <col min="10758" max="10758" width="4.5703125" style="56" customWidth="1"/>
    <col min="10759" max="10759" width="37.85546875" style="56" customWidth="1"/>
    <col min="10760" max="10761" width="9.140625" style="56"/>
    <col min="10762" max="10763" width="13.7109375" style="56" customWidth="1"/>
    <col min="10764" max="10764" width="7.5703125" style="56" customWidth="1"/>
    <col min="10765" max="10767" width="11.85546875" style="56" customWidth="1"/>
    <col min="10768" max="10768" width="12.7109375" style="56" customWidth="1"/>
    <col min="10769" max="11008" width="9.140625" style="56"/>
    <col min="11009" max="11009" width="5.28515625" style="56" customWidth="1"/>
    <col min="11010" max="11012" width="9.140625" style="56"/>
    <col min="11013" max="11013" width="7.85546875" style="56" customWidth="1"/>
    <col min="11014" max="11014" width="4.5703125" style="56" customWidth="1"/>
    <col min="11015" max="11015" width="37.85546875" style="56" customWidth="1"/>
    <col min="11016" max="11017" width="9.140625" style="56"/>
    <col min="11018" max="11019" width="13.7109375" style="56" customWidth="1"/>
    <col min="11020" max="11020" width="7.5703125" style="56" customWidth="1"/>
    <col min="11021" max="11023" width="11.85546875" style="56" customWidth="1"/>
    <col min="11024" max="11024" width="12.7109375" style="56" customWidth="1"/>
    <col min="11025" max="11264" width="9.140625" style="56"/>
    <col min="11265" max="11265" width="5.28515625" style="56" customWidth="1"/>
    <col min="11266" max="11268" width="9.140625" style="56"/>
    <col min="11269" max="11269" width="7.85546875" style="56" customWidth="1"/>
    <col min="11270" max="11270" width="4.5703125" style="56" customWidth="1"/>
    <col min="11271" max="11271" width="37.85546875" style="56" customWidth="1"/>
    <col min="11272" max="11273" width="9.140625" style="56"/>
    <col min="11274" max="11275" width="13.7109375" style="56" customWidth="1"/>
    <col min="11276" max="11276" width="7.5703125" style="56" customWidth="1"/>
    <col min="11277" max="11279" width="11.85546875" style="56" customWidth="1"/>
    <col min="11280" max="11280" width="12.7109375" style="56" customWidth="1"/>
    <col min="11281" max="11520" width="9.140625" style="56"/>
    <col min="11521" max="11521" width="5.28515625" style="56" customWidth="1"/>
    <col min="11522" max="11524" width="9.140625" style="56"/>
    <col min="11525" max="11525" width="7.85546875" style="56" customWidth="1"/>
    <col min="11526" max="11526" width="4.5703125" style="56" customWidth="1"/>
    <col min="11527" max="11527" width="37.85546875" style="56" customWidth="1"/>
    <col min="11528" max="11529" width="9.140625" style="56"/>
    <col min="11530" max="11531" width="13.7109375" style="56" customWidth="1"/>
    <col min="11532" max="11532" width="7.5703125" style="56" customWidth="1"/>
    <col min="11533" max="11535" width="11.85546875" style="56" customWidth="1"/>
    <col min="11536" max="11536" width="12.7109375" style="56" customWidth="1"/>
    <col min="11537" max="11776" width="9.140625" style="56"/>
    <col min="11777" max="11777" width="5.28515625" style="56" customWidth="1"/>
    <col min="11778" max="11780" width="9.140625" style="56"/>
    <col min="11781" max="11781" width="7.85546875" style="56" customWidth="1"/>
    <col min="11782" max="11782" width="4.5703125" style="56" customWidth="1"/>
    <col min="11783" max="11783" width="37.85546875" style="56" customWidth="1"/>
    <col min="11784" max="11785" width="9.140625" style="56"/>
    <col min="11786" max="11787" width="13.7109375" style="56" customWidth="1"/>
    <col min="11788" max="11788" width="7.5703125" style="56" customWidth="1"/>
    <col min="11789" max="11791" width="11.85546875" style="56" customWidth="1"/>
    <col min="11792" max="11792" width="12.7109375" style="56" customWidth="1"/>
    <col min="11793" max="12032" width="9.140625" style="56"/>
    <col min="12033" max="12033" width="5.28515625" style="56" customWidth="1"/>
    <col min="12034" max="12036" width="9.140625" style="56"/>
    <col min="12037" max="12037" width="7.85546875" style="56" customWidth="1"/>
    <col min="12038" max="12038" width="4.5703125" style="56" customWidth="1"/>
    <col min="12039" max="12039" width="37.85546875" style="56" customWidth="1"/>
    <col min="12040" max="12041" width="9.140625" style="56"/>
    <col min="12042" max="12043" width="13.7109375" style="56" customWidth="1"/>
    <col min="12044" max="12044" width="7.5703125" style="56" customWidth="1"/>
    <col min="12045" max="12047" width="11.85546875" style="56" customWidth="1"/>
    <col min="12048" max="12048" width="12.7109375" style="56" customWidth="1"/>
    <col min="12049" max="12288" width="9.140625" style="56"/>
    <col min="12289" max="12289" width="5.28515625" style="56" customWidth="1"/>
    <col min="12290" max="12292" width="9.140625" style="56"/>
    <col min="12293" max="12293" width="7.85546875" style="56" customWidth="1"/>
    <col min="12294" max="12294" width="4.5703125" style="56" customWidth="1"/>
    <col min="12295" max="12295" width="37.85546875" style="56" customWidth="1"/>
    <col min="12296" max="12297" width="9.140625" style="56"/>
    <col min="12298" max="12299" width="13.7109375" style="56" customWidth="1"/>
    <col min="12300" max="12300" width="7.5703125" style="56" customWidth="1"/>
    <col min="12301" max="12303" width="11.85546875" style="56" customWidth="1"/>
    <col min="12304" max="12304" width="12.7109375" style="56" customWidth="1"/>
    <col min="12305" max="12544" width="9.140625" style="56"/>
    <col min="12545" max="12545" width="5.28515625" style="56" customWidth="1"/>
    <col min="12546" max="12548" width="9.140625" style="56"/>
    <col min="12549" max="12549" width="7.85546875" style="56" customWidth="1"/>
    <col min="12550" max="12550" width="4.5703125" style="56" customWidth="1"/>
    <col min="12551" max="12551" width="37.85546875" style="56" customWidth="1"/>
    <col min="12552" max="12553" width="9.140625" style="56"/>
    <col min="12554" max="12555" width="13.7109375" style="56" customWidth="1"/>
    <col min="12556" max="12556" width="7.5703125" style="56" customWidth="1"/>
    <col min="12557" max="12559" width="11.85546875" style="56" customWidth="1"/>
    <col min="12560" max="12560" width="12.7109375" style="56" customWidth="1"/>
    <col min="12561" max="12800" width="9.140625" style="56"/>
    <col min="12801" max="12801" width="5.28515625" style="56" customWidth="1"/>
    <col min="12802" max="12804" width="9.140625" style="56"/>
    <col min="12805" max="12805" width="7.85546875" style="56" customWidth="1"/>
    <col min="12806" max="12806" width="4.5703125" style="56" customWidth="1"/>
    <col min="12807" max="12807" width="37.85546875" style="56" customWidth="1"/>
    <col min="12808" max="12809" width="9.140625" style="56"/>
    <col min="12810" max="12811" width="13.7109375" style="56" customWidth="1"/>
    <col min="12812" max="12812" width="7.5703125" style="56" customWidth="1"/>
    <col min="12813" max="12815" width="11.85546875" style="56" customWidth="1"/>
    <col min="12816" max="12816" width="12.7109375" style="56" customWidth="1"/>
    <col min="12817" max="13056" width="9.140625" style="56"/>
    <col min="13057" max="13057" width="5.28515625" style="56" customWidth="1"/>
    <col min="13058" max="13060" width="9.140625" style="56"/>
    <col min="13061" max="13061" width="7.85546875" style="56" customWidth="1"/>
    <col min="13062" max="13062" width="4.5703125" style="56" customWidth="1"/>
    <col min="13063" max="13063" width="37.85546875" style="56" customWidth="1"/>
    <col min="13064" max="13065" width="9.140625" style="56"/>
    <col min="13066" max="13067" width="13.7109375" style="56" customWidth="1"/>
    <col min="13068" max="13068" width="7.5703125" style="56" customWidth="1"/>
    <col min="13069" max="13071" width="11.85546875" style="56" customWidth="1"/>
    <col min="13072" max="13072" width="12.7109375" style="56" customWidth="1"/>
    <col min="13073" max="13312" width="9.140625" style="56"/>
    <col min="13313" max="13313" width="5.28515625" style="56" customWidth="1"/>
    <col min="13314" max="13316" width="9.140625" style="56"/>
    <col min="13317" max="13317" width="7.85546875" style="56" customWidth="1"/>
    <col min="13318" max="13318" width="4.5703125" style="56" customWidth="1"/>
    <col min="13319" max="13319" width="37.85546875" style="56" customWidth="1"/>
    <col min="13320" max="13321" width="9.140625" style="56"/>
    <col min="13322" max="13323" width="13.7109375" style="56" customWidth="1"/>
    <col min="13324" max="13324" width="7.5703125" style="56" customWidth="1"/>
    <col min="13325" max="13327" width="11.85546875" style="56" customWidth="1"/>
    <col min="13328" max="13328" width="12.7109375" style="56" customWidth="1"/>
    <col min="13329" max="13568" width="9.140625" style="56"/>
    <col min="13569" max="13569" width="5.28515625" style="56" customWidth="1"/>
    <col min="13570" max="13572" width="9.140625" style="56"/>
    <col min="13573" max="13573" width="7.85546875" style="56" customWidth="1"/>
    <col min="13574" max="13574" width="4.5703125" style="56" customWidth="1"/>
    <col min="13575" max="13575" width="37.85546875" style="56" customWidth="1"/>
    <col min="13576" max="13577" width="9.140625" style="56"/>
    <col min="13578" max="13579" width="13.7109375" style="56" customWidth="1"/>
    <col min="13580" max="13580" width="7.5703125" style="56" customWidth="1"/>
    <col min="13581" max="13583" width="11.85546875" style="56" customWidth="1"/>
    <col min="13584" max="13584" width="12.7109375" style="56" customWidth="1"/>
    <col min="13585" max="13824" width="9.140625" style="56"/>
    <col min="13825" max="13825" width="5.28515625" style="56" customWidth="1"/>
    <col min="13826" max="13828" width="9.140625" style="56"/>
    <col min="13829" max="13829" width="7.85546875" style="56" customWidth="1"/>
    <col min="13830" max="13830" width="4.5703125" style="56" customWidth="1"/>
    <col min="13831" max="13831" width="37.85546875" style="56" customWidth="1"/>
    <col min="13832" max="13833" width="9.140625" style="56"/>
    <col min="13834" max="13835" width="13.7109375" style="56" customWidth="1"/>
    <col min="13836" max="13836" width="7.5703125" style="56" customWidth="1"/>
    <col min="13837" max="13839" width="11.85546875" style="56" customWidth="1"/>
    <col min="13840" max="13840" width="12.7109375" style="56" customWidth="1"/>
    <col min="13841" max="14080" width="9.140625" style="56"/>
    <col min="14081" max="14081" width="5.28515625" style="56" customWidth="1"/>
    <col min="14082" max="14084" width="9.140625" style="56"/>
    <col min="14085" max="14085" width="7.85546875" style="56" customWidth="1"/>
    <col min="14086" max="14086" width="4.5703125" style="56" customWidth="1"/>
    <col min="14087" max="14087" width="37.85546875" style="56" customWidth="1"/>
    <col min="14088" max="14089" width="9.140625" style="56"/>
    <col min="14090" max="14091" width="13.7109375" style="56" customWidth="1"/>
    <col min="14092" max="14092" width="7.5703125" style="56" customWidth="1"/>
    <col min="14093" max="14095" width="11.85546875" style="56" customWidth="1"/>
    <col min="14096" max="14096" width="12.7109375" style="56" customWidth="1"/>
    <col min="14097" max="14336" width="9.140625" style="56"/>
    <col min="14337" max="14337" width="5.28515625" style="56" customWidth="1"/>
    <col min="14338" max="14340" width="9.140625" style="56"/>
    <col min="14341" max="14341" width="7.85546875" style="56" customWidth="1"/>
    <col min="14342" max="14342" width="4.5703125" style="56" customWidth="1"/>
    <col min="14343" max="14343" width="37.85546875" style="56" customWidth="1"/>
    <col min="14344" max="14345" width="9.140625" style="56"/>
    <col min="14346" max="14347" width="13.7109375" style="56" customWidth="1"/>
    <col min="14348" max="14348" width="7.5703125" style="56" customWidth="1"/>
    <col min="14349" max="14351" width="11.85546875" style="56" customWidth="1"/>
    <col min="14352" max="14352" width="12.7109375" style="56" customWidth="1"/>
    <col min="14353" max="14592" width="9.140625" style="56"/>
    <col min="14593" max="14593" width="5.28515625" style="56" customWidth="1"/>
    <col min="14594" max="14596" width="9.140625" style="56"/>
    <col min="14597" max="14597" width="7.85546875" style="56" customWidth="1"/>
    <col min="14598" max="14598" width="4.5703125" style="56" customWidth="1"/>
    <col min="14599" max="14599" width="37.85546875" style="56" customWidth="1"/>
    <col min="14600" max="14601" width="9.140625" style="56"/>
    <col min="14602" max="14603" width="13.7109375" style="56" customWidth="1"/>
    <col min="14604" max="14604" width="7.5703125" style="56" customWidth="1"/>
    <col min="14605" max="14607" width="11.85546875" style="56" customWidth="1"/>
    <col min="14608" max="14608" width="12.7109375" style="56" customWidth="1"/>
    <col min="14609" max="14848" width="9.140625" style="56"/>
    <col min="14849" max="14849" width="5.28515625" style="56" customWidth="1"/>
    <col min="14850" max="14852" width="9.140625" style="56"/>
    <col min="14853" max="14853" width="7.85546875" style="56" customWidth="1"/>
    <col min="14854" max="14854" width="4.5703125" style="56" customWidth="1"/>
    <col min="14855" max="14855" width="37.85546875" style="56" customWidth="1"/>
    <col min="14856" max="14857" width="9.140625" style="56"/>
    <col min="14858" max="14859" width="13.7109375" style="56" customWidth="1"/>
    <col min="14860" max="14860" width="7.5703125" style="56" customWidth="1"/>
    <col min="14861" max="14863" width="11.85546875" style="56" customWidth="1"/>
    <col min="14864" max="14864" width="12.7109375" style="56" customWidth="1"/>
    <col min="14865" max="15104" width="9.140625" style="56"/>
    <col min="15105" max="15105" width="5.28515625" style="56" customWidth="1"/>
    <col min="15106" max="15108" width="9.140625" style="56"/>
    <col min="15109" max="15109" width="7.85546875" style="56" customWidth="1"/>
    <col min="15110" max="15110" width="4.5703125" style="56" customWidth="1"/>
    <col min="15111" max="15111" width="37.85546875" style="56" customWidth="1"/>
    <col min="15112" max="15113" width="9.140625" style="56"/>
    <col min="15114" max="15115" width="13.7109375" style="56" customWidth="1"/>
    <col min="15116" max="15116" width="7.5703125" style="56" customWidth="1"/>
    <col min="15117" max="15119" width="11.85546875" style="56" customWidth="1"/>
    <col min="15120" max="15120" width="12.7109375" style="56" customWidth="1"/>
    <col min="15121" max="15360" width="9.140625" style="56"/>
    <col min="15361" max="15361" width="5.28515625" style="56" customWidth="1"/>
    <col min="15362" max="15364" width="9.140625" style="56"/>
    <col min="15365" max="15365" width="7.85546875" style="56" customWidth="1"/>
    <col min="15366" max="15366" width="4.5703125" style="56" customWidth="1"/>
    <col min="15367" max="15367" width="37.85546875" style="56" customWidth="1"/>
    <col min="15368" max="15369" width="9.140625" style="56"/>
    <col min="15370" max="15371" width="13.7109375" style="56" customWidth="1"/>
    <col min="15372" max="15372" width="7.5703125" style="56" customWidth="1"/>
    <col min="15373" max="15375" width="11.85546875" style="56" customWidth="1"/>
    <col min="15376" max="15376" width="12.7109375" style="56" customWidth="1"/>
    <col min="15377" max="15616" width="9.140625" style="56"/>
    <col min="15617" max="15617" width="5.28515625" style="56" customWidth="1"/>
    <col min="15618" max="15620" width="9.140625" style="56"/>
    <col min="15621" max="15621" width="7.85546875" style="56" customWidth="1"/>
    <col min="15622" max="15622" width="4.5703125" style="56" customWidth="1"/>
    <col min="15623" max="15623" width="37.85546875" style="56" customWidth="1"/>
    <col min="15624" max="15625" width="9.140625" style="56"/>
    <col min="15626" max="15627" width="13.7109375" style="56" customWidth="1"/>
    <col min="15628" max="15628" width="7.5703125" style="56" customWidth="1"/>
    <col min="15629" max="15631" width="11.85546875" style="56" customWidth="1"/>
    <col min="15632" max="15632" width="12.7109375" style="56" customWidth="1"/>
    <col min="15633" max="15872" width="9.140625" style="56"/>
    <col min="15873" max="15873" width="5.28515625" style="56" customWidth="1"/>
    <col min="15874" max="15876" width="9.140625" style="56"/>
    <col min="15877" max="15877" width="7.85546875" style="56" customWidth="1"/>
    <col min="15878" max="15878" width="4.5703125" style="56" customWidth="1"/>
    <col min="15879" max="15879" width="37.85546875" style="56" customWidth="1"/>
    <col min="15880" max="15881" width="9.140625" style="56"/>
    <col min="15882" max="15883" width="13.7109375" style="56" customWidth="1"/>
    <col min="15884" max="15884" width="7.5703125" style="56" customWidth="1"/>
    <col min="15885" max="15887" width="11.85546875" style="56" customWidth="1"/>
    <col min="15888" max="15888" width="12.7109375" style="56" customWidth="1"/>
    <col min="15889" max="16128" width="9.140625" style="56"/>
    <col min="16129" max="16129" width="5.28515625" style="56" customWidth="1"/>
    <col min="16130" max="16132" width="9.140625" style="56"/>
    <col min="16133" max="16133" width="7.85546875" style="56" customWidth="1"/>
    <col min="16134" max="16134" width="4.5703125" style="56" customWidth="1"/>
    <col min="16135" max="16135" width="37.85546875" style="56" customWidth="1"/>
    <col min="16136" max="16137" width="9.140625" style="56"/>
    <col min="16138" max="16139" width="13.7109375" style="56" customWidth="1"/>
    <col min="16140" max="16140" width="7.5703125" style="56" customWidth="1"/>
    <col min="16141" max="16143" width="11.85546875" style="56" customWidth="1"/>
    <col min="16144" max="16144" width="12.7109375" style="56" customWidth="1"/>
    <col min="16145" max="16384" width="9.140625" style="56"/>
  </cols>
  <sheetData>
    <row r="1" spans="1:16" ht="12.75" customHeight="1" x14ac:dyDescent="0.3">
      <c r="A1" s="2" t="s">
        <v>0</v>
      </c>
      <c r="B1" s="1"/>
      <c r="C1" s="1"/>
      <c r="D1" s="1"/>
      <c r="E1" s="1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12.75" customHeight="1" x14ac:dyDescent="0.3">
      <c r="A2" s="4" t="s">
        <v>642</v>
      </c>
      <c r="B2" s="1"/>
      <c r="C2" s="1"/>
      <c r="D2" s="1"/>
      <c r="E2" s="1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12.75" customHeight="1" x14ac:dyDescent="0.3">
      <c r="A3" s="58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6" ht="12.75" customHeight="1" x14ac:dyDescent="0.3">
      <c r="A4" s="55" t="s">
        <v>2</v>
      </c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16" ht="12.75" customHeight="1" x14ac:dyDescent="0.3">
      <c r="A5" s="55"/>
      <c r="G5" s="59"/>
      <c r="H5" s="59"/>
      <c r="I5" s="59"/>
      <c r="J5" s="59"/>
      <c r="K5" s="59"/>
      <c r="L5" s="59"/>
      <c r="M5" s="59"/>
      <c r="N5" s="59"/>
      <c r="O5" s="59"/>
      <c r="P5" s="60"/>
    </row>
    <row r="6" spans="1:16" ht="12.75" customHeight="1" x14ac:dyDescent="0.3">
      <c r="A6" s="55"/>
      <c r="G6" s="59"/>
      <c r="H6" s="59"/>
      <c r="I6" s="59"/>
      <c r="J6" s="59"/>
      <c r="K6" s="59"/>
      <c r="L6" s="59"/>
      <c r="M6" s="59"/>
      <c r="N6" s="59"/>
      <c r="O6" s="59"/>
      <c r="P6" s="60"/>
    </row>
    <row r="7" spans="1:16" ht="12.75" customHeight="1" x14ac:dyDescent="0.3">
      <c r="A7" s="61"/>
      <c r="B7" s="61"/>
      <c r="C7" s="61"/>
      <c r="D7" s="61"/>
      <c r="E7" s="61"/>
      <c r="F7" s="61"/>
      <c r="G7" s="62" t="s">
        <v>3</v>
      </c>
      <c r="H7" s="63"/>
      <c r="I7" s="62"/>
      <c r="J7" s="62"/>
      <c r="K7" s="62"/>
      <c r="L7" s="60"/>
      <c r="M7" s="60"/>
      <c r="N7" s="60"/>
      <c r="O7" s="60"/>
      <c r="P7" s="60"/>
    </row>
    <row r="8" spans="1:16" ht="12.75" customHeight="1" x14ac:dyDescent="0.3">
      <c r="A8" s="61"/>
      <c r="B8" s="61"/>
      <c r="C8" s="61"/>
      <c r="D8" s="61"/>
      <c r="E8" s="61"/>
      <c r="F8" s="61"/>
      <c r="G8" s="62" t="s">
        <v>730</v>
      </c>
      <c r="H8" s="62"/>
      <c r="I8" s="60"/>
      <c r="J8" s="60"/>
      <c r="K8" s="62"/>
      <c r="L8" s="64"/>
      <c r="M8" s="64"/>
      <c r="N8" s="60"/>
      <c r="O8" s="60"/>
      <c r="P8" s="60"/>
    </row>
    <row r="9" spans="1:16" ht="12.75" customHeight="1" x14ac:dyDescent="0.3">
      <c r="A9" s="58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16" ht="12.75" customHeight="1" x14ac:dyDescent="0.3">
      <c r="A10" s="65"/>
      <c r="B10" s="224"/>
      <c r="C10" s="224"/>
      <c r="D10" s="224"/>
      <c r="E10" s="224"/>
      <c r="F10" s="66"/>
      <c r="G10" s="67"/>
      <c r="H10" s="68" t="s">
        <v>491</v>
      </c>
      <c r="I10" s="69"/>
      <c r="J10" s="70"/>
      <c r="K10" s="71"/>
      <c r="L10" s="72" t="s">
        <v>492</v>
      </c>
      <c r="M10" s="71"/>
      <c r="N10" s="73"/>
      <c r="O10" s="70" t="s">
        <v>493</v>
      </c>
      <c r="P10" s="74"/>
    </row>
    <row r="11" spans="1:16" ht="12.75" customHeight="1" x14ac:dyDescent="0.3">
      <c r="A11" s="75" t="s">
        <v>4</v>
      </c>
      <c r="B11" s="76"/>
      <c r="C11" s="225" t="s">
        <v>494</v>
      </c>
      <c r="D11" s="225"/>
      <c r="E11" s="225"/>
      <c r="F11" s="225"/>
      <c r="G11" s="77" t="s">
        <v>495</v>
      </c>
      <c r="H11" s="78" t="s">
        <v>496</v>
      </c>
      <c r="I11" s="73" t="s">
        <v>497</v>
      </c>
      <c r="J11" s="73" t="s">
        <v>9</v>
      </c>
      <c r="K11" s="73" t="s">
        <v>9</v>
      </c>
      <c r="L11" s="73" t="s">
        <v>10</v>
      </c>
      <c r="M11" s="73" t="s">
        <v>11</v>
      </c>
      <c r="N11" s="73" t="s">
        <v>11</v>
      </c>
      <c r="O11" s="79" t="s">
        <v>12</v>
      </c>
      <c r="P11" s="79" t="s">
        <v>12</v>
      </c>
    </row>
    <row r="12" spans="1:16" ht="12.75" customHeight="1" x14ac:dyDescent="0.3">
      <c r="A12" s="80"/>
      <c r="B12" s="81"/>
      <c r="C12" s="81"/>
      <c r="D12" s="81"/>
      <c r="E12" s="81"/>
      <c r="F12" s="81"/>
      <c r="G12" s="82"/>
      <c r="H12" s="83" t="s">
        <v>498</v>
      </c>
      <c r="I12" s="73"/>
      <c r="J12" s="73" t="s">
        <v>499</v>
      </c>
      <c r="K12" s="73" t="s">
        <v>500</v>
      </c>
      <c r="L12" s="84"/>
      <c r="M12" s="73" t="s">
        <v>499</v>
      </c>
      <c r="N12" s="82" t="s">
        <v>500</v>
      </c>
      <c r="O12" s="85" t="s">
        <v>501</v>
      </c>
      <c r="P12" s="82" t="s">
        <v>502</v>
      </c>
    </row>
    <row r="13" spans="1:16" ht="60" customHeight="1" x14ac:dyDescent="0.3">
      <c r="A13" s="99">
        <f>A12+1</f>
        <v>1</v>
      </c>
      <c r="B13" s="221" t="s">
        <v>729</v>
      </c>
      <c r="C13" s="222"/>
      <c r="D13" s="222"/>
      <c r="E13" s="223"/>
      <c r="F13" s="100" t="s">
        <v>13</v>
      </c>
      <c r="G13" s="101"/>
      <c r="H13" s="49">
        <v>300</v>
      </c>
      <c r="I13" s="159">
        <v>3000</v>
      </c>
      <c r="J13" s="102">
        <v>0</v>
      </c>
      <c r="K13" s="102">
        <v>0</v>
      </c>
      <c r="L13" s="103">
        <v>9.5</v>
      </c>
      <c r="M13" s="102">
        <f>PRODUCT(J13,1.095)</f>
        <v>0</v>
      </c>
      <c r="N13" s="102">
        <f>PRODUCT(K13,1.095)</f>
        <v>0</v>
      </c>
      <c r="O13" s="104">
        <f>PRODUCT(H13,M13)</f>
        <v>0</v>
      </c>
      <c r="P13" s="104">
        <f>PRODUCT(I13,N13)</f>
        <v>0</v>
      </c>
    </row>
    <row r="14" spans="1:16" ht="12.75" customHeight="1" x14ac:dyDescent="0.3">
      <c r="A14" s="92"/>
      <c r="B14" s="230" t="s">
        <v>696</v>
      </c>
      <c r="C14" s="231"/>
      <c r="D14" s="231"/>
      <c r="E14" s="232"/>
      <c r="F14" s="93"/>
      <c r="G14" s="93"/>
      <c r="H14" s="93"/>
      <c r="I14" s="93"/>
      <c r="J14" s="93"/>
      <c r="K14" s="93"/>
      <c r="L14" s="93"/>
      <c r="M14" s="93"/>
      <c r="N14" s="93"/>
      <c r="O14" s="94">
        <f>SUM(O13:O13)</f>
        <v>0</v>
      </c>
      <c r="P14" s="95">
        <f>SUM(P13:P13)</f>
        <v>0</v>
      </c>
    </row>
    <row r="15" spans="1:16" ht="12.75" customHeight="1" x14ac:dyDescent="0.3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2.75" customHeight="1" x14ac:dyDescent="0.3">
      <c r="A16" s="58" t="s">
        <v>16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6" ht="12.75" customHeight="1" x14ac:dyDescent="0.3">
      <c r="A17" s="58" t="s">
        <v>17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spans="1:16" ht="12.75" customHeight="1" x14ac:dyDescent="0.3">
      <c r="A18" s="58" t="s">
        <v>18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 ht="12.75" customHeight="1" x14ac:dyDescent="0.3">
      <c r="A19" s="108" t="s">
        <v>645</v>
      </c>
      <c r="B19" s="108"/>
      <c r="C19" s="108"/>
      <c r="D19" s="108"/>
      <c r="E19" s="108"/>
      <c r="F19" s="108"/>
      <c r="G19" s="108"/>
      <c r="H19" s="108"/>
      <c r="I19" s="4"/>
      <c r="J19" s="58"/>
      <c r="K19" s="58"/>
      <c r="L19" s="58"/>
      <c r="M19" s="58"/>
      <c r="N19" s="58"/>
      <c r="O19" s="58"/>
      <c r="P19" s="58"/>
    </row>
    <row r="20" spans="1:16" ht="12.75" customHeight="1" x14ac:dyDescent="0.3">
      <c r="A20" s="55" t="s">
        <v>515</v>
      </c>
      <c r="B20" s="55"/>
      <c r="C20" s="55"/>
      <c r="D20" s="55"/>
      <c r="E20" s="96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</row>
    <row r="21" spans="1:16" ht="12.75" customHeight="1" x14ac:dyDescent="0.3">
      <c r="A21" s="57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2.75" customHeight="1" x14ac:dyDescent="0.3">
      <c r="A22" s="55" t="s">
        <v>644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2.75" customHeight="1" x14ac:dyDescent="0.3">
      <c r="A23" s="55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ht="12.75" customHeight="1" x14ac:dyDescent="0.3">
      <c r="A24" s="55" t="s">
        <v>516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ht="12.75" customHeight="1" x14ac:dyDescent="0.3">
      <c r="A25" s="55" t="s">
        <v>517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ht="12.75" customHeight="1" x14ac:dyDescent="0.3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6" ht="12.75" customHeight="1" x14ac:dyDescent="0.3">
      <c r="A27" s="58" t="s">
        <v>21</v>
      </c>
      <c r="B27" s="58"/>
      <c r="C27" s="58"/>
      <c r="D27" s="58"/>
      <c r="E27" s="58"/>
      <c r="F27" s="58"/>
      <c r="G27" s="97" t="s">
        <v>22</v>
      </c>
      <c r="H27" s="58"/>
      <c r="I27" s="58"/>
      <c r="J27" s="58"/>
      <c r="K27" s="58"/>
      <c r="L27" s="58" t="s">
        <v>23</v>
      </c>
      <c r="M27" s="58"/>
    </row>
  </sheetData>
  <sheetProtection algorithmName="SHA-512" hashValue="t5v52hoH7/32FF8fFTzBAG5vFyFIvWeNGAk4ZwBiBh/HGPgHnj4SwZbeekdKpLXVujlTDdcMNRitFCA1XNEupg==" saltValue="8+DXeLm9UHoZV1rHMTbKEw==" spinCount="100000" sheet="1" objects="1" scenarios="1"/>
  <protectedRanges>
    <protectedRange sqref="J13:K13" name="Range3"/>
    <protectedRange sqref="G13" name="Range2"/>
    <protectedRange sqref="C4:D5" name="Range1"/>
    <protectedRange sqref="C27" name="Range4_1"/>
  </protectedRanges>
  <mergeCells count="4">
    <mergeCell ref="B14:E14"/>
    <mergeCell ref="B10:E10"/>
    <mergeCell ref="C11:F11"/>
    <mergeCell ref="B13:E13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467C-3410-49E2-B7C9-9515A82ADEF1}">
  <dimension ref="A1:P28"/>
  <sheetViews>
    <sheetView zoomScale="110" zoomScaleNormal="110" zoomScaleSheetLayoutView="118" workbookViewId="0">
      <selection activeCell="K25" sqref="K25"/>
    </sheetView>
  </sheetViews>
  <sheetFormatPr defaultRowHeight="12.75" customHeight="1" x14ac:dyDescent="0.3"/>
  <cols>
    <col min="1" max="1" width="5.28515625" style="56" customWidth="1"/>
    <col min="2" max="4" width="9.140625" style="56"/>
    <col min="5" max="5" width="7.85546875" style="56" customWidth="1"/>
    <col min="6" max="6" width="4.5703125" style="56" customWidth="1"/>
    <col min="7" max="7" width="37.85546875" style="56" customWidth="1"/>
    <col min="8" max="9" width="9.140625" style="56"/>
    <col min="10" max="11" width="13.7109375" style="56" customWidth="1"/>
    <col min="12" max="12" width="7.5703125" style="56" customWidth="1"/>
    <col min="13" max="15" width="11.85546875" style="56" customWidth="1"/>
    <col min="16" max="16" width="12.7109375" style="56" customWidth="1"/>
    <col min="17" max="256" width="9.140625" style="56"/>
    <col min="257" max="257" width="5.28515625" style="56" customWidth="1"/>
    <col min="258" max="260" width="9.140625" style="56"/>
    <col min="261" max="261" width="7.85546875" style="56" customWidth="1"/>
    <col min="262" max="262" width="4.5703125" style="56" customWidth="1"/>
    <col min="263" max="263" width="37.85546875" style="56" customWidth="1"/>
    <col min="264" max="265" width="9.140625" style="56"/>
    <col min="266" max="267" width="13.7109375" style="56" customWidth="1"/>
    <col min="268" max="268" width="7.5703125" style="56" customWidth="1"/>
    <col min="269" max="271" width="11.85546875" style="56" customWidth="1"/>
    <col min="272" max="272" width="12.7109375" style="56" customWidth="1"/>
    <col min="273" max="512" width="9.140625" style="56"/>
    <col min="513" max="513" width="5.28515625" style="56" customWidth="1"/>
    <col min="514" max="516" width="9.140625" style="56"/>
    <col min="517" max="517" width="7.85546875" style="56" customWidth="1"/>
    <col min="518" max="518" width="4.5703125" style="56" customWidth="1"/>
    <col min="519" max="519" width="37.85546875" style="56" customWidth="1"/>
    <col min="520" max="521" width="9.140625" style="56"/>
    <col min="522" max="523" width="13.7109375" style="56" customWidth="1"/>
    <col min="524" max="524" width="7.5703125" style="56" customWidth="1"/>
    <col min="525" max="527" width="11.85546875" style="56" customWidth="1"/>
    <col min="528" max="528" width="12.7109375" style="56" customWidth="1"/>
    <col min="529" max="768" width="9.140625" style="56"/>
    <col min="769" max="769" width="5.28515625" style="56" customWidth="1"/>
    <col min="770" max="772" width="9.140625" style="56"/>
    <col min="773" max="773" width="7.85546875" style="56" customWidth="1"/>
    <col min="774" max="774" width="4.5703125" style="56" customWidth="1"/>
    <col min="775" max="775" width="37.85546875" style="56" customWidth="1"/>
    <col min="776" max="777" width="9.140625" style="56"/>
    <col min="778" max="779" width="13.7109375" style="56" customWidth="1"/>
    <col min="780" max="780" width="7.5703125" style="56" customWidth="1"/>
    <col min="781" max="783" width="11.85546875" style="56" customWidth="1"/>
    <col min="784" max="784" width="12.7109375" style="56" customWidth="1"/>
    <col min="785" max="1024" width="9.140625" style="56"/>
    <col min="1025" max="1025" width="5.28515625" style="56" customWidth="1"/>
    <col min="1026" max="1028" width="9.140625" style="56"/>
    <col min="1029" max="1029" width="7.85546875" style="56" customWidth="1"/>
    <col min="1030" max="1030" width="4.5703125" style="56" customWidth="1"/>
    <col min="1031" max="1031" width="37.85546875" style="56" customWidth="1"/>
    <col min="1032" max="1033" width="9.140625" style="56"/>
    <col min="1034" max="1035" width="13.7109375" style="56" customWidth="1"/>
    <col min="1036" max="1036" width="7.5703125" style="56" customWidth="1"/>
    <col min="1037" max="1039" width="11.85546875" style="56" customWidth="1"/>
    <col min="1040" max="1040" width="12.7109375" style="56" customWidth="1"/>
    <col min="1041" max="1280" width="9.140625" style="56"/>
    <col min="1281" max="1281" width="5.28515625" style="56" customWidth="1"/>
    <col min="1282" max="1284" width="9.140625" style="56"/>
    <col min="1285" max="1285" width="7.85546875" style="56" customWidth="1"/>
    <col min="1286" max="1286" width="4.5703125" style="56" customWidth="1"/>
    <col min="1287" max="1287" width="37.85546875" style="56" customWidth="1"/>
    <col min="1288" max="1289" width="9.140625" style="56"/>
    <col min="1290" max="1291" width="13.7109375" style="56" customWidth="1"/>
    <col min="1292" max="1292" width="7.5703125" style="56" customWidth="1"/>
    <col min="1293" max="1295" width="11.85546875" style="56" customWidth="1"/>
    <col min="1296" max="1296" width="12.7109375" style="56" customWidth="1"/>
    <col min="1297" max="1536" width="9.140625" style="56"/>
    <col min="1537" max="1537" width="5.28515625" style="56" customWidth="1"/>
    <col min="1538" max="1540" width="9.140625" style="56"/>
    <col min="1541" max="1541" width="7.85546875" style="56" customWidth="1"/>
    <col min="1542" max="1542" width="4.5703125" style="56" customWidth="1"/>
    <col min="1543" max="1543" width="37.85546875" style="56" customWidth="1"/>
    <col min="1544" max="1545" width="9.140625" style="56"/>
    <col min="1546" max="1547" width="13.7109375" style="56" customWidth="1"/>
    <col min="1548" max="1548" width="7.5703125" style="56" customWidth="1"/>
    <col min="1549" max="1551" width="11.85546875" style="56" customWidth="1"/>
    <col min="1552" max="1552" width="12.7109375" style="56" customWidth="1"/>
    <col min="1553" max="1792" width="9.140625" style="56"/>
    <col min="1793" max="1793" width="5.28515625" style="56" customWidth="1"/>
    <col min="1794" max="1796" width="9.140625" style="56"/>
    <col min="1797" max="1797" width="7.85546875" style="56" customWidth="1"/>
    <col min="1798" max="1798" width="4.5703125" style="56" customWidth="1"/>
    <col min="1799" max="1799" width="37.85546875" style="56" customWidth="1"/>
    <col min="1800" max="1801" width="9.140625" style="56"/>
    <col min="1802" max="1803" width="13.7109375" style="56" customWidth="1"/>
    <col min="1804" max="1804" width="7.5703125" style="56" customWidth="1"/>
    <col min="1805" max="1807" width="11.85546875" style="56" customWidth="1"/>
    <col min="1808" max="1808" width="12.7109375" style="56" customWidth="1"/>
    <col min="1809" max="2048" width="9.140625" style="56"/>
    <col min="2049" max="2049" width="5.28515625" style="56" customWidth="1"/>
    <col min="2050" max="2052" width="9.140625" style="56"/>
    <col min="2053" max="2053" width="7.85546875" style="56" customWidth="1"/>
    <col min="2054" max="2054" width="4.5703125" style="56" customWidth="1"/>
    <col min="2055" max="2055" width="37.85546875" style="56" customWidth="1"/>
    <col min="2056" max="2057" width="9.140625" style="56"/>
    <col min="2058" max="2059" width="13.7109375" style="56" customWidth="1"/>
    <col min="2060" max="2060" width="7.5703125" style="56" customWidth="1"/>
    <col min="2061" max="2063" width="11.85546875" style="56" customWidth="1"/>
    <col min="2064" max="2064" width="12.7109375" style="56" customWidth="1"/>
    <col min="2065" max="2304" width="9.140625" style="56"/>
    <col min="2305" max="2305" width="5.28515625" style="56" customWidth="1"/>
    <col min="2306" max="2308" width="9.140625" style="56"/>
    <col min="2309" max="2309" width="7.85546875" style="56" customWidth="1"/>
    <col min="2310" max="2310" width="4.5703125" style="56" customWidth="1"/>
    <col min="2311" max="2311" width="37.85546875" style="56" customWidth="1"/>
    <col min="2312" max="2313" width="9.140625" style="56"/>
    <col min="2314" max="2315" width="13.7109375" style="56" customWidth="1"/>
    <col min="2316" max="2316" width="7.5703125" style="56" customWidth="1"/>
    <col min="2317" max="2319" width="11.85546875" style="56" customWidth="1"/>
    <col min="2320" max="2320" width="12.7109375" style="56" customWidth="1"/>
    <col min="2321" max="2560" width="9.140625" style="56"/>
    <col min="2561" max="2561" width="5.28515625" style="56" customWidth="1"/>
    <col min="2562" max="2564" width="9.140625" style="56"/>
    <col min="2565" max="2565" width="7.85546875" style="56" customWidth="1"/>
    <col min="2566" max="2566" width="4.5703125" style="56" customWidth="1"/>
    <col min="2567" max="2567" width="37.85546875" style="56" customWidth="1"/>
    <col min="2568" max="2569" width="9.140625" style="56"/>
    <col min="2570" max="2571" width="13.7109375" style="56" customWidth="1"/>
    <col min="2572" max="2572" width="7.5703125" style="56" customWidth="1"/>
    <col min="2573" max="2575" width="11.85546875" style="56" customWidth="1"/>
    <col min="2576" max="2576" width="12.7109375" style="56" customWidth="1"/>
    <col min="2577" max="2816" width="9.140625" style="56"/>
    <col min="2817" max="2817" width="5.28515625" style="56" customWidth="1"/>
    <col min="2818" max="2820" width="9.140625" style="56"/>
    <col min="2821" max="2821" width="7.85546875" style="56" customWidth="1"/>
    <col min="2822" max="2822" width="4.5703125" style="56" customWidth="1"/>
    <col min="2823" max="2823" width="37.85546875" style="56" customWidth="1"/>
    <col min="2824" max="2825" width="9.140625" style="56"/>
    <col min="2826" max="2827" width="13.7109375" style="56" customWidth="1"/>
    <col min="2828" max="2828" width="7.5703125" style="56" customWidth="1"/>
    <col min="2829" max="2831" width="11.85546875" style="56" customWidth="1"/>
    <col min="2832" max="2832" width="12.7109375" style="56" customWidth="1"/>
    <col min="2833" max="3072" width="9.140625" style="56"/>
    <col min="3073" max="3073" width="5.28515625" style="56" customWidth="1"/>
    <col min="3074" max="3076" width="9.140625" style="56"/>
    <col min="3077" max="3077" width="7.85546875" style="56" customWidth="1"/>
    <col min="3078" max="3078" width="4.5703125" style="56" customWidth="1"/>
    <col min="3079" max="3079" width="37.85546875" style="56" customWidth="1"/>
    <col min="3080" max="3081" width="9.140625" style="56"/>
    <col min="3082" max="3083" width="13.7109375" style="56" customWidth="1"/>
    <col min="3084" max="3084" width="7.5703125" style="56" customWidth="1"/>
    <col min="3085" max="3087" width="11.85546875" style="56" customWidth="1"/>
    <col min="3088" max="3088" width="12.7109375" style="56" customWidth="1"/>
    <col min="3089" max="3328" width="9.140625" style="56"/>
    <col min="3329" max="3329" width="5.28515625" style="56" customWidth="1"/>
    <col min="3330" max="3332" width="9.140625" style="56"/>
    <col min="3333" max="3333" width="7.85546875" style="56" customWidth="1"/>
    <col min="3334" max="3334" width="4.5703125" style="56" customWidth="1"/>
    <col min="3335" max="3335" width="37.85546875" style="56" customWidth="1"/>
    <col min="3336" max="3337" width="9.140625" style="56"/>
    <col min="3338" max="3339" width="13.7109375" style="56" customWidth="1"/>
    <col min="3340" max="3340" width="7.5703125" style="56" customWidth="1"/>
    <col min="3341" max="3343" width="11.85546875" style="56" customWidth="1"/>
    <col min="3344" max="3344" width="12.7109375" style="56" customWidth="1"/>
    <col min="3345" max="3584" width="9.140625" style="56"/>
    <col min="3585" max="3585" width="5.28515625" style="56" customWidth="1"/>
    <col min="3586" max="3588" width="9.140625" style="56"/>
    <col min="3589" max="3589" width="7.85546875" style="56" customWidth="1"/>
    <col min="3590" max="3590" width="4.5703125" style="56" customWidth="1"/>
    <col min="3591" max="3591" width="37.85546875" style="56" customWidth="1"/>
    <col min="3592" max="3593" width="9.140625" style="56"/>
    <col min="3594" max="3595" width="13.7109375" style="56" customWidth="1"/>
    <col min="3596" max="3596" width="7.5703125" style="56" customWidth="1"/>
    <col min="3597" max="3599" width="11.85546875" style="56" customWidth="1"/>
    <col min="3600" max="3600" width="12.7109375" style="56" customWidth="1"/>
    <col min="3601" max="3840" width="9.140625" style="56"/>
    <col min="3841" max="3841" width="5.28515625" style="56" customWidth="1"/>
    <col min="3842" max="3844" width="9.140625" style="56"/>
    <col min="3845" max="3845" width="7.85546875" style="56" customWidth="1"/>
    <col min="3846" max="3846" width="4.5703125" style="56" customWidth="1"/>
    <col min="3847" max="3847" width="37.85546875" style="56" customWidth="1"/>
    <col min="3848" max="3849" width="9.140625" style="56"/>
    <col min="3850" max="3851" width="13.7109375" style="56" customWidth="1"/>
    <col min="3852" max="3852" width="7.5703125" style="56" customWidth="1"/>
    <col min="3853" max="3855" width="11.85546875" style="56" customWidth="1"/>
    <col min="3856" max="3856" width="12.7109375" style="56" customWidth="1"/>
    <col min="3857" max="4096" width="9.140625" style="56"/>
    <col min="4097" max="4097" width="5.28515625" style="56" customWidth="1"/>
    <col min="4098" max="4100" width="9.140625" style="56"/>
    <col min="4101" max="4101" width="7.85546875" style="56" customWidth="1"/>
    <col min="4102" max="4102" width="4.5703125" style="56" customWidth="1"/>
    <col min="4103" max="4103" width="37.85546875" style="56" customWidth="1"/>
    <col min="4104" max="4105" width="9.140625" style="56"/>
    <col min="4106" max="4107" width="13.7109375" style="56" customWidth="1"/>
    <col min="4108" max="4108" width="7.5703125" style="56" customWidth="1"/>
    <col min="4109" max="4111" width="11.85546875" style="56" customWidth="1"/>
    <col min="4112" max="4112" width="12.7109375" style="56" customWidth="1"/>
    <col min="4113" max="4352" width="9.140625" style="56"/>
    <col min="4353" max="4353" width="5.28515625" style="56" customWidth="1"/>
    <col min="4354" max="4356" width="9.140625" style="56"/>
    <col min="4357" max="4357" width="7.85546875" style="56" customWidth="1"/>
    <col min="4358" max="4358" width="4.5703125" style="56" customWidth="1"/>
    <col min="4359" max="4359" width="37.85546875" style="56" customWidth="1"/>
    <col min="4360" max="4361" width="9.140625" style="56"/>
    <col min="4362" max="4363" width="13.7109375" style="56" customWidth="1"/>
    <col min="4364" max="4364" width="7.5703125" style="56" customWidth="1"/>
    <col min="4365" max="4367" width="11.85546875" style="56" customWidth="1"/>
    <col min="4368" max="4368" width="12.7109375" style="56" customWidth="1"/>
    <col min="4369" max="4608" width="9.140625" style="56"/>
    <col min="4609" max="4609" width="5.28515625" style="56" customWidth="1"/>
    <col min="4610" max="4612" width="9.140625" style="56"/>
    <col min="4613" max="4613" width="7.85546875" style="56" customWidth="1"/>
    <col min="4614" max="4614" width="4.5703125" style="56" customWidth="1"/>
    <col min="4615" max="4615" width="37.85546875" style="56" customWidth="1"/>
    <col min="4616" max="4617" width="9.140625" style="56"/>
    <col min="4618" max="4619" width="13.7109375" style="56" customWidth="1"/>
    <col min="4620" max="4620" width="7.5703125" style="56" customWidth="1"/>
    <col min="4621" max="4623" width="11.85546875" style="56" customWidth="1"/>
    <col min="4624" max="4624" width="12.7109375" style="56" customWidth="1"/>
    <col min="4625" max="4864" width="9.140625" style="56"/>
    <col min="4865" max="4865" width="5.28515625" style="56" customWidth="1"/>
    <col min="4866" max="4868" width="9.140625" style="56"/>
    <col min="4869" max="4869" width="7.85546875" style="56" customWidth="1"/>
    <col min="4870" max="4870" width="4.5703125" style="56" customWidth="1"/>
    <col min="4871" max="4871" width="37.85546875" style="56" customWidth="1"/>
    <col min="4872" max="4873" width="9.140625" style="56"/>
    <col min="4874" max="4875" width="13.7109375" style="56" customWidth="1"/>
    <col min="4876" max="4876" width="7.5703125" style="56" customWidth="1"/>
    <col min="4877" max="4879" width="11.85546875" style="56" customWidth="1"/>
    <col min="4880" max="4880" width="12.7109375" style="56" customWidth="1"/>
    <col min="4881" max="5120" width="9.140625" style="56"/>
    <col min="5121" max="5121" width="5.28515625" style="56" customWidth="1"/>
    <col min="5122" max="5124" width="9.140625" style="56"/>
    <col min="5125" max="5125" width="7.85546875" style="56" customWidth="1"/>
    <col min="5126" max="5126" width="4.5703125" style="56" customWidth="1"/>
    <col min="5127" max="5127" width="37.85546875" style="56" customWidth="1"/>
    <col min="5128" max="5129" width="9.140625" style="56"/>
    <col min="5130" max="5131" width="13.7109375" style="56" customWidth="1"/>
    <col min="5132" max="5132" width="7.5703125" style="56" customWidth="1"/>
    <col min="5133" max="5135" width="11.85546875" style="56" customWidth="1"/>
    <col min="5136" max="5136" width="12.7109375" style="56" customWidth="1"/>
    <col min="5137" max="5376" width="9.140625" style="56"/>
    <col min="5377" max="5377" width="5.28515625" style="56" customWidth="1"/>
    <col min="5378" max="5380" width="9.140625" style="56"/>
    <col min="5381" max="5381" width="7.85546875" style="56" customWidth="1"/>
    <col min="5382" max="5382" width="4.5703125" style="56" customWidth="1"/>
    <col min="5383" max="5383" width="37.85546875" style="56" customWidth="1"/>
    <col min="5384" max="5385" width="9.140625" style="56"/>
    <col min="5386" max="5387" width="13.7109375" style="56" customWidth="1"/>
    <col min="5388" max="5388" width="7.5703125" style="56" customWidth="1"/>
    <col min="5389" max="5391" width="11.85546875" style="56" customWidth="1"/>
    <col min="5392" max="5392" width="12.7109375" style="56" customWidth="1"/>
    <col min="5393" max="5632" width="9.140625" style="56"/>
    <col min="5633" max="5633" width="5.28515625" style="56" customWidth="1"/>
    <col min="5634" max="5636" width="9.140625" style="56"/>
    <col min="5637" max="5637" width="7.85546875" style="56" customWidth="1"/>
    <col min="5638" max="5638" width="4.5703125" style="56" customWidth="1"/>
    <col min="5639" max="5639" width="37.85546875" style="56" customWidth="1"/>
    <col min="5640" max="5641" width="9.140625" style="56"/>
    <col min="5642" max="5643" width="13.7109375" style="56" customWidth="1"/>
    <col min="5644" max="5644" width="7.5703125" style="56" customWidth="1"/>
    <col min="5645" max="5647" width="11.85546875" style="56" customWidth="1"/>
    <col min="5648" max="5648" width="12.7109375" style="56" customWidth="1"/>
    <col min="5649" max="5888" width="9.140625" style="56"/>
    <col min="5889" max="5889" width="5.28515625" style="56" customWidth="1"/>
    <col min="5890" max="5892" width="9.140625" style="56"/>
    <col min="5893" max="5893" width="7.85546875" style="56" customWidth="1"/>
    <col min="5894" max="5894" width="4.5703125" style="56" customWidth="1"/>
    <col min="5895" max="5895" width="37.85546875" style="56" customWidth="1"/>
    <col min="5896" max="5897" width="9.140625" style="56"/>
    <col min="5898" max="5899" width="13.7109375" style="56" customWidth="1"/>
    <col min="5900" max="5900" width="7.5703125" style="56" customWidth="1"/>
    <col min="5901" max="5903" width="11.85546875" style="56" customWidth="1"/>
    <col min="5904" max="5904" width="12.7109375" style="56" customWidth="1"/>
    <col min="5905" max="6144" width="9.140625" style="56"/>
    <col min="6145" max="6145" width="5.28515625" style="56" customWidth="1"/>
    <col min="6146" max="6148" width="9.140625" style="56"/>
    <col min="6149" max="6149" width="7.85546875" style="56" customWidth="1"/>
    <col min="6150" max="6150" width="4.5703125" style="56" customWidth="1"/>
    <col min="6151" max="6151" width="37.85546875" style="56" customWidth="1"/>
    <col min="6152" max="6153" width="9.140625" style="56"/>
    <col min="6154" max="6155" width="13.7109375" style="56" customWidth="1"/>
    <col min="6156" max="6156" width="7.5703125" style="56" customWidth="1"/>
    <col min="6157" max="6159" width="11.85546875" style="56" customWidth="1"/>
    <col min="6160" max="6160" width="12.7109375" style="56" customWidth="1"/>
    <col min="6161" max="6400" width="9.140625" style="56"/>
    <col min="6401" max="6401" width="5.28515625" style="56" customWidth="1"/>
    <col min="6402" max="6404" width="9.140625" style="56"/>
    <col min="6405" max="6405" width="7.85546875" style="56" customWidth="1"/>
    <col min="6406" max="6406" width="4.5703125" style="56" customWidth="1"/>
    <col min="6407" max="6407" width="37.85546875" style="56" customWidth="1"/>
    <col min="6408" max="6409" width="9.140625" style="56"/>
    <col min="6410" max="6411" width="13.7109375" style="56" customWidth="1"/>
    <col min="6412" max="6412" width="7.5703125" style="56" customWidth="1"/>
    <col min="6413" max="6415" width="11.85546875" style="56" customWidth="1"/>
    <col min="6416" max="6416" width="12.7109375" style="56" customWidth="1"/>
    <col min="6417" max="6656" width="9.140625" style="56"/>
    <col min="6657" max="6657" width="5.28515625" style="56" customWidth="1"/>
    <col min="6658" max="6660" width="9.140625" style="56"/>
    <col min="6661" max="6661" width="7.85546875" style="56" customWidth="1"/>
    <col min="6662" max="6662" width="4.5703125" style="56" customWidth="1"/>
    <col min="6663" max="6663" width="37.85546875" style="56" customWidth="1"/>
    <col min="6664" max="6665" width="9.140625" style="56"/>
    <col min="6666" max="6667" width="13.7109375" style="56" customWidth="1"/>
    <col min="6668" max="6668" width="7.5703125" style="56" customWidth="1"/>
    <col min="6669" max="6671" width="11.85546875" style="56" customWidth="1"/>
    <col min="6672" max="6672" width="12.7109375" style="56" customWidth="1"/>
    <col min="6673" max="6912" width="9.140625" style="56"/>
    <col min="6913" max="6913" width="5.28515625" style="56" customWidth="1"/>
    <col min="6914" max="6916" width="9.140625" style="56"/>
    <col min="6917" max="6917" width="7.85546875" style="56" customWidth="1"/>
    <col min="6918" max="6918" width="4.5703125" style="56" customWidth="1"/>
    <col min="6919" max="6919" width="37.85546875" style="56" customWidth="1"/>
    <col min="6920" max="6921" width="9.140625" style="56"/>
    <col min="6922" max="6923" width="13.7109375" style="56" customWidth="1"/>
    <col min="6924" max="6924" width="7.5703125" style="56" customWidth="1"/>
    <col min="6925" max="6927" width="11.85546875" style="56" customWidth="1"/>
    <col min="6928" max="6928" width="12.7109375" style="56" customWidth="1"/>
    <col min="6929" max="7168" width="9.140625" style="56"/>
    <col min="7169" max="7169" width="5.28515625" style="56" customWidth="1"/>
    <col min="7170" max="7172" width="9.140625" style="56"/>
    <col min="7173" max="7173" width="7.85546875" style="56" customWidth="1"/>
    <col min="7174" max="7174" width="4.5703125" style="56" customWidth="1"/>
    <col min="7175" max="7175" width="37.85546875" style="56" customWidth="1"/>
    <col min="7176" max="7177" width="9.140625" style="56"/>
    <col min="7178" max="7179" width="13.7109375" style="56" customWidth="1"/>
    <col min="7180" max="7180" width="7.5703125" style="56" customWidth="1"/>
    <col min="7181" max="7183" width="11.85546875" style="56" customWidth="1"/>
    <col min="7184" max="7184" width="12.7109375" style="56" customWidth="1"/>
    <col min="7185" max="7424" width="9.140625" style="56"/>
    <col min="7425" max="7425" width="5.28515625" style="56" customWidth="1"/>
    <col min="7426" max="7428" width="9.140625" style="56"/>
    <col min="7429" max="7429" width="7.85546875" style="56" customWidth="1"/>
    <col min="7430" max="7430" width="4.5703125" style="56" customWidth="1"/>
    <col min="7431" max="7431" width="37.85546875" style="56" customWidth="1"/>
    <col min="7432" max="7433" width="9.140625" style="56"/>
    <col min="7434" max="7435" width="13.7109375" style="56" customWidth="1"/>
    <col min="7436" max="7436" width="7.5703125" style="56" customWidth="1"/>
    <col min="7437" max="7439" width="11.85546875" style="56" customWidth="1"/>
    <col min="7440" max="7440" width="12.7109375" style="56" customWidth="1"/>
    <col min="7441" max="7680" width="9.140625" style="56"/>
    <col min="7681" max="7681" width="5.28515625" style="56" customWidth="1"/>
    <col min="7682" max="7684" width="9.140625" style="56"/>
    <col min="7685" max="7685" width="7.85546875" style="56" customWidth="1"/>
    <col min="7686" max="7686" width="4.5703125" style="56" customWidth="1"/>
    <col min="7687" max="7687" width="37.85546875" style="56" customWidth="1"/>
    <col min="7688" max="7689" width="9.140625" style="56"/>
    <col min="7690" max="7691" width="13.7109375" style="56" customWidth="1"/>
    <col min="7692" max="7692" width="7.5703125" style="56" customWidth="1"/>
    <col min="7693" max="7695" width="11.85546875" style="56" customWidth="1"/>
    <col min="7696" max="7696" width="12.7109375" style="56" customWidth="1"/>
    <col min="7697" max="7936" width="9.140625" style="56"/>
    <col min="7937" max="7937" width="5.28515625" style="56" customWidth="1"/>
    <col min="7938" max="7940" width="9.140625" style="56"/>
    <col min="7941" max="7941" width="7.85546875" style="56" customWidth="1"/>
    <col min="7942" max="7942" width="4.5703125" style="56" customWidth="1"/>
    <col min="7943" max="7943" width="37.85546875" style="56" customWidth="1"/>
    <col min="7944" max="7945" width="9.140625" style="56"/>
    <col min="7946" max="7947" width="13.7109375" style="56" customWidth="1"/>
    <col min="7948" max="7948" width="7.5703125" style="56" customWidth="1"/>
    <col min="7949" max="7951" width="11.85546875" style="56" customWidth="1"/>
    <col min="7952" max="7952" width="12.7109375" style="56" customWidth="1"/>
    <col min="7953" max="8192" width="9.140625" style="56"/>
    <col min="8193" max="8193" width="5.28515625" style="56" customWidth="1"/>
    <col min="8194" max="8196" width="9.140625" style="56"/>
    <col min="8197" max="8197" width="7.85546875" style="56" customWidth="1"/>
    <col min="8198" max="8198" width="4.5703125" style="56" customWidth="1"/>
    <col min="8199" max="8199" width="37.85546875" style="56" customWidth="1"/>
    <col min="8200" max="8201" width="9.140625" style="56"/>
    <col min="8202" max="8203" width="13.7109375" style="56" customWidth="1"/>
    <col min="8204" max="8204" width="7.5703125" style="56" customWidth="1"/>
    <col min="8205" max="8207" width="11.85546875" style="56" customWidth="1"/>
    <col min="8208" max="8208" width="12.7109375" style="56" customWidth="1"/>
    <col min="8209" max="8448" width="9.140625" style="56"/>
    <col min="8449" max="8449" width="5.28515625" style="56" customWidth="1"/>
    <col min="8450" max="8452" width="9.140625" style="56"/>
    <col min="8453" max="8453" width="7.85546875" style="56" customWidth="1"/>
    <col min="8454" max="8454" width="4.5703125" style="56" customWidth="1"/>
    <col min="8455" max="8455" width="37.85546875" style="56" customWidth="1"/>
    <col min="8456" max="8457" width="9.140625" style="56"/>
    <col min="8458" max="8459" width="13.7109375" style="56" customWidth="1"/>
    <col min="8460" max="8460" width="7.5703125" style="56" customWidth="1"/>
    <col min="8461" max="8463" width="11.85546875" style="56" customWidth="1"/>
    <col min="8464" max="8464" width="12.7109375" style="56" customWidth="1"/>
    <col min="8465" max="8704" width="9.140625" style="56"/>
    <col min="8705" max="8705" width="5.28515625" style="56" customWidth="1"/>
    <col min="8706" max="8708" width="9.140625" style="56"/>
    <col min="8709" max="8709" width="7.85546875" style="56" customWidth="1"/>
    <col min="8710" max="8710" width="4.5703125" style="56" customWidth="1"/>
    <col min="8711" max="8711" width="37.85546875" style="56" customWidth="1"/>
    <col min="8712" max="8713" width="9.140625" style="56"/>
    <col min="8714" max="8715" width="13.7109375" style="56" customWidth="1"/>
    <col min="8716" max="8716" width="7.5703125" style="56" customWidth="1"/>
    <col min="8717" max="8719" width="11.85546875" style="56" customWidth="1"/>
    <col min="8720" max="8720" width="12.7109375" style="56" customWidth="1"/>
    <col min="8721" max="8960" width="9.140625" style="56"/>
    <col min="8961" max="8961" width="5.28515625" style="56" customWidth="1"/>
    <col min="8962" max="8964" width="9.140625" style="56"/>
    <col min="8965" max="8965" width="7.85546875" style="56" customWidth="1"/>
    <col min="8966" max="8966" width="4.5703125" style="56" customWidth="1"/>
    <col min="8967" max="8967" width="37.85546875" style="56" customWidth="1"/>
    <col min="8968" max="8969" width="9.140625" style="56"/>
    <col min="8970" max="8971" width="13.7109375" style="56" customWidth="1"/>
    <col min="8972" max="8972" width="7.5703125" style="56" customWidth="1"/>
    <col min="8973" max="8975" width="11.85546875" style="56" customWidth="1"/>
    <col min="8976" max="8976" width="12.7109375" style="56" customWidth="1"/>
    <col min="8977" max="9216" width="9.140625" style="56"/>
    <col min="9217" max="9217" width="5.28515625" style="56" customWidth="1"/>
    <col min="9218" max="9220" width="9.140625" style="56"/>
    <col min="9221" max="9221" width="7.85546875" style="56" customWidth="1"/>
    <col min="9222" max="9222" width="4.5703125" style="56" customWidth="1"/>
    <col min="9223" max="9223" width="37.85546875" style="56" customWidth="1"/>
    <col min="9224" max="9225" width="9.140625" style="56"/>
    <col min="9226" max="9227" width="13.7109375" style="56" customWidth="1"/>
    <col min="9228" max="9228" width="7.5703125" style="56" customWidth="1"/>
    <col min="9229" max="9231" width="11.85546875" style="56" customWidth="1"/>
    <col min="9232" max="9232" width="12.7109375" style="56" customWidth="1"/>
    <col min="9233" max="9472" width="9.140625" style="56"/>
    <col min="9473" max="9473" width="5.28515625" style="56" customWidth="1"/>
    <col min="9474" max="9476" width="9.140625" style="56"/>
    <col min="9477" max="9477" width="7.85546875" style="56" customWidth="1"/>
    <col min="9478" max="9478" width="4.5703125" style="56" customWidth="1"/>
    <col min="9479" max="9479" width="37.85546875" style="56" customWidth="1"/>
    <col min="9480" max="9481" width="9.140625" style="56"/>
    <col min="9482" max="9483" width="13.7109375" style="56" customWidth="1"/>
    <col min="9484" max="9484" width="7.5703125" style="56" customWidth="1"/>
    <col min="9485" max="9487" width="11.85546875" style="56" customWidth="1"/>
    <col min="9488" max="9488" width="12.7109375" style="56" customWidth="1"/>
    <col min="9489" max="9728" width="9.140625" style="56"/>
    <col min="9729" max="9729" width="5.28515625" style="56" customWidth="1"/>
    <col min="9730" max="9732" width="9.140625" style="56"/>
    <col min="9733" max="9733" width="7.85546875" style="56" customWidth="1"/>
    <col min="9734" max="9734" width="4.5703125" style="56" customWidth="1"/>
    <col min="9735" max="9735" width="37.85546875" style="56" customWidth="1"/>
    <col min="9736" max="9737" width="9.140625" style="56"/>
    <col min="9738" max="9739" width="13.7109375" style="56" customWidth="1"/>
    <col min="9740" max="9740" width="7.5703125" style="56" customWidth="1"/>
    <col min="9741" max="9743" width="11.85546875" style="56" customWidth="1"/>
    <col min="9744" max="9744" width="12.7109375" style="56" customWidth="1"/>
    <col min="9745" max="9984" width="9.140625" style="56"/>
    <col min="9985" max="9985" width="5.28515625" style="56" customWidth="1"/>
    <col min="9986" max="9988" width="9.140625" style="56"/>
    <col min="9989" max="9989" width="7.85546875" style="56" customWidth="1"/>
    <col min="9990" max="9990" width="4.5703125" style="56" customWidth="1"/>
    <col min="9991" max="9991" width="37.85546875" style="56" customWidth="1"/>
    <col min="9992" max="9993" width="9.140625" style="56"/>
    <col min="9994" max="9995" width="13.7109375" style="56" customWidth="1"/>
    <col min="9996" max="9996" width="7.5703125" style="56" customWidth="1"/>
    <col min="9997" max="9999" width="11.85546875" style="56" customWidth="1"/>
    <col min="10000" max="10000" width="12.7109375" style="56" customWidth="1"/>
    <col min="10001" max="10240" width="9.140625" style="56"/>
    <col min="10241" max="10241" width="5.28515625" style="56" customWidth="1"/>
    <col min="10242" max="10244" width="9.140625" style="56"/>
    <col min="10245" max="10245" width="7.85546875" style="56" customWidth="1"/>
    <col min="10246" max="10246" width="4.5703125" style="56" customWidth="1"/>
    <col min="10247" max="10247" width="37.85546875" style="56" customWidth="1"/>
    <col min="10248" max="10249" width="9.140625" style="56"/>
    <col min="10250" max="10251" width="13.7109375" style="56" customWidth="1"/>
    <col min="10252" max="10252" width="7.5703125" style="56" customWidth="1"/>
    <col min="10253" max="10255" width="11.85546875" style="56" customWidth="1"/>
    <col min="10256" max="10256" width="12.7109375" style="56" customWidth="1"/>
    <col min="10257" max="10496" width="9.140625" style="56"/>
    <col min="10497" max="10497" width="5.28515625" style="56" customWidth="1"/>
    <col min="10498" max="10500" width="9.140625" style="56"/>
    <col min="10501" max="10501" width="7.85546875" style="56" customWidth="1"/>
    <col min="10502" max="10502" width="4.5703125" style="56" customWidth="1"/>
    <col min="10503" max="10503" width="37.85546875" style="56" customWidth="1"/>
    <col min="10504" max="10505" width="9.140625" style="56"/>
    <col min="10506" max="10507" width="13.7109375" style="56" customWidth="1"/>
    <col min="10508" max="10508" width="7.5703125" style="56" customWidth="1"/>
    <col min="10509" max="10511" width="11.85546875" style="56" customWidth="1"/>
    <col min="10512" max="10512" width="12.7109375" style="56" customWidth="1"/>
    <col min="10513" max="10752" width="9.140625" style="56"/>
    <col min="10753" max="10753" width="5.28515625" style="56" customWidth="1"/>
    <col min="10754" max="10756" width="9.140625" style="56"/>
    <col min="10757" max="10757" width="7.85546875" style="56" customWidth="1"/>
    <col min="10758" max="10758" width="4.5703125" style="56" customWidth="1"/>
    <col min="10759" max="10759" width="37.85546875" style="56" customWidth="1"/>
    <col min="10760" max="10761" width="9.140625" style="56"/>
    <col min="10762" max="10763" width="13.7109375" style="56" customWidth="1"/>
    <col min="10764" max="10764" width="7.5703125" style="56" customWidth="1"/>
    <col min="10765" max="10767" width="11.85546875" style="56" customWidth="1"/>
    <col min="10768" max="10768" width="12.7109375" style="56" customWidth="1"/>
    <col min="10769" max="11008" width="9.140625" style="56"/>
    <col min="11009" max="11009" width="5.28515625" style="56" customWidth="1"/>
    <col min="11010" max="11012" width="9.140625" style="56"/>
    <col min="11013" max="11013" width="7.85546875" style="56" customWidth="1"/>
    <col min="11014" max="11014" width="4.5703125" style="56" customWidth="1"/>
    <col min="11015" max="11015" width="37.85546875" style="56" customWidth="1"/>
    <col min="11016" max="11017" width="9.140625" style="56"/>
    <col min="11018" max="11019" width="13.7109375" style="56" customWidth="1"/>
    <col min="11020" max="11020" width="7.5703125" style="56" customWidth="1"/>
    <col min="11021" max="11023" width="11.85546875" style="56" customWidth="1"/>
    <col min="11024" max="11024" width="12.7109375" style="56" customWidth="1"/>
    <col min="11025" max="11264" width="9.140625" style="56"/>
    <col min="11265" max="11265" width="5.28515625" style="56" customWidth="1"/>
    <col min="11266" max="11268" width="9.140625" style="56"/>
    <col min="11269" max="11269" width="7.85546875" style="56" customWidth="1"/>
    <col min="11270" max="11270" width="4.5703125" style="56" customWidth="1"/>
    <col min="11271" max="11271" width="37.85546875" style="56" customWidth="1"/>
    <col min="11272" max="11273" width="9.140625" style="56"/>
    <col min="11274" max="11275" width="13.7109375" style="56" customWidth="1"/>
    <col min="11276" max="11276" width="7.5703125" style="56" customWidth="1"/>
    <col min="11277" max="11279" width="11.85546875" style="56" customWidth="1"/>
    <col min="11280" max="11280" width="12.7109375" style="56" customWidth="1"/>
    <col min="11281" max="11520" width="9.140625" style="56"/>
    <col min="11521" max="11521" width="5.28515625" style="56" customWidth="1"/>
    <col min="11522" max="11524" width="9.140625" style="56"/>
    <col min="11525" max="11525" width="7.85546875" style="56" customWidth="1"/>
    <col min="11526" max="11526" width="4.5703125" style="56" customWidth="1"/>
    <col min="11527" max="11527" width="37.85546875" style="56" customWidth="1"/>
    <col min="11528" max="11529" width="9.140625" style="56"/>
    <col min="11530" max="11531" width="13.7109375" style="56" customWidth="1"/>
    <col min="11532" max="11532" width="7.5703125" style="56" customWidth="1"/>
    <col min="11533" max="11535" width="11.85546875" style="56" customWidth="1"/>
    <col min="11536" max="11536" width="12.7109375" style="56" customWidth="1"/>
    <col min="11537" max="11776" width="9.140625" style="56"/>
    <col min="11777" max="11777" width="5.28515625" style="56" customWidth="1"/>
    <col min="11778" max="11780" width="9.140625" style="56"/>
    <col min="11781" max="11781" width="7.85546875" style="56" customWidth="1"/>
    <col min="11782" max="11782" width="4.5703125" style="56" customWidth="1"/>
    <col min="11783" max="11783" width="37.85546875" style="56" customWidth="1"/>
    <col min="11784" max="11785" width="9.140625" style="56"/>
    <col min="11786" max="11787" width="13.7109375" style="56" customWidth="1"/>
    <col min="11788" max="11788" width="7.5703125" style="56" customWidth="1"/>
    <col min="11789" max="11791" width="11.85546875" style="56" customWidth="1"/>
    <col min="11792" max="11792" width="12.7109375" style="56" customWidth="1"/>
    <col min="11793" max="12032" width="9.140625" style="56"/>
    <col min="12033" max="12033" width="5.28515625" style="56" customWidth="1"/>
    <col min="12034" max="12036" width="9.140625" style="56"/>
    <col min="12037" max="12037" width="7.85546875" style="56" customWidth="1"/>
    <col min="12038" max="12038" width="4.5703125" style="56" customWidth="1"/>
    <col min="12039" max="12039" width="37.85546875" style="56" customWidth="1"/>
    <col min="12040" max="12041" width="9.140625" style="56"/>
    <col min="12042" max="12043" width="13.7109375" style="56" customWidth="1"/>
    <col min="12044" max="12044" width="7.5703125" style="56" customWidth="1"/>
    <col min="12045" max="12047" width="11.85546875" style="56" customWidth="1"/>
    <col min="12048" max="12048" width="12.7109375" style="56" customWidth="1"/>
    <col min="12049" max="12288" width="9.140625" style="56"/>
    <col min="12289" max="12289" width="5.28515625" style="56" customWidth="1"/>
    <col min="12290" max="12292" width="9.140625" style="56"/>
    <col min="12293" max="12293" width="7.85546875" style="56" customWidth="1"/>
    <col min="12294" max="12294" width="4.5703125" style="56" customWidth="1"/>
    <col min="12295" max="12295" width="37.85546875" style="56" customWidth="1"/>
    <col min="12296" max="12297" width="9.140625" style="56"/>
    <col min="12298" max="12299" width="13.7109375" style="56" customWidth="1"/>
    <col min="12300" max="12300" width="7.5703125" style="56" customWidth="1"/>
    <col min="12301" max="12303" width="11.85546875" style="56" customWidth="1"/>
    <col min="12304" max="12304" width="12.7109375" style="56" customWidth="1"/>
    <col min="12305" max="12544" width="9.140625" style="56"/>
    <col min="12545" max="12545" width="5.28515625" style="56" customWidth="1"/>
    <col min="12546" max="12548" width="9.140625" style="56"/>
    <col min="12549" max="12549" width="7.85546875" style="56" customWidth="1"/>
    <col min="12550" max="12550" width="4.5703125" style="56" customWidth="1"/>
    <col min="12551" max="12551" width="37.85546875" style="56" customWidth="1"/>
    <col min="12552" max="12553" width="9.140625" style="56"/>
    <col min="12554" max="12555" width="13.7109375" style="56" customWidth="1"/>
    <col min="12556" max="12556" width="7.5703125" style="56" customWidth="1"/>
    <col min="12557" max="12559" width="11.85546875" style="56" customWidth="1"/>
    <col min="12560" max="12560" width="12.7109375" style="56" customWidth="1"/>
    <col min="12561" max="12800" width="9.140625" style="56"/>
    <col min="12801" max="12801" width="5.28515625" style="56" customWidth="1"/>
    <col min="12802" max="12804" width="9.140625" style="56"/>
    <col min="12805" max="12805" width="7.85546875" style="56" customWidth="1"/>
    <col min="12806" max="12806" width="4.5703125" style="56" customWidth="1"/>
    <col min="12807" max="12807" width="37.85546875" style="56" customWidth="1"/>
    <col min="12808" max="12809" width="9.140625" style="56"/>
    <col min="12810" max="12811" width="13.7109375" style="56" customWidth="1"/>
    <col min="12812" max="12812" width="7.5703125" style="56" customWidth="1"/>
    <col min="12813" max="12815" width="11.85546875" style="56" customWidth="1"/>
    <col min="12816" max="12816" width="12.7109375" style="56" customWidth="1"/>
    <col min="12817" max="13056" width="9.140625" style="56"/>
    <col min="13057" max="13057" width="5.28515625" style="56" customWidth="1"/>
    <col min="13058" max="13060" width="9.140625" style="56"/>
    <col min="13061" max="13061" width="7.85546875" style="56" customWidth="1"/>
    <col min="13062" max="13062" width="4.5703125" style="56" customWidth="1"/>
    <col min="13063" max="13063" width="37.85546875" style="56" customWidth="1"/>
    <col min="13064" max="13065" width="9.140625" style="56"/>
    <col min="13066" max="13067" width="13.7109375" style="56" customWidth="1"/>
    <col min="13068" max="13068" width="7.5703125" style="56" customWidth="1"/>
    <col min="13069" max="13071" width="11.85546875" style="56" customWidth="1"/>
    <col min="13072" max="13072" width="12.7109375" style="56" customWidth="1"/>
    <col min="13073" max="13312" width="9.140625" style="56"/>
    <col min="13313" max="13313" width="5.28515625" style="56" customWidth="1"/>
    <col min="13314" max="13316" width="9.140625" style="56"/>
    <col min="13317" max="13317" width="7.85546875" style="56" customWidth="1"/>
    <col min="13318" max="13318" width="4.5703125" style="56" customWidth="1"/>
    <col min="13319" max="13319" width="37.85546875" style="56" customWidth="1"/>
    <col min="13320" max="13321" width="9.140625" style="56"/>
    <col min="13322" max="13323" width="13.7109375" style="56" customWidth="1"/>
    <col min="13324" max="13324" width="7.5703125" style="56" customWidth="1"/>
    <col min="13325" max="13327" width="11.85546875" style="56" customWidth="1"/>
    <col min="13328" max="13328" width="12.7109375" style="56" customWidth="1"/>
    <col min="13329" max="13568" width="9.140625" style="56"/>
    <col min="13569" max="13569" width="5.28515625" style="56" customWidth="1"/>
    <col min="13570" max="13572" width="9.140625" style="56"/>
    <col min="13573" max="13573" width="7.85546875" style="56" customWidth="1"/>
    <col min="13574" max="13574" width="4.5703125" style="56" customWidth="1"/>
    <col min="13575" max="13575" width="37.85546875" style="56" customWidth="1"/>
    <col min="13576" max="13577" width="9.140625" style="56"/>
    <col min="13578" max="13579" width="13.7109375" style="56" customWidth="1"/>
    <col min="13580" max="13580" width="7.5703125" style="56" customWidth="1"/>
    <col min="13581" max="13583" width="11.85546875" style="56" customWidth="1"/>
    <col min="13584" max="13584" width="12.7109375" style="56" customWidth="1"/>
    <col min="13585" max="13824" width="9.140625" style="56"/>
    <col min="13825" max="13825" width="5.28515625" style="56" customWidth="1"/>
    <col min="13826" max="13828" width="9.140625" style="56"/>
    <col min="13829" max="13829" width="7.85546875" style="56" customWidth="1"/>
    <col min="13830" max="13830" width="4.5703125" style="56" customWidth="1"/>
    <col min="13831" max="13831" width="37.85546875" style="56" customWidth="1"/>
    <col min="13832" max="13833" width="9.140625" style="56"/>
    <col min="13834" max="13835" width="13.7109375" style="56" customWidth="1"/>
    <col min="13836" max="13836" width="7.5703125" style="56" customWidth="1"/>
    <col min="13837" max="13839" width="11.85546875" style="56" customWidth="1"/>
    <col min="13840" max="13840" width="12.7109375" style="56" customWidth="1"/>
    <col min="13841" max="14080" width="9.140625" style="56"/>
    <col min="14081" max="14081" width="5.28515625" style="56" customWidth="1"/>
    <col min="14082" max="14084" width="9.140625" style="56"/>
    <col min="14085" max="14085" width="7.85546875" style="56" customWidth="1"/>
    <col min="14086" max="14086" width="4.5703125" style="56" customWidth="1"/>
    <col min="14087" max="14087" width="37.85546875" style="56" customWidth="1"/>
    <col min="14088" max="14089" width="9.140625" style="56"/>
    <col min="14090" max="14091" width="13.7109375" style="56" customWidth="1"/>
    <col min="14092" max="14092" width="7.5703125" style="56" customWidth="1"/>
    <col min="14093" max="14095" width="11.85546875" style="56" customWidth="1"/>
    <col min="14096" max="14096" width="12.7109375" style="56" customWidth="1"/>
    <col min="14097" max="14336" width="9.140625" style="56"/>
    <col min="14337" max="14337" width="5.28515625" style="56" customWidth="1"/>
    <col min="14338" max="14340" width="9.140625" style="56"/>
    <col min="14341" max="14341" width="7.85546875" style="56" customWidth="1"/>
    <col min="14342" max="14342" width="4.5703125" style="56" customWidth="1"/>
    <col min="14343" max="14343" width="37.85546875" style="56" customWidth="1"/>
    <col min="14344" max="14345" width="9.140625" style="56"/>
    <col min="14346" max="14347" width="13.7109375" style="56" customWidth="1"/>
    <col min="14348" max="14348" width="7.5703125" style="56" customWidth="1"/>
    <col min="14349" max="14351" width="11.85546875" style="56" customWidth="1"/>
    <col min="14352" max="14352" width="12.7109375" style="56" customWidth="1"/>
    <col min="14353" max="14592" width="9.140625" style="56"/>
    <col min="14593" max="14593" width="5.28515625" style="56" customWidth="1"/>
    <col min="14594" max="14596" width="9.140625" style="56"/>
    <col min="14597" max="14597" width="7.85546875" style="56" customWidth="1"/>
    <col min="14598" max="14598" width="4.5703125" style="56" customWidth="1"/>
    <col min="14599" max="14599" width="37.85546875" style="56" customWidth="1"/>
    <col min="14600" max="14601" width="9.140625" style="56"/>
    <col min="14602" max="14603" width="13.7109375" style="56" customWidth="1"/>
    <col min="14604" max="14604" width="7.5703125" style="56" customWidth="1"/>
    <col min="14605" max="14607" width="11.85546875" style="56" customWidth="1"/>
    <col min="14608" max="14608" width="12.7109375" style="56" customWidth="1"/>
    <col min="14609" max="14848" width="9.140625" style="56"/>
    <col min="14849" max="14849" width="5.28515625" style="56" customWidth="1"/>
    <col min="14850" max="14852" width="9.140625" style="56"/>
    <col min="14853" max="14853" width="7.85546875" style="56" customWidth="1"/>
    <col min="14854" max="14854" width="4.5703125" style="56" customWidth="1"/>
    <col min="14855" max="14855" width="37.85546875" style="56" customWidth="1"/>
    <col min="14856" max="14857" width="9.140625" style="56"/>
    <col min="14858" max="14859" width="13.7109375" style="56" customWidth="1"/>
    <col min="14860" max="14860" width="7.5703125" style="56" customWidth="1"/>
    <col min="14861" max="14863" width="11.85546875" style="56" customWidth="1"/>
    <col min="14864" max="14864" width="12.7109375" style="56" customWidth="1"/>
    <col min="14865" max="15104" width="9.140625" style="56"/>
    <col min="15105" max="15105" width="5.28515625" style="56" customWidth="1"/>
    <col min="15106" max="15108" width="9.140625" style="56"/>
    <col min="15109" max="15109" width="7.85546875" style="56" customWidth="1"/>
    <col min="15110" max="15110" width="4.5703125" style="56" customWidth="1"/>
    <col min="15111" max="15111" width="37.85546875" style="56" customWidth="1"/>
    <col min="15112" max="15113" width="9.140625" style="56"/>
    <col min="15114" max="15115" width="13.7109375" style="56" customWidth="1"/>
    <col min="15116" max="15116" width="7.5703125" style="56" customWidth="1"/>
    <col min="15117" max="15119" width="11.85546875" style="56" customWidth="1"/>
    <col min="15120" max="15120" width="12.7109375" style="56" customWidth="1"/>
    <col min="15121" max="15360" width="9.140625" style="56"/>
    <col min="15361" max="15361" width="5.28515625" style="56" customWidth="1"/>
    <col min="15362" max="15364" width="9.140625" style="56"/>
    <col min="15365" max="15365" width="7.85546875" style="56" customWidth="1"/>
    <col min="15366" max="15366" width="4.5703125" style="56" customWidth="1"/>
    <col min="15367" max="15367" width="37.85546875" style="56" customWidth="1"/>
    <col min="15368" max="15369" width="9.140625" style="56"/>
    <col min="15370" max="15371" width="13.7109375" style="56" customWidth="1"/>
    <col min="15372" max="15372" width="7.5703125" style="56" customWidth="1"/>
    <col min="15373" max="15375" width="11.85546875" style="56" customWidth="1"/>
    <col min="15376" max="15376" width="12.7109375" style="56" customWidth="1"/>
    <col min="15377" max="15616" width="9.140625" style="56"/>
    <col min="15617" max="15617" width="5.28515625" style="56" customWidth="1"/>
    <col min="15618" max="15620" width="9.140625" style="56"/>
    <col min="15621" max="15621" width="7.85546875" style="56" customWidth="1"/>
    <col min="15622" max="15622" width="4.5703125" style="56" customWidth="1"/>
    <col min="15623" max="15623" width="37.85546875" style="56" customWidth="1"/>
    <col min="15624" max="15625" width="9.140625" style="56"/>
    <col min="15626" max="15627" width="13.7109375" style="56" customWidth="1"/>
    <col min="15628" max="15628" width="7.5703125" style="56" customWidth="1"/>
    <col min="15629" max="15631" width="11.85546875" style="56" customWidth="1"/>
    <col min="15632" max="15632" width="12.7109375" style="56" customWidth="1"/>
    <col min="15633" max="15872" width="9.140625" style="56"/>
    <col min="15873" max="15873" width="5.28515625" style="56" customWidth="1"/>
    <col min="15874" max="15876" width="9.140625" style="56"/>
    <col min="15877" max="15877" width="7.85546875" style="56" customWidth="1"/>
    <col min="15878" max="15878" width="4.5703125" style="56" customWidth="1"/>
    <col min="15879" max="15879" width="37.85546875" style="56" customWidth="1"/>
    <col min="15880" max="15881" width="9.140625" style="56"/>
    <col min="15882" max="15883" width="13.7109375" style="56" customWidth="1"/>
    <col min="15884" max="15884" width="7.5703125" style="56" customWidth="1"/>
    <col min="15885" max="15887" width="11.85546875" style="56" customWidth="1"/>
    <col min="15888" max="15888" width="12.7109375" style="56" customWidth="1"/>
    <col min="15889" max="16128" width="9.140625" style="56"/>
    <col min="16129" max="16129" width="5.28515625" style="56" customWidth="1"/>
    <col min="16130" max="16132" width="9.140625" style="56"/>
    <col min="16133" max="16133" width="7.85546875" style="56" customWidth="1"/>
    <col min="16134" max="16134" width="4.5703125" style="56" customWidth="1"/>
    <col min="16135" max="16135" width="37.85546875" style="56" customWidth="1"/>
    <col min="16136" max="16137" width="9.140625" style="56"/>
    <col min="16138" max="16139" width="13.7109375" style="56" customWidth="1"/>
    <col min="16140" max="16140" width="7.5703125" style="56" customWidth="1"/>
    <col min="16141" max="16143" width="11.85546875" style="56" customWidth="1"/>
    <col min="16144" max="16144" width="12.7109375" style="56" customWidth="1"/>
    <col min="16145" max="16384" width="9.140625" style="56"/>
  </cols>
  <sheetData>
    <row r="1" spans="1:16" ht="12.75" customHeight="1" x14ac:dyDescent="0.3">
      <c r="A1" s="2" t="s">
        <v>0</v>
      </c>
      <c r="B1" s="1"/>
      <c r="C1" s="1"/>
      <c r="D1" s="1"/>
      <c r="E1" s="1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12.75" customHeight="1" x14ac:dyDescent="0.3">
      <c r="A2" s="4" t="s">
        <v>642</v>
      </c>
      <c r="B2" s="1"/>
      <c r="C2" s="1"/>
      <c r="D2" s="1"/>
      <c r="E2" s="1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12.75" customHeight="1" x14ac:dyDescent="0.3">
      <c r="A3" s="58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6" ht="12.75" customHeight="1" x14ac:dyDescent="0.3">
      <c r="A4" s="55" t="s">
        <v>2</v>
      </c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16" ht="12.75" customHeight="1" x14ac:dyDescent="0.3">
      <c r="A5" s="55"/>
      <c r="G5" s="59"/>
      <c r="H5" s="59"/>
      <c r="I5" s="59"/>
      <c r="J5" s="59"/>
      <c r="K5" s="59"/>
      <c r="L5" s="59"/>
      <c r="M5" s="59"/>
      <c r="N5" s="59"/>
      <c r="O5" s="59"/>
      <c r="P5" s="60"/>
    </row>
    <row r="6" spans="1:16" ht="12.75" customHeight="1" x14ac:dyDescent="0.3">
      <c r="A6" s="55"/>
      <c r="G6" s="59"/>
      <c r="H6" s="59"/>
      <c r="I6" s="59"/>
      <c r="J6" s="59"/>
      <c r="K6" s="59"/>
      <c r="L6" s="59"/>
      <c r="M6" s="59"/>
      <c r="N6" s="59"/>
      <c r="O6" s="59"/>
      <c r="P6" s="60"/>
    </row>
    <row r="7" spans="1:16" ht="12.75" customHeight="1" x14ac:dyDescent="0.3">
      <c r="A7" s="61"/>
      <c r="B7" s="61"/>
      <c r="C7" s="61"/>
      <c r="D7" s="61"/>
      <c r="E7" s="61"/>
      <c r="F7" s="61"/>
      <c r="G7" s="62" t="s">
        <v>3</v>
      </c>
      <c r="H7" s="63"/>
      <c r="I7" s="62"/>
      <c r="J7" s="62"/>
      <c r="K7" s="62"/>
      <c r="L7" s="60"/>
      <c r="M7" s="60"/>
      <c r="N7" s="60"/>
      <c r="O7" s="60"/>
      <c r="P7" s="60"/>
    </row>
    <row r="8" spans="1:16" ht="12.75" customHeight="1" x14ac:dyDescent="0.3">
      <c r="A8" s="61"/>
      <c r="B8" s="61"/>
      <c r="C8" s="61"/>
      <c r="D8" s="61"/>
      <c r="E8" s="61"/>
      <c r="F8" s="61"/>
      <c r="G8" s="62" t="s">
        <v>771</v>
      </c>
      <c r="H8" s="62"/>
      <c r="I8" s="60"/>
      <c r="J8" s="60"/>
      <c r="K8" s="62"/>
      <c r="L8" s="64"/>
      <c r="M8" s="64"/>
      <c r="N8" s="60"/>
      <c r="O8" s="60"/>
      <c r="P8" s="60"/>
    </row>
    <row r="9" spans="1:16" ht="12.75" customHeight="1" x14ac:dyDescent="0.3">
      <c r="A9" s="58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16" ht="12.75" customHeight="1" x14ac:dyDescent="0.3">
      <c r="A10" s="65"/>
      <c r="B10" s="224"/>
      <c r="C10" s="224"/>
      <c r="D10" s="224"/>
      <c r="E10" s="224"/>
      <c r="F10" s="66"/>
      <c r="G10" s="67"/>
      <c r="H10" s="68" t="s">
        <v>491</v>
      </c>
      <c r="I10" s="69"/>
      <c r="J10" s="70"/>
      <c r="K10" s="71"/>
      <c r="L10" s="72" t="s">
        <v>492</v>
      </c>
      <c r="M10" s="71"/>
      <c r="N10" s="73"/>
      <c r="O10" s="70" t="s">
        <v>493</v>
      </c>
      <c r="P10" s="74"/>
    </row>
    <row r="11" spans="1:16" ht="12.75" customHeight="1" x14ac:dyDescent="0.3">
      <c r="A11" s="75" t="s">
        <v>4</v>
      </c>
      <c r="B11" s="76"/>
      <c r="C11" s="225" t="s">
        <v>494</v>
      </c>
      <c r="D11" s="225"/>
      <c r="E11" s="225"/>
      <c r="F11" s="225"/>
      <c r="G11" s="77" t="s">
        <v>495</v>
      </c>
      <c r="H11" s="78" t="s">
        <v>496</v>
      </c>
      <c r="I11" s="73" t="s">
        <v>497</v>
      </c>
      <c r="J11" s="73" t="s">
        <v>9</v>
      </c>
      <c r="K11" s="73" t="s">
        <v>9</v>
      </c>
      <c r="L11" s="73" t="s">
        <v>10</v>
      </c>
      <c r="M11" s="73" t="s">
        <v>11</v>
      </c>
      <c r="N11" s="73" t="s">
        <v>11</v>
      </c>
      <c r="O11" s="79" t="s">
        <v>12</v>
      </c>
      <c r="P11" s="79" t="s">
        <v>12</v>
      </c>
    </row>
    <row r="12" spans="1:16" ht="12.75" customHeight="1" x14ac:dyDescent="0.3">
      <c r="A12" s="80"/>
      <c r="B12" s="81"/>
      <c r="C12" s="81"/>
      <c r="D12" s="81"/>
      <c r="E12" s="81"/>
      <c r="F12" s="81"/>
      <c r="G12" s="82"/>
      <c r="H12" s="83" t="s">
        <v>498</v>
      </c>
      <c r="I12" s="73"/>
      <c r="J12" s="73" t="s">
        <v>499</v>
      </c>
      <c r="K12" s="73" t="s">
        <v>500</v>
      </c>
      <c r="L12" s="84"/>
      <c r="M12" s="73" t="s">
        <v>499</v>
      </c>
      <c r="N12" s="82" t="s">
        <v>500</v>
      </c>
      <c r="O12" s="85" t="s">
        <v>501</v>
      </c>
      <c r="P12" s="82" t="s">
        <v>502</v>
      </c>
    </row>
    <row r="13" spans="1:16" ht="15" customHeight="1" x14ac:dyDescent="0.3">
      <c r="A13" s="99">
        <f>A12+1</f>
        <v>1</v>
      </c>
      <c r="B13" s="217" t="s">
        <v>770</v>
      </c>
      <c r="C13" s="218"/>
      <c r="D13" s="218"/>
      <c r="E13" s="219"/>
      <c r="F13" s="100" t="s">
        <v>13</v>
      </c>
      <c r="G13" s="101"/>
      <c r="H13" s="49">
        <v>300</v>
      </c>
      <c r="I13" s="159">
        <v>2400</v>
      </c>
      <c r="J13" s="102">
        <v>0</v>
      </c>
      <c r="K13" s="102">
        <v>0</v>
      </c>
      <c r="L13" s="103">
        <v>9.5</v>
      </c>
      <c r="M13" s="102">
        <f>PRODUCT(J13,1.095)</f>
        <v>0</v>
      </c>
      <c r="N13" s="102">
        <f>PRODUCT(K13,1.095)</f>
        <v>0</v>
      </c>
      <c r="O13" s="104">
        <f>PRODUCT(H13,M13)</f>
        <v>0</v>
      </c>
      <c r="P13" s="104">
        <f>PRODUCT(I13,N13)</f>
        <v>0</v>
      </c>
    </row>
    <row r="14" spans="1:16" ht="30" customHeight="1" x14ac:dyDescent="0.3">
      <c r="A14" s="99">
        <v>2</v>
      </c>
      <c r="B14" s="221" t="s">
        <v>770</v>
      </c>
      <c r="C14" s="222"/>
      <c r="D14" s="222"/>
      <c r="E14" s="223"/>
      <c r="F14" s="100" t="s">
        <v>13</v>
      </c>
      <c r="G14" s="101"/>
      <c r="H14" s="49">
        <v>200</v>
      </c>
      <c r="I14" s="159">
        <v>1500</v>
      </c>
      <c r="J14" s="102">
        <v>0</v>
      </c>
      <c r="K14" s="102">
        <v>0</v>
      </c>
      <c r="L14" s="103">
        <v>9.5</v>
      </c>
      <c r="M14" s="102">
        <f>PRODUCT(J14,1.095)</f>
        <v>0</v>
      </c>
      <c r="N14" s="102">
        <f>PRODUCT(K14,1.095)</f>
        <v>0</v>
      </c>
      <c r="O14" s="104">
        <f>PRODUCT(H14,M14)</f>
        <v>0</v>
      </c>
      <c r="P14" s="104">
        <f>PRODUCT(I14,N14)</f>
        <v>0</v>
      </c>
    </row>
    <row r="15" spans="1:16" ht="12.75" customHeight="1" x14ac:dyDescent="0.3">
      <c r="A15" s="92"/>
      <c r="B15" s="230" t="s">
        <v>728</v>
      </c>
      <c r="C15" s="231"/>
      <c r="D15" s="231"/>
      <c r="E15" s="232"/>
      <c r="F15" s="93"/>
      <c r="G15" s="93"/>
      <c r="H15" s="93"/>
      <c r="I15" s="93"/>
      <c r="J15" s="93"/>
      <c r="K15" s="93"/>
      <c r="L15" s="93"/>
      <c r="M15" s="93"/>
      <c r="N15" s="93"/>
      <c r="O15" s="94">
        <f>SUM(O13:O14)</f>
        <v>0</v>
      </c>
      <c r="P15" s="95">
        <f>SUM(P13:P14)</f>
        <v>0</v>
      </c>
    </row>
    <row r="16" spans="1:16" ht="12.75" customHeight="1" x14ac:dyDescent="0.3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6" ht="12.75" customHeight="1" x14ac:dyDescent="0.3">
      <c r="A17" s="58" t="s">
        <v>16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spans="1:16" ht="12.75" customHeight="1" x14ac:dyDescent="0.3">
      <c r="A18" s="58" t="s">
        <v>17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 ht="12.75" customHeight="1" x14ac:dyDescent="0.3">
      <c r="A19" s="160" t="s">
        <v>18</v>
      </c>
      <c r="B19" s="160"/>
      <c r="C19" s="160"/>
      <c r="D19" s="160"/>
      <c r="E19" s="160"/>
      <c r="F19" s="160"/>
      <c r="G19" s="160"/>
      <c r="H19" s="160"/>
      <c r="I19" s="58"/>
      <c r="J19" s="58"/>
      <c r="K19" s="58"/>
      <c r="L19" s="58"/>
      <c r="M19" s="58"/>
      <c r="N19" s="58"/>
      <c r="O19" s="58"/>
      <c r="P19" s="58"/>
    </row>
    <row r="20" spans="1:16" ht="12.75" customHeight="1" x14ac:dyDescent="0.3">
      <c r="A20" s="108" t="s">
        <v>645</v>
      </c>
      <c r="B20" s="108"/>
      <c r="C20" s="108"/>
      <c r="D20" s="108"/>
      <c r="E20" s="108"/>
      <c r="F20" s="108"/>
      <c r="G20" s="108"/>
      <c r="H20" s="108"/>
      <c r="I20" s="4"/>
      <c r="J20" s="58"/>
      <c r="K20" s="58"/>
      <c r="L20" s="58"/>
      <c r="M20" s="58"/>
      <c r="N20" s="58"/>
      <c r="O20" s="58"/>
      <c r="P20" s="58"/>
    </row>
    <row r="21" spans="1:16" ht="12.75" customHeight="1" x14ac:dyDescent="0.3">
      <c r="A21" s="55" t="s">
        <v>515</v>
      </c>
      <c r="B21" s="55"/>
      <c r="C21" s="55"/>
      <c r="D21" s="55"/>
      <c r="E21" s="96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2.75" customHeight="1" x14ac:dyDescent="0.3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2.75" customHeight="1" x14ac:dyDescent="0.3">
      <c r="A23" s="55" t="s">
        <v>644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ht="12.75" customHeight="1" x14ac:dyDescent="0.3">
      <c r="A24" s="55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ht="12.75" customHeight="1" x14ac:dyDescent="0.3">
      <c r="A25" s="55" t="s">
        <v>516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ht="12.75" customHeight="1" x14ac:dyDescent="0.3">
      <c r="A26" s="55" t="s">
        <v>517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ht="12.75" customHeight="1" x14ac:dyDescent="0.3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6" ht="12.75" customHeight="1" x14ac:dyDescent="0.3">
      <c r="A28" s="58" t="s">
        <v>21</v>
      </c>
      <c r="B28" s="58"/>
      <c r="C28" s="58"/>
      <c r="D28" s="58"/>
      <c r="E28" s="58"/>
      <c r="F28" s="58"/>
      <c r="G28" s="97" t="s">
        <v>22</v>
      </c>
      <c r="H28" s="58"/>
      <c r="I28" s="58"/>
      <c r="J28" s="58"/>
      <c r="K28" s="58"/>
      <c r="L28" s="58" t="s">
        <v>23</v>
      </c>
      <c r="M28" s="58"/>
    </row>
  </sheetData>
  <sheetProtection algorithmName="SHA-512" hashValue="0HayijTBl9hrQ5yVrty/G2CEroGCQ2Belj+F9CAHnHPmO3nubgKObYXX2ATBq+XUaM4SQo7uOdonst9NqrEjnA==" saltValue="YZv5m/WqnGK0mLnc49higg==" spinCount="100000" sheet="1" objects="1" scenarios="1"/>
  <protectedRanges>
    <protectedRange sqref="J13:K14" name="Range3"/>
    <protectedRange sqref="G13:G14" name="Range2"/>
    <protectedRange sqref="C4:D5" name="Range1"/>
    <protectedRange sqref="C28" name="Range4_1"/>
  </protectedRanges>
  <mergeCells count="5">
    <mergeCell ref="B10:E10"/>
    <mergeCell ref="C11:F11"/>
    <mergeCell ref="B13:E13"/>
    <mergeCell ref="B15:E15"/>
    <mergeCell ref="B14:E14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F7E2-A333-4AB5-92D3-F5D5B29F7455}">
  <dimension ref="A1:L220"/>
  <sheetViews>
    <sheetView topLeftCell="A31" zoomScaleNormal="100" zoomScaleSheetLayoutView="100" workbookViewId="0">
      <selection activeCell="G41" sqref="G41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772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15" customHeight="1" x14ac:dyDescent="0.3">
      <c r="A12" s="42">
        <v>1</v>
      </c>
      <c r="B12" s="217" t="s">
        <v>663</v>
      </c>
      <c r="C12" s="218"/>
      <c r="D12" s="218"/>
      <c r="E12" s="219"/>
      <c r="F12" s="21" t="s">
        <v>13</v>
      </c>
      <c r="G12" s="44"/>
      <c r="H12" s="147">
        <v>60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15" customHeight="1" x14ac:dyDescent="0.3">
      <c r="A13" s="42">
        <f>A12+1</f>
        <v>2</v>
      </c>
      <c r="B13" s="217" t="s">
        <v>664</v>
      </c>
      <c r="C13" s="218" t="s">
        <v>665</v>
      </c>
      <c r="D13" s="218" t="s">
        <v>665</v>
      </c>
      <c r="E13" s="219" t="s">
        <v>665</v>
      </c>
      <c r="F13" s="21" t="s">
        <v>13</v>
      </c>
      <c r="G13" s="44"/>
      <c r="H13" s="147">
        <v>24</v>
      </c>
      <c r="I13" s="45">
        <v>0</v>
      </c>
      <c r="J13" s="46">
        <v>9.5</v>
      </c>
      <c r="K13" s="47">
        <f t="shared" ref="K13:K43" si="0">PRODUCT(I13,1.095)</f>
        <v>0</v>
      </c>
      <c r="L13" s="48">
        <f t="shared" ref="L13:L43" si="1">PRODUCT(H13,K13)</f>
        <v>0</v>
      </c>
    </row>
    <row r="14" spans="1:12" ht="15" customHeight="1" x14ac:dyDescent="0.3">
      <c r="A14" s="42">
        <f t="shared" ref="A14:A43" si="2">A13+1</f>
        <v>3</v>
      </c>
      <c r="B14" s="216" t="s">
        <v>666</v>
      </c>
      <c r="C14" s="216"/>
      <c r="D14" s="216"/>
      <c r="E14" s="216"/>
      <c r="F14" s="21" t="s">
        <v>13</v>
      </c>
      <c r="G14" s="44"/>
      <c r="H14" s="147">
        <v>57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ht="15" customHeight="1" x14ac:dyDescent="0.3">
      <c r="A15" s="42">
        <f t="shared" si="2"/>
        <v>4</v>
      </c>
      <c r="B15" s="216" t="s">
        <v>667</v>
      </c>
      <c r="C15" s="216"/>
      <c r="D15" s="216"/>
      <c r="E15" s="216"/>
      <c r="F15" s="21" t="s">
        <v>13</v>
      </c>
      <c r="G15" s="44"/>
      <c r="H15" s="147">
        <v>60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ht="15" customHeight="1" x14ac:dyDescent="0.3">
      <c r="A16" s="42">
        <f t="shared" si="2"/>
        <v>5</v>
      </c>
      <c r="B16" s="217" t="s">
        <v>668</v>
      </c>
      <c r="C16" s="218"/>
      <c r="D16" s="218"/>
      <c r="E16" s="219"/>
      <c r="F16" s="21" t="s">
        <v>13</v>
      </c>
      <c r="G16" s="44"/>
      <c r="H16" s="147">
        <v>30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ht="15" customHeight="1" x14ac:dyDescent="0.3">
      <c r="A17" s="42">
        <f t="shared" si="2"/>
        <v>6</v>
      </c>
      <c r="B17" s="217" t="s">
        <v>669</v>
      </c>
      <c r="C17" s="218" t="s">
        <v>665</v>
      </c>
      <c r="D17" s="218" t="s">
        <v>665</v>
      </c>
      <c r="E17" s="219" t="s">
        <v>665</v>
      </c>
      <c r="F17" s="21" t="s">
        <v>13</v>
      </c>
      <c r="G17" s="44"/>
      <c r="H17" s="147">
        <v>30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ht="15" customHeight="1" x14ac:dyDescent="0.3">
      <c r="A18" s="42">
        <f t="shared" si="2"/>
        <v>7</v>
      </c>
      <c r="B18" s="216" t="s">
        <v>670</v>
      </c>
      <c r="C18" s="216"/>
      <c r="D18" s="216"/>
      <c r="E18" s="216"/>
      <c r="F18" s="21" t="s">
        <v>13</v>
      </c>
      <c r="G18" s="44"/>
      <c r="H18" s="147">
        <v>105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ht="15" customHeight="1" x14ac:dyDescent="0.3">
      <c r="A19" s="42">
        <f t="shared" si="2"/>
        <v>8</v>
      </c>
      <c r="B19" s="216" t="s">
        <v>671</v>
      </c>
      <c r="C19" s="216"/>
      <c r="D19" s="216"/>
      <c r="E19" s="216"/>
      <c r="F19" s="21" t="s">
        <v>13</v>
      </c>
      <c r="G19" s="44"/>
      <c r="H19" s="147">
        <v>120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ht="15" customHeight="1" x14ac:dyDescent="0.3">
      <c r="A20" s="42">
        <f t="shared" si="2"/>
        <v>9</v>
      </c>
      <c r="B20" s="216" t="s">
        <v>672</v>
      </c>
      <c r="C20" s="216"/>
      <c r="D20" s="216"/>
      <c r="E20" s="216"/>
      <c r="F20" s="21" t="s">
        <v>13</v>
      </c>
      <c r="G20" s="44"/>
      <c r="H20" s="147">
        <v>60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15" customHeight="1" x14ac:dyDescent="0.3">
      <c r="A21" s="42">
        <f t="shared" si="2"/>
        <v>10</v>
      </c>
      <c r="B21" s="216" t="s">
        <v>673</v>
      </c>
      <c r="C21" s="216"/>
      <c r="D21" s="216"/>
      <c r="E21" s="216"/>
      <c r="F21" s="21" t="s">
        <v>13</v>
      </c>
      <c r="G21" s="44"/>
      <c r="H21" s="147">
        <v>240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15" customHeight="1" x14ac:dyDescent="0.3">
      <c r="A22" s="42">
        <f t="shared" si="2"/>
        <v>11</v>
      </c>
      <c r="B22" s="216" t="s">
        <v>674</v>
      </c>
      <c r="C22" s="216"/>
      <c r="D22" s="216"/>
      <c r="E22" s="216"/>
      <c r="F22" s="21" t="s">
        <v>13</v>
      </c>
      <c r="G22" s="44"/>
      <c r="H22" s="147">
        <v>69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ht="15" customHeight="1" x14ac:dyDescent="0.3">
      <c r="A23" s="42">
        <f t="shared" si="2"/>
        <v>12</v>
      </c>
      <c r="B23" s="216" t="s">
        <v>675</v>
      </c>
      <c r="C23" s="216"/>
      <c r="D23" s="216"/>
      <c r="E23" s="216"/>
      <c r="F23" s="21" t="s">
        <v>13</v>
      </c>
      <c r="G23" s="44"/>
      <c r="H23" s="147">
        <v>30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15" customHeight="1" x14ac:dyDescent="0.3">
      <c r="A24" s="42">
        <f t="shared" si="2"/>
        <v>13</v>
      </c>
      <c r="B24" s="216" t="s">
        <v>676</v>
      </c>
      <c r="C24" s="216"/>
      <c r="D24" s="216"/>
      <c r="E24" s="216"/>
      <c r="F24" s="21" t="s">
        <v>13</v>
      </c>
      <c r="G24" s="44"/>
      <c r="H24" s="147">
        <v>45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15" customHeight="1" x14ac:dyDescent="0.3">
      <c r="A25" s="42">
        <f t="shared" si="2"/>
        <v>14</v>
      </c>
      <c r="B25" s="216" t="s">
        <v>677</v>
      </c>
      <c r="C25" s="216"/>
      <c r="D25" s="216"/>
      <c r="E25" s="216"/>
      <c r="F25" s="21" t="s">
        <v>13</v>
      </c>
      <c r="G25" s="44"/>
      <c r="H25" s="147">
        <v>30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ht="15" customHeight="1" x14ac:dyDescent="0.3">
      <c r="A26" s="42">
        <f t="shared" si="2"/>
        <v>15</v>
      </c>
      <c r="B26" s="216" t="s">
        <v>678</v>
      </c>
      <c r="C26" s="216"/>
      <c r="D26" s="216"/>
      <c r="E26" s="216"/>
      <c r="F26" s="21" t="s">
        <v>13</v>
      </c>
      <c r="G26" s="44"/>
      <c r="H26" s="147">
        <v>255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30" customHeight="1" x14ac:dyDescent="0.25">
      <c r="A27" s="42">
        <f t="shared" si="2"/>
        <v>16</v>
      </c>
      <c r="B27" s="220" t="s">
        <v>679</v>
      </c>
      <c r="C27" s="220"/>
      <c r="D27" s="220"/>
      <c r="E27" s="220"/>
      <c r="F27" s="46" t="s">
        <v>13</v>
      </c>
      <c r="G27" s="44"/>
      <c r="H27" s="147">
        <v>90</v>
      </c>
      <c r="I27" s="45">
        <v>0</v>
      </c>
      <c r="J27" s="46">
        <v>9.5</v>
      </c>
      <c r="K27" s="47">
        <f t="shared" si="0"/>
        <v>0</v>
      </c>
      <c r="L27" s="48">
        <f t="shared" si="1"/>
        <v>0</v>
      </c>
    </row>
    <row r="28" spans="1:12" ht="15" customHeight="1" x14ac:dyDescent="0.25">
      <c r="A28" s="42">
        <f t="shared" si="2"/>
        <v>17</v>
      </c>
      <c r="B28" s="221" t="s">
        <v>680</v>
      </c>
      <c r="C28" s="222" t="s">
        <v>665</v>
      </c>
      <c r="D28" s="222" t="s">
        <v>665</v>
      </c>
      <c r="E28" s="223" t="s">
        <v>665</v>
      </c>
      <c r="F28" s="46" t="s">
        <v>13</v>
      </c>
      <c r="G28" s="44"/>
      <c r="H28" s="147">
        <v>84</v>
      </c>
      <c r="I28" s="45">
        <v>0</v>
      </c>
      <c r="J28" s="46">
        <v>9.5</v>
      </c>
      <c r="K28" s="47">
        <f t="shared" si="0"/>
        <v>0</v>
      </c>
      <c r="L28" s="48">
        <f t="shared" si="1"/>
        <v>0</v>
      </c>
    </row>
    <row r="29" spans="1:12" ht="15" customHeight="1" x14ac:dyDescent="0.25">
      <c r="A29" s="42">
        <f t="shared" si="2"/>
        <v>18</v>
      </c>
      <c r="B29" s="220" t="s">
        <v>681</v>
      </c>
      <c r="C29" s="220"/>
      <c r="D29" s="220"/>
      <c r="E29" s="220"/>
      <c r="F29" s="46" t="s">
        <v>13</v>
      </c>
      <c r="G29" s="44"/>
      <c r="H29" s="147">
        <v>30</v>
      </c>
      <c r="I29" s="45">
        <v>0</v>
      </c>
      <c r="J29" s="46">
        <v>9.5</v>
      </c>
      <c r="K29" s="47">
        <f t="shared" si="0"/>
        <v>0</v>
      </c>
      <c r="L29" s="48">
        <f t="shared" si="1"/>
        <v>0</v>
      </c>
    </row>
    <row r="30" spans="1:12" ht="15" customHeight="1" x14ac:dyDescent="0.25">
      <c r="A30" s="42">
        <f t="shared" si="2"/>
        <v>19</v>
      </c>
      <c r="B30" s="220" t="s">
        <v>682</v>
      </c>
      <c r="C30" s="220"/>
      <c r="D30" s="220"/>
      <c r="E30" s="220"/>
      <c r="F30" s="46" t="s">
        <v>13</v>
      </c>
      <c r="G30" s="44"/>
      <c r="H30" s="147">
        <v>30</v>
      </c>
      <c r="I30" s="45">
        <v>0</v>
      </c>
      <c r="J30" s="46">
        <v>9.5</v>
      </c>
      <c r="K30" s="47">
        <f t="shared" si="0"/>
        <v>0</v>
      </c>
      <c r="L30" s="48">
        <f t="shared" si="1"/>
        <v>0</v>
      </c>
    </row>
    <row r="31" spans="1:12" ht="15" customHeight="1" x14ac:dyDescent="0.25">
      <c r="A31" s="42">
        <v>20</v>
      </c>
      <c r="B31" s="220" t="s">
        <v>683</v>
      </c>
      <c r="C31" s="220"/>
      <c r="D31" s="220"/>
      <c r="E31" s="220"/>
      <c r="F31" s="46" t="s">
        <v>13</v>
      </c>
      <c r="G31" s="44"/>
      <c r="H31" s="147">
        <v>90</v>
      </c>
      <c r="I31" s="45">
        <v>0</v>
      </c>
      <c r="J31" s="46">
        <v>9.5</v>
      </c>
      <c r="K31" s="47">
        <f t="shared" si="0"/>
        <v>0</v>
      </c>
      <c r="L31" s="48">
        <f t="shared" si="1"/>
        <v>0</v>
      </c>
    </row>
    <row r="32" spans="1:12" ht="15" customHeight="1" x14ac:dyDescent="0.25">
      <c r="A32" s="42">
        <v>21</v>
      </c>
      <c r="B32" s="220" t="s">
        <v>684</v>
      </c>
      <c r="C32" s="220"/>
      <c r="D32" s="220"/>
      <c r="E32" s="220"/>
      <c r="F32" s="46" t="s">
        <v>13</v>
      </c>
      <c r="G32" s="44"/>
      <c r="H32" s="147">
        <v>30</v>
      </c>
      <c r="I32" s="45">
        <v>0</v>
      </c>
      <c r="J32" s="46">
        <v>9.5</v>
      </c>
      <c r="K32" s="47">
        <f t="shared" si="0"/>
        <v>0</v>
      </c>
      <c r="L32" s="48">
        <f t="shared" si="1"/>
        <v>0</v>
      </c>
    </row>
    <row r="33" spans="1:12" ht="15" customHeight="1" x14ac:dyDescent="0.25">
      <c r="A33" s="42">
        <f t="shared" si="2"/>
        <v>22</v>
      </c>
      <c r="B33" s="220" t="s">
        <v>685</v>
      </c>
      <c r="C33" s="220"/>
      <c r="D33" s="220"/>
      <c r="E33" s="220"/>
      <c r="F33" s="46" t="s">
        <v>13</v>
      </c>
      <c r="G33" s="44"/>
      <c r="H33" s="147">
        <v>52.5</v>
      </c>
      <c r="I33" s="45">
        <v>0</v>
      </c>
      <c r="J33" s="46">
        <v>9.5</v>
      </c>
      <c r="K33" s="47">
        <f t="shared" si="0"/>
        <v>0</v>
      </c>
      <c r="L33" s="48">
        <f t="shared" si="1"/>
        <v>0</v>
      </c>
    </row>
    <row r="34" spans="1:12" ht="15" customHeight="1" x14ac:dyDescent="0.25">
      <c r="A34" s="42">
        <v>23</v>
      </c>
      <c r="B34" s="220" t="s">
        <v>686</v>
      </c>
      <c r="C34" s="220"/>
      <c r="D34" s="220"/>
      <c r="E34" s="220"/>
      <c r="F34" s="46" t="s">
        <v>13</v>
      </c>
      <c r="G34" s="44"/>
      <c r="H34" s="147">
        <v>30</v>
      </c>
      <c r="I34" s="45">
        <v>0</v>
      </c>
      <c r="J34" s="46">
        <v>9.5</v>
      </c>
      <c r="K34" s="47">
        <f t="shared" si="0"/>
        <v>0</v>
      </c>
      <c r="L34" s="48">
        <f t="shared" si="1"/>
        <v>0</v>
      </c>
    </row>
    <row r="35" spans="1:12" ht="15" customHeight="1" x14ac:dyDescent="0.25">
      <c r="A35" s="42">
        <f t="shared" si="2"/>
        <v>24</v>
      </c>
      <c r="B35" s="220" t="s">
        <v>687</v>
      </c>
      <c r="C35" s="220"/>
      <c r="D35" s="220"/>
      <c r="E35" s="220"/>
      <c r="F35" s="46" t="s">
        <v>13</v>
      </c>
      <c r="G35" s="44"/>
      <c r="H35" s="147">
        <v>90</v>
      </c>
      <c r="I35" s="45">
        <v>0</v>
      </c>
      <c r="J35" s="46">
        <v>9.5</v>
      </c>
      <c r="K35" s="47">
        <f t="shared" si="0"/>
        <v>0</v>
      </c>
      <c r="L35" s="48">
        <f t="shared" si="1"/>
        <v>0</v>
      </c>
    </row>
    <row r="36" spans="1:12" ht="15" customHeight="1" x14ac:dyDescent="0.25">
      <c r="A36" s="42">
        <f t="shared" si="2"/>
        <v>25</v>
      </c>
      <c r="B36" s="220" t="s">
        <v>688</v>
      </c>
      <c r="C36" s="220"/>
      <c r="D36" s="220"/>
      <c r="E36" s="220"/>
      <c r="F36" s="46" t="s">
        <v>13</v>
      </c>
      <c r="G36" s="44"/>
      <c r="H36" s="147">
        <v>30</v>
      </c>
      <c r="I36" s="45">
        <v>0</v>
      </c>
      <c r="J36" s="46">
        <v>9.5</v>
      </c>
      <c r="K36" s="47">
        <f t="shared" si="0"/>
        <v>0</v>
      </c>
      <c r="L36" s="48">
        <f t="shared" si="1"/>
        <v>0</v>
      </c>
    </row>
    <row r="37" spans="1:12" ht="15" customHeight="1" x14ac:dyDescent="0.25">
      <c r="A37" s="42">
        <f t="shared" si="2"/>
        <v>26</v>
      </c>
      <c r="B37" s="220" t="s">
        <v>689</v>
      </c>
      <c r="C37" s="220"/>
      <c r="D37" s="220"/>
      <c r="E37" s="220"/>
      <c r="F37" s="46" t="s">
        <v>13</v>
      </c>
      <c r="G37" s="44"/>
      <c r="H37" s="147">
        <v>150</v>
      </c>
      <c r="I37" s="45">
        <v>0</v>
      </c>
      <c r="J37" s="46">
        <v>9.5</v>
      </c>
      <c r="K37" s="47">
        <f t="shared" si="0"/>
        <v>0</v>
      </c>
      <c r="L37" s="48">
        <f t="shared" si="1"/>
        <v>0</v>
      </c>
    </row>
    <row r="38" spans="1:12" ht="15" customHeight="1" x14ac:dyDescent="0.25">
      <c r="A38" s="42">
        <f t="shared" si="2"/>
        <v>27</v>
      </c>
      <c r="B38" s="220" t="s">
        <v>690</v>
      </c>
      <c r="C38" s="220"/>
      <c r="D38" s="220"/>
      <c r="E38" s="220"/>
      <c r="F38" s="46" t="s">
        <v>13</v>
      </c>
      <c r="G38" s="44"/>
      <c r="H38" s="147">
        <v>69</v>
      </c>
      <c r="I38" s="45">
        <v>0</v>
      </c>
      <c r="J38" s="46">
        <v>9.5</v>
      </c>
      <c r="K38" s="47">
        <f t="shared" si="0"/>
        <v>0</v>
      </c>
      <c r="L38" s="48">
        <f t="shared" si="1"/>
        <v>0</v>
      </c>
    </row>
    <row r="39" spans="1:12" ht="15" customHeight="1" x14ac:dyDescent="0.25">
      <c r="A39" s="42">
        <f t="shared" si="2"/>
        <v>28</v>
      </c>
      <c r="B39" s="220" t="s">
        <v>691</v>
      </c>
      <c r="C39" s="220"/>
      <c r="D39" s="220"/>
      <c r="E39" s="220"/>
      <c r="F39" s="46" t="s">
        <v>13</v>
      </c>
      <c r="G39" s="44"/>
      <c r="H39" s="147">
        <v>288</v>
      </c>
      <c r="I39" s="45">
        <v>0</v>
      </c>
      <c r="J39" s="46">
        <v>9.5</v>
      </c>
      <c r="K39" s="47">
        <f t="shared" si="0"/>
        <v>0</v>
      </c>
      <c r="L39" s="48">
        <f t="shared" si="1"/>
        <v>0</v>
      </c>
    </row>
    <row r="40" spans="1:12" ht="15" customHeight="1" x14ac:dyDescent="0.25">
      <c r="A40" s="42">
        <f t="shared" si="2"/>
        <v>29</v>
      </c>
      <c r="B40" s="220" t="s">
        <v>692</v>
      </c>
      <c r="C40" s="220"/>
      <c r="D40" s="220"/>
      <c r="E40" s="220"/>
      <c r="F40" s="46" t="s">
        <v>13</v>
      </c>
      <c r="G40" s="44"/>
      <c r="H40" s="147">
        <v>351</v>
      </c>
      <c r="I40" s="45">
        <v>0</v>
      </c>
      <c r="J40" s="46">
        <v>9.5</v>
      </c>
      <c r="K40" s="47">
        <f t="shared" si="0"/>
        <v>0</v>
      </c>
      <c r="L40" s="48">
        <f t="shared" si="1"/>
        <v>0</v>
      </c>
    </row>
    <row r="41" spans="1:12" ht="30" customHeight="1" x14ac:dyDescent="0.25">
      <c r="A41" s="42">
        <f t="shared" si="2"/>
        <v>30</v>
      </c>
      <c r="B41" s="220" t="s">
        <v>693</v>
      </c>
      <c r="C41" s="220"/>
      <c r="D41" s="220"/>
      <c r="E41" s="220"/>
      <c r="F41" s="46" t="s">
        <v>13</v>
      </c>
      <c r="G41" s="44"/>
      <c r="H41" s="147">
        <v>90</v>
      </c>
      <c r="I41" s="45">
        <v>0</v>
      </c>
      <c r="J41" s="46">
        <v>9.5</v>
      </c>
      <c r="K41" s="47">
        <f t="shared" si="0"/>
        <v>0</v>
      </c>
      <c r="L41" s="48">
        <f t="shared" si="1"/>
        <v>0</v>
      </c>
    </row>
    <row r="42" spans="1:12" ht="30" customHeight="1" x14ac:dyDescent="0.25">
      <c r="A42" s="42">
        <f t="shared" si="2"/>
        <v>31</v>
      </c>
      <c r="B42" s="220" t="s">
        <v>694</v>
      </c>
      <c r="C42" s="220"/>
      <c r="D42" s="220"/>
      <c r="E42" s="220"/>
      <c r="F42" s="46" t="s">
        <v>13</v>
      </c>
      <c r="G42" s="44"/>
      <c r="H42" s="147">
        <v>90</v>
      </c>
      <c r="I42" s="45">
        <v>0</v>
      </c>
      <c r="J42" s="46">
        <v>9.5</v>
      </c>
      <c r="K42" s="47">
        <f t="shared" si="0"/>
        <v>0</v>
      </c>
      <c r="L42" s="48">
        <f t="shared" si="1"/>
        <v>0</v>
      </c>
    </row>
    <row r="43" spans="1:12" ht="15" customHeight="1" x14ac:dyDescent="0.3">
      <c r="A43" s="42">
        <f t="shared" si="2"/>
        <v>32</v>
      </c>
      <c r="B43" s="216" t="s">
        <v>695</v>
      </c>
      <c r="C43" s="216"/>
      <c r="D43" s="216"/>
      <c r="E43" s="216"/>
      <c r="F43" s="21" t="s">
        <v>13</v>
      </c>
      <c r="G43" s="44"/>
      <c r="H43" s="147">
        <v>27</v>
      </c>
      <c r="I43" s="45">
        <v>0</v>
      </c>
      <c r="J43" s="46">
        <v>9.5</v>
      </c>
      <c r="K43" s="47">
        <f t="shared" si="0"/>
        <v>0</v>
      </c>
      <c r="L43" s="48">
        <f t="shared" si="1"/>
        <v>0</v>
      </c>
    </row>
    <row r="44" spans="1:12" ht="15.75" x14ac:dyDescent="0.3">
      <c r="A44" s="27"/>
      <c r="B44" s="186" t="s">
        <v>731</v>
      </c>
      <c r="C44" s="187"/>
      <c r="D44" s="187"/>
      <c r="E44" s="188"/>
      <c r="F44" s="28"/>
      <c r="G44" s="28"/>
      <c r="H44" s="28"/>
      <c r="I44" s="28"/>
      <c r="J44" s="28"/>
      <c r="K44" s="28"/>
      <c r="L44" s="29">
        <f>SUM(L12:L43)</f>
        <v>0</v>
      </c>
    </row>
    <row r="45" spans="1:12" ht="15.75" x14ac:dyDescent="0.3">
      <c r="A45" s="30"/>
      <c r="B45" s="31"/>
      <c r="C45" s="31"/>
      <c r="D45" s="31"/>
      <c r="E45" s="31"/>
      <c r="F45" s="32"/>
      <c r="G45" s="32"/>
      <c r="H45" s="32"/>
      <c r="I45" s="32"/>
      <c r="J45" s="32"/>
      <c r="K45" s="32"/>
      <c r="L45" s="33"/>
    </row>
    <row r="46" spans="1:12" ht="15.75" x14ac:dyDescent="0.3">
      <c r="A46" s="4" t="s">
        <v>16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15.75" x14ac:dyDescent="0.3">
      <c r="A47" s="4" t="s">
        <v>17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5.75" x14ac:dyDescent="0.3">
      <c r="A48" s="108" t="s">
        <v>18</v>
      </c>
      <c r="B48" s="108"/>
      <c r="C48" s="108"/>
      <c r="D48" s="108"/>
      <c r="E48" s="108"/>
      <c r="F48" s="108"/>
      <c r="G48" s="108"/>
      <c r="H48" s="108"/>
      <c r="I48" s="4"/>
      <c r="J48" s="4"/>
      <c r="K48" s="4"/>
      <c r="L48" s="4"/>
    </row>
    <row r="49" spans="1:12" ht="15.75" x14ac:dyDescent="0.3">
      <c r="A49" s="108" t="s">
        <v>697</v>
      </c>
      <c r="B49" s="109"/>
      <c r="C49" s="109"/>
      <c r="D49" s="109"/>
      <c r="E49" s="109"/>
      <c r="F49" s="157"/>
      <c r="G49" s="161"/>
      <c r="H49" s="161"/>
      <c r="I49" s="4"/>
      <c r="J49" s="4"/>
      <c r="K49" s="4"/>
      <c r="L49" s="4"/>
    </row>
    <row r="50" spans="1:12" ht="15.75" x14ac:dyDescent="0.3">
      <c r="A50" s="4"/>
      <c r="B50" s="34"/>
      <c r="C50" s="35"/>
      <c r="D50" s="2"/>
      <c r="E50" s="2"/>
      <c r="F50" s="4"/>
      <c r="G50" s="4"/>
      <c r="H50" s="4"/>
      <c r="I50" s="4"/>
      <c r="J50" s="4"/>
      <c r="K50" s="4"/>
      <c r="L50" s="4"/>
    </row>
    <row r="51" spans="1:12" ht="15.75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.75" x14ac:dyDescent="0.3">
      <c r="A52" s="8" t="s">
        <v>21</v>
      </c>
      <c r="B52" s="8"/>
      <c r="C52" s="8"/>
      <c r="D52" s="8"/>
      <c r="E52" s="8"/>
      <c r="F52" s="8"/>
      <c r="G52" s="36" t="s">
        <v>22</v>
      </c>
      <c r="H52" s="8"/>
      <c r="I52" s="8"/>
      <c r="J52" s="8" t="s">
        <v>23</v>
      </c>
      <c r="K52" s="8"/>
      <c r="L52" s="8"/>
    </row>
    <row r="53" spans="1:12" ht="15.75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ht="15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x14ac:dyDescent="0.3">
      <c r="A59" s="37"/>
      <c r="B59" s="38"/>
      <c r="C59" s="39"/>
      <c r="D59" s="39"/>
      <c r="E59" s="39"/>
      <c r="F59" s="39"/>
      <c r="G59" s="40"/>
      <c r="H59" s="41"/>
      <c r="I59" s="41"/>
      <c r="J59" s="41"/>
      <c r="K59" s="41"/>
      <c r="L59" s="41"/>
    </row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27" customHeight="1" x14ac:dyDescent="0.25"/>
    <row r="85" ht="15.75" customHeight="1" x14ac:dyDescent="0.25"/>
    <row r="86" ht="15.75" customHeight="1" x14ac:dyDescent="0.25"/>
    <row r="87" ht="27" customHeight="1" x14ac:dyDescent="0.25"/>
    <row r="88" ht="15.75" customHeight="1" x14ac:dyDescent="0.25"/>
    <row r="89" ht="15.75" customHeight="1" x14ac:dyDescent="0.25"/>
    <row r="90" ht="27" customHeight="1" x14ac:dyDescent="0.25"/>
    <row r="91" ht="15.75" customHeight="1" x14ac:dyDescent="0.25"/>
    <row r="92" ht="27" customHeight="1" x14ac:dyDescent="0.25"/>
    <row r="93" ht="15.75" customHeight="1" x14ac:dyDescent="0.25"/>
    <row r="94" ht="27" customHeight="1" x14ac:dyDescent="0.25"/>
    <row r="95" ht="27" customHeight="1" x14ac:dyDescent="0.25"/>
    <row r="96" ht="27" customHeight="1" x14ac:dyDescent="0.25"/>
    <row r="97" ht="15.75" customHeight="1" x14ac:dyDescent="0.25"/>
    <row r="98" ht="27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.75" customHeight="1" x14ac:dyDescent="0.25"/>
    <row r="115" ht="15" customHeight="1" x14ac:dyDescent="0.25"/>
    <row r="116" ht="1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.75" customHeight="1" x14ac:dyDescent="0.25"/>
    <row r="195" ht="15" customHeight="1" x14ac:dyDescent="0.25"/>
    <row r="196" ht="1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</sheetData>
  <sheetProtection algorithmName="SHA-512" hashValue="feTeCRei9B4/GYF4AGsnCrovXVQCCY1PUc6uykAGNapRmAwG9RBXvgGnpFDIDKS1Dsbhc3n9Xtjva1BxoELUbA==" saltValue="skiTvKh6uCLR938jF/e8pw==" spinCount="100000" sheet="1" objects="1" scenarios="1"/>
  <protectedRanges>
    <protectedRange sqref="C52" name="Obseg4"/>
    <protectedRange sqref="I12:I43" name="Obseg3"/>
    <protectedRange sqref="G12:G43" name="Obseg2"/>
    <protectedRange sqref="C5:D6" name="Obseg1"/>
  </protectedRanges>
  <mergeCells count="34">
    <mergeCell ref="B44:E44"/>
    <mergeCell ref="B41:E41"/>
    <mergeCell ref="B42:E42"/>
    <mergeCell ref="B43:E43"/>
    <mergeCell ref="B35:E35"/>
    <mergeCell ref="B36:E36"/>
    <mergeCell ref="B37:E37"/>
    <mergeCell ref="B38:E38"/>
    <mergeCell ref="B39:E39"/>
    <mergeCell ref="B40:E40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767-03CC-40E3-B949-223701D62104}">
  <dimension ref="A1:L220"/>
  <sheetViews>
    <sheetView topLeftCell="A25" zoomScaleNormal="100" zoomScaleSheetLayoutView="112" workbookViewId="0">
      <selection activeCell="I48" sqref="I4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773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30" customHeight="1" x14ac:dyDescent="0.25">
      <c r="A12" s="42">
        <v>1</v>
      </c>
      <c r="B12" s="221" t="s">
        <v>698</v>
      </c>
      <c r="C12" s="222"/>
      <c r="D12" s="222"/>
      <c r="E12" s="223"/>
      <c r="F12" s="46" t="s">
        <v>135</v>
      </c>
      <c r="G12" s="44"/>
      <c r="H12" s="147">
        <v>3864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30" customHeight="1" x14ac:dyDescent="0.25">
      <c r="A13" s="42">
        <f>A12+1</f>
        <v>2</v>
      </c>
      <c r="B13" s="221" t="s">
        <v>699</v>
      </c>
      <c r="C13" s="222"/>
      <c r="D13" s="222"/>
      <c r="E13" s="223"/>
      <c r="F13" s="46" t="s">
        <v>135</v>
      </c>
      <c r="G13" s="44"/>
      <c r="H13" s="147">
        <v>648</v>
      </c>
      <c r="I13" s="45">
        <v>0</v>
      </c>
      <c r="J13" s="46">
        <v>9.5</v>
      </c>
      <c r="K13" s="47">
        <f t="shared" ref="K13:K43" si="0">PRODUCT(I13,1.095)</f>
        <v>0</v>
      </c>
      <c r="L13" s="48">
        <f t="shared" ref="L13:L43" si="1">PRODUCT(H13,K13)</f>
        <v>0</v>
      </c>
    </row>
    <row r="14" spans="1:12" ht="30" customHeight="1" x14ac:dyDescent="0.25">
      <c r="A14" s="42">
        <f t="shared" ref="A14:A43" si="2">A13+1</f>
        <v>3</v>
      </c>
      <c r="B14" s="221" t="s">
        <v>917</v>
      </c>
      <c r="C14" s="222"/>
      <c r="D14" s="222"/>
      <c r="E14" s="223"/>
      <c r="F14" s="46" t="s">
        <v>135</v>
      </c>
      <c r="G14" s="44"/>
      <c r="H14" s="147">
        <v>2808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ht="30" customHeight="1" x14ac:dyDescent="0.25">
      <c r="A15" s="42">
        <f t="shared" si="2"/>
        <v>4</v>
      </c>
      <c r="B15" s="221" t="s">
        <v>700</v>
      </c>
      <c r="C15" s="222"/>
      <c r="D15" s="222"/>
      <c r="E15" s="223"/>
      <c r="F15" s="46" t="s">
        <v>135</v>
      </c>
      <c r="G15" s="44"/>
      <c r="H15" s="147">
        <v>15000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ht="30" customHeight="1" x14ac:dyDescent="0.25">
      <c r="A16" s="42">
        <f t="shared" si="2"/>
        <v>5</v>
      </c>
      <c r="B16" s="221" t="s">
        <v>701</v>
      </c>
      <c r="C16" s="222"/>
      <c r="D16" s="222"/>
      <c r="E16" s="223"/>
      <c r="F16" s="46" t="s">
        <v>135</v>
      </c>
      <c r="G16" s="44"/>
      <c r="H16" s="147">
        <v>5400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ht="30" customHeight="1" x14ac:dyDescent="0.25">
      <c r="A17" s="42">
        <f t="shared" si="2"/>
        <v>6</v>
      </c>
      <c r="B17" s="221" t="s">
        <v>702</v>
      </c>
      <c r="C17" s="222"/>
      <c r="D17" s="222"/>
      <c r="E17" s="223"/>
      <c r="F17" s="46" t="s">
        <v>135</v>
      </c>
      <c r="G17" s="44"/>
      <c r="H17" s="147">
        <v>1872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ht="30" customHeight="1" x14ac:dyDescent="0.25">
      <c r="A18" s="42">
        <f t="shared" si="2"/>
        <v>7</v>
      </c>
      <c r="B18" s="192" t="s">
        <v>703</v>
      </c>
      <c r="C18" s="193"/>
      <c r="D18" s="193"/>
      <c r="E18" s="194"/>
      <c r="F18" s="46" t="s">
        <v>135</v>
      </c>
      <c r="G18" s="44"/>
      <c r="H18" s="147">
        <v>2700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ht="30" customHeight="1" x14ac:dyDescent="0.25">
      <c r="A19" s="42">
        <f t="shared" si="2"/>
        <v>8</v>
      </c>
      <c r="B19" s="192" t="s">
        <v>704</v>
      </c>
      <c r="C19" s="193"/>
      <c r="D19" s="193"/>
      <c r="E19" s="194"/>
      <c r="F19" s="46" t="s">
        <v>135</v>
      </c>
      <c r="G19" s="44"/>
      <c r="H19" s="147">
        <v>1620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ht="30" customHeight="1" x14ac:dyDescent="0.25">
      <c r="A20" s="42">
        <f t="shared" si="2"/>
        <v>9</v>
      </c>
      <c r="B20" s="192" t="s">
        <v>705</v>
      </c>
      <c r="C20" s="193"/>
      <c r="D20" s="193"/>
      <c r="E20" s="194"/>
      <c r="F20" s="46" t="s">
        <v>135</v>
      </c>
      <c r="G20" s="44"/>
      <c r="H20" s="147">
        <v>756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30" customHeight="1" x14ac:dyDescent="0.25">
      <c r="A21" s="42">
        <f t="shared" si="2"/>
        <v>10</v>
      </c>
      <c r="B21" s="192" t="s">
        <v>706</v>
      </c>
      <c r="C21" s="193"/>
      <c r="D21" s="193"/>
      <c r="E21" s="194"/>
      <c r="F21" s="46" t="s">
        <v>135</v>
      </c>
      <c r="G21" s="44"/>
      <c r="H21" s="147">
        <v>648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30" customHeight="1" x14ac:dyDescent="0.25">
      <c r="A22" s="42">
        <f t="shared" si="2"/>
        <v>11</v>
      </c>
      <c r="B22" s="192" t="s">
        <v>707</v>
      </c>
      <c r="C22" s="193"/>
      <c r="D22" s="193"/>
      <c r="E22" s="194"/>
      <c r="F22" s="46" t="s">
        <v>135</v>
      </c>
      <c r="G22" s="44"/>
      <c r="H22" s="147">
        <v>2700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ht="30" customHeight="1" x14ac:dyDescent="0.25">
      <c r="A23" s="42">
        <f t="shared" si="2"/>
        <v>12</v>
      </c>
      <c r="B23" s="192" t="s">
        <v>708</v>
      </c>
      <c r="C23" s="193"/>
      <c r="D23" s="193"/>
      <c r="E23" s="194"/>
      <c r="F23" s="46" t="s">
        <v>135</v>
      </c>
      <c r="G23" s="44"/>
      <c r="H23" s="147">
        <v>1782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30" customHeight="1" x14ac:dyDescent="0.25">
      <c r="A24" s="42">
        <f t="shared" si="2"/>
        <v>13</v>
      </c>
      <c r="B24" s="192" t="s">
        <v>709</v>
      </c>
      <c r="C24" s="193"/>
      <c r="D24" s="193"/>
      <c r="E24" s="194"/>
      <c r="F24" s="46" t="s">
        <v>135</v>
      </c>
      <c r="G24" s="44"/>
      <c r="H24" s="147">
        <v>1608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30" customHeight="1" x14ac:dyDescent="0.25">
      <c r="A25" s="42">
        <f t="shared" si="2"/>
        <v>14</v>
      </c>
      <c r="B25" s="192" t="s">
        <v>710</v>
      </c>
      <c r="C25" s="193"/>
      <c r="D25" s="193"/>
      <c r="E25" s="194"/>
      <c r="F25" s="46" t="s">
        <v>135</v>
      </c>
      <c r="G25" s="44"/>
      <c r="H25" s="147">
        <v>3000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ht="15" customHeight="1" x14ac:dyDescent="0.3">
      <c r="A26" s="42">
        <f t="shared" si="2"/>
        <v>15</v>
      </c>
      <c r="B26" s="192" t="s">
        <v>711</v>
      </c>
      <c r="C26" s="193"/>
      <c r="D26" s="193" t="s">
        <v>711</v>
      </c>
      <c r="E26" s="194"/>
      <c r="F26" s="21" t="s">
        <v>135</v>
      </c>
      <c r="G26" s="44"/>
      <c r="H26" s="147">
        <v>15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15" customHeight="1" x14ac:dyDescent="0.3">
      <c r="A27" s="42">
        <f t="shared" si="2"/>
        <v>16</v>
      </c>
      <c r="B27" s="192" t="s">
        <v>712</v>
      </c>
      <c r="C27" s="193"/>
      <c r="D27" s="193"/>
      <c r="E27" s="194"/>
      <c r="F27" s="21" t="s">
        <v>135</v>
      </c>
      <c r="G27" s="44"/>
      <c r="H27" s="147">
        <v>42</v>
      </c>
      <c r="I27" s="45">
        <v>0</v>
      </c>
      <c r="J27" s="46">
        <v>9.5</v>
      </c>
      <c r="K27" s="47">
        <f t="shared" si="0"/>
        <v>0</v>
      </c>
      <c r="L27" s="48">
        <f t="shared" si="1"/>
        <v>0</v>
      </c>
    </row>
    <row r="28" spans="1:12" ht="15" customHeight="1" x14ac:dyDescent="0.3">
      <c r="A28" s="42">
        <f t="shared" si="2"/>
        <v>17</v>
      </c>
      <c r="B28" s="192" t="s">
        <v>713</v>
      </c>
      <c r="C28" s="193"/>
      <c r="D28" s="193"/>
      <c r="E28" s="194"/>
      <c r="F28" s="21" t="s">
        <v>135</v>
      </c>
      <c r="G28" s="44"/>
      <c r="H28" s="147">
        <v>72</v>
      </c>
      <c r="I28" s="45">
        <v>0</v>
      </c>
      <c r="J28" s="46">
        <v>9.5</v>
      </c>
      <c r="K28" s="47">
        <f t="shared" si="0"/>
        <v>0</v>
      </c>
      <c r="L28" s="48">
        <f t="shared" si="1"/>
        <v>0</v>
      </c>
    </row>
    <row r="29" spans="1:12" ht="15" customHeight="1" x14ac:dyDescent="0.3">
      <c r="A29" s="42">
        <f t="shared" si="2"/>
        <v>18</v>
      </c>
      <c r="B29" s="192" t="s">
        <v>714</v>
      </c>
      <c r="C29" s="193"/>
      <c r="D29" s="193"/>
      <c r="E29" s="194"/>
      <c r="F29" s="21" t="s">
        <v>135</v>
      </c>
      <c r="G29" s="44"/>
      <c r="H29" s="147">
        <v>36</v>
      </c>
      <c r="I29" s="45">
        <v>0</v>
      </c>
      <c r="J29" s="46">
        <v>9.5</v>
      </c>
      <c r="K29" s="47">
        <f t="shared" si="0"/>
        <v>0</v>
      </c>
      <c r="L29" s="48">
        <f t="shared" si="1"/>
        <v>0</v>
      </c>
    </row>
    <row r="30" spans="1:12" ht="30" customHeight="1" x14ac:dyDescent="0.3">
      <c r="A30" s="42">
        <f t="shared" si="2"/>
        <v>19</v>
      </c>
      <c r="B30" s="192" t="s">
        <v>715</v>
      </c>
      <c r="C30" s="193"/>
      <c r="D30" s="193"/>
      <c r="E30" s="194"/>
      <c r="F30" s="21" t="s">
        <v>135</v>
      </c>
      <c r="G30" s="44"/>
      <c r="H30" s="147">
        <v>36</v>
      </c>
      <c r="I30" s="45">
        <v>0</v>
      </c>
      <c r="J30" s="46">
        <v>9.5</v>
      </c>
      <c r="K30" s="47">
        <f t="shared" si="0"/>
        <v>0</v>
      </c>
      <c r="L30" s="48">
        <f t="shared" si="1"/>
        <v>0</v>
      </c>
    </row>
    <row r="31" spans="1:12" ht="15" customHeight="1" x14ac:dyDescent="0.3">
      <c r="A31" s="42">
        <f t="shared" si="2"/>
        <v>20</v>
      </c>
      <c r="B31" s="192" t="s">
        <v>716</v>
      </c>
      <c r="C31" s="193"/>
      <c r="D31" s="193"/>
      <c r="E31" s="194"/>
      <c r="F31" s="21" t="s">
        <v>135</v>
      </c>
      <c r="G31" s="44"/>
      <c r="H31" s="147">
        <v>36</v>
      </c>
      <c r="I31" s="45">
        <v>0</v>
      </c>
      <c r="J31" s="46">
        <v>9.5</v>
      </c>
      <c r="K31" s="47">
        <f t="shared" si="0"/>
        <v>0</v>
      </c>
      <c r="L31" s="48">
        <f t="shared" si="1"/>
        <v>0</v>
      </c>
    </row>
    <row r="32" spans="1:12" ht="15" customHeight="1" x14ac:dyDescent="0.3">
      <c r="A32" s="42">
        <f t="shared" si="2"/>
        <v>21</v>
      </c>
      <c r="B32" s="192" t="s">
        <v>717</v>
      </c>
      <c r="C32" s="193"/>
      <c r="D32" s="193"/>
      <c r="E32" s="194"/>
      <c r="F32" s="21" t="s">
        <v>135</v>
      </c>
      <c r="G32" s="44"/>
      <c r="H32" s="147">
        <v>36</v>
      </c>
      <c r="I32" s="45">
        <v>0</v>
      </c>
      <c r="J32" s="46">
        <v>9.5</v>
      </c>
      <c r="K32" s="47">
        <f t="shared" si="0"/>
        <v>0</v>
      </c>
      <c r="L32" s="48">
        <f t="shared" si="1"/>
        <v>0</v>
      </c>
    </row>
    <row r="33" spans="1:12" ht="15" customHeight="1" x14ac:dyDescent="0.3">
      <c r="A33" s="42">
        <f t="shared" si="2"/>
        <v>22</v>
      </c>
      <c r="B33" s="192" t="s">
        <v>718</v>
      </c>
      <c r="C33" s="193"/>
      <c r="D33" s="193"/>
      <c r="E33" s="194"/>
      <c r="F33" s="21" t="s">
        <v>135</v>
      </c>
      <c r="G33" s="44"/>
      <c r="H33" s="147">
        <v>36</v>
      </c>
      <c r="I33" s="45">
        <v>0</v>
      </c>
      <c r="J33" s="46">
        <v>9.5</v>
      </c>
      <c r="K33" s="47">
        <f t="shared" si="0"/>
        <v>0</v>
      </c>
      <c r="L33" s="48">
        <f t="shared" si="1"/>
        <v>0</v>
      </c>
    </row>
    <row r="34" spans="1:12" ht="15" customHeight="1" x14ac:dyDescent="0.3">
      <c r="A34" s="42">
        <f t="shared" si="2"/>
        <v>23</v>
      </c>
      <c r="B34" s="192" t="s">
        <v>719</v>
      </c>
      <c r="C34" s="193"/>
      <c r="D34" s="193"/>
      <c r="E34" s="194"/>
      <c r="F34" s="21" t="s">
        <v>135</v>
      </c>
      <c r="G34" s="44"/>
      <c r="H34" s="147">
        <v>36</v>
      </c>
      <c r="I34" s="45">
        <v>0</v>
      </c>
      <c r="J34" s="46">
        <v>9.5</v>
      </c>
      <c r="K34" s="47">
        <f t="shared" si="0"/>
        <v>0</v>
      </c>
      <c r="L34" s="48">
        <f t="shared" si="1"/>
        <v>0</v>
      </c>
    </row>
    <row r="35" spans="1:12" ht="15" customHeight="1" x14ac:dyDescent="0.3">
      <c r="A35" s="42">
        <f t="shared" si="2"/>
        <v>24</v>
      </c>
      <c r="B35" s="239" t="s">
        <v>923</v>
      </c>
      <c r="C35" s="240"/>
      <c r="D35" s="240"/>
      <c r="E35" s="241"/>
      <c r="F35" s="21" t="s">
        <v>135</v>
      </c>
      <c r="G35" s="44"/>
      <c r="H35" s="147">
        <v>550</v>
      </c>
      <c r="I35" s="45">
        <v>0</v>
      </c>
      <c r="J35" s="46">
        <v>9.5</v>
      </c>
      <c r="K35" s="47">
        <f t="shared" si="0"/>
        <v>0</v>
      </c>
      <c r="L35" s="48">
        <f t="shared" si="1"/>
        <v>0</v>
      </c>
    </row>
    <row r="36" spans="1:12" ht="24.95" customHeight="1" x14ac:dyDescent="0.3">
      <c r="A36" s="42">
        <f t="shared" si="2"/>
        <v>25</v>
      </c>
      <c r="B36" s="239" t="s">
        <v>922</v>
      </c>
      <c r="C36" s="240"/>
      <c r="D36" s="240"/>
      <c r="E36" s="241"/>
      <c r="F36" s="21" t="s">
        <v>135</v>
      </c>
      <c r="G36" s="44"/>
      <c r="H36" s="147">
        <v>550</v>
      </c>
      <c r="I36" s="45">
        <v>0</v>
      </c>
      <c r="J36" s="46">
        <v>9.5</v>
      </c>
      <c r="K36" s="47">
        <f t="shared" si="0"/>
        <v>0</v>
      </c>
      <c r="L36" s="48">
        <f t="shared" si="1"/>
        <v>0</v>
      </c>
    </row>
    <row r="37" spans="1:12" ht="15" customHeight="1" x14ac:dyDescent="0.3">
      <c r="A37" s="42">
        <f t="shared" si="2"/>
        <v>26</v>
      </c>
      <c r="B37" s="192" t="s">
        <v>720</v>
      </c>
      <c r="C37" s="193"/>
      <c r="D37" s="193"/>
      <c r="E37" s="194"/>
      <c r="F37" s="21" t="s">
        <v>135</v>
      </c>
      <c r="G37" s="44"/>
      <c r="H37" s="147">
        <v>360</v>
      </c>
      <c r="I37" s="45">
        <v>0</v>
      </c>
      <c r="J37" s="46">
        <v>9.5</v>
      </c>
      <c r="K37" s="47">
        <f t="shared" si="0"/>
        <v>0</v>
      </c>
      <c r="L37" s="48">
        <f t="shared" si="1"/>
        <v>0</v>
      </c>
    </row>
    <row r="38" spans="1:12" ht="15" customHeight="1" x14ac:dyDescent="0.3">
      <c r="A38" s="42">
        <f t="shared" si="2"/>
        <v>27</v>
      </c>
      <c r="B38" s="192" t="s">
        <v>721</v>
      </c>
      <c r="C38" s="193"/>
      <c r="D38" s="193"/>
      <c r="E38" s="194"/>
      <c r="F38" s="21" t="s">
        <v>135</v>
      </c>
      <c r="G38" s="44"/>
      <c r="H38" s="147">
        <v>15</v>
      </c>
      <c r="I38" s="45">
        <v>0</v>
      </c>
      <c r="J38" s="46">
        <v>9.5</v>
      </c>
      <c r="K38" s="47">
        <f t="shared" si="0"/>
        <v>0</v>
      </c>
      <c r="L38" s="48">
        <f t="shared" si="1"/>
        <v>0</v>
      </c>
    </row>
    <row r="39" spans="1:12" ht="15" customHeight="1" x14ac:dyDescent="0.3">
      <c r="A39" s="42">
        <f t="shared" si="2"/>
        <v>28</v>
      </c>
      <c r="B39" s="192" t="s">
        <v>722</v>
      </c>
      <c r="C39" s="193"/>
      <c r="D39" s="193"/>
      <c r="E39" s="194"/>
      <c r="F39" s="21" t="s">
        <v>135</v>
      </c>
      <c r="G39" s="44"/>
      <c r="H39" s="147">
        <v>15</v>
      </c>
      <c r="I39" s="45">
        <v>0</v>
      </c>
      <c r="J39" s="46">
        <v>9.5</v>
      </c>
      <c r="K39" s="47">
        <f t="shared" si="0"/>
        <v>0</v>
      </c>
      <c r="L39" s="48">
        <f t="shared" si="1"/>
        <v>0</v>
      </c>
    </row>
    <row r="40" spans="1:12" ht="15" customHeight="1" x14ac:dyDescent="0.3">
      <c r="A40" s="42">
        <f t="shared" si="2"/>
        <v>29</v>
      </c>
      <c r="B40" s="192" t="s">
        <v>723</v>
      </c>
      <c r="C40" s="193"/>
      <c r="D40" s="193"/>
      <c r="E40" s="194"/>
      <c r="F40" s="21" t="s">
        <v>135</v>
      </c>
      <c r="G40" s="44"/>
      <c r="H40" s="147">
        <v>15</v>
      </c>
      <c r="I40" s="45">
        <v>0</v>
      </c>
      <c r="J40" s="46">
        <v>9.5</v>
      </c>
      <c r="K40" s="47">
        <f t="shared" si="0"/>
        <v>0</v>
      </c>
      <c r="L40" s="48">
        <f t="shared" si="1"/>
        <v>0</v>
      </c>
    </row>
    <row r="41" spans="1:12" ht="39.950000000000003" customHeight="1" x14ac:dyDescent="0.25">
      <c r="A41" s="42">
        <f t="shared" si="2"/>
        <v>30</v>
      </c>
      <c r="B41" s="192" t="s">
        <v>726</v>
      </c>
      <c r="C41" s="193"/>
      <c r="D41" s="193"/>
      <c r="E41" s="194"/>
      <c r="F41" s="46" t="s">
        <v>14</v>
      </c>
      <c r="G41" s="44"/>
      <c r="H41" s="147">
        <v>15</v>
      </c>
      <c r="I41" s="45">
        <v>0</v>
      </c>
      <c r="J41" s="46">
        <v>9.5</v>
      </c>
      <c r="K41" s="47">
        <f t="shared" si="0"/>
        <v>0</v>
      </c>
      <c r="L41" s="48">
        <f t="shared" si="1"/>
        <v>0</v>
      </c>
    </row>
    <row r="42" spans="1:12" ht="50.1" customHeight="1" x14ac:dyDescent="0.25">
      <c r="A42" s="42">
        <f t="shared" si="2"/>
        <v>31</v>
      </c>
      <c r="B42" s="192" t="s">
        <v>725</v>
      </c>
      <c r="C42" s="193"/>
      <c r="D42" s="193"/>
      <c r="E42" s="194"/>
      <c r="F42" s="46" t="s">
        <v>14</v>
      </c>
      <c r="G42" s="44"/>
      <c r="H42" s="147">
        <v>15</v>
      </c>
      <c r="I42" s="45">
        <v>0</v>
      </c>
      <c r="J42" s="46">
        <v>9.5</v>
      </c>
      <c r="K42" s="47">
        <f t="shared" si="0"/>
        <v>0</v>
      </c>
      <c r="L42" s="48">
        <f t="shared" si="1"/>
        <v>0</v>
      </c>
    </row>
    <row r="43" spans="1:12" ht="30" customHeight="1" x14ac:dyDescent="0.25">
      <c r="A43" s="42">
        <f t="shared" si="2"/>
        <v>32</v>
      </c>
      <c r="B43" s="192" t="s">
        <v>724</v>
      </c>
      <c r="C43" s="193"/>
      <c r="D43" s="193"/>
      <c r="E43" s="194"/>
      <c r="F43" s="46" t="s">
        <v>14</v>
      </c>
      <c r="G43" s="44"/>
      <c r="H43" s="147">
        <v>15</v>
      </c>
      <c r="I43" s="45">
        <v>0</v>
      </c>
      <c r="J43" s="46">
        <v>9.5</v>
      </c>
      <c r="K43" s="47">
        <f t="shared" si="0"/>
        <v>0</v>
      </c>
      <c r="L43" s="48">
        <f t="shared" si="1"/>
        <v>0</v>
      </c>
    </row>
    <row r="44" spans="1:12" ht="15.75" x14ac:dyDescent="0.3">
      <c r="A44" s="27"/>
      <c r="B44" s="186" t="s">
        <v>769</v>
      </c>
      <c r="C44" s="187"/>
      <c r="D44" s="187"/>
      <c r="E44" s="188"/>
      <c r="F44" s="28"/>
      <c r="G44" s="28"/>
      <c r="H44" s="28"/>
      <c r="I44" s="28"/>
      <c r="J44" s="28"/>
      <c r="K44" s="28"/>
      <c r="L44" s="29">
        <f>SUM(L12:L43)</f>
        <v>0</v>
      </c>
    </row>
    <row r="45" spans="1:12" ht="15.75" x14ac:dyDescent="0.3">
      <c r="A45" s="30"/>
      <c r="B45" s="31"/>
      <c r="C45" s="31"/>
      <c r="D45" s="31"/>
      <c r="E45" s="31"/>
      <c r="F45" s="32"/>
      <c r="G45" s="32"/>
      <c r="H45" s="32"/>
      <c r="I45" s="32"/>
      <c r="J45" s="32"/>
      <c r="K45" s="32"/>
      <c r="L45" s="33"/>
    </row>
    <row r="46" spans="1:12" ht="15.75" x14ac:dyDescent="0.3">
      <c r="A46" s="4" t="s">
        <v>16</v>
      </c>
      <c r="B46" s="4"/>
      <c r="C46" s="4"/>
      <c r="D46" s="4"/>
      <c r="E46" s="4"/>
      <c r="F46" s="4"/>
      <c r="G46" s="1"/>
      <c r="H46" s="1"/>
      <c r="I46" s="1"/>
      <c r="J46" s="1"/>
      <c r="K46" s="4"/>
      <c r="L46" s="4"/>
    </row>
    <row r="47" spans="1:12" ht="15.75" x14ac:dyDescent="0.3">
      <c r="A47" s="4" t="s">
        <v>17</v>
      </c>
      <c r="B47" s="4"/>
      <c r="C47" s="4"/>
      <c r="D47" s="4"/>
      <c r="E47" s="4"/>
      <c r="F47" s="4"/>
      <c r="G47" s="1"/>
      <c r="H47" s="1"/>
      <c r="I47" s="1"/>
      <c r="J47" s="1"/>
      <c r="K47" s="4"/>
      <c r="L47" s="4"/>
    </row>
    <row r="48" spans="1:12" ht="15.75" x14ac:dyDescent="0.3">
      <c r="A48" s="4" t="s">
        <v>18</v>
      </c>
      <c r="B48" s="4"/>
      <c r="C48" s="4"/>
      <c r="D48" s="4"/>
      <c r="E48" s="4"/>
      <c r="F48" s="4"/>
      <c r="G48" s="1"/>
      <c r="H48" s="4"/>
      <c r="I48" s="4"/>
      <c r="J48" s="4"/>
      <c r="K48" s="4"/>
      <c r="L48" s="4"/>
    </row>
    <row r="49" spans="1:12" ht="15.75" x14ac:dyDescent="0.3">
      <c r="A49" s="4" t="s">
        <v>727</v>
      </c>
      <c r="B49" s="4"/>
      <c r="C49" s="4"/>
      <c r="D49" s="4"/>
      <c r="E49" s="4"/>
      <c r="F49" s="4"/>
      <c r="G49" s="1"/>
      <c r="H49" s="4"/>
      <c r="I49" s="4"/>
      <c r="J49" s="4"/>
      <c r="K49" s="4"/>
      <c r="L49" s="4"/>
    </row>
    <row r="50" spans="1:12" ht="15.75" x14ac:dyDescent="0.3">
      <c r="A50" s="4" t="s">
        <v>20</v>
      </c>
      <c r="B50" s="34"/>
      <c r="C50" s="35"/>
      <c r="D50" s="2"/>
      <c r="E50" s="2"/>
      <c r="F50" s="54"/>
      <c r="G50" s="1"/>
      <c r="H50" s="4"/>
      <c r="I50" s="4"/>
      <c r="J50" s="4"/>
      <c r="K50" s="4"/>
      <c r="L50" s="4"/>
    </row>
    <row r="51" spans="1:12" ht="15.75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.75" x14ac:dyDescent="0.3">
      <c r="A52" s="8" t="s">
        <v>21</v>
      </c>
      <c r="B52" s="8"/>
      <c r="C52" s="8"/>
      <c r="D52" s="8"/>
      <c r="E52" s="8"/>
      <c r="F52" s="8"/>
      <c r="G52" s="36" t="s">
        <v>22</v>
      </c>
      <c r="H52" s="8"/>
      <c r="I52" s="8"/>
      <c r="J52" s="8" t="s">
        <v>23</v>
      </c>
      <c r="K52" s="8"/>
      <c r="L52" s="8"/>
    </row>
    <row r="53" spans="1:12" ht="15.75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ht="15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x14ac:dyDescent="0.3">
      <c r="A59" s="37"/>
      <c r="B59" s="38"/>
      <c r="C59" s="39"/>
      <c r="D59" s="39"/>
      <c r="E59" s="39"/>
      <c r="F59" s="39"/>
      <c r="G59" s="40"/>
      <c r="H59" s="41"/>
      <c r="I59" s="41"/>
      <c r="J59" s="41"/>
      <c r="K59" s="41"/>
      <c r="L59" s="41"/>
    </row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27" customHeight="1" x14ac:dyDescent="0.25"/>
    <row r="85" ht="15.75" customHeight="1" x14ac:dyDescent="0.25"/>
    <row r="86" ht="15.75" customHeight="1" x14ac:dyDescent="0.25"/>
    <row r="87" ht="27" customHeight="1" x14ac:dyDescent="0.25"/>
    <row r="88" ht="15.75" customHeight="1" x14ac:dyDescent="0.25"/>
    <row r="89" ht="15.75" customHeight="1" x14ac:dyDescent="0.25"/>
    <row r="90" ht="27" customHeight="1" x14ac:dyDescent="0.25"/>
    <row r="91" ht="15.75" customHeight="1" x14ac:dyDescent="0.25"/>
    <row r="92" ht="27" customHeight="1" x14ac:dyDescent="0.25"/>
    <row r="93" ht="15.75" customHeight="1" x14ac:dyDescent="0.25"/>
    <row r="94" ht="27" customHeight="1" x14ac:dyDescent="0.25"/>
    <row r="95" ht="27" customHeight="1" x14ac:dyDescent="0.25"/>
    <row r="96" ht="27" customHeight="1" x14ac:dyDescent="0.25"/>
    <row r="97" ht="15.75" customHeight="1" x14ac:dyDescent="0.25"/>
    <row r="98" ht="27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.75" customHeight="1" x14ac:dyDescent="0.25"/>
    <row r="115" ht="15" customHeight="1" x14ac:dyDescent="0.25"/>
    <row r="116" ht="1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.75" customHeight="1" x14ac:dyDescent="0.25"/>
    <row r="195" ht="15" customHeight="1" x14ac:dyDescent="0.25"/>
    <row r="196" ht="1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</sheetData>
  <sheetProtection algorithmName="SHA-512" hashValue="gbV+WI4KBJuDR8/wJQM0NnT4zf0sz7M1G2DvFj0px3VhNFA9KElQyziRNgc7++vEWWi4FdTdNrSqC9ecmDOPTg==" saltValue="zDo8VSPULAcmcBKfm78uew==" spinCount="100000" sheet="1" objects="1" scenarios="1"/>
  <protectedRanges>
    <protectedRange sqref="C52" name="Obseg4"/>
    <protectedRange sqref="I12:I43" name="Obseg3"/>
    <protectedRange sqref="C5:D6" name="Obseg1"/>
    <protectedRange sqref="G12:G43" name="Obseg2_1"/>
  </protectedRanges>
  <mergeCells count="34">
    <mergeCell ref="B44:E44"/>
    <mergeCell ref="B39:E39"/>
    <mergeCell ref="B40:E40"/>
    <mergeCell ref="B41:E41"/>
    <mergeCell ref="B42:E42"/>
    <mergeCell ref="B43:E43"/>
    <mergeCell ref="B38:E3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CA90-2625-4C80-9D8F-C336E0521DC5}">
  <dimension ref="A1:L223"/>
  <sheetViews>
    <sheetView topLeftCell="A39" zoomScaleNormal="100" zoomScaleSheetLayoutView="100" workbookViewId="0">
      <selection activeCell="G50" sqref="G50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774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30" customHeight="1" x14ac:dyDescent="0.25">
      <c r="A12" s="42">
        <v>1</v>
      </c>
      <c r="B12" s="217" t="s">
        <v>732</v>
      </c>
      <c r="C12" s="218"/>
      <c r="D12" s="218"/>
      <c r="E12" s="219"/>
      <c r="F12" s="52" t="s">
        <v>135</v>
      </c>
      <c r="G12" s="44"/>
      <c r="H12" s="147">
        <v>72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30" customHeight="1" x14ac:dyDescent="0.25">
      <c r="A13" s="42">
        <f>A12+1</f>
        <v>2</v>
      </c>
      <c r="B13" s="216" t="s">
        <v>733</v>
      </c>
      <c r="C13" s="216"/>
      <c r="D13" s="216"/>
      <c r="E13" s="216"/>
      <c r="F13" s="52" t="s">
        <v>135</v>
      </c>
      <c r="G13" s="44"/>
      <c r="H13" s="147">
        <v>30</v>
      </c>
      <c r="I13" s="45">
        <v>0</v>
      </c>
      <c r="J13" s="46">
        <v>9.5</v>
      </c>
      <c r="K13" s="47">
        <f t="shared" ref="K13:K46" si="0">PRODUCT(I13,1.095)</f>
        <v>0</v>
      </c>
      <c r="L13" s="48">
        <f t="shared" ref="L13:L46" si="1">PRODUCT(H13,K13)</f>
        <v>0</v>
      </c>
    </row>
    <row r="14" spans="1:12" ht="15" customHeight="1" x14ac:dyDescent="0.25">
      <c r="A14" s="42">
        <f t="shared" ref="A14:A46" si="2">A13+1</f>
        <v>3</v>
      </c>
      <c r="B14" s="216" t="s">
        <v>734</v>
      </c>
      <c r="C14" s="216"/>
      <c r="D14" s="216"/>
      <c r="E14" s="216"/>
      <c r="F14" s="52" t="s">
        <v>135</v>
      </c>
      <c r="G14" s="44"/>
      <c r="H14" s="147">
        <v>30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x14ac:dyDescent="0.25">
      <c r="A15" s="42">
        <f t="shared" si="2"/>
        <v>4</v>
      </c>
      <c r="B15" s="216" t="s">
        <v>735</v>
      </c>
      <c r="C15" s="216"/>
      <c r="D15" s="216"/>
      <c r="E15" s="216"/>
      <c r="F15" s="52" t="s">
        <v>135</v>
      </c>
      <c r="G15" s="44"/>
      <c r="H15" s="147">
        <v>90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x14ac:dyDescent="0.25">
      <c r="A16" s="42">
        <f t="shared" si="2"/>
        <v>5</v>
      </c>
      <c r="B16" s="216" t="s">
        <v>736</v>
      </c>
      <c r="C16" s="216"/>
      <c r="D16" s="216"/>
      <c r="E16" s="216"/>
      <c r="F16" s="52" t="s">
        <v>135</v>
      </c>
      <c r="G16" s="44"/>
      <c r="H16" s="147">
        <v>9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x14ac:dyDescent="0.25">
      <c r="A17" s="42">
        <f t="shared" si="2"/>
        <v>6</v>
      </c>
      <c r="B17" s="216" t="s">
        <v>737</v>
      </c>
      <c r="C17" s="216"/>
      <c r="D17" s="216"/>
      <c r="E17" s="216"/>
      <c r="F17" s="52" t="s">
        <v>135</v>
      </c>
      <c r="G17" s="44"/>
      <c r="H17" s="147">
        <v>15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x14ac:dyDescent="0.25">
      <c r="A18" s="42">
        <f t="shared" si="2"/>
        <v>7</v>
      </c>
      <c r="B18" s="216" t="s">
        <v>738</v>
      </c>
      <c r="C18" s="216"/>
      <c r="D18" s="216"/>
      <c r="E18" s="216"/>
      <c r="F18" s="52" t="s">
        <v>135</v>
      </c>
      <c r="G18" s="44"/>
      <c r="H18" s="147">
        <v>9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ht="30" customHeight="1" x14ac:dyDescent="0.25">
      <c r="A19" s="42">
        <f t="shared" si="2"/>
        <v>8</v>
      </c>
      <c r="B19" s="216" t="s">
        <v>739</v>
      </c>
      <c r="C19" s="216"/>
      <c r="D19" s="216"/>
      <c r="E19" s="216"/>
      <c r="F19" s="52" t="s">
        <v>135</v>
      </c>
      <c r="G19" s="44"/>
      <c r="H19" s="147">
        <v>6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x14ac:dyDescent="0.25">
      <c r="A20" s="42">
        <f t="shared" si="2"/>
        <v>9</v>
      </c>
      <c r="B20" s="216" t="s">
        <v>740</v>
      </c>
      <c r="C20" s="216"/>
      <c r="D20" s="216"/>
      <c r="E20" s="216"/>
      <c r="F20" s="52" t="s">
        <v>135</v>
      </c>
      <c r="G20" s="44"/>
      <c r="H20" s="147">
        <v>6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30" customHeight="1" x14ac:dyDescent="0.25">
      <c r="A21" s="42">
        <f t="shared" si="2"/>
        <v>10</v>
      </c>
      <c r="B21" s="216" t="s">
        <v>741</v>
      </c>
      <c r="C21" s="216"/>
      <c r="D21" s="216"/>
      <c r="E21" s="216"/>
      <c r="F21" s="52" t="s">
        <v>135</v>
      </c>
      <c r="G21" s="44"/>
      <c r="H21" s="147">
        <v>135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30" customHeight="1" x14ac:dyDescent="0.25">
      <c r="A22" s="42">
        <f t="shared" si="2"/>
        <v>11</v>
      </c>
      <c r="B22" s="216" t="s">
        <v>742</v>
      </c>
      <c r="C22" s="216"/>
      <c r="D22" s="216"/>
      <c r="E22" s="216"/>
      <c r="F22" s="52" t="s">
        <v>135</v>
      </c>
      <c r="G22" s="44"/>
      <c r="H22" s="147">
        <v>21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ht="30" customHeight="1" x14ac:dyDescent="0.25">
      <c r="A23" s="42">
        <f t="shared" si="2"/>
        <v>12</v>
      </c>
      <c r="B23" s="216" t="s">
        <v>743</v>
      </c>
      <c r="C23" s="216"/>
      <c r="D23" s="216"/>
      <c r="E23" s="216"/>
      <c r="F23" s="52" t="s">
        <v>135</v>
      </c>
      <c r="G23" s="44"/>
      <c r="H23" s="147">
        <v>21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30" customHeight="1" x14ac:dyDescent="0.25">
      <c r="A24" s="42">
        <f t="shared" si="2"/>
        <v>13</v>
      </c>
      <c r="B24" s="216" t="s">
        <v>744</v>
      </c>
      <c r="C24" s="216"/>
      <c r="D24" s="216"/>
      <c r="E24" s="216"/>
      <c r="F24" s="52" t="s">
        <v>135</v>
      </c>
      <c r="G24" s="44"/>
      <c r="H24" s="147">
        <v>21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30" customHeight="1" x14ac:dyDescent="0.25">
      <c r="A25" s="42">
        <f t="shared" si="2"/>
        <v>14</v>
      </c>
      <c r="B25" s="216" t="s">
        <v>745</v>
      </c>
      <c r="C25" s="216"/>
      <c r="D25" s="216"/>
      <c r="E25" s="216"/>
      <c r="F25" s="52" t="s">
        <v>135</v>
      </c>
      <c r="G25" s="44"/>
      <c r="H25" s="147">
        <v>135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ht="30" customHeight="1" x14ac:dyDescent="0.25">
      <c r="A26" s="42">
        <f t="shared" si="2"/>
        <v>15</v>
      </c>
      <c r="B26" s="216" t="s">
        <v>746</v>
      </c>
      <c r="C26" s="216"/>
      <c r="D26" s="216"/>
      <c r="E26" s="216"/>
      <c r="F26" s="52" t="s">
        <v>135</v>
      </c>
      <c r="G26" s="44"/>
      <c r="H26" s="147">
        <v>45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30" customHeight="1" x14ac:dyDescent="0.25">
      <c r="A27" s="42">
        <f t="shared" si="2"/>
        <v>16</v>
      </c>
      <c r="B27" s="216" t="s">
        <v>747</v>
      </c>
      <c r="C27" s="216"/>
      <c r="D27" s="216"/>
      <c r="E27" s="216"/>
      <c r="F27" s="52" t="s">
        <v>135</v>
      </c>
      <c r="G27" s="44"/>
      <c r="H27" s="147">
        <v>9</v>
      </c>
      <c r="I27" s="45">
        <v>0</v>
      </c>
      <c r="J27" s="46">
        <v>9.5</v>
      </c>
      <c r="K27" s="47">
        <f t="shared" si="0"/>
        <v>0</v>
      </c>
      <c r="L27" s="48">
        <f t="shared" si="1"/>
        <v>0</v>
      </c>
    </row>
    <row r="28" spans="1:12" ht="30" customHeight="1" x14ac:dyDescent="0.25">
      <c r="A28" s="42">
        <f t="shared" si="2"/>
        <v>17</v>
      </c>
      <c r="B28" s="216" t="s">
        <v>768</v>
      </c>
      <c r="C28" s="216"/>
      <c r="D28" s="216"/>
      <c r="E28" s="216"/>
      <c r="F28" s="52" t="s">
        <v>135</v>
      </c>
      <c r="G28" s="44"/>
      <c r="H28" s="147">
        <v>18</v>
      </c>
      <c r="I28" s="45">
        <v>0</v>
      </c>
      <c r="J28" s="46">
        <v>9.5</v>
      </c>
      <c r="K28" s="47">
        <f t="shared" si="0"/>
        <v>0</v>
      </c>
      <c r="L28" s="48">
        <f t="shared" si="1"/>
        <v>0</v>
      </c>
    </row>
    <row r="29" spans="1:12" ht="30" customHeight="1" x14ac:dyDescent="0.25">
      <c r="A29" s="42">
        <f t="shared" si="2"/>
        <v>18</v>
      </c>
      <c r="B29" s="216" t="s">
        <v>748</v>
      </c>
      <c r="C29" s="216"/>
      <c r="D29" s="216"/>
      <c r="E29" s="216"/>
      <c r="F29" s="52" t="s">
        <v>135</v>
      </c>
      <c r="G29" s="44"/>
      <c r="H29" s="147">
        <v>201</v>
      </c>
      <c r="I29" s="45">
        <v>0</v>
      </c>
      <c r="J29" s="46">
        <v>9.5</v>
      </c>
      <c r="K29" s="47">
        <f t="shared" si="0"/>
        <v>0</v>
      </c>
      <c r="L29" s="48">
        <f t="shared" si="1"/>
        <v>0</v>
      </c>
    </row>
    <row r="30" spans="1:12" ht="30" customHeight="1" x14ac:dyDescent="0.25">
      <c r="A30" s="42">
        <f t="shared" si="2"/>
        <v>19</v>
      </c>
      <c r="B30" s="216" t="s">
        <v>749</v>
      </c>
      <c r="C30" s="216"/>
      <c r="D30" s="216"/>
      <c r="E30" s="216"/>
      <c r="F30" s="52" t="s">
        <v>135</v>
      </c>
      <c r="G30" s="44"/>
      <c r="H30" s="147">
        <v>63</v>
      </c>
      <c r="I30" s="45">
        <v>0</v>
      </c>
      <c r="J30" s="46">
        <v>9.5</v>
      </c>
      <c r="K30" s="47">
        <f t="shared" si="0"/>
        <v>0</v>
      </c>
      <c r="L30" s="48">
        <f t="shared" si="1"/>
        <v>0</v>
      </c>
    </row>
    <row r="31" spans="1:12" ht="15" customHeight="1" x14ac:dyDescent="0.25">
      <c r="A31" s="42">
        <f t="shared" si="2"/>
        <v>20</v>
      </c>
      <c r="B31" s="216" t="s">
        <v>750</v>
      </c>
      <c r="C31" s="216"/>
      <c r="D31" s="216"/>
      <c r="E31" s="216"/>
      <c r="F31" s="52" t="s">
        <v>135</v>
      </c>
      <c r="G31" s="44"/>
      <c r="H31" s="147">
        <v>30</v>
      </c>
      <c r="I31" s="45">
        <v>0</v>
      </c>
      <c r="J31" s="46">
        <v>9.5</v>
      </c>
      <c r="K31" s="47">
        <f t="shared" si="0"/>
        <v>0</v>
      </c>
      <c r="L31" s="48">
        <f t="shared" si="1"/>
        <v>0</v>
      </c>
    </row>
    <row r="32" spans="1:12" ht="15" customHeight="1" x14ac:dyDescent="0.25">
      <c r="A32" s="42">
        <f t="shared" si="2"/>
        <v>21</v>
      </c>
      <c r="B32" s="216" t="s">
        <v>751</v>
      </c>
      <c r="C32" s="216"/>
      <c r="D32" s="216"/>
      <c r="E32" s="216"/>
      <c r="F32" s="52" t="s">
        <v>135</v>
      </c>
      <c r="G32" s="44"/>
      <c r="H32" s="147">
        <v>30</v>
      </c>
      <c r="I32" s="45">
        <v>0</v>
      </c>
      <c r="J32" s="46">
        <v>9.5</v>
      </c>
      <c r="K32" s="47">
        <f t="shared" si="0"/>
        <v>0</v>
      </c>
      <c r="L32" s="48">
        <f t="shared" si="1"/>
        <v>0</v>
      </c>
    </row>
    <row r="33" spans="1:12" ht="30" customHeight="1" x14ac:dyDescent="0.25">
      <c r="A33" s="42">
        <f t="shared" si="2"/>
        <v>22</v>
      </c>
      <c r="B33" s="216" t="s">
        <v>752</v>
      </c>
      <c r="C33" s="216"/>
      <c r="D33" s="216"/>
      <c r="E33" s="216"/>
      <c r="F33" s="52" t="s">
        <v>135</v>
      </c>
      <c r="G33" s="44"/>
      <c r="H33" s="147">
        <v>36</v>
      </c>
      <c r="I33" s="45">
        <v>0</v>
      </c>
      <c r="J33" s="46">
        <v>9.5</v>
      </c>
      <c r="K33" s="47">
        <f t="shared" si="0"/>
        <v>0</v>
      </c>
      <c r="L33" s="48">
        <f t="shared" si="1"/>
        <v>0</v>
      </c>
    </row>
    <row r="34" spans="1:12" ht="15" customHeight="1" x14ac:dyDescent="0.25">
      <c r="A34" s="42">
        <f t="shared" si="2"/>
        <v>23</v>
      </c>
      <c r="B34" s="216" t="s">
        <v>753</v>
      </c>
      <c r="C34" s="216"/>
      <c r="D34" s="216"/>
      <c r="E34" s="216"/>
      <c r="F34" s="52" t="s">
        <v>135</v>
      </c>
      <c r="G34" s="44"/>
      <c r="H34" s="147">
        <v>36</v>
      </c>
      <c r="I34" s="45">
        <v>0</v>
      </c>
      <c r="J34" s="46">
        <v>9.5</v>
      </c>
      <c r="K34" s="47">
        <f t="shared" si="0"/>
        <v>0</v>
      </c>
      <c r="L34" s="48">
        <f t="shared" si="1"/>
        <v>0</v>
      </c>
    </row>
    <row r="35" spans="1:12" ht="30" customHeight="1" x14ac:dyDescent="0.25">
      <c r="A35" s="42">
        <f t="shared" si="2"/>
        <v>24</v>
      </c>
      <c r="B35" s="216" t="s">
        <v>756</v>
      </c>
      <c r="C35" s="216"/>
      <c r="D35" s="216"/>
      <c r="E35" s="216"/>
      <c r="F35" s="52" t="s">
        <v>135</v>
      </c>
      <c r="G35" s="44"/>
      <c r="H35" s="147">
        <v>30</v>
      </c>
      <c r="I35" s="45">
        <v>0</v>
      </c>
      <c r="J35" s="46">
        <v>9.5</v>
      </c>
      <c r="K35" s="47">
        <f t="shared" si="0"/>
        <v>0</v>
      </c>
      <c r="L35" s="48">
        <f t="shared" si="1"/>
        <v>0</v>
      </c>
    </row>
    <row r="36" spans="1:12" ht="30" customHeight="1" x14ac:dyDescent="0.25">
      <c r="A36" s="42">
        <f t="shared" si="2"/>
        <v>25</v>
      </c>
      <c r="B36" s="216" t="s">
        <v>757</v>
      </c>
      <c r="C36" s="216"/>
      <c r="D36" s="216"/>
      <c r="E36" s="216"/>
      <c r="F36" s="52" t="s">
        <v>135</v>
      </c>
      <c r="G36" s="44"/>
      <c r="H36" s="147">
        <v>30</v>
      </c>
      <c r="I36" s="45">
        <v>0</v>
      </c>
      <c r="J36" s="46">
        <v>9.5</v>
      </c>
      <c r="K36" s="47">
        <f t="shared" si="0"/>
        <v>0</v>
      </c>
      <c r="L36" s="48">
        <f t="shared" si="1"/>
        <v>0</v>
      </c>
    </row>
    <row r="37" spans="1:12" ht="15" customHeight="1" x14ac:dyDescent="0.25">
      <c r="A37" s="42">
        <f t="shared" si="2"/>
        <v>26</v>
      </c>
      <c r="B37" s="216" t="s">
        <v>758</v>
      </c>
      <c r="C37" s="216"/>
      <c r="D37" s="216"/>
      <c r="E37" s="216"/>
      <c r="F37" s="52" t="s">
        <v>135</v>
      </c>
      <c r="G37" s="44"/>
      <c r="H37" s="147">
        <v>30</v>
      </c>
      <c r="I37" s="45">
        <v>0</v>
      </c>
      <c r="J37" s="46">
        <v>9.5</v>
      </c>
      <c r="K37" s="47">
        <f t="shared" si="0"/>
        <v>0</v>
      </c>
      <c r="L37" s="48">
        <f t="shared" si="1"/>
        <v>0</v>
      </c>
    </row>
    <row r="38" spans="1:12" ht="15" customHeight="1" x14ac:dyDescent="0.25">
      <c r="A38" s="42">
        <f t="shared" si="2"/>
        <v>27</v>
      </c>
      <c r="B38" s="216" t="s">
        <v>759</v>
      </c>
      <c r="C38" s="216"/>
      <c r="D38" s="216"/>
      <c r="E38" s="216"/>
      <c r="F38" s="52" t="s">
        <v>135</v>
      </c>
      <c r="G38" s="44"/>
      <c r="H38" s="147">
        <v>30</v>
      </c>
      <c r="I38" s="45">
        <v>0</v>
      </c>
      <c r="J38" s="46">
        <v>9.5</v>
      </c>
      <c r="K38" s="47">
        <f t="shared" si="0"/>
        <v>0</v>
      </c>
      <c r="L38" s="48">
        <f t="shared" si="1"/>
        <v>0</v>
      </c>
    </row>
    <row r="39" spans="1:12" ht="15" customHeight="1" x14ac:dyDescent="0.25">
      <c r="A39" s="42">
        <f t="shared" si="2"/>
        <v>28</v>
      </c>
      <c r="B39" s="216" t="s">
        <v>760</v>
      </c>
      <c r="C39" s="216"/>
      <c r="D39" s="216"/>
      <c r="E39" s="216"/>
      <c r="F39" s="52" t="s">
        <v>135</v>
      </c>
      <c r="G39" s="44"/>
      <c r="H39" s="147">
        <v>30</v>
      </c>
      <c r="I39" s="45">
        <v>0</v>
      </c>
      <c r="J39" s="46">
        <v>9.5</v>
      </c>
      <c r="K39" s="47">
        <f t="shared" si="0"/>
        <v>0</v>
      </c>
      <c r="L39" s="48">
        <f t="shared" si="1"/>
        <v>0</v>
      </c>
    </row>
    <row r="40" spans="1:12" ht="15" customHeight="1" x14ac:dyDescent="0.25">
      <c r="A40" s="42">
        <f t="shared" si="2"/>
        <v>29</v>
      </c>
      <c r="B40" s="216" t="s">
        <v>761</v>
      </c>
      <c r="C40" s="216"/>
      <c r="D40" s="216"/>
      <c r="E40" s="216"/>
      <c r="F40" s="52" t="s">
        <v>135</v>
      </c>
      <c r="G40" s="44"/>
      <c r="H40" s="147">
        <v>30</v>
      </c>
      <c r="I40" s="45">
        <v>0</v>
      </c>
      <c r="J40" s="46">
        <v>9.5</v>
      </c>
      <c r="K40" s="47">
        <f t="shared" si="0"/>
        <v>0</v>
      </c>
      <c r="L40" s="48">
        <f t="shared" si="1"/>
        <v>0</v>
      </c>
    </row>
    <row r="41" spans="1:12" ht="15" customHeight="1" x14ac:dyDescent="0.25">
      <c r="A41" s="42">
        <f t="shared" si="2"/>
        <v>30</v>
      </c>
      <c r="B41" s="216" t="s">
        <v>762</v>
      </c>
      <c r="C41" s="216"/>
      <c r="D41" s="216"/>
      <c r="E41" s="216"/>
      <c r="F41" s="52" t="s">
        <v>135</v>
      </c>
      <c r="G41" s="44"/>
      <c r="H41" s="147">
        <v>30</v>
      </c>
      <c r="I41" s="45">
        <v>0</v>
      </c>
      <c r="J41" s="46">
        <v>9.5</v>
      </c>
      <c r="K41" s="47">
        <f t="shared" si="0"/>
        <v>0</v>
      </c>
      <c r="L41" s="48">
        <f t="shared" si="1"/>
        <v>0</v>
      </c>
    </row>
    <row r="42" spans="1:12" ht="15" customHeight="1" x14ac:dyDescent="0.25">
      <c r="A42" s="42">
        <f t="shared" si="2"/>
        <v>31</v>
      </c>
      <c r="B42" s="216" t="s">
        <v>763</v>
      </c>
      <c r="C42" s="216"/>
      <c r="D42" s="216"/>
      <c r="E42" s="216"/>
      <c r="F42" s="52" t="s">
        <v>135</v>
      </c>
      <c r="G42" s="44"/>
      <c r="H42" s="147">
        <v>30</v>
      </c>
      <c r="I42" s="45">
        <v>0</v>
      </c>
      <c r="J42" s="46">
        <v>9.5</v>
      </c>
      <c r="K42" s="47">
        <f t="shared" si="0"/>
        <v>0</v>
      </c>
      <c r="L42" s="48">
        <f t="shared" si="1"/>
        <v>0</v>
      </c>
    </row>
    <row r="43" spans="1:12" ht="15" customHeight="1" x14ac:dyDescent="0.25">
      <c r="A43" s="42">
        <f t="shared" si="2"/>
        <v>32</v>
      </c>
      <c r="B43" s="216" t="s">
        <v>764</v>
      </c>
      <c r="C43" s="216"/>
      <c r="D43" s="216"/>
      <c r="E43" s="216"/>
      <c r="F43" s="52" t="s">
        <v>135</v>
      </c>
      <c r="G43" s="44"/>
      <c r="H43" s="147">
        <v>30</v>
      </c>
      <c r="I43" s="45">
        <v>0</v>
      </c>
      <c r="J43" s="46">
        <v>9.5</v>
      </c>
      <c r="K43" s="47">
        <f t="shared" si="0"/>
        <v>0</v>
      </c>
      <c r="L43" s="48">
        <f t="shared" si="1"/>
        <v>0</v>
      </c>
    </row>
    <row r="44" spans="1:12" ht="15" customHeight="1" x14ac:dyDescent="0.25">
      <c r="A44" s="42">
        <f t="shared" si="2"/>
        <v>33</v>
      </c>
      <c r="B44" s="216" t="s">
        <v>765</v>
      </c>
      <c r="C44" s="216"/>
      <c r="D44" s="216"/>
      <c r="E44" s="216"/>
      <c r="F44" s="52" t="s">
        <v>135</v>
      </c>
      <c r="G44" s="44"/>
      <c r="H44" s="147">
        <v>90</v>
      </c>
      <c r="I44" s="45">
        <v>0</v>
      </c>
      <c r="J44" s="46">
        <v>9.5</v>
      </c>
      <c r="K44" s="47">
        <f t="shared" si="0"/>
        <v>0</v>
      </c>
      <c r="L44" s="48">
        <f t="shared" si="1"/>
        <v>0</v>
      </c>
    </row>
    <row r="45" spans="1:12" ht="30" customHeight="1" x14ac:dyDescent="0.25">
      <c r="A45" s="42">
        <f t="shared" si="2"/>
        <v>34</v>
      </c>
      <c r="B45" s="216" t="s">
        <v>766</v>
      </c>
      <c r="C45" s="216"/>
      <c r="D45" s="216"/>
      <c r="E45" s="216"/>
      <c r="F45" s="52" t="s">
        <v>135</v>
      </c>
      <c r="G45" s="44"/>
      <c r="H45" s="147">
        <v>30</v>
      </c>
      <c r="I45" s="45">
        <v>0</v>
      </c>
      <c r="J45" s="46">
        <v>9.5</v>
      </c>
      <c r="K45" s="47">
        <f t="shared" si="0"/>
        <v>0</v>
      </c>
      <c r="L45" s="48">
        <f t="shared" si="1"/>
        <v>0</v>
      </c>
    </row>
    <row r="46" spans="1:12" ht="30" customHeight="1" x14ac:dyDescent="0.25">
      <c r="A46" s="42">
        <f t="shared" si="2"/>
        <v>35</v>
      </c>
      <c r="B46" s="216" t="s">
        <v>767</v>
      </c>
      <c r="C46" s="216"/>
      <c r="D46" s="216"/>
      <c r="E46" s="216"/>
      <c r="F46" s="52" t="s">
        <v>135</v>
      </c>
      <c r="G46" s="44"/>
      <c r="H46" s="147">
        <v>30</v>
      </c>
      <c r="I46" s="45">
        <v>0</v>
      </c>
      <c r="J46" s="46">
        <v>9.5</v>
      </c>
      <c r="K46" s="47">
        <f t="shared" si="0"/>
        <v>0</v>
      </c>
      <c r="L46" s="48">
        <f t="shared" si="1"/>
        <v>0</v>
      </c>
    </row>
    <row r="47" spans="1:12" ht="15.75" x14ac:dyDescent="0.3">
      <c r="A47" s="27"/>
      <c r="B47" s="186" t="s">
        <v>775</v>
      </c>
      <c r="C47" s="187"/>
      <c r="D47" s="187"/>
      <c r="E47" s="188"/>
      <c r="F47" s="28"/>
      <c r="G47" s="28"/>
      <c r="H47" s="28"/>
      <c r="I47" s="28"/>
      <c r="J47" s="28"/>
      <c r="K47" s="28"/>
      <c r="L47" s="29">
        <f>SUM(L12:L46)</f>
        <v>0</v>
      </c>
    </row>
    <row r="48" spans="1:12" ht="15.75" x14ac:dyDescent="0.3">
      <c r="A48" s="30"/>
      <c r="B48" s="31"/>
      <c r="C48" s="31"/>
      <c r="D48" s="31"/>
      <c r="E48" s="31"/>
      <c r="F48" s="32"/>
      <c r="G48" s="32"/>
      <c r="H48" s="32"/>
      <c r="I48" s="32"/>
      <c r="J48" s="32"/>
      <c r="K48" s="32"/>
      <c r="L48" s="33"/>
    </row>
    <row r="49" spans="1:12" ht="15.75" x14ac:dyDescent="0.3">
      <c r="A49" s="4" t="s">
        <v>16</v>
      </c>
      <c r="B49" s="4"/>
      <c r="C49" s="4"/>
      <c r="D49" s="4"/>
      <c r="E49" s="4"/>
      <c r="F49" s="4"/>
      <c r="H49" s="4"/>
      <c r="I49" s="4"/>
      <c r="J49" s="4"/>
      <c r="K49" s="4"/>
      <c r="L49" s="4"/>
    </row>
    <row r="50" spans="1:12" ht="15.75" x14ac:dyDescent="0.3">
      <c r="A50" s="4" t="s">
        <v>17</v>
      </c>
      <c r="B50" s="4"/>
      <c r="C50" s="4"/>
      <c r="D50" s="4"/>
      <c r="E50" s="4"/>
      <c r="F50" s="4"/>
      <c r="H50" s="4"/>
      <c r="I50" s="4"/>
      <c r="J50" s="4"/>
      <c r="K50" s="4"/>
      <c r="L50" s="4"/>
    </row>
    <row r="51" spans="1:12" ht="15.75" x14ac:dyDescent="0.3">
      <c r="A51" s="4" t="s">
        <v>18</v>
      </c>
      <c r="B51" s="4"/>
      <c r="C51" s="4"/>
      <c r="D51" s="4"/>
      <c r="E51" s="4"/>
      <c r="F51" s="4"/>
      <c r="H51" s="4"/>
      <c r="I51" s="4"/>
      <c r="J51" s="4"/>
      <c r="K51" s="4"/>
      <c r="L51" s="4"/>
    </row>
    <row r="52" spans="1:12" ht="15.75" x14ac:dyDescent="0.3">
      <c r="A52" s="4" t="s">
        <v>19</v>
      </c>
      <c r="B52" s="4"/>
      <c r="C52" s="4"/>
      <c r="D52" s="4"/>
      <c r="E52" s="4"/>
      <c r="F52" s="4"/>
      <c r="H52" s="4"/>
      <c r="I52" s="4"/>
      <c r="J52" s="4"/>
      <c r="K52" s="4"/>
      <c r="L52" s="4"/>
    </row>
    <row r="53" spans="1:12" ht="15.75" x14ac:dyDescent="0.3">
      <c r="A53" s="4" t="s">
        <v>20</v>
      </c>
      <c r="B53" s="34"/>
      <c r="C53" s="35"/>
      <c r="D53" s="2"/>
      <c r="E53" s="2"/>
      <c r="F53" s="4"/>
      <c r="H53" s="4"/>
      <c r="I53" s="4"/>
      <c r="J53" s="4"/>
      <c r="K53" s="4"/>
      <c r="L53" s="4"/>
    </row>
    <row r="54" spans="1:12" ht="15.75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5.75" x14ac:dyDescent="0.3">
      <c r="A55" s="8" t="s">
        <v>21</v>
      </c>
      <c r="B55" s="8"/>
      <c r="C55" s="8"/>
      <c r="D55" s="8"/>
      <c r="E55" s="8"/>
      <c r="F55" s="8"/>
      <c r="G55" s="36" t="s">
        <v>22</v>
      </c>
      <c r="H55" s="8"/>
      <c r="I55" s="8"/>
      <c r="J55" s="8" t="s">
        <v>23</v>
      </c>
      <c r="K55" s="8"/>
      <c r="L55" s="8"/>
    </row>
    <row r="56" spans="1:12" ht="15.75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x14ac:dyDescent="0.3">
      <c r="A62" s="37"/>
      <c r="B62" s="38"/>
      <c r="C62" s="39"/>
      <c r="D62" s="39"/>
      <c r="E62" s="39"/>
      <c r="F62" s="39"/>
      <c r="G62" s="40"/>
      <c r="H62" s="41"/>
      <c r="I62" s="41"/>
      <c r="J62" s="41"/>
      <c r="K62" s="41"/>
      <c r="L62" s="41"/>
    </row>
    <row r="69" ht="27" customHeight="1" x14ac:dyDescent="0.25"/>
    <row r="70" ht="15.75" customHeight="1" x14ac:dyDescent="0.25"/>
    <row r="71" ht="27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27" customHeight="1" x14ac:dyDescent="0.25"/>
    <row r="85" ht="27" customHeight="1" x14ac:dyDescent="0.25"/>
    <row r="86" ht="27" customHeight="1" x14ac:dyDescent="0.25"/>
    <row r="87" ht="27" customHeight="1" x14ac:dyDescent="0.25"/>
    <row r="88" ht="15.75" customHeight="1" x14ac:dyDescent="0.25"/>
    <row r="89" ht="15.75" customHeight="1" x14ac:dyDescent="0.25"/>
    <row r="90" ht="27" customHeight="1" x14ac:dyDescent="0.25"/>
    <row r="91" ht="15.75" customHeight="1" x14ac:dyDescent="0.25"/>
    <row r="92" ht="15.75" customHeight="1" x14ac:dyDescent="0.25"/>
    <row r="93" ht="27" customHeight="1" x14ac:dyDescent="0.25"/>
    <row r="94" ht="15.75" customHeight="1" x14ac:dyDescent="0.25"/>
    <row r="95" ht="27" customHeight="1" x14ac:dyDescent="0.25"/>
    <row r="96" ht="15.75" customHeight="1" x14ac:dyDescent="0.25"/>
    <row r="97" ht="27" customHeight="1" x14ac:dyDescent="0.25"/>
    <row r="98" ht="27" customHeight="1" x14ac:dyDescent="0.25"/>
    <row r="99" ht="27" customHeight="1" x14ac:dyDescent="0.25"/>
    <row r="100" ht="15.75" customHeight="1" x14ac:dyDescent="0.25"/>
    <row r="101" ht="27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.75" customHeight="1" x14ac:dyDescent="0.25"/>
    <row r="118" ht="15" customHeight="1" x14ac:dyDescent="0.25"/>
    <row r="119" ht="1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.75" customHeight="1" x14ac:dyDescent="0.25"/>
    <row r="198" ht="15" customHeight="1" x14ac:dyDescent="0.25"/>
    <row r="199" ht="1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</sheetData>
  <sheetProtection algorithmName="SHA-512" hashValue="nwfG3VfVAxgsx0ktCIcDSd3hydTuUjvzmxU0vOC0Eo9oF77TRJ71Lb2RfP0J8NVkILEAAsmi0bi8xf5Mzv/pyQ==" saltValue="BNDRdtntviFUpCNjZEmeFw==" spinCount="100000" sheet="1" objects="1" scenarios="1"/>
  <protectedRanges>
    <protectedRange sqref="C55" name="Obseg4"/>
    <protectedRange sqref="I12:I46" name="Obseg3"/>
    <protectedRange sqref="G12:G46" name="Obseg2"/>
    <protectedRange sqref="C5:D6" name="Obseg1"/>
  </protectedRanges>
  <mergeCells count="37">
    <mergeCell ref="B47:E47"/>
    <mergeCell ref="B45:E45"/>
    <mergeCell ref="B46:E46"/>
    <mergeCell ref="B39:E39"/>
    <mergeCell ref="B40:E40"/>
    <mergeCell ref="B41:E41"/>
    <mergeCell ref="B42:E42"/>
    <mergeCell ref="B43:E43"/>
    <mergeCell ref="B44:E44"/>
    <mergeCell ref="B38:E3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91378-318D-46BA-8C0C-141940A87446}">
  <dimension ref="A1:L219"/>
  <sheetViews>
    <sheetView topLeftCell="A41" zoomScaleNormal="100" zoomScaleSheetLayoutView="100" workbookViewId="0">
      <selection activeCell="I48" sqref="I48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776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15" customHeight="1" x14ac:dyDescent="0.25">
      <c r="A12" s="42">
        <v>1</v>
      </c>
      <c r="B12" s="242" t="s">
        <v>778</v>
      </c>
      <c r="C12" s="243"/>
      <c r="D12" s="243"/>
      <c r="E12" s="244"/>
      <c r="F12" s="17" t="s">
        <v>135</v>
      </c>
      <c r="G12" s="44"/>
      <c r="H12" s="147">
        <v>18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ht="15" customHeight="1" x14ac:dyDescent="0.25">
      <c r="A13" s="42">
        <f>A12+1</f>
        <v>2</v>
      </c>
      <c r="B13" s="242" t="s">
        <v>779</v>
      </c>
      <c r="C13" s="243"/>
      <c r="D13" s="243"/>
      <c r="E13" s="244"/>
      <c r="F13" s="17" t="s">
        <v>135</v>
      </c>
      <c r="G13" s="44"/>
      <c r="H13" s="147">
        <v>9</v>
      </c>
      <c r="I13" s="45">
        <v>0</v>
      </c>
      <c r="J13" s="46">
        <v>9.5</v>
      </c>
      <c r="K13" s="47">
        <f t="shared" ref="K13:K42" si="0">PRODUCT(I13,1.095)</f>
        <v>0</v>
      </c>
      <c r="L13" s="48">
        <f t="shared" ref="L13:L42" si="1">PRODUCT(H13,K13)</f>
        <v>0</v>
      </c>
    </row>
    <row r="14" spans="1:12" ht="15" customHeight="1" x14ac:dyDescent="0.25">
      <c r="A14" s="42">
        <f t="shared" ref="A14:A42" si="2">A13+1</f>
        <v>3</v>
      </c>
      <c r="B14" s="242" t="s">
        <v>780</v>
      </c>
      <c r="C14" s="243"/>
      <c r="D14" s="243"/>
      <c r="E14" s="244"/>
      <c r="F14" s="17" t="s">
        <v>135</v>
      </c>
      <c r="G14" s="44"/>
      <c r="H14" s="147">
        <v>9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ht="15" customHeight="1" x14ac:dyDescent="0.25">
      <c r="A15" s="42">
        <f t="shared" si="2"/>
        <v>4</v>
      </c>
      <c r="B15" s="242" t="s">
        <v>781</v>
      </c>
      <c r="C15" s="243"/>
      <c r="D15" s="243"/>
      <c r="E15" s="244"/>
      <c r="F15" s="17" t="s">
        <v>135</v>
      </c>
      <c r="G15" s="44"/>
      <c r="H15" s="147">
        <v>6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ht="15" customHeight="1" x14ac:dyDescent="0.25">
      <c r="A16" s="42">
        <f t="shared" si="2"/>
        <v>5</v>
      </c>
      <c r="B16" s="242" t="s">
        <v>782</v>
      </c>
      <c r="C16" s="243"/>
      <c r="D16" s="243"/>
      <c r="E16" s="244"/>
      <c r="F16" s="17" t="s">
        <v>135</v>
      </c>
      <c r="G16" s="44"/>
      <c r="H16" s="147">
        <v>6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ht="15" customHeight="1" x14ac:dyDescent="0.25">
      <c r="A17" s="42">
        <f t="shared" si="2"/>
        <v>6</v>
      </c>
      <c r="B17" s="242" t="s">
        <v>783</v>
      </c>
      <c r="C17" s="243"/>
      <c r="D17" s="243"/>
      <c r="E17" s="244"/>
      <c r="F17" s="17" t="s">
        <v>135</v>
      </c>
      <c r="G17" s="44"/>
      <c r="H17" s="147">
        <v>21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ht="15" customHeight="1" x14ac:dyDescent="0.25">
      <c r="A18" s="42">
        <f t="shared" si="2"/>
        <v>7</v>
      </c>
      <c r="B18" s="242" t="s">
        <v>784</v>
      </c>
      <c r="C18" s="243"/>
      <c r="D18" s="243"/>
      <c r="E18" s="244"/>
      <c r="F18" s="17" t="s">
        <v>135</v>
      </c>
      <c r="G18" s="44"/>
      <c r="H18" s="147">
        <v>12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ht="15" customHeight="1" x14ac:dyDescent="0.25">
      <c r="A19" s="42">
        <f t="shared" si="2"/>
        <v>8</v>
      </c>
      <c r="B19" s="242" t="s">
        <v>785</v>
      </c>
      <c r="C19" s="243"/>
      <c r="D19" s="243"/>
      <c r="E19" s="244"/>
      <c r="F19" s="17" t="s">
        <v>135</v>
      </c>
      <c r="G19" s="44"/>
      <c r="H19" s="147">
        <v>18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ht="15" customHeight="1" x14ac:dyDescent="0.25">
      <c r="A20" s="42">
        <f t="shared" si="2"/>
        <v>9</v>
      </c>
      <c r="B20" s="242" t="s">
        <v>786</v>
      </c>
      <c r="C20" s="243"/>
      <c r="D20" s="243"/>
      <c r="E20" s="244"/>
      <c r="F20" s="17" t="s">
        <v>135</v>
      </c>
      <c r="G20" s="44"/>
      <c r="H20" s="147">
        <v>6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15" customHeight="1" x14ac:dyDescent="0.25">
      <c r="A21" s="42">
        <f t="shared" si="2"/>
        <v>10</v>
      </c>
      <c r="B21" s="242" t="s">
        <v>787</v>
      </c>
      <c r="C21" s="243"/>
      <c r="D21" s="243"/>
      <c r="E21" s="244"/>
      <c r="F21" s="17" t="s">
        <v>135</v>
      </c>
      <c r="G21" s="44"/>
      <c r="H21" s="147">
        <v>9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30" customHeight="1" x14ac:dyDescent="0.25">
      <c r="A22" s="42">
        <f t="shared" si="2"/>
        <v>11</v>
      </c>
      <c r="B22" s="216" t="s">
        <v>788</v>
      </c>
      <c r="C22" s="216"/>
      <c r="D22" s="216"/>
      <c r="E22" s="216"/>
      <c r="F22" s="43" t="s">
        <v>135</v>
      </c>
      <c r="G22" s="44"/>
      <c r="H22" s="147">
        <v>12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ht="15" customHeight="1" x14ac:dyDescent="0.25">
      <c r="A23" s="42">
        <f t="shared" si="2"/>
        <v>12</v>
      </c>
      <c r="B23" s="216" t="s">
        <v>789</v>
      </c>
      <c r="C23" s="216"/>
      <c r="D23" s="216"/>
      <c r="E23" s="216"/>
      <c r="F23" s="17" t="s">
        <v>135</v>
      </c>
      <c r="G23" s="44"/>
      <c r="H23" s="147">
        <v>6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15" customHeight="1" x14ac:dyDescent="0.25">
      <c r="A24" s="42">
        <f t="shared" si="2"/>
        <v>13</v>
      </c>
      <c r="B24" s="216" t="s">
        <v>790</v>
      </c>
      <c r="C24" s="216"/>
      <c r="D24" s="216"/>
      <c r="E24" s="216"/>
      <c r="F24" s="17" t="s">
        <v>135</v>
      </c>
      <c r="G24" s="44"/>
      <c r="H24" s="147">
        <v>6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15" customHeight="1" x14ac:dyDescent="0.25">
      <c r="A25" s="42">
        <f t="shared" si="2"/>
        <v>14</v>
      </c>
      <c r="B25" s="216" t="s">
        <v>791</v>
      </c>
      <c r="C25" s="216"/>
      <c r="D25" s="216"/>
      <c r="E25" s="216"/>
      <c r="F25" s="17" t="s">
        <v>135</v>
      </c>
      <c r="G25" s="44"/>
      <c r="H25" s="147">
        <v>6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ht="15" customHeight="1" x14ac:dyDescent="0.25">
      <c r="A26" s="42">
        <f t="shared" si="2"/>
        <v>15</v>
      </c>
      <c r="B26" s="216" t="s">
        <v>792</v>
      </c>
      <c r="C26" s="216"/>
      <c r="D26" s="216"/>
      <c r="E26" s="216"/>
      <c r="F26" s="17" t="s">
        <v>135</v>
      </c>
      <c r="G26" s="44"/>
      <c r="H26" s="147">
        <v>9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15" customHeight="1" x14ac:dyDescent="0.25">
      <c r="A27" s="42">
        <f t="shared" si="2"/>
        <v>16</v>
      </c>
      <c r="B27" s="216" t="s">
        <v>793</v>
      </c>
      <c r="C27" s="216"/>
      <c r="D27" s="216"/>
      <c r="E27" s="216"/>
      <c r="F27" s="17" t="s">
        <v>135</v>
      </c>
      <c r="G27" s="44"/>
      <c r="H27" s="147">
        <v>21</v>
      </c>
      <c r="I27" s="45">
        <v>0</v>
      </c>
      <c r="J27" s="46">
        <v>9.5</v>
      </c>
      <c r="K27" s="47">
        <f t="shared" si="0"/>
        <v>0</v>
      </c>
      <c r="L27" s="48">
        <f t="shared" si="1"/>
        <v>0</v>
      </c>
    </row>
    <row r="28" spans="1:12" ht="15" customHeight="1" x14ac:dyDescent="0.25">
      <c r="A28" s="42">
        <f t="shared" si="2"/>
        <v>17</v>
      </c>
      <c r="B28" s="216" t="s">
        <v>794</v>
      </c>
      <c r="C28" s="216"/>
      <c r="D28" s="216"/>
      <c r="E28" s="216"/>
      <c r="F28" s="17" t="s">
        <v>135</v>
      </c>
      <c r="G28" s="44"/>
      <c r="H28" s="147">
        <v>6</v>
      </c>
      <c r="I28" s="45">
        <v>0</v>
      </c>
      <c r="J28" s="46">
        <v>9.5</v>
      </c>
      <c r="K28" s="47">
        <f t="shared" si="0"/>
        <v>0</v>
      </c>
      <c r="L28" s="48">
        <f t="shared" si="1"/>
        <v>0</v>
      </c>
    </row>
    <row r="29" spans="1:12" ht="15" customHeight="1" x14ac:dyDescent="0.25">
      <c r="A29" s="42">
        <f t="shared" si="2"/>
        <v>18</v>
      </c>
      <c r="B29" s="216" t="s">
        <v>795</v>
      </c>
      <c r="C29" s="216"/>
      <c r="D29" s="216"/>
      <c r="E29" s="216"/>
      <c r="F29" s="17" t="s">
        <v>135</v>
      </c>
      <c r="G29" s="44"/>
      <c r="H29" s="147">
        <v>21</v>
      </c>
      <c r="I29" s="45">
        <v>0</v>
      </c>
      <c r="J29" s="46">
        <v>9.5</v>
      </c>
      <c r="K29" s="47">
        <f t="shared" si="0"/>
        <v>0</v>
      </c>
      <c r="L29" s="48">
        <f t="shared" si="1"/>
        <v>0</v>
      </c>
    </row>
    <row r="30" spans="1:12" ht="15" customHeight="1" x14ac:dyDescent="0.25">
      <c r="A30" s="42">
        <f t="shared" si="2"/>
        <v>19</v>
      </c>
      <c r="B30" s="216" t="s">
        <v>796</v>
      </c>
      <c r="C30" s="216"/>
      <c r="D30" s="216"/>
      <c r="E30" s="216"/>
      <c r="F30" s="17" t="s">
        <v>135</v>
      </c>
      <c r="G30" s="44"/>
      <c r="H30" s="147">
        <v>12</v>
      </c>
      <c r="I30" s="45">
        <v>0</v>
      </c>
      <c r="J30" s="46">
        <v>9.5</v>
      </c>
      <c r="K30" s="47">
        <f t="shared" si="0"/>
        <v>0</v>
      </c>
      <c r="L30" s="48">
        <f t="shared" si="1"/>
        <v>0</v>
      </c>
    </row>
    <row r="31" spans="1:12" ht="30" customHeight="1" x14ac:dyDescent="0.25">
      <c r="A31" s="42">
        <f t="shared" si="2"/>
        <v>20</v>
      </c>
      <c r="B31" s="216" t="s">
        <v>797</v>
      </c>
      <c r="C31" s="216"/>
      <c r="D31" s="216"/>
      <c r="E31" s="216"/>
      <c r="F31" s="43" t="s">
        <v>135</v>
      </c>
      <c r="G31" s="44"/>
      <c r="H31" s="147">
        <v>12</v>
      </c>
      <c r="I31" s="45">
        <v>0</v>
      </c>
      <c r="J31" s="46">
        <v>9.5</v>
      </c>
      <c r="K31" s="47">
        <f t="shared" si="0"/>
        <v>0</v>
      </c>
      <c r="L31" s="48">
        <f t="shared" si="1"/>
        <v>0</v>
      </c>
    </row>
    <row r="32" spans="1:12" ht="15" customHeight="1" x14ac:dyDescent="0.25">
      <c r="A32" s="42">
        <f t="shared" si="2"/>
        <v>21</v>
      </c>
      <c r="B32" s="216" t="s">
        <v>798</v>
      </c>
      <c r="C32" s="216"/>
      <c r="D32" s="216"/>
      <c r="E32" s="216"/>
      <c r="F32" s="17" t="s">
        <v>135</v>
      </c>
      <c r="G32" s="44"/>
      <c r="H32" s="147">
        <v>18</v>
      </c>
      <c r="I32" s="45">
        <v>0</v>
      </c>
      <c r="J32" s="46">
        <v>9.5</v>
      </c>
      <c r="K32" s="47">
        <f t="shared" si="0"/>
        <v>0</v>
      </c>
      <c r="L32" s="48">
        <f t="shared" si="1"/>
        <v>0</v>
      </c>
    </row>
    <row r="33" spans="1:12" ht="15" customHeight="1" x14ac:dyDescent="0.25">
      <c r="A33" s="42">
        <f t="shared" si="2"/>
        <v>22</v>
      </c>
      <c r="B33" s="217" t="s">
        <v>799</v>
      </c>
      <c r="C33" s="218"/>
      <c r="D33" s="218"/>
      <c r="E33" s="219"/>
      <c r="F33" s="17" t="s">
        <v>135</v>
      </c>
      <c r="G33" s="44"/>
      <c r="H33" s="147">
        <v>21</v>
      </c>
      <c r="I33" s="45">
        <v>0</v>
      </c>
      <c r="J33" s="46">
        <v>9.5</v>
      </c>
      <c r="K33" s="47">
        <f t="shared" si="0"/>
        <v>0</v>
      </c>
      <c r="L33" s="48">
        <f t="shared" si="1"/>
        <v>0</v>
      </c>
    </row>
    <row r="34" spans="1:12" ht="15" customHeight="1" x14ac:dyDescent="0.25">
      <c r="A34" s="42">
        <f t="shared" si="2"/>
        <v>23</v>
      </c>
      <c r="B34" s="216" t="s">
        <v>800</v>
      </c>
      <c r="C34" s="216"/>
      <c r="D34" s="216"/>
      <c r="E34" s="216"/>
      <c r="F34" s="17" t="s">
        <v>135</v>
      </c>
      <c r="G34" s="44"/>
      <c r="H34" s="147">
        <v>18</v>
      </c>
      <c r="I34" s="45">
        <v>0</v>
      </c>
      <c r="J34" s="46">
        <v>9.5</v>
      </c>
      <c r="K34" s="47">
        <f t="shared" si="0"/>
        <v>0</v>
      </c>
      <c r="L34" s="48">
        <f t="shared" si="1"/>
        <v>0</v>
      </c>
    </row>
    <row r="35" spans="1:12" ht="15" customHeight="1" x14ac:dyDescent="0.25">
      <c r="A35" s="42">
        <f t="shared" si="2"/>
        <v>24</v>
      </c>
      <c r="B35" s="217" t="s">
        <v>801</v>
      </c>
      <c r="C35" s="218"/>
      <c r="D35" s="218"/>
      <c r="E35" s="219"/>
      <c r="F35" s="17" t="s">
        <v>135</v>
      </c>
      <c r="G35" s="44"/>
      <c r="H35" s="147">
        <v>12</v>
      </c>
      <c r="I35" s="45">
        <v>0</v>
      </c>
      <c r="J35" s="46">
        <v>9.5</v>
      </c>
      <c r="K35" s="47">
        <f t="shared" si="0"/>
        <v>0</v>
      </c>
      <c r="L35" s="48">
        <f t="shared" si="1"/>
        <v>0</v>
      </c>
    </row>
    <row r="36" spans="1:12" ht="15" customHeight="1" x14ac:dyDescent="0.25">
      <c r="A36" s="42">
        <f t="shared" si="2"/>
        <v>25</v>
      </c>
      <c r="B36" s="217" t="s">
        <v>802</v>
      </c>
      <c r="C36" s="218"/>
      <c r="D36" s="218"/>
      <c r="E36" s="219"/>
      <c r="F36" s="17" t="s">
        <v>135</v>
      </c>
      <c r="G36" s="44"/>
      <c r="H36" s="147">
        <v>18</v>
      </c>
      <c r="I36" s="45">
        <v>0</v>
      </c>
      <c r="J36" s="46">
        <v>9.5</v>
      </c>
      <c r="K36" s="47">
        <f t="shared" si="0"/>
        <v>0</v>
      </c>
      <c r="L36" s="48">
        <f t="shared" si="1"/>
        <v>0</v>
      </c>
    </row>
    <row r="37" spans="1:12" ht="15" customHeight="1" x14ac:dyDescent="0.25">
      <c r="A37" s="42">
        <f t="shared" si="2"/>
        <v>26</v>
      </c>
      <c r="B37" s="216" t="s">
        <v>803</v>
      </c>
      <c r="C37" s="216"/>
      <c r="D37" s="216"/>
      <c r="E37" s="216"/>
      <c r="F37" s="17" t="s">
        <v>135</v>
      </c>
      <c r="G37" s="44"/>
      <c r="H37" s="147">
        <v>12</v>
      </c>
      <c r="I37" s="45">
        <v>0</v>
      </c>
      <c r="J37" s="46">
        <v>9.5</v>
      </c>
      <c r="K37" s="47">
        <f t="shared" si="0"/>
        <v>0</v>
      </c>
      <c r="L37" s="48">
        <f t="shared" si="1"/>
        <v>0</v>
      </c>
    </row>
    <row r="38" spans="1:12" ht="15" customHeight="1" x14ac:dyDescent="0.25">
      <c r="A38" s="42">
        <f t="shared" si="2"/>
        <v>27</v>
      </c>
      <c r="B38" s="216" t="s">
        <v>804</v>
      </c>
      <c r="C38" s="216"/>
      <c r="D38" s="216"/>
      <c r="E38" s="216"/>
      <c r="F38" s="17" t="s">
        <v>135</v>
      </c>
      <c r="G38" s="44"/>
      <c r="H38" s="147">
        <v>9</v>
      </c>
      <c r="I38" s="45">
        <v>0</v>
      </c>
      <c r="J38" s="46">
        <v>9.5</v>
      </c>
      <c r="K38" s="47">
        <f t="shared" si="0"/>
        <v>0</v>
      </c>
      <c r="L38" s="48">
        <f t="shared" si="1"/>
        <v>0</v>
      </c>
    </row>
    <row r="39" spans="1:12" ht="15" customHeight="1" x14ac:dyDescent="0.25">
      <c r="A39" s="42">
        <f t="shared" si="2"/>
        <v>28</v>
      </c>
      <c r="B39" s="216" t="s">
        <v>805</v>
      </c>
      <c r="C39" s="216"/>
      <c r="D39" s="216"/>
      <c r="E39" s="216"/>
      <c r="F39" s="17" t="s">
        <v>135</v>
      </c>
      <c r="G39" s="44"/>
      <c r="H39" s="147">
        <v>15</v>
      </c>
      <c r="I39" s="45">
        <v>0</v>
      </c>
      <c r="J39" s="46">
        <v>9.5</v>
      </c>
      <c r="K39" s="47">
        <f t="shared" si="0"/>
        <v>0</v>
      </c>
      <c r="L39" s="48">
        <f t="shared" si="1"/>
        <v>0</v>
      </c>
    </row>
    <row r="40" spans="1:12" ht="30" customHeight="1" x14ac:dyDescent="0.25">
      <c r="A40" s="42">
        <f t="shared" si="2"/>
        <v>29</v>
      </c>
      <c r="B40" s="216" t="s">
        <v>806</v>
      </c>
      <c r="C40" s="216"/>
      <c r="D40" s="216"/>
      <c r="E40" s="216"/>
      <c r="F40" s="17" t="s">
        <v>135</v>
      </c>
      <c r="G40" s="44"/>
      <c r="H40" s="147">
        <v>9</v>
      </c>
      <c r="I40" s="45">
        <v>0</v>
      </c>
      <c r="J40" s="46">
        <v>9.5</v>
      </c>
      <c r="K40" s="47">
        <f t="shared" si="0"/>
        <v>0</v>
      </c>
      <c r="L40" s="48">
        <f t="shared" si="1"/>
        <v>0</v>
      </c>
    </row>
    <row r="41" spans="1:12" ht="15" customHeight="1" x14ac:dyDescent="0.25">
      <c r="A41" s="42">
        <f t="shared" si="2"/>
        <v>30</v>
      </c>
      <c r="B41" s="216" t="s">
        <v>807</v>
      </c>
      <c r="C41" s="216"/>
      <c r="D41" s="216"/>
      <c r="E41" s="216"/>
      <c r="F41" s="17" t="s">
        <v>135</v>
      </c>
      <c r="G41" s="44"/>
      <c r="H41" s="147">
        <v>6</v>
      </c>
      <c r="I41" s="45">
        <v>0</v>
      </c>
      <c r="J41" s="46">
        <v>9.5</v>
      </c>
      <c r="K41" s="47">
        <f t="shared" si="0"/>
        <v>0</v>
      </c>
      <c r="L41" s="48">
        <f t="shared" si="1"/>
        <v>0</v>
      </c>
    </row>
    <row r="42" spans="1:12" ht="15" customHeight="1" x14ac:dyDescent="0.25">
      <c r="A42" s="42">
        <f t="shared" si="2"/>
        <v>31</v>
      </c>
      <c r="B42" s="217" t="s">
        <v>808</v>
      </c>
      <c r="C42" s="218"/>
      <c r="D42" s="218"/>
      <c r="E42" s="219"/>
      <c r="F42" s="17" t="s">
        <v>135</v>
      </c>
      <c r="G42" s="44"/>
      <c r="H42" s="147">
        <v>12</v>
      </c>
      <c r="I42" s="45">
        <v>0</v>
      </c>
      <c r="J42" s="46">
        <v>9.5</v>
      </c>
      <c r="K42" s="47">
        <f t="shared" si="0"/>
        <v>0</v>
      </c>
      <c r="L42" s="48">
        <f t="shared" si="1"/>
        <v>0</v>
      </c>
    </row>
    <row r="43" spans="1:12" ht="15.75" x14ac:dyDescent="0.3">
      <c r="A43" s="27"/>
      <c r="B43" s="186" t="s">
        <v>777</v>
      </c>
      <c r="C43" s="187"/>
      <c r="D43" s="187"/>
      <c r="E43" s="188"/>
      <c r="F43" s="28"/>
      <c r="G43" s="28"/>
      <c r="H43" s="28"/>
      <c r="I43" s="28"/>
      <c r="J43" s="28"/>
      <c r="K43" s="28"/>
      <c r="L43" s="29">
        <f>SUM(L12:L42)</f>
        <v>0</v>
      </c>
    </row>
    <row r="44" spans="1:12" ht="15.75" x14ac:dyDescent="0.3">
      <c r="A44" s="30"/>
      <c r="B44" s="31"/>
      <c r="C44" s="31"/>
      <c r="D44" s="31"/>
      <c r="E44" s="31"/>
      <c r="F44" s="32"/>
      <c r="G44" s="32"/>
      <c r="H44" s="32"/>
      <c r="I44" s="32"/>
      <c r="J44" s="32"/>
      <c r="K44" s="32"/>
      <c r="L44" s="33"/>
    </row>
    <row r="45" spans="1:12" ht="15.75" x14ac:dyDescent="0.3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ht="15.75" x14ac:dyDescent="0.3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15.75" x14ac:dyDescent="0.3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5.75" x14ac:dyDescent="0.3">
      <c r="A48" s="4" t="s">
        <v>19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15.75" x14ac:dyDescent="0.3">
      <c r="A49" s="4" t="s">
        <v>20</v>
      </c>
      <c r="B49" s="34"/>
      <c r="C49" s="35"/>
      <c r="D49" s="2"/>
      <c r="E49" s="2"/>
      <c r="F49" s="4"/>
      <c r="G49" s="4"/>
      <c r="H49" s="4"/>
      <c r="I49" s="4"/>
      <c r="J49" s="4"/>
      <c r="K49" s="4"/>
      <c r="L49" s="4"/>
    </row>
    <row r="50" spans="1:12" ht="15.75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15.75" x14ac:dyDescent="0.3">
      <c r="A51" s="8" t="s">
        <v>21</v>
      </c>
      <c r="B51" s="8"/>
      <c r="C51" s="8"/>
      <c r="D51" s="8"/>
      <c r="E51" s="8"/>
      <c r="F51" s="8"/>
      <c r="G51" s="36" t="s">
        <v>22</v>
      </c>
      <c r="H51" s="8"/>
      <c r="I51" s="8"/>
      <c r="J51" s="8" t="s">
        <v>23</v>
      </c>
      <c r="K51" s="8"/>
      <c r="L51" s="8"/>
    </row>
    <row r="52" spans="1:12" ht="15.75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ht="15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x14ac:dyDescent="0.3">
      <c r="A58" s="37"/>
      <c r="B58" s="38"/>
      <c r="C58" s="39"/>
      <c r="D58" s="39"/>
      <c r="E58" s="39"/>
      <c r="F58" s="39"/>
      <c r="G58" s="40"/>
      <c r="H58" s="41"/>
      <c r="I58" s="41"/>
      <c r="J58" s="41"/>
      <c r="K58" s="41"/>
      <c r="L58" s="41"/>
    </row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15.75" customHeight="1" x14ac:dyDescent="0.25"/>
    <row r="85" ht="15.75" customHeight="1" x14ac:dyDescent="0.25"/>
    <row r="86" ht="27" customHeight="1" x14ac:dyDescent="0.25"/>
    <row r="87" ht="15.75" customHeight="1" x14ac:dyDescent="0.25"/>
    <row r="88" ht="15.75" customHeight="1" x14ac:dyDescent="0.25"/>
    <row r="89" ht="27" customHeight="1" x14ac:dyDescent="0.25"/>
    <row r="90" ht="15.75" customHeight="1" x14ac:dyDescent="0.25"/>
    <row r="91" ht="27" customHeight="1" x14ac:dyDescent="0.25"/>
    <row r="92" ht="15.75" customHeight="1" x14ac:dyDescent="0.25"/>
    <row r="93" ht="27" customHeight="1" x14ac:dyDescent="0.25"/>
    <row r="94" ht="27" customHeight="1" x14ac:dyDescent="0.25"/>
    <row r="95" ht="27" customHeight="1" x14ac:dyDescent="0.25"/>
    <row r="96" ht="15.75" customHeight="1" x14ac:dyDescent="0.25"/>
    <row r="97" ht="27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.75" customHeight="1" x14ac:dyDescent="0.25"/>
    <row r="114" ht="15" customHeight="1" x14ac:dyDescent="0.25"/>
    <row r="115" ht="1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.75" customHeight="1" x14ac:dyDescent="0.25"/>
    <row r="194" ht="15" customHeight="1" x14ac:dyDescent="0.25"/>
    <row r="195" ht="1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</sheetData>
  <sheetProtection algorithmName="SHA-512" hashValue="gjHyoljWV8chyAj/RhtMqcsu4zWcS5tpCkhqH26tgy/gDbjzpnM54/uttT71VsygQEnMk/88kEhdw08LFuHZ4A==" saltValue="cRREE+Qw5FlxaakgAT1U+w==" spinCount="100000" sheet="1" objects="1" scenarios="1"/>
  <protectedRanges>
    <protectedRange sqref="C51" name="Obseg4"/>
    <protectedRange sqref="I12:I42" name="Obseg3"/>
    <protectedRange sqref="G12:G42" name="Obseg2"/>
    <protectedRange sqref="C5:D6" name="Obseg1"/>
  </protectedRanges>
  <mergeCells count="33">
    <mergeCell ref="B43:E43"/>
    <mergeCell ref="B40:E40"/>
    <mergeCell ref="B41:E41"/>
    <mergeCell ref="B42:E42"/>
    <mergeCell ref="B39:E39"/>
    <mergeCell ref="B36:E36"/>
    <mergeCell ref="B37:E37"/>
    <mergeCell ref="B29:E29"/>
    <mergeCell ref="B30:E30"/>
    <mergeCell ref="B31:E31"/>
    <mergeCell ref="B32:E32"/>
    <mergeCell ref="B38:E38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33:E33"/>
    <mergeCell ref="B34:E34"/>
    <mergeCell ref="B35:E35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55BC3-A4E2-4C0B-A08E-3DE72090CB54}">
  <dimension ref="A1:L265"/>
  <sheetViews>
    <sheetView topLeftCell="A24" zoomScaleNormal="100" zoomScaleSheetLayoutView="106" workbookViewId="0">
      <selection activeCell="O24" sqref="O2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809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ht="15" customHeight="1" x14ac:dyDescent="0.25">
      <c r="A12" s="42">
        <v>1</v>
      </c>
      <c r="B12" s="242" t="s">
        <v>811</v>
      </c>
      <c r="C12" s="243"/>
      <c r="D12" s="243"/>
      <c r="E12" s="244"/>
      <c r="F12" s="17" t="s">
        <v>13</v>
      </c>
      <c r="G12" s="105"/>
      <c r="H12" s="147">
        <v>6</v>
      </c>
      <c r="I12" s="45">
        <v>0</v>
      </c>
      <c r="J12" s="46">
        <v>22</v>
      </c>
      <c r="K12" s="47">
        <f>PRODUCT(I12,1.22)</f>
        <v>0</v>
      </c>
      <c r="L12" s="48">
        <f>PRODUCT(H12,K12)</f>
        <v>0</v>
      </c>
    </row>
    <row r="13" spans="1:12" ht="15" customHeight="1" x14ac:dyDescent="0.25">
      <c r="A13" s="42">
        <f>A12+1</f>
        <v>2</v>
      </c>
      <c r="B13" s="242" t="s">
        <v>812</v>
      </c>
      <c r="C13" s="243"/>
      <c r="D13" s="243"/>
      <c r="E13" s="244"/>
      <c r="F13" s="17" t="s">
        <v>13</v>
      </c>
      <c r="G13" s="105"/>
      <c r="H13" s="147">
        <v>45</v>
      </c>
      <c r="I13" s="45">
        <v>0</v>
      </c>
      <c r="J13" s="46">
        <v>9.5</v>
      </c>
      <c r="K13" s="47">
        <f t="shared" ref="K13" si="0">PRODUCT(I13,1.095)</f>
        <v>0</v>
      </c>
      <c r="L13" s="48">
        <f t="shared" ref="L13" si="1">PRODUCT(H13,K13)</f>
        <v>0</v>
      </c>
    </row>
    <row r="14" spans="1:12" ht="15" customHeight="1" x14ac:dyDescent="0.25">
      <c r="A14" s="42">
        <f t="shared" ref="A14:A77" si="2">A13+1</f>
        <v>3</v>
      </c>
      <c r="B14" s="242" t="s">
        <v>813</v>
      </c>
      <c r="C14" s="243"/>
      <c r="D14" s="243"/>
      <c r="E14" s="244"/>
      <c r="F14" s="17" t="s">
        <v>13</v>
      </c>
      <c r="G14" s="105"/>
      <c r="H14" s="147">
        <v>15</v>
      </c>
      <c r="I14" s="45">
        <v>0</v>
      </c>
      <c r="J14" s="46">
        <v>9.5</v>
      </c>
      <c r="K14" s="47">
        <f t="shared" ref="K14:K77" si="3">PRODUCT(I14,1.095)</f>
        <v>0</v>
      </c>
      <c r="L14" s="48">
        <f t="shared" ref="L14:L77" si="4">PRODUCT(H14,K14)</f>
        <v>0</v>
      </c>
    </row>
    <row r="15" spans="1:12" ht="30" customHeight="1" x14ac:dyDescent="0.25">
      <c r="A15" s="42">
        <f t="shared" si="2"/>
        <v>4</v>
      </c>
      <c r="B15" s="216" t="s">
        <v>814</v>
      </c>
      <c r="C15" s="216"/>
      <c r="D15" s="216"/>
      <c r="E15" s="216"/>
      <c r="F15" s="43" t="s">
        <v>135</v>
      </c>
      <c r="G15" s="105"/>
      <c r="H15" s="147">
        <v>27</v>
      </c>
      <c r="I15" s="45">
        <v>0</v>
      </c>
      <c r="J15" s="46">
        <v>9.5</v>
      </c>
      <c r="K15" s="47">
        <f t="shared" si="3"/>
        <v>0</v>
      </c>
      <c r="L15" s="48">
        <f t="shared" si="4"/>
        <v>0</v>
      </c>
    </row>
    <row r="16" spans="1:12" ht="15" customHeight="1" x14ac:dyDescent="0.25">
      <c r="A16" s="42">
        <f t="shared" si="2"/>
        <v>5</v>
      </c>
      <c r="B16" s="216" t="s">
        <v>815</v>
      </c>
      <c r="C16" s="216"/>
      <c r="D16" s="216"/>
      <c r="E16" s="216"/>
      <c r="F16" s="17" t="s">
        <v>135</v>
      </c>
      <c r="G16" s="105"/>
      <c r="H16" s="147">
        <v>60</v>
      </c>
      <c r="I16" s="45">
        <v>0</v>
      </c>
      <c r="J16" s="46">
        <v>9.5</v>
      </c>
      <c r="K16" s="47">
        <f t="shared" si="3"/>
        <v>0</v>
      </c>
      <c r="L16" s="48">
        <f t="shared" si="4"/>
        <v>0</v>
      </c>
    </row>
    <row r="17" spans="1:12" ht="15" customHeight="1" x14ac:dyDescent="0.25">
      <c r="A17" s="42">
        <f t="shared" si="2"/>
        <v>6</v>
      </c>
      <c r="B17" s="216" t="s">
        <v>816</v>
      </c>
      <c r="C17" s="216"/>
      <c r="D17" s="216"/>
      <c r="E17" s="216"/>
      <c r="F17" s="17" t="s">
        <v>135</v>
      </c>
      <c r="G17" s="105"/>
      <c r="H17" s="147">
        <v>60</v>
      </c>
      <c r="I17" s="45">
        <v>0</v>
      </c>
      <c r="J17" s="46">
        <v>9.5</v>
      </c>
      <c r="K17" s="47">
        <f t="shared" si="3"/>
        <v>0</v>
      </c>
      <c r="L17" s="48">
        <f t="shared" si="4"/>
        <v>0</v>
      </c>
    </row>
    <row r="18" spans="1:12" ht="15" customHeight="1" x14ac:dyDescent="0.25">
      <c r="A18" s="42">
        <f t="shared" si="2"/>
        <v>7</v>
      </c>
      <c r="B18" s="216" t="s">
        <v>817</v>
      </c>
      <c r="C18" s="216"/>
      <c r="D18" s="216"/>
      <c r="E18" s="216"/>
      <c r="F18" s="17" t="s">
        <v>135</v>
      </c>
      <c r="G18" s="105"/>
      <c r="H18" s="147">
        <v>30</v>
      </c>
      <c r="I18" s="45">
        <v>0</v>
      </c>
      <c r="J18" s="46">
        <v>9.5</v>
      </c>
      <c r="K18" s="47">
        <f t="shared" si="3"/>
        <v>0</v>
      </c>
      <c r="L18" s="48">
        <f t="shared" si="4"/>
        <v>0</v>
      </c>
    </row>
    <row r="19" spans="1:12" ht="15" customHeight="1" x14ac:dyDescent="0.25">
      <c r="A19" s="42">
        <f t="shared" si="2"/>
        <v>8</v>
      </c>
      <c r="B19" s="216" t="s">
        <v>818</v>
      </c>
      <c r="C19" s="216"/>
      <c r="D19" s="216"/>
      <c r="E19" s="216"/>
      <c r="F19" s="17" t="s">
        <v>135</v>
      </c>
      <c r="G19" s="105"/>
      <c r="H19" s="147">
        <v>3054</v>
      </c>
      <c r="I19" s="45">
        <v>0</v>
      </c>
      <c r="J19" s="46">
        <v>9.5</v>
      </c>
      <c r="K19" s="47">
        <f t="shared" si="3"/>
        <v>0</v>
      </c>
      <c r="L19" s="48">
        <f t="shared" si="4"/>
        <v>0</v>
      </c>
    </row>
    <row r="20" spans="1:12" ht="15" customHeight="1" x14ac:dyDescent="0.25">
      <c r="A20" s="42">
        <f t="shared" si="2"/>
        <v>9</v>
      </c>
      <c r="B20" s="233" t="s">
        <v>819</v>
      </c>
      <c r="C20" s="233"/>
      <c r="D20" s="233"/>
      <c r="E20" s="233"/>
      <c r="F20" s="156" t="s">
        <v>135</v>
      </c>
      <c r="G20" s="105"/>
      <c r="H20" s="147">
        <v>105</v>
      </c>
      <c r="I20" s="45">
        <v>0</v>
      </c>
      <c r="J20" s="46">
        <v>9.5</v>
      </c>
      <c r="K20" s="47">
        <f t="shared" si="3"/>
        <v>0</v>
      </c>
      <c r="L20" s="48">
        <f t="shared" si="4"/>
        <v>0</v>
      </c>
    </row>
    <row r="21" spans="1:12" ht="15" customHeight="1" x14ac:dyDescent="0.25">
      <c r="A21" s="42">
        <f t="shared" si="2"/>
        <v>10</v>
      </c>
      <c r="B21" s="216" t="s">
        <v>820</v>
      </c>
      <c r="C21" s="216"/>
      <c r="D21" s="216"/>
      <c r="E21" s="216"/>
      <c r="F21" s="17" t="s">
        <v>135</v>
      </c>
      <c r="G21" s="105"/>
      <c r="H21" s="147">
        <v>330</v>
      </c>
      <c r="I21" s="45">
        <v>0</v>
      </c>
      <c r="J21" s="46">
        <v>9.5</v>
      </c>
      <c r="K21" s="47">
        <f t="shared" si="3"/>
        <v>0</v>
      </c>
      <c r="L21" s="48">
        <f t="shared" si="4"/>
        <v>0</v>
      </c>
    </row>
    <row r="22" spans="1:12" ht="15" customHeight="1" x14ac:dyDescent="0.25">
      <c r="A22" s="42">
        <f t="shared" si="2"/>
        <v>11</v>
      </c>
      <c r="B22" s="216" t="s">
        <v>821</v>
      </c>
      <c r="C22" s="216"/>
      <c r="D22" s="216"/>
      <c r="E22" s="216"/>
      <c r="F22" s="17" t="s">
        <v>135</v>
      </c>
      <c r="G22" s="105"/>
      <c r="H22" s="147">
        <v>30</v>
      </c>
      <c r="I22" s="45">
        <v>0</v>
      </c>
      <c r="J22" s="46">
        <v>9.5</v>
      </c>
      <c r="K22" s="47">
        <f t="shared" si="3"/>
        <v>0</v>
      </c>
      <c r="L22" s="48">
        <f t="shared" si="4"/>
        <v>0</v>
      </c>
    </row>
    <row r="23" spans="1:12" ht="30" customHeight="1" x14ac:dyDescent="0.25">
      <c r="A23" s="42">
        <f t="shared" si="2"/>
        <v>12</v>
      </c>
      <c r="B23" s="245" t="s">
        <v>822</v>
      </c>
      <c r="C23" s="234"/>
      <c r="D23" s="234"/>
      <c r="E23" s="235"/>
      <c r="F23" s="43" t="s">
        <v>13</v>
      </c>
      <c r="G23" s="105"/>
      <c r="H23" s="147">
        <v>234</v>
      </c>
      <c r="I23" s="45">
        <v>0</v>
      </c>
      <c r="J23" s="46">
        <v>9.5</v>
      </c>
      <c r="K23" s="47">
        <f t="shared" si="3"/>
        <v>0</v>
      </c>
      <c r="L23" s="48">
        <f t="shared" si="4"/>
        <v>0</v>
      </c>
    </row>
    <row r="24" spans="1:12" ht="15" customHeight="1" x14ac:dyDescent="0.25">
      <c r="A24" s="42">
        <f t="shared" si="2"/>
        <v>13</v>
      </c>
      <c r="B24" s="216" t="s">
        <v>823</v>
      </c>
      <c r="C24" s="216"/>
      <c r="D24" s="216"/>
      <c r="E24" s="216"/>
      <c r="F24" s="17" t="s">
        <v>135</v>
      </c>
      <c r="G24" s="105"/>
      <c r="H24" s="147">
        <v>102</v>
      </c>
      <c r="I24" s="45">
        <v>0</v>
      </c>
      <c r="J24" s="46">
        <v>9.5</v>
      </c>
      <c r="K24" s="47">
        <f t="shared" si="3"/>
        <v>0</v>
      </c>
      <c r="L24" s="48">
        <f t="shared" si="4"/>
        <v>0</v>
      </c>
    </row>
    <row r="25" spans="1:12" ht="15" customHeight="1" x14ac:dyDescent="0.25">
      <c r="A25" s="42">
        <f t="shared" si="2"/>
        <v>14</v>
      </c>
      <c r="B25" s="217" t="s">
        <v>824</v>
      </c>
      <c r="C25" s="218"/>
      <c r="D25" s="218"/>
      <c r="E25" s="219"/>
      <c r="F25" s="17" t="s">
        <v>135</v>
      </c>
      <c r="G25" s="105"/>
      <c r="H25" s="147">
        <v>15</v>
      </c>
      <c r="I25" s="45">
        <v>0</v>
      </c>
      <c r="J25" s="46">
        <v>9.5</v>
      </c>
      <c r="K25" s="47">
        <f t="shared" si="3"/>
        <v>0</v>
      </c>
      <c r="L25" s="48">
        <f t="shared" si="4"/>
        <v>0</v>
      </c>
    </row>
    <row r="26" spans="1:12" ht="15" customHeight="1" x14ac:dyDescent="0.25">
      <c r="A26" s="42">
        <f t="shared" si="2"/>
        <v>15</v>
      </c>
      <c r="B26" s="217" t="s">
        <v>825</v>
      </c>
      <c r="C26" s="218"/>
      <c r="D26" s="218"/>
      <c r="E26" s="219"/>
      <c r="F26" s="17" t="s">
        <v>13</v>
      </c>
      <c r="G26" s="105"/>
      <c r="H26" s="147">
        <v>9</v>
      </c>
      <c r="I26" s="45">
        <v>0</v>
      </c>
      <c r="J26" s="46">
        <v>9.5</v>
      </c>
      <c r="K26" s="47">
        <f t="shared" si="3"/>
        <v>0</v>
      </c>
      <c r="L26" s="48">
        <f t="shared" si="4"/>
        <v>0</v>
      </c>
    </row>
    <row r="27" spans="1:12" ht="15" customHeight="1" x14ac:dyDescent="0.25">
      <c r="A27" s="42">
        <f t="shared" si="2"/>
        <v>16</v>
      </c>
      <c r="B27" s="217" t="s">
        <v>826</v>
      </c>
      <c r="C27" s="218"/>
      <c r="D27" s="218"/>
      <c r="E27" s="219"/>
      <c r="F27" s="17" t="s">
        <v>135</v>
      </c>
      <c r="G27" s="105"/>
      <c r="H27" s="147">
        <v>24</v>
      </c>
      <c r="I27" s="45">
        <v>0</v>
      </c>
      <c r="J27" s="46">
        <v>9.5</v>
      </c>
      <c r="K27" s="47">
        <f t="shared" si="3"/>
        <v>0</v>
      </c>
      <c r="L27" s="48">
        <f t="shared" si="4"/>
        <v>0</v>
      </c>
    </row>
    <row r="28" spans="1:12" ht="15" customHeight="1" x14ac:dyDescent="0.25">
      <c r="A28" s="42">
        <f t="shared" si="2"/>
        <v>17</v>
      </c>
      <c r="B28" s="217" t="s">
        <v>827</v>
      </c>
      <c r="C28" s="218"/>
      <c r="D28" s="218"/>
      <c r="E28" s="219"/>
      <c r="F28" s="17" t="s">
        <v>135</v>
      </c>
      <c r="G28" s="105"/>
      <c r="H28" s="147">
        <v>120</v>
      </c>
      <c r="I28" s="45">
        <v>0</v>
      </c>
      <c r="J28" s="46">
        <v>9.5</v>
      </c>
      <c r="K28" s="47">
        <f t="shared" si="3"/>
        <v>0</v>
      </c>
      <c r="L28" s="48">
        <f t="shared" si="4"/>
        <v>0</v>
      </c>
    </row>
    <row r="29" spans="1:12" ht="15" customHeight="1" x14ac:dyDescent="0.25">
      <c r="A29" s="42">
        <f t="shared" si="2"/>
        <v>18</v>
      </c>
      <c r="B29" s="217" t="s">
        <v>828</v>
      </c>
      <c r="C29" s="218"/>
      <c r="D29" s="218"/>
      <c r="E29" s="219"/>
      <c r="F29" s="17" t="s">
        <v>14</v>
      </c>
      <c r="G29" s="105"/>
      <c r="H29" s="147">
        <v>12</v>
      </c>
      <c r="I29" s="45">
        <v>0</v>
      </c>
      <c r="J29" s="46">
        <v>9.5</v>
      </c>
      <c r="K29" s="47">
        <f t="shared" si="3"/>
        <v>0</v>
      </c>
      <c r="L29" s="48">
        <f t="shared" si="4"/>
        <v>0</v>
      </c>
    </row>
    <row r="30" spans="1:12" ht="15" customHeight="1" x14ac:dyDescent="0.25">
      <c r="A30" s="42">
        <f t="shared" si="2"/>
        <v>19</v>
      </c>
      <c r="B30" s="217" t="s">
        <v>829</v>
      </c>
      <c r="C30" s="218"/>
      <c r="D30" s="218"/>
      <c r="E30" s="219"/>
      <c r="F30" s="17" t="s">
        <v>14</v>
      </c>
      <c r="G30" s="105"/>
      <c r="H30" s="147">
        <v>300</v>
      </c>
      <c r="I30" s="45">
        <v>0</v>
      </c>
      <c r="J30" s="46">
        <v>9.5</v>
      </c>
      <c r="K30" s="47">
        <f t="shared" si="3"/>
        <v>0</v>
      </c>
      <c r="L30" s="48">
        <f t="shared" si="4"/>
        <v>0</v>
      </c>
    </row>
    <row r="31" spans="1:12" ht="15" customHeight="1" x14ac:dyDescent="0.25">
      <c r="A31" s="42">
        <f t="shared" si="2"/>
        <v>20</v>
      </c>
      <c r="B31" s="217" t="s">
        <v>830</v>
      </c>
      <c r="C31" s="218"/>
      <c r="D31" s="218"/>
      <c r="E31" s="219"/>
      <c r="F31" s="17" t="s">
        <v>14</v>
      </c>
      <c r="G31" s="105"/>
      <c r="H31" s="147">
        <v>300</v>
      </c>
      <c r="I31" s="45">
        <v>0</v>
      </c>
      <c r="J31" s="46">
        <v>9.5</v>
      </c>
      <c r="K31" s="47">
        <f t="shared" si="3"/>
        <v>0</v>
      </c>
      <c r="L31" s="48">
        <f t="shared" si="4"/>
        <v>0</v>
      </c>
    </row>
    <row r="32" spans="1:12" ht="15" customHeight="1" x14ac:dyDescent="0.25">
      <c r="A32" s="42">
        <f t="shared" si="2"/>
        <v>21</v>
      </c>
      <c r="B32" s="216" t="s">
        <v>831</v>
      </c>
      <c r="C32" s="216"/>
      <c r="D32" s="216"/>
      <c r="E32" s="216"/>
      <c r="F32" s="17" t="s">
        <v>135</v>
      </c>
      <c r="G32" s="105"/>
      <c r="H32" s="147">
        <v>81</v>
      </c>
      <c r="I32" s="45">
        <v>0</v>
      </c>
      <c r="J32" s="46">
        <v>9.5</v>
      </c>
      <c r="K32" s="47">
        <f t="shared" si="3"/>
        <v>0</v>
      </c>
      <c r="L32" s="48">
        <f t="shared" si="4"/>
        <v>0</v>
      </c>
    </row>
    <row r="33" spans="1:12" ht="15" customHeight="1" x14ac:dyDescent="0.25">
      <c r="A33" s="42">
        <f t="shared" si="2"/>
        <v>22</v>
      </c>
      <c r="B33" s="233" t="s">
        <v>832</v>
      </c>
      <c r="C33" s="233"/>
      <c r="D33" s="233"/>
      <c r="E33" s="233"/>
      <c r="F33" s="156" t="s">
        <v>135</v>
      </c>
      <c r="G33" s="105"/>
      <c r="H33" s="147">
        <v>9</v>
      </c>
      <c r="I33" s="45">
        <v>0</v>
      </c>
      <c r="J33" s="46">
        <v>9.5</v>
      </c>
      <c r="K33" s="47">
        <f t="shared" si="3"/>
        <v>0</v>
      </c>
      <c r="L33" s="48">
        <f t="shared" si="4"/>
        <v>0</v>
      </c>
    </row>
    <row r="34" spans="1:12" ht="15" customHeight="1" x14ac:dyDescent="0.25">
      <c r="A34" s="42">
        <f t="shared" si="2"/>
        <v>23</v>
      </c>
      <c r="B34" s="233" t="s">
        <v>833</v>
      </c>
      <c r="C34" s="233"/>
      <c r="D34" s="233"/>
      <c r="E34" s="233"/>
      <c r="F34" s="156" t="s">
        <v>135</v>
      </c>
      <c r="G34" s="105"/>
      <c r="H34" s="147">
        <v>9</v>
      </c>
      <c r="I34" s="45">
        <v>0</v>
      </c>
      <c r="J34" s="46">
        <v>9.5</v>
      </c>
      <c r="K34" s="47">
        <f t="shared" si="3"/>
        <v>0</v>
      </c>
      <c r="L34" s="48">
        <f t="shared" si="4"/>
        <v>0</v>
      </c>
    </row>
    <row r="35" spans="1:12" ht="15" customHeight="1" x14ac:dyDescent="0.25">
      <c r="A35" s="42">
        <f t="shared" si="2"/>
        <v>24</v>
      </c>
      <c r="B35" s="216" t="s">
        <v>834</v>
      </c>
      <c r="C35" s="216"/>
      <c r="D35" s="216"/>
      <c r="E35" s="216"/>
      <c r="F35" s="17" t="s">
        <v>135</v>
      </c>
      <c r="G35" s="105"/>
      <c r="H35" s="147">
        <v>90</v>
      </c>
      <c r="I35" s="45">
        <v>0</v>
      </c>
      <c r="J35" s="46">
        <v>9.5</v>
      </c>
      <c r="K35" s="47">
        <f t="shared" si="3"/>
        <v>0</v>
      </c>
      <c r="L35" s="48">
        <f t="shared" si="4"/>
        <v>0</v>
      </c>
    </row>
    <row r="36" spans="1:12" ht="15" customHeight="1" x14ac:dyDescent="0.25">
      <c r="A36" s="42">
        <f t="shared" si="2"/>
        <v>25</v>
      </c>
      <c r="B36" s="216" t="s">
        <v>835</v>
      </c>
      <c r="C36" s="216"/>
      <c r="D36" s="216"/>
      <c r="E36" s="216"/>
      <c r="F36" s="17" t="s">
        <v>135</v>
      </c>
      <c r="G36" s="105"/>
      <c r="H36" s="147">
        <v>120</v>
      </c>
      <c r="I36" s="45">
        <v>0</v>
      </c>
      <c r="J36" s="46">
        <v>9.5</v>
      </c>
      <c r="K36" s="47">
        <f t="shared" si="3"/>
        <v>0</v>
      </c>
      <c r="L36" s="48">
        <f t="shared" si="4"/>
        <v>0</v>
      </c>
    </row>
    <row r="37" spans="1:12" ht="15" customHeight="1" x14ac:dyDescent="0.25">
      <c r="A37" s="42">
        <f t="shared" si="2"/>
        <v>26</v>
      </c>
      <c r="B37" s="216" t="s">
        <v>836</v>
      </c>
      <c r="C37" s="216"/>
      <c r="D37" s="216"/>
      <c r="E37" s="216"/>
      <c r="F37" s="17" t="s">
        <v>135</v>
      </c>
      <c r="G37" s="105"/>
      <c r="H37" s="147">
        <v>12</v>
      </c>
      <c r="I37" s="45">
        <v>0</v>
      </c>
      <c r="J37" s="46">
        <v>9.5</v>
      </c>
      <c r="K37" s="47">
        <f t="shared" si="3"/>
        <v>0</v>
      </c>
      <c r="L37" s="48">
        <f t="shared" si="4"/>
        <v>0</v>
      </c>
    </row>
    <row r="38" spans="1:12" ht="15" customHeight="1" x14ac:dyDescent="0.25">
      <c r="A38" s="42">
        <f t="shared" si="2"/>
        <v>27</v>
      </c>
      <c r="B38" s="217" t="s">
        <v>837</v>
      </c>
      <c r="C38" s="218"/>
      <c r="D38" s="218"/>
      <c r="E38" s="219"/>
      <c r="F38" s="17" t="s">
        <v>135</v>
      </c>
      <c r="G38" s="105"/>
      <c r="H38" s="147">
        <v>165</v>
      </c>
      <c r="I38" s="45">
        <v>0</v>
      </c>
      <c r="J38" s="46">
        <v>9.5</v>
      </c>
      <c r="K38" s="47">
        <f t="shared" si="3"/>
        <v>0</v>
      </c>
      <c r="L38" s="48">
        <f t="shared" si="4"/>
        <v>0</v>
      </c>
    </row>
    <row r="39" spans="1:12" ht="15" customHeight="1" x14ac:dyDescent="0.3">
      <c r="A39" s="42">
        <f t="shared" si="2"/>
        <v>28</v>
      </c>
      <c r="B39" s="245" t="s">
        <v>925</v>
      </c>
      <c r="C39" s="234"/>
      <c r="D39" s="234"/>
      <c r="E39" s="235"/>
      <c r="F39" s="21" t="s">
        <v>13</v>
      </c>
      <c r="G39" s="105"/>
      <c r="H39" s="147">
        <v>60</v>
      </c>
      <c r="I39" s="45">
        <v>0</v>
      </c>
      <c r="J39" s="46">
        <v>9.5</v>
      </c>
      <c r="K39" s="47">
        <f t="shared" si="3"/>
        <v>0</v>
      </c>
      <c r="L39" s="48">
        <f t="shared" si="4"/>
        <v>0</v>
      </c>
    </row>
    <row r="40" spans="1:12" ht="15" customHeight="1" x14ac:dyDescent="0.3">
      <c r="A40" s="42">
        <f t="shared" si="2"/>
        <v>29</v>
      </c>
      <c r="B40" s="245" t="s">
        <v>954</v>
      </c>
      <c r="C40" s="234"/>
      <c r="D40" s="234"/>
      <c r="E40" s="235"/>
      <c r="F40" s="21" t="s">
        <v>135</v>
      </c>
      <c r="G40" s="105"/>
      <c r="H40" s="147">
        <v>35</v>
      </c>
      <c r="I40" s="45">
        <v>0</v>
      </c>
      <c r="J40" s="46">
        <v>9.5</v>
      </c>
      <c r="K40" s="47">
        <f t="shared" si="3"/>
        <v>0</v>
      </c>
      <c r="L40" s="48">
        <f t="shared" si="4"/>
        <v>0</v>
      </c>
    </row>
    <row r="41" spans="1:12" ht="15" customHeight="1" x14ac:dyDescent="0.25">
      <c r="A41" s="42">
        <f t="shared" si="2"/>
        <v>30</v>
      </c>
      <c r="B41" s="233" t="s">
        <v>916</v>
      </c>
      <c r="C41" s="233"/>
      <c r="D41" s="233"/>
      <c r="E41" s="233"/>
      <c r="F41" s="154" t="s">
        <v>13</v>
      </c>
      <c r="G41" s="105"/>
      <c r="H41" s="147">
        <v>540</v>
      </c>
      <c r="I41" s="45">
        <v>0</v>
      </c>
      <c r="J41" s="46">
        <v>9.5</v>
      </c>
      <c r="K41" s="47">
        <f t="shared" si="3"/>
        <v>0</v>
      </c>
      <c r="L41" s="48">
        <f t="shared" si="4"/>
        <v>0</v>
      </c>
    </row>
    <row r="42" spans="1:12" ht="15" customHeight="1" x14ac:dyDescent="0.25">
      <c r="A42" s="42">
        <f t="shared" si="2"/>
        <v>31</v>
      </c>
      <c r="B42" s="233" t="s">
        <v>915</v>
      </c>
      <c r="C42" s="233"/>
      <c r="D42" s="233"/>
      <c r="E42" s="233"/>
      <c r="F42" s="156" t="s">
        <v>13</v>
      </c>
      <c r="G42" s="105"/>
      <c r="H42" s="147">
        <v>540</v>
      </c>
      <c r="I42" s="45">
        <v>0</v>
      </c>
      <c r="J42" s="46">
        <v>9.5</v>
      </c>
      <c r="K42" s="47">
        <f t="shared" si="3"/>
        <v>0</v>
      </c>
      <c r="L42" s="48">
        <f t="shared" si="4"/>
        <v>0</v>
      </c>
    </row>
    <row r="43" spans="1:12" ht="30" customHeight="1" x14ac:dyDescent="0.25">
      <c r="A43" s="42">
        <f t="shared" si="2"/>
        <v>32</v>
      </c>
      <c r="B43" s="216" t="s">
        <v>838</v>
      </c>
      <c r="C43" s="216"/>
      <c r="D43" s="216"/>
      <c r="E43" s="216"/>
      <c r="F43" s="17" t="s">
        <v>13</v>
      </c>
      <c r="G43" s="105"/>
      <c r="H43" s="147">
        <v>15</v>
      </c>
      <c r="I43" s="45">
        <v>0</v>
      </c>
      <c r="J43" s="46">
        <v>9.5</v>
      </c>
      <c r="K43" s="47">
        <f t="shared" si="3"/>
        <v>0</v>
      </c>
      <c r="L43" s="48">
        <f t="shared" si="4"/>
        <v>0</v>
      </c>
    </row>
    <row r="44" spans="1:12" ht="15" customHeight="1" x14ac:dyDescent="0.25">
      <c r="A44" s="42">
        <f t="shared" si="2"/>
        <v>33</v>
      </c>
      <c r="B44" s="216" t="s">
        <v>839</v>
      </c>
      <c r="C44" s="216"/>
      <c r="D44" s="216"/>
      <c r="E44" s="216"/>
      <c r="F44" s="17" t="s">
        <v>135</v>
      </c>
      <c r="G44" s="105"/>
      <c r="H44" s="147">
        <v>3600</v>
      </c>
      <c r="I44" s="45">
        <v>0</v>
      </c>
      <c r="J44" s="46">
        <v>9.5</v>
      </c>
      <c r="K44" s="47">
        <f t="shared" si="3"/>
        <v>0</v>
      </c>
      <c r="L44" s="48">
        <f t="shared" si="4"/>
        <v>0</v>
      </c>
    </row>
    <row r="45" spans="1:12" ht="15" customHeight="1" x14ac:dyDescent="0.25">
      <c r="A45" s="42">
        <f t="shared" si="2"/>
        <v>34</v>
      </c>
      <c r="B45" s="216" t="s">
        <v>840</v>
      </c>
      <c r="C45" s="216"/>
      <c r="D45" s="216"/>
      <c r="E45" s="216"/>
      <c r="F45" s="17" t="s">
        <v>135</v>
      </c>
      <c r="G45" s="105"/>
      <c r="H45" s="147">
        <v>51</v>
      </c>
      <c r="I45" s="45">
        <v>0</v>
      </c>
      <c r="J45" s="46">
        <v>9.5</v>
      </c>
      <c r="K45" s="47">
        <f t="shared" si="3"/>
        <v>0</v>
      </c>
      <c r="L45" s="48">
        <f t="shared" si="4"/>
        <v>0</v>
      </c>
    </row>
    <row r="46" spans="1:12" ht="15" customHeight="1" x14ac:dyDescent="0.25">
      <c r="A46" s="42">
        <f t="shared" si="2"/>
        <v>35</v>
      </c>
      <c r="B46" s="226" t="s">
        <v>919</v>
      </c>
      <c r="C46" s="226"/>
      <c r="D46" s="226"/>
      <c r="E46" s="226"/>
      <c r="F46" s="17" t="s">
        <v>14</v>
      </c>
      <c r="G46" s="105"/>
      <c r="H46" s="147">
        <v>69</v>
      </c>
      <c r="I46" s="45">
        <v>0</v>
      </c>
      <c r="J46" s="46">
        <v>9.5</v>
      </c>
      <c r="K46" s="47">
        <f t="shared" si="3"/>
        <v>0</v>
      </c>
      <c r="L46" s="48">
        <f t="shared" si="4"/>
        <v>0</v>
      </c>
    </row>
    <row r="47" spans="1:12" ht="15" customHeight="1" x14ac:dyDescent="0.25">
      <c r="A47" s="42">
        <f t="shared" si="2"/>
        <v>36</v>
      </c>
      <c r="B47" s="216" t="s">
        <v>841</v>
      </c>
      <c r="C47" s="216"/>
      <c r="D47" s="216"/>
      <c r="E47" s="216"/>
      <c r="F47" s="17" t="s">
        <v>14</v>
      </c>
      <c r="G47" s="105"/>
      <c r="H47" s="147">
        <v>15</v>
      </c>
      <c r="I47" s="45">
        <v>0</v>
      </c>
      <c r="J47" s="46">
        <v>9.5</v>
      </c>
      <c r="K47" s="47">
        <f t="shared" si="3"/>
        <v>0</v>
      </c>
      <c r="L47" s="48">
        <f t="shared" si="4"/>
        <v>0</v>
      </c>
    </row>
    <row r="48" spans="1:12" ht="15" customHeight="1" x14ac:dyDescent="0.25">
      <c r="A48" s="42">
        <f t="shared" si="2"/>
        <v>37</v>
      </c>
      <c r="B48" s="216" t="s">
        <v>842</v>
      </c>
      <c r="C48" s="246"/>
      <c r="D48" s="246"/>
      <c r="E48" s="246"/>
      <c r="F48" s="17" t="s">
        <v>14</v>
      </c>
      <c r="G48" s="105"/>
      <c r="H48" s="147">
        <v>51</v>
      </c>
      <c r="I48" s="45">
        <v>0</v>
      </c>
      <c r="J48" s="46">
        <v>9.5</v>
      </c>
      <c r="K48" s="47">
        <f t="shared" si="3"/>
        <v>0</v>
      </c>
      <c r="L48" s="48">
        <f t="shared" si="4"/>
        <v>0</v>
      </c>
    </row>
    <row r="49" spans="1:12" ht="15" customHeight="1" x14ac:dyDescent="0.25">
      <c r="A49" s="42">
        <f t="shared" si="2"/>
        <v>38</v>
      </c>
      <c r="B49" s="226" t="s">
        <v>843</v>
      </c>
      <c r="C49" s="226"/>
      <c r="D49" s="226"/>
      <c r="E49" s="226"/>
      <c r="F49" s="17" t="s">
        <v>14</v>
      </c>
      <c r="G49" s="105"/>
      <c r="H49" s="147">
        <v>519</v>
      </c>
      <c r="I49" s="45">
        <v>0</v>
      </c>
      <c r="J49" s="46">
        <v>9.5</v>
      </c>
      <c r="K49" s="47">
        <f t="shared" si="3"/>
        <v>0</v>
      </c>
      <c r="L49" s="48">
        <f t="shared" si="4"/>
        <v>0</v>
      </c>
    </row>
    <row r="50" spans="1:12" ht="15" customHeight="1" x14ac:dyDescent="0.25">
      <c r="A50" s="42">
        <f t="shared" si="2"/>
        <v>39</v>
      </c>
      <c r="B50" s="226" t="s">
        <v>844</v>
      </c>
      <c r="C50" s="226"/>
      <c r="D50" s="226"/>
      <c r="E50" s="226"/>
      <c r="F50" s="17" t="s">
        <v>14</v>
      </c>
      <c r="G50" s="105"/>
      <c r="H50" s="147">
        <v>1500</v>
      </c>
      <c r="I50" s="45">
        <v>0</v>
      </c>
      <c r="J50" s="46">
        <v>9.5</v>
      </c>
      <c r="K50" s="47">
        <f t="shared" si="3"/>
        <v>0</v>
      </c>
      <c r="L50" s="48">
        <f t="shared" si="4"/>
        <v>0</v>
      </c>
    </row>
    <row r="51" spans="1:12" ht="15" customHeight="1" x14ac:dyDescent="0.25">
      <c r="A51" s="42">
        <f t="shared" si="2"/>
        <v>40</v>
      </c>
      <c r="B51" s="216" t="s">
        <v>845</v>
      </c>
      <c r="C51" s="216"/>
      <c r="D51" s="216"/>
      <c r="E51" s="216"/>
      <c r="F51" s="17" t="s">
        <v>14</v>
      </c>
      <c r="G51" s="105"/>
      <c r="H51" s="147">
        <v>90</v>
      </c>
      <c r="I51" s="45">
        <v>0</v>
      </c>
      <c r="J51" s="46">
        <v>9.5</v>
      </c>
      <c r="K51" s="47">
        <f t="shared" si="3"/>
        <v>0</v>
      </c>
      <c r="L51" s="48">
        <f t="shared" si="4"/>
        <v>0</v>
      </c>
    </row>
    <row r="52" spans="1:12" ht="15" customHeight="1" x14ac:dyDescent="0.25">
      <c r="A52" s="42">
        <f t="shared" si="2"/>
        <v>41</v>
      </c>
      <c r="B52" s="216" t="s">
        <v>846</v>
      </c>
      <c r="C52" s="216"/>
      <c r="D52" s="216"/>
      <c r="E52" s="216"/>
      <c r="F52" s="17" t="s">
        <v>135</v>
      </c>
      <c r="G52" s="105"/>
      <c r="H52" s="147">
        <v>8100</v>
      </c>
      <c r="I52" s="45">
        <v>0</v>
      </c>
      <c r="J52" s="46">
        <v>9.5</v>
      </c>
      <c r="K52" s="47">
        <f t="shared" si="3"/>
        <v>0</v>
      </c>
      <c r="L52" s="48">
        <f t="shared" si="4"/>
        <v>0</v>
      </c>
    </row>
    <row r="53" spans="1:12" ht="15" customHeight="1" x14ac:dyDescent="0.25">
      <c r="A53" s="42">
        <f t="shared" si="2"/>
        <v>42</v>
      </c>
      <c r="B53" s="216" t="s">
        <v>847</v>
      </c>
      <c r="C53" s="216"/>
      <c r="D53" s="216"/>
      <c r="E53" s="216"/>
      <c r="F53" s="17" t="s">
        <v>13</v>
      </c>
      <c r="G53" s="105"/>
      <c r="H53" s="147">
        <v>93</v>
      </c>
      <c r="I53" s="45">
        <v>0</v>
      </c>
      <c r="J53" s="46">
        <v>9.5</v>
      </c>
      <c r="K53" s="47">
        <f t="shared" si="3"/>
        <v>0</v>
      </c>
      <c r="L53" s="48">
        <f t="shared" si="4"/>
        <v>0</v>
      </c>
    </row>
    <row r="54" spans="1:12" ht="15" customHeight="1" x14ac:dyDescent="0.25">
      <c r="A54" s="42">
        <f t="shared" si="2"/>
        <v>43</v>
      </c>
      <c r="B54" s="216" t="s">
        <v>848</v>
      </c>
      <c r="C54" s="216"/>
      <c r="D54" s="216"/>
      <c r="E54" s="216"/>
      <c r="F54" s="17" t="s">
        <v>13</v>
      </c>
      <c r="G54" s="105"/>
      <c r="H54" s="147">
        <v>90</v>
      </c>
      <c r="I54" s="45">
        <v>0</v>
      </c>
      <c r="J54" s="46">
        <v>9.5</v>
      </c>
      <c r="K54" s="47">
        <f t="shared" si="3"/>
        <v>0</v>
      </c>
      <c r="L54" s="48">
        <f t="shared" si="4"/>
        <v>0</v>
      </c>
    </row>
    <row r="55" spans="1:12" ht="15" customHeight="1" x14ac:dyDescent="0.25">
      <c r="A55" s="42">
        <f t="shared" si="2"/>
        <v>44</v>
      </c>
      <c r="B55" s="216" t="s">
        <v>849</v>
      </c>
      <c r="C55" s="216"/>
      <c r="D55" s="216"/>
      <c r="E55" s="216"/>
      <c r="F55" s="17" t="s">
        <v>13</v>
      </c>
      <c r="G55" s="105"/>
      <c r="H55" s="147">
        <v>27</v>
      </c>
      <c r="I55" s="45">
        <v>0</v>
      </c>
      <c r="J55" s="46">
        <v>9.5</v>
      </c>
      <c r="K55" s="47">
        <f t="shared" si="3"/>
        <v>0</v>
      </c>
      <c r="L55" s="48">
        <f t="shared" si="4"/>
        <v>0</v>
      </c>
    </row>
    <row r="56" spans="1:12" ht="30" customHeight="1" x14ac:dyDescent="0.25">
      <c r="A56" s="42">
        <f t="shared" si="2"/>
        <v>45</v>
      </c>
      <c r="B56" s="216" t="s">
        <v>850</v>
      </c>
      <c r="C56" s="216"/>
      <c r="D56" s="216"/>
      <c r="E56" s="216"/>
      <c r="F56" s="43" t="s">
        <v>13</v>
      </c>
      <c r="G56" s="105"/>
      <c r="H56" s="147">
        <v>21</v>
      </c>
      <c r="I56" s="45">
        <v>0</v>
      </c>
      <c r="J56" s="46">
        <v>9.5</v>
      </c>
      <c r="K56" s="47">
        <f t="shared" si="3"/>
        <v>0</v>
      </c>
      <c r="L56" s="48">
        <f t="shared" si="4"/>
        <v>0</v>
      </c>
    </row>
    <row r="57" spans="1:12" ht="30" customHeight="1" x14ac:dyDescent="0.25">
      <c r="A57" s="42">
        <f t="shared" si="2"/>
        <v>46</v>
      </c>
      <c r="B57" s="216" t="s">
        <v>851</v>
      </c>
      <c r="C57" s="216"/>
      <c r="D57" s="216"/>
      <c r="E57" s="216"/>
      <c r="F57" s="43" t="s">
        <v>13</v>
      </c>
      <c r="G57" s="105"/>
      <c r="H57" s="147">
        <v>21</v>
      </c>
      <c r="I57" s="45">
        <v>0</v>
      </c>
      <c r="J57" s="46">
        <v>9.5</v>
      </c>
      <c r="K57" s="47">
        <f t="shared" si="3"/>
        <v>0</v>
      </c>
      <c r="L57" s="48">
        <f t="shared" si="4"/>
        <v>0</v>
      </c>
    </row>
    <row r="58" spans="1:12" ht="15" customHeight="1" x14ac:dyDescent="0.3">
      <c r="A58" s="42">
        <f t="shared" si="2"/>
        <v>47</v>
      </c>
      <c r="B58" s="245" t="s">
        <v>908</v>
      </c>
      <c r="C58" s="234"/>
      <c r="D58" s="234"/>
      <c r="E58" s="235"/>
      <c r="F58" s="106" t="s">
        <v>135</v>
      </c>
      <c r="G58" s="105"/>
      <c r="H58" s="147">
        <v>2700</v>
      </c>
      <c r="I58" s="45">
        <v>0</v>
      </c>
      <c r="J58" s="46">
        <v>9.5</v>
      </c>
      <c r="K58" s="47">
        <f t="shared" si="3"/>
        <v>0</v>
      </c>
      <c r="L58" s="48">
        <f t="shared" si="4"/>
        <v>0</v>
      </c>
    </row>
    <row r="59" spans="1:12" ht="15" customHeight="1" x14ac:dyDescent="0.3">
      <c r="A59" s="42">
        <f t="shared" si="2"/>
        <v>48</v>
      </c>
      <c r="B59" s="245" t="s">
        <v>909</v>
      </c>
      <c r="C59" s="234"/>
      <c r="D59" s="234"/>
      <c r="E59" s="235"/>
      <c r="F59" s="106" t="s">
        <v>135</v>
      </c>
      <c r="G59" s="105"/>
      <c r="H59" s="147">
        <v>2700</v>
      </c>
      <c r="I59" s="45">
        <v>0</v>
      </c>
      <c r="J59" s="46">
        <v>9.5</v>
      </c>
      <c r="K59" s="47">
        <f t="shared" si="3"/>
        <v>0</v>
      </c>
      <c r="L59" s="48">
        <f t="shared" si="4"/>
        <v>0</v>
      </c>
    </row>
    <row r="60" spans="1:12" ht="30" customHeight="1" x14ac:dyDescent="0.25">
      <c r="A60" s="42">
        <f t="shared" si="2"/>
        <v>49</v>
      </c>
      <c r="B60" s="216" t="s">
        <v>852</v>
      </c>
      <c r="C60" s="216"/>
      <c r="D60" s="216"/>
      <c r="E60" s="216"/>
      <c r="F60" s="17" t="s">
        <v>13</v>
      </c>
      <c r="G60" s="105"/>
      <c r="H60" s="147">
        <v>21</v>
      </c>
      <c r="I60" s="45">
        <v>0</v>
      </c>
      <c r="J60" s="46">
        <v>9.5</v>
      </c>
      <c r="K60" s="47">
        <f t="shared" si="3"/>
        <v>0</v>
      </c>
      <c r="L60" s="48">
        <f t="shared" si="4"/>
        <v>0</v>
      </c>
    </row>
    <row r="61" spans="1:12" ht="15" customHeight="1" x14ac:dyDescent="0.25">
      <c r="A61" s="42">
        <f t="shared" si="2"/>
        <v>50</v>
      </c>
      <c r="B61" s="216" t="s">
        <v>853</v>
      </c>
      <c r="C61" s="216"/>
      <c r="D61" s="216"/>
      <c r="E61" s="216"/>
      <c r="F61" s="17" t="s">
        <v>135</v>
      </c>
      <c r="G61" s="105"/>
      <c r="H61" s="147">
        <v>2520</v>
      </c>
      <c r="I61" s="45">
        <v>0</v>
      </c>
      <c r="J61" s="46">
        <v>9.5</v>
      </c>
      <c r="K61" s="47">
        <f t="shared" si="3"/>
        <v>0</v>
      </c>
      <c r="L61" s="48">
        <f t="shared" si="4"/>
        <v>0</v>
      </c>
    </row>
    <row r="62" spans="1:12" ht="15" customHeight="1" x14ac:dyDescent="0.25">
      <c r="A62" s="42">
        <f t="shared" si="2"/>
        <v>51</v>
      </c>
      <c r="B62" s="216" t="s">
        <v>854</v>
      </c>
      <c r="C62" s="216"/>
      <c r="D62" s="216"/>
      <c r="E62" s="216"/>
      <c r="F62" s="17" t="s">
        <v>135</v>
      </c>
      <c r="G62" s="105"/>
      <c r="H62" s="147">
        <v>1878</v>
      </c>
      <c r="I62" s="45">
        <v>0</v>
      </c>
      <c r="J62" s="46">
        <v>9.5</v>
      </c>
      <c r="K62" s="47">
        <f t="shared" si="3"/>
        <v>0</v>
      </c>
      <c r="L62" s="48">
        <f t="shared" si="4"/>
        <v>0</v>
      </c>
    </row>
    <row r="63" spans="1:12" ht="30" customHeight="1" x14ac:dyDescent="0.25">
      <c r="A63" s="42">
        <f t="shared" si="2"/>
        <v>52</v>
      </c>
      <c r="B63" s="233" t="s">
        <v>754</v>
      </c>
      <c r="C63" s="233"/>
      <c r="D63" s="233"/>
      <c r="E63" s="233"/>
      <c r="F63" s="52" t="s">
        <v>135</v>
      </c>
      <c r="G63" s="105"/>
      <c r="H63" s="147">
        <v>90</v>
      </c>
      <c r="I63" s="45">
        <v>0</v>
      </c>
      <c r="J63" s="46">
        <v>9.5</v>
      </c>
      <c r="K63" s="47">
        <f t="shared" si="3"/>
        <v>0</v>
      </c>
      <c r="L63" s="48">
        <f t="shared" si="4"/>
        <v>0</v>
      </c>
    </row>
    <row r="64" spans="1:12" ht="30" customHeight="1" x14ac:dyDescent="0.25">
      <c r="A64" s="42">
        <f t="shared" si="2"/>
        <v>53</v>
      </c>
      <c r="B64" s="233" t="s">
        <v>755</v>
      </c>
      <c r="C64" s="233"/>
      <c r="D64" s="233"/>
      <c r="E64" s="233"/>
      <c r="F64" s="52" t="s">
        <v>135</v>
      </c>
      <c r="G64" s="105"/>
      <c r="H64" s="147">
        <v>90</v>
      </c>
      <c r="I64" s="45">
        <v>0</v>
      </c>
      <c r="J64" s="46">
        <v>9.5</v>
      </c>
      <c r="K64" s="47">
        <f t="shared" si="3"/>
        <v>0</v>
      </c>
      <c r="L64" s="48">
        <f t="shared" si="4"/>
        <v>0</v>
      </c>
    </row>
    <row r="65" spans="1:12" ht="15" customHeight="1" x14ac:dyDescent="0.25">
      <c r="A65" s="42">
        <f t="shared" si="2"/>
        <v>54</v>
      </c>
      <c r="B65" s="242" t="s">
        <v>855</v>
      </c>
      <c r="C65" s="243"/>
      <c r="D65" s="243"/>
      <c r="E65" s="244"/>
      <c r="F65" s="17" t="s">
        <v>135</v>
      </c>
      <c r="G65" s="105"/>
      <c r="H65" s="147">
        <v>15</v>
      </c>
      <c r="I65" s="45">
        <v>0</v>
      </c>
      <c r="J65" s="46">
        <v>9.5</v>
      </c>
      <c r="K65" s="47">
        <f t="shared" si="3"/>
        <v>0</v>
      </c>
      <c r="L65" s="48">
        <f t="shared" si="4"/>
        <v>0</v>
      </c>
    </row>
    <row r="66" spans="1:12" ht="15" customHeight="1" x14ac:dyDescent="0.25">
      <c r="A66" s="42">
        <f t="shared" si="2"/>
        <v>55</v>
      </c>
      <c r="B66" s="216" t="s">
        <v>856</v>
      </c>
      <c r="C66" s="216"/>
      <c r="D66" s="216"/>
      <c r="E66" s="216"/>
      <c r="F66" s="17" t="s">
        <v>13</v>
      </c>
      <c r="G66" s="105"/>
      <c r="H66" s="147">
        <v>1770</v>
      </c>
      <c r="I66" s="45">
        <v>0</v>
      </c>
      <c r="J66" s="46">
        <v>9.5</v>
      </c>
      <c r="K66" s="47">
        <f t="shared" si="3"/>
        <v>0</v>
      </c>
      <c r="L66" s="48">
        <f t="shared" si="4"/>
        <v>0</v>
      </c>
    </row>
    <row r="67" spans="1:12" ht="15" customHeight="1" x14ac:dyDescent="0.25">
      <c r="A67" s="42">
        <f t="shared" si="2"/>
        <v>56</v>
      </c>
      <c r="B67" s="216" t="s">
        <v>857</v>
      </c>
      <c r="C67" s="216"/>
      <c r="D67" s="216"/>
      <c r="E67" s="216"/>
      <c r="F67" s="17" t="s">
        <v>13</v>
      </c>
      <c r="G67" s="105"/>
      <c r="H67" s="147">
        <v>51</v>
      </c>
      <c r="I67" s="45">
        <v>0</v>
      </c>
      <c r="J67" s="46">
        <v>9.5</v>
      </c>
      <c r="K67" s="47">
        <f t="shared" si="3"/>
        <v>0</v>
      </c>
      <c r="L67" s="48">
        <f t="shared" si="4"/>
        <v>0</v>
      </c>
    </row>
    <row r="68" spans="1:12" ht="15" customHeight="1" x14ac:dyDescent="0.25">
      <c r="A68" s="42">
        <f t="shared" si="2"/>
        <v>57</v>
      </c>
      <c r="B68" s="216" t="s">
        <v>858</v>
      </c>
      <c r="C68" s="216"/>
      <c r="D68" s="216"/>
      <c r="E68" s="216"/>
      <c r="F68" s="17" t="s">
        <v>135</v>
      </c>
      <c r="G68" s="105"/>
      <c r="H68" s="147">
        <v>54</v>
      </c>
      <c r="I68" s="45">
        <v>0</v>
      </c>
      <c r="J68" s="46">
        <v>9.5</v>
      </c>
      <c r="K68" s="47">
        <f t="shared" si="3"/>
        <v>0</v>
      </c>
      <c r="L68" s="48">
        <f t="shared" si="4"/>
        <v>0</v>
      </c>
    </row>
    <row r="69" spans="1:12" ht="15" customHeight="1" x14ac:dyDescent="0.25">
      <c r="A69" s="42">
        <f t="shared" si="2"/>
        <v>58</v>
      </c>
      <c r="B69" s="216" t="s">
        <v>859</v>
      </c>
      <c r="C69" s="216"/>
      <c r="D69" s="216"/>
      <c r="E69" s="216"/>
      <c r="F69" s="17" t="s">
        <v>13</v>
      </c>
      <c r="G69" s="105"/>
      <c r="H69" s="147">
        <v>33</v>
      </c>
      <c r="I69" s="45">
        <v>0</v>
      </c>
      <c r="J69" s="46">
        <v>9.5</v>
      </c>
      <c r="K69" s="47">
        <f t="shared" si="3"/>
        <v>0</v>
      </c>
      <c r="L69" s="48">
        <f t="shared" si="4"/>
        <v>0</v>
      </c>
    </row>
    <row r="70" spans="1:12" ht="15" customHeight="1" x14ac:dyDescent="0.25">
      <c r="A70" s="42">
        <f t="shared" si="2"/>
        <v>59</v>
      </c>
      <c r="B70" s="216" t="s">
        <v>860</v>
      </c>
      <c r="C70" s="216"/>
      <c r="D70" s="216"/>
      <c r="E70" s="216"/>
      <c r="F70" s="17" t="s">
        <v>13</v>
      </c>
      <c r="G70" s="105"/>
      <c r="H70" s="147">
        <v>600</v>
      </c>
      <c r="I70" s="45">
        <v>0</v>
      </c>
      <c r="J70" s="46">
        <v>9.5</v>
      </c>
      <c r="K70" s="47">
        <f t="shared" si="3"/>
        <v>0</v>
      </c>
      <c r="L70" s="48">
        <f t="shared" si="4"/>
        <v>0</v>
      </c>
    </row>
    <row r="71" spans="1:12" ht="15" customHeight="1" x14ac:dyDescent="0.25">
      <c r="A71" s="42">
        <f t="shared" si="2"/>
        <v>60</v>
      </c>
      <c r="B71" s="216" t="s">
        <v>861</v>
      </c>
      <c r="C71" s="216"/>
      <c r="D71" s="216"/>
      <c r="E71" s="216"/>
      <c r="F71" s="17" t="s">
        <v>13</v>
      </c>
      <c r="G71" s="105"/>
      <c r="H71" s="147">
        <v>300</v>
      </c>
      <c r="I71" s="45">
        <v>0</v>
      </c>
      <c r="J71" s="46">
        <v>9.5</v>
      </c>
      <c r="K71" s="47">
        <f t="shared" si="3"/>
        <v>0</v>
      </c>
      <c r="L71" s="48">
        <f t="shared" si="4"/>
        <v>0</v>
      </c>
    </row>
    <row r="72" spans="1:12" ht="15" customHeight="1" x14ac:dyDescent="0.25">
      <c r="A72" s="42">
        <f t="shared" si="2"/>
        <v>61</v>
      </c>
      <c r="B72" s="216" t="s">
        <v>862</v>
      </c>
      <c r="C72" s="216"/>
      <c r="D72" s="216"/>
      <c r="E72" s="216"/>
      <c r="F72" s="17" t="s">
        <v>13</v>
      </c>
      <c r="G72" s="105"/>
      <c r="H72" s="147">
        <v>180</v>
      </c>
      <c r="I72" s="45">
        <v>0</v>
      </c>
      <c r="J72" s="46">
        <v>9.5</v>
      </c>
      <c r="K72" s="47">
        <f t="shared" si="3"/>
        <v>0</v>
      </c>
      <c r="L72" s="48">
        <f t="shared" si="4"/>
        <v>0</v>
      </c>
    </row>
    <row r="73" spans="1:12" ht="30" customHeight="1" x14ac:dyDescent="0.25">
      <c r="A73" s="42">
        <f t="shared" si="2"/>
        <v>62</v>
      </c>
      <c r="B73" s="216" t="s">
        <v>863</v>
      </c>
      <c r="C73" s="216"/>
      <c r="D73" s="216"/>
      <c r="E73" s="216"/>
      <c r="F73" s="43" t="s">
        <v>13</v>
      </c>
      <c r="G73" s="105"/>
      <c r="H73" s="147">
        <v>168</v>
      </c>
      <c r="I73" s="45">
        <v>0</v>
      </c>
      <c r="J73" s="46">
        <v>9.5</v>
      </c>
      <c r="K73" s="47">
        <f t="shared" si="3"/>
        <v>0</v>
      </c>
      <c r="L73" s="48">
        <f t="shared" si="4"/>
        <v>0</v>
      </c>
    </row>
    <row r="74" spans="1:12" ht="15" customHeight="1" x14ac:dyDescent="0.25">
      <c r="A74" s="42">
        <f t="shared" si="2"/>
        <v>63</v>
      </c>
      <c r="B74" s="216" t="s">
        <v>864</v>
      </c>
      <c r="C74" s="216"/>
      <c r="D74" s="216"/>
      <c r="E74" s="216"/>
      <c r="F74" s="17" t="s">
        <v>135</v>
      </c>
      <c r="G74" s="105"/>
      <c r="H74" s="147">
        <v>60</v>
      </c>
      <c r="I74" s="45">
        <v>0</v>
      </c>
      <c r="J74" s="46">
        <v>9.5</v>
      </c>
      <c r="K74" s="47">
        <f t="shared" si="3"/>
        <v>0</v>
      </c>
      <c r="L74" s="48">
        <f t="shared" si="4"/>
        <v>0</v>
      </c>
    </row>
    <row r="75" spans="1:12" ht="15" customHeight="1" x14ac:dyDescent="0.25">
      <c r="A75" s="42">
        <f t="shared" si="2"/>
        <v>64</v>
      </c>
      <c r="B75" s="216" t="s">
        <v>865</v>
      </c>
      <c r="C75" s="216"/>
      <c r="D75" s="216"/>
      <c r="E75" s="216"/>
      <c r="F75" s="17" t="s">
        <v>135</v>
      </c>
      <c r="G75" s="105"/>
      <c r="H75" s="147">
        <v>30</v>
      </c>
      <c r="I75" s="45">
        <v>0</v>
      </c>
      <c r="J75" s="46">
        <v>9.5</v>
      </c>
      <c r="K75" s="47">
        <f t="shared" si="3"/>
        <v>0</v>
      </c>
      <c r="L75" s="48">
        <f t="shared" si="4"/>
        <v>0</v>
      </c>
    </row>
    <row r="76" spans="1:12" ht="15" customHeight="1" x14ac:dyDescent="0.25">
      <c r="A76" s="42">
        <f t="shared" si="2"/>
        <v>65</v>
      </c>
      <c r="B76" s="233" t="s">
        <v>890</v>
      </c>
      <c r="C76" s="233"/>
      <c r="D76" s="233"/>
      <c r="E76" s="233"/>
      <c r="F76" s="17" t="s">
        <v>135</v>
      </c>
      <c r="G76" s="105"/>
      <c r="H76" s="147">
        <v>3600</v>
      </c>
      <c r="I76" s="45">
        <v>0</v>
      </c>
      <c r="J76" s="46">
        <v>9.5</v>
      </c>
      <c r="K76" s="47">
        <f t="shared" si="3"/>
        <v>0</v>
      </c>
      <c r="L76" s="48">
        <f t="shared" si="4"/>
        <v>0</v>
      </c>
    </row>
    <row r="77" spans="1:12" ht="15" customHeight="1" x14ac:dyDescent="0.25">
      <c r="A77" s="42">
        <f t="shared" si="2"/>
        <v>66</v>
      </c>
      <c r="B77" s="217" t="s">
        <v>866</v>
      </c>
      <c r="C77" s="218"/>
      <c r="D77" s="218"/>
      <c r="E77" s="219"/>
      <c r="F77" s="17" t="s">
        <v>135</v>
      </c>
      <c r="G77" s="105"/>
      <c r="H77" s="147">
        <v>30</v>
      </c>
      <c r="I77" s="45">
        <v>0</v>
      </c>
      <c r="J77" s="46">
        <v>9.5</v>
      </c>
      <c r="K77" s="47">
        <f t="shared" si="3"/>
        <v>0</v>
      </c>
      <c r="L77" s="48">
        <f t="shared" si="4"/>
        <v>0</v>
      </c>
    </row>
    <row r="78" spans="1:12" ht="15" customHeight="1" x14ac:dyDescent="0.25">
      <c r="A78" s="42">
        <f t="shared" ref="A78:A88" si="5">A77+1</f>
        <v>67</v>
      </c>
      <c r="B78" s="216" t="s">
        <v>867</v>
      </c>
      <c r="C78" s="216"/>
      <c r="D78" s="216"/>
      <c r="E78" s="216"/>
      <c r="F78" s="17" t="s">
        <v>13</v>
      </c>
      <c r="G78" s="105"/>
      <c r="H78" s="147">
        <v>6</v>
      </c>
      <c r="I78" s="45">
        <v>0</v>
      </c>
      <c r="J78" s="46">
        <v>9.5</v>
      </c>
      <c r="K78" s="47">
        <f t="shared" ref="K78:K87" si="6">PRODUCT(I78,1.095)</f>
        <v>0</v>
      </c>
      <c r="L78" s="48">
        <f t="shared" ref="L78:L87" si="7">PRODUCT(H78,K78)</f>
        <v>0</v>
      </c>
    </row>
    <row r="79" spans="1:12" ht="15" customHeight="1" x14ac:dyDescent="0.25">
      <c r="A79" s="42">
        <f t="shared" si="5"/>
        <v>68</v>
      </c>
      <c r="B79" s="216" t="s">
        <v>868</v>
      </c>
      <c r="C79" s="216"/>
      <c r="D79" s="216"/>
      <c r="E79" s="216"/>
      <c r="F79" s="17" t="s">
        <v>13</v>
      </c>
      <c r="G79" s="105"/>
      <c r="H79" s="147">
        <v>9</v>
      </c>
      <c r="I79" s="45">
        <v>0</v>
      </c>
      <c r="J79" s="46">
        <v>9.5</v>
      </c>
      <c r="K79" s="47">
        <f t="shared" si="6"/>
        <v>0</v>
      </c>
      <c r="L79" s="48">
        <f t="shared" si="7"/>
        <v>0</v>
      </c>
    </row>
    <row r="80" spans="1:12" ht="15" customHeight="1" x14ac:dyDescent="0.25">
      <c r="A80" s="42">
        <f t="shared" si="5"/>
        <v>69</v>
      </c>
      <c r="B80" s="239" t="s">
        <v>913</v>
      </c>
      <c r="C80" s="240"/>
      <c r="D80" s="240"/>
      <c r="E80" s="241"/>
      <c r="F80" s="46" t="s">
        <v>135</v>
      </c>
      <c r="G80" s="105"/>
      <c r="H80" s="147">
        <v>3600</v>
      </c>
      <c r="I80" s="45">
        <v>0</v>
      </c>
      <c r="J80" s="46">
        <v>9.5</v>
      </c>
      <c r="K80" s="47">
        <f t="shared" si="6"/>
        <v>0</v>
      </c>
      <c r="L80" s="48">
        <f t="shared" si="7"/>
        <v>0</v>
      </c>
    </row>
    <row r="81" spans="1:12" ht="15" customHeight="1" x14ac:dyDescent="0.25">
      <c r="A81" s="42">
        <f t="shared" si="5"/>
        <v>70</v>
      </c>
      <c r="B81" s="239" t="s">
        <v>914</v>
      </c>
      <c r="C81" s="240"/>
      <c r="D81" s="240"/>
      <c r="E81" s="241"/>
      <c r="F81" s="46" t="s">
        <v>135</v>
      </c>
      <c r="G81" s="105"/>
      <c r="H81" s="147">
        <v>360</v>
      </c>
      <c r="I81" s="45">
        <v>0</v>
      </c>
      <c r="J81" s="46">
        <v>9.5</v>
      </c>
      <c r="K81" s="47">
        <f t="shared" si="6"/>
        <v>0</v>
      </c>
      <c r="L81" s="48">
        <f t="shared" si="7"/>
        <v>0</v>
      </c>
    </row>
    <row r="82" spans="1:12" ht="15" customHeight="1" x14ac:dyDescent="0.25">
      <c r="A82" s="42">
        <f t="shared" si="5"/>
        <v>71</v>
      </c>
      <c r="B82" s="239" t="s">
        <v>955</v>
      </c>
      <c r="C82" s="240"/>
      <c r="D82" s="240"/>
      <c r="E82" s="241"/>
      <c r="F82" s="46" t="s">
        <v>135</v>
      </c>
      <c r="G82" s="105"/>
      <c r="H82" s="147">
        <v>3000</v>
      </c>
      <c r="I82" s="45">
        <v>0</v>
      </c>
      <c r="J82" s="46">
        <v>9.5</v>
      </c>
      <c r="K82" s="47">
        <f t="shared" si="6"/>
        <v>0</v>
      </c>
      <c r="L82" s="48">
        <f t="shared" si="7"/>
        <v>0</v>
      </c>
    </row>
    <row r="83" spans="1:12" ht="15" customHeight="1" x14ac:dyDescent="0.25">
      <c r="A83" s="42">
        <f t="shared" si="5"/>
        <v>72</v>
      </c>
      <c r="B83" s="239" t="s">
        <v>956</v>
      </c>
      <c r="C83" s="240"/>
      <c r="D83" s="240"/>
      <c r="E83" s="241"/>
      <c r="F83" s="46" t="s">
        <v>135</v>
      </c>
      <c r="G83" s="105"/>
      <c r="H83" s="147">
        <v>360</v>
      </c>
      <c r="I83" s="45">
        <v>0</v>
      </c>
      <c r="J83" s="46">
        <v>9.5</v>
      </c>
      <c r="K83" s="47">
        <f t="shared" si="6"/>
        <v>0</v>
      </c>
      <c r="L83" s="48">
        <f t="shared" si="7"/>
        <v>0</v>
      </c>
    </row>
    <row r="84" spans="1:12" ht="15" customHeight="1" x14ac:dyDescent="0.3">
      <c r="A84" s="42">
        <f t="shared" si="5"/>
        <v>73</v>
      </c>
      <c r="B84" s="245" t="s">
        <v>921</v>
      </c>
      <c r="C84" s="234"/>
      <c r="D84" s="234"/>
      <c r="E84" s="235"/>
      <c r="F84" s="106" t="s">
        <v>13</v>
      </c>
      <c r="G84" s="105"/>
      <c r="H84" s="147">
        <v>30</v>
      </c>
      <c r="I84" s="45">
        <v>0</v>
      </c>
      <c r="J84" s="46">
        <v>9.5</v>
      </c>
      <c r="K84" s="47">
        <f t="shared" si="6"/>
        <v>0</v>
      </c>
      <c r="L84" s="48">
        <f t="shared" si="7"/>
        <v>0</v>
      </c>
    </row>
    <row r="85" spans="1:12" ht="15" customHeight="1" x14ac:dyDescent="0.3">
      <c r="A85" s="42">
        <f t="shared" si="5"/>
        <v>74</v>
      </c>
      <c r="B85" s="245" t="s">
        <v>920</v>
      </c>
      <c r="C85" s="234"/>
      <c r="D85" s="234"/>
      <c r="E85" s="235"/>
      <c r="F85" s="106" t="s">
        <v>13</v>
      </c>
      <c r="G85" s="105"/>
      <c r="H85" s="147">
        <v>60</v>
      </c>
      <c r="I85" s="45">
        <v>0</v>
      </c>
      <c r="J85" s="46">
        <v>9.5</v>
      </c>
      <c r="K85" s="47">
        <f t="shared" si="6"/>
        <v>0</v>
      </c>
      <c r="L85" s="48">
        <f t="shared" si="7"/>
        <v>0</v>
      </c>
    </row>
    <row r="86" spans="1:12" ht="15" customHeight="1" x14ac:dyDescent="0.3">
      <c r="A86" s="42">
        <f t="shared" si="5"/>
        <v>75</v>
      </c>
      <c r="B86" s="245" t="s">
        <v>924</v>
      </c>
      <c r="C86" s="234"/>
      <c r="D86" s="234"/>
      <c r="E86" s="235"/>
      <c r="F86" s="106" t="s">
        <v>13</v>
      </c>
      <c r="G86" s="105"/>
      <c r="H86" s="147">
        <v>120</v>
      </c>
      <c r="I86" s="45">
        <v>0</v>
      </c>
      <c r="J86" s="46">
        <v>9.5</v>
      </c>
      <c r="K86" s="47">
        <f t="shared" si="6"/>
        <v>0</v>
      </c>
      <c r="L86" s="48">
        <f t="shared" si="7"/>
        <v>0</v>
      </c>
    </row>
    <row r="87" spans="1:12" ht="15" customHeight="1" x14ac:dyDescent="0.3">
      <c r="A87" s="42">
        <f t="shared" si="5"/>
        <v>76</v>
      </c>
      <c r="B87" s="245" t="s">
        <v>461</v>
      </c>
      <c r="C87" s="234"/>
      <c r="D87" s="234"/>
      <c r="E87" s="235"/>
      <c r="F87" s="106" t="s">
        <v>135</v>
      </c>
      <c r="G87" s="105"/>
      <c r="H87" s="147">
        <v>120</v>
      </c>
      <c r="I87" s="45">
        <v>0</v>
      </c>
      <c r="J87" s="46">
        <v>9.5</v>
      </c>
      <c r="K87" s="47">
        <f t="shared" si="6"/>
        <v>0</v>
      </c>
      <c r="L87" s="48">
        <f t="shared" si="7"/>
        <v>0</v>
      </c>
    </row>
    <row r="88" spans="1:12" ht="15" customHeight="1" x14ac:dyDescent="0.3">
      <c r="A88" s="42">
        <f t="shared" si="5"/>
        <v>77</v>
      </c>
      <c r="B88" s="245" t="s">
        <v>927</v>
      </c>
      <c r="C88" s="234"/>
      <c r="D88" s="234"/>
      <c r="E88" s="235"/>
      <c r="F88" s="106" t="s">
        <v>13</v>
      </c>
      <c r="G88" s="105"/>
      <c r="H88" s="147">
        <v>60</v>
      </c>
      <c r="I88" s="45">
        <v>1</v>
      </c>
      <c r="J88" s="46">
        <v>9.5</v>
      </c>
      <c r="K88" s="47">
        <f t="shared" ref="K88" si="8">PRODUCT(I88,1.095)</f>
        <v>1.095</v>
      </c>
      <c r="L88" s="48">
        <f t="shared" ref="L88" si="9">PRODUCT(H88,K88)</f>
        <v>65.7</v>
      </c>
    </row>
    <row r="89" spans="1:12" ht="15.75" x14ac:dyDescent="0.3">
      <c r="A89" s="27"/>
      <c r="B89" s="186" t="s">
        <v>810</v>
      </c>
      <c r="C89" s="187"/>
      <c r="D89" s="187"/>
      <c r="E89" s="188"/>
      <c r="F89" s="28"/>
      <c r="G89" s="28"/>
      <c r="H89" s="28"/>
      <c r="I89" s="28"/>
      <c r="J89" s="28"/>
      <c r="K89" s="28"/>
      <c r="L89" s="29">
        <f>SUM(L12:L88)</f>
        <v>65.7</v>
      </c>
    </row>
    <row r="90" spans="1:12" ht="15.75" x14ac:dyDescent="0.3">
      <c r="A90" s="30"/>
      <c r="B90" s="31"/>
      <c r="C90" s="31"/>
      <c r="D90" s="31"/>
      <c r="E90" s="31"/>
      <c r="F90" s="32"/>
      <c r="G90" s="32"/>
      <c r="H90" s="32"/>
      <c r="I90" s="32"/>
      <c r="J90" s="32"/>
      <c r="K90" s="32"/>
      <c r="L90" s="33"/>
    </row>
    <row r="91" spans="1:12" ht="15.75" x14ac:dyDescent="0.3">
      <c r="A91" s="4" t="s">
        <v>16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5.75" x14ac:dyDescent="0.3">
      <c r="A92" s="4" t="s">
        <v>17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5.75" x14ac:dyDescent="0.3">
      <c r="A93" s="4" t="s">
        <v>18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5.75" x14ac:dyDescent="0.3">
      <c r="A94" s="4" t="s">
        <v>19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5.75" x14ac:dyDescent="0.3">
      <c r="A95" s="4" t="s">
        <v>20</v>
      </c>
      <c r="B95" s="34"/>
      <c r="C95" s="35"/>
      <c r="D95" s="2"/>
      <c r="E95" s="2"/>
      <c r="F95" s="4"/>
      <c r="G95" s="4"/>
      <c r="H95" s="4"/>
      <c r="I95" s="4"/>
      <c r="J95" s="4"/>
      <c r="K95" s="4"/>
      <c r="L95" s="4"/>
    </row>
    <row r="96" spans="1:12" ht="15.75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5.75" x14ac:dyDescent="0.3">
      <c r="A97" s="8" t="s">
        <v>21</v>
      </c>
      <c r="B97" s="8"/>
      <c r="C97" s="8"/>
      <c r="D97" s="8"/>
      <c r="E97" s="8"/>
      <c r="F97" s="8"/>
      <c r="G97" s="36" t="s">
        <v>22</v>
      </c>
      <c r="H97" s="8"/>
      <c r="I97" s="8"/>
      <c r="J97" s="8" t="s">
        <v>23</v>
      </c>
      <c r="K97" s="8"/>
      <c r="L97" s="8"/>
    </row>
    <row r="98" spans="1:12" ht="15.75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ht="15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x14ac:dyDescent="0.3">
      <c r="A104" s="37"/>
      <c r="B104" s="38"/>
      <c r="C104" s="39"/>
      <c r="D104" s="39"/>
      <c r="E104" s="39"/>
      <c r="F104" s="39"/>
      <c r="G104" s="40"/>
      <c r="H104" s="41"/>
      <c r="I104" s="41"/>
      <c r="J104" s="41"/>
      <c r="K104" s="41"/>
      <c r="L104" s="41"/>
    </row>
    <row r="111" spans="1:12" ht="27" customHeight="1" x14ac:dyDescent="0.25"/>
    <row r="112" spans="1:12" ht="15.75" customHeight="1" x14ac:dyDescent="0.25"/>
    <row r="113" ht="27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27" customHeight="1" x14ac:dyDescent="0.25"/>
    <row r="119" ht="27" customHeight="1" x14ac:dyDescent="0.25"/>
    <row r="120" ht="27" customHeight="1" x14ac:dyDescent="0.25"/>
    <row r="121" ht="27" customHeight="1" x14ac:dyDescent="0.25"/>
    <row r="122" ht="27" customHeight="1" x14ac:dyDescent="0.25"/>
    <row r="123" ht="27" customHeight="1" x14ac:dyDescent="0.25"/>
    <row r="124" ht="27" customHeight="1" x14ac:dyDescent="0.25"/>
    <row r="125" ht="27" customHeight="1" x14ac:dyDescent="0.25"/>
    <row r="126" ht="27" customHeight="1" x14ac:dyDescent="0.25"/>
    <row r="127" ht="27" customHeight="1" x14ac:dyDescent="0.25"/>
    <row r="128" ht="27" customHeight="1" x14ac:dyDescent="0.25"/>
    <row r="129" ht="27" customHeight="1" x14ac:dyDescent="0.25"/>
    <row r="130" ht="15.75" customHeight="1" x14ac:dyDescent="0.25"/>
    <row r="131" ht="15.75" customHeight="1" x14ac:dyDescent="0.25"/>
    <row r="132" ht="27" customHeight="1" x14ac:dyDescent="0.25"/>
    <row r="133" ht="15.75" customHeight="1" x14ac:dyDescent="0.25"/>
    <row r="134" ht="15.75" customHeight="1" x14ac:dyDescent="0.25"/>
    <row r="135" ht="27" customHeight="1" x14ac:dyDescent="0.25"/>
    <row r="136" ht="15.75" customHeight="1" x14ac:dyDescent="0.25"/>
    <row r="137" ht="27" customHeight="1" x14ac:dyDescent="0.25"/>
    <row r="138" ht="15.75" customHeight="1" x14ac:dyDescent="0.25"/>
    <row r="139" ht="27" customHeight="1" x14ac:dyDescent="0.25"/>
    <row r="140" ht="27" customHeight="1" x14ac:dyDescent="0.25"/>
    <row r="141" ht="27" customHeight="1" x14ac:dyDescent="0.25"/>
    <row r="142" ht="15.75" customHeight="1" x14ac:dyDescent="0.25"/>
    <row r="143" ht="27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.75" customHeight="1" x14ac:dyDescent="0.25"/>
    <row r="160" ht="15" customHeight="1" x14ac:dyDescent="0.25"/>
    <row r="161" ht="1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.75" customHeight="1" x14ac:dyDescent="0.25"/>
    <row r="240" ht="15" customHeight="1" x14ac:dyDescent="0.25"/>
    <row r="241" ht="1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</sheetData>
  <sheetProtection algorithmName="SHA-512" hashValue="OR2h8S25Gb3JjPas7o8uC0kc+V4mmdkuSGLEpwoZ2BPwQIyngRyErevXK8MIbc2hibcW9TSFMRz4sPUr1T77DA==" saltValue="PwENLwyr90lT5rLQbHRkiQ==" spinCount="100000" sheet="1" objects="1" scenarios="1"/>
  <protectedRanges>
    <protectedRange sqref="C97" name="Obseg4"/>
    <protectedRange sqref="I12:I88" name="Obseg3"/>
    <protectedRange sqref="G12:G38 G65:G83 G42:G62" name="Obseg2"/>
    <protectedRange sqref="C5:D6" name="Obseg1"/>
    <protectedRange sqref="G63:G64" name="Obseg2_1"/>
    <protectedRange sqref="G41" name="Obseg2_2"/>
    <protectedRange sqref="G84:G88" name="Obseg2_3"/>
    <protectedRange sqref="G39:G40" name="Obseg2_4"/>
  </protectedRanges>
  <mergeCells count="79">
    <mergeCell ref="B89:E8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8:E88"/>
    <mergeCell ref="B87:E87"/>
    <mergeCell ref="B75:E75"/>
    <mergeCell ref="B62:E62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63:E63"/>
    <mergeCell ref="B64:E64"/>
    <mergeCell ref="B61:E61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60:E60"/>
    <mergeCell ref="B58:E58"/>
    <mergeCell ref="B59:E59"/>
    <mergeCell ref="B47:E47"/>
    <mergeCell ref="B35:E35"/>
    <mergeCell ref="B36:E36"/>
    <mergeCell ref="B37:E37"/>
    <mergeCell ref="B38:E38"/>
    <mergeCell ref="B41:E41"/>
    <mergeCell ref="B42:E42"/>
    <mergeCell ref="B43:E43"/>
    <mergeCell ref="B44:E44"/>
    <mergeCell ref="B45:E45"/>
    <mergeCell ref="B46:E46"/>
    <mergeCell ref="B39:E39"/>
    <mergeCell ref="B40:E40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CC1A6-BA00-405E-BC7C-88EFBC837BD8}">
  <dimension ref="A1:L207"/>
  <sheetViews>
    <sheetView topLeftCell="A21" zoomScaleNormal="100" zoomScaleSheetLayoutView="112" workbookViewId="0">
      <selection activeCell="L31" sqref="L31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869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x14ac:dyDescent="0.25">
      <c r="A12" s="42">
        <v>1</v>
      </c>
      <c r="B12" s="216" t="s">
        <v>870</v>
      </c>
      <c r="C12" s="216"/>
      <c r="D12" s="216"/>
      <c r="E12" s="216"/>
      <c r="F12" s="17" t="s">
        <v>135</v>
      </c>
      <c r="G12" s="44"/>
      <c r="H12" s="147">
        <v>24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x14ac:dyDescent="0.25">
      <c r="A13" s="42">
        <f>A12+1</f>
        <v>2</v>
      </c>
      <c r="B13" s="216" t="s">
        <v>871</v>
      </c>
      <c r="C13" s="216"/>
      <c r="D13" s="216"/>
      <c r="E13" s="216"/>
      <c r="F13" s="17" t="s">
        <v>135</v>
      </c>
      <c r="G13" s="44"/>
      <c r="H13" s="147">
        <v>33</v>
      </c>
      <c r="I13" s="45">
        <v>0</v>
      </c>
      <c r="J13" s="46">
        <v>9.5</v>
      </c>
      <c r="K13" s="47">
        <f t="shared" ref="K13:K30" si="0">PRODUCT(I13,1.095)</f>
        <v>0</v>
      </c>
      <c r="L13" s="48">
        <f t="shared" ref="L13:L30" si="1">PRODUCT(H13,K13)</f>
        <v>0</v>
      </c>
    </row>
    <row r="14" spans="1:12" x14ac:dyDescent="0.25">
      <c r="A14" s="42">
        <f t="shared" ref="A14:A30" si="2">A13+1</f>
        <v>3</v>
      </c>
      <c r="B14" s="216" t="s">
        <v>872</v>
      </c>
      <c r="C14" s="216"/>
      <c r="D14" s="216"/>
      <c r="E14" s="216"/>
      <c r="F14" s="17" t="s">
        <v>135</v>
      </c>
      <c r="G14" s="44"/>
      <c r="H14" s="147">
        <v>30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x14ac:dyDescent="0.25">
      <c r="A15" s="42">
        <f t="shared" si="2"/>
        <v>4</v>
      </c>
      <c r="B15" s="216" t="s">
        <v>873</v>
      </c>
      <c r="C15" s="216"/>
      <c r="D15" s="216"/>
      <c r="E15" s="216"/>
      <c r="F15" s="17" t="s">
        <v>135</v>
      </c>
      <c r="G15" s="44"/>
      <c r="H15" s="147">
        <v>51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x14ac:dyDescent="0.25">
      <c r="A16" s="42">
        <f t="shared" si="2"/>
        <v>5</v>
      </c>
      <c r="B16" s="216" t="s">
        <v>874</v>
      </c>
      <c r="C16" s="216"/>
      <c r="D16" s="216"/>
      <c r="E16" s="216"/>
      <c r="F16" s="17" t="s">
        <v>135</v>
      </c>
      <c r="G16" s="44"/>
      <c r="H16" s="147">
        <v>30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x14ac:dyDescent="0.25">
      <c r="A17" s="42">
        <f t="shared" si="2"/>
        <v>6</v>
      </c>
      <c r="B17" s="216" t="s">
        <v>875</v>
      </c>
      <c r="C17" s="216"/>
      <c r="D17" s="216"/>
      <c r="E17" s="216"/>
      <c r="F17" s="17" t="s">
        <v>135</v>
      </c>
      <c r="G17" s="44"/>
      <c r="H17" s="147">
        <v>60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x14ac:dyDescent="0.25">
      <c r="A18" s="42">
        <f t="shared" si="2"/>
        <v>7</v>
      </c>
      <c r="B18" s="216" t="s">
        <v>876</v>
      </c>
      <c r="C18" s="216"/>
      <c r="D18" s="216"/>
      <c r="E18" s="216"/>
      <c r="F18" s="17" t="s">
        <v>135</v>
      </c>
      <c r="G18" s="44"/>
      <c r="H18" s="147">
        <v>30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x14ac:dyDescent="0.25">
      <c r="A19" s="42">
        <f t="shared" si="2"/>
        <v>8</v>
      </c>
      <c r="B19" s="216" t="s">
        <v>877</v>
      </c>
      <c r="C19" s="216"/>
      <c r="D19" s="216"/>
      <c r="E19" s="216"/>
      <c r="F19" s="17" t="s">
        <v>135</v>
      </c>
      <c r="G19" s="44"/>
      <c r="H19" s="147">
        <v>15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ht="30" customHeight="1" x14ac:dyDescent="0.25">
      <c r="A20" s="42">
        <f t="shared" si="2"/>
        <v>9</v>
      </c>
      <c r="B20" s="216" t="s">
        <v>878</v>
      </c>
      <c r="C20" s="216"/>
      <c r="D20" s="216"/>
      <c r="E20" s="216"/>
      <c r="F20" s="43" t="s">
        <v>135</v>
      </c>
      <c r="G20" s="44"/>
      <c r="H20" s="147">
        <v>15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30" customHeight="1" x14ac:dyDescent="0.25">
      <c r="A21" s="42">
        <f t="shared" si="2"/>
        <v>10</v>
      </c>
      <c r="B21" s="216" t="s">
        <v>879</v>
      </c>
      <c r="C21" s="216"/>
      <c r="D21" s="216"/>
      <c r="E21" s="216"/>
      <c r="F21" s="43" t="s">
        <v>135</v>
      </c>
      <c r="G21" s="44"/>
      <c r="H21" s="147">
        <v>15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30" customHeight="1" x14ac:dyDescent="0.25">
      <c r="A22" s="42">
        <f t="shared" si="2"/>
        <v>11</v>
      </c>
      <c r="B22" s="216" t="s">
        <v>880</v>
      </c>
      <c r="C22" s="216"/>
      <c r="D22" s="216"/>
      <c r="E22" s="216"/>
      <c r="F22" s="43" t="s">
        <v>135</v>
      </c>
      <c r="G22" s="44"/>
      <c r="H22" s="147">
        <v>15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x14ac:dyDescent="0.25">
      <c r="A23" s="42">
        <f t="shared" si="2"/>
        <v>12</v>
      </c>
      <c r="B23" s="216" t="s">
        <v>881</v>
      </c>
      <c r="C23" s="216"/>
      <c r="D23" s="216"/>
      <c r="E23" s="216"/>
      <c r="F23" s="43" t="s">
        <v>135</v>
      </c>
      <c r="G23" s="44"/>
      <c r="H23" s="147">
        <v>15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30" customHeight="1" x14ac:dyDescent="0.25">
      <c r="A24" s="42">
        <f t="shared" si="2"/>
        <v>13</v>
      </c>
      <c r="B24" s="233" t="s">
        <v>882</v>
      </c>
      <c r="C24" s="233"/>
      <c r="D24" s="233"/>
      <c r="E24" s="233"/>
      <c r="F24" s="43" t="s">
        <v>135</v>
      </c>
      <c r="G24" s="44"/>
      <c r="H24" s="147">
        <v>30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30" customHeight="1" x14ac:dyDescent="0.25">
      <c r="A25" s="42">
        <f t="shared" si="2"/>
        <v>14</v>
      </c>
      <c r="B25" s="216" t="s">
        <v>883</v>
      </c>
      <c r="C25" s="216"/>
      <c r="D25" s="216"/>
      <c r="E25" s="216"/>
      <c r="F25" s="43" t="s">
        <v>135</v>
      </c>
      <c r="G25" s="44"/>
      <c r="H25" s="147">
        <v>30</v>
      </c>
      <c r="I25" s="45">
        <v>0</v>
      </c>
      <c r="J25" s="46">
        <v>9.5</v>
      </c>
      <c r="K25" s="47">
        <f t="shared" si="0"/>
        <v>0</v>
      </c>
      <c r="L25" s="48">
        <f t="shared" si="1"/>
        <v>0</v>
      </c>
    </row>
    <row r="26" spans="1:12" ht="30" customHeight="1" x14ac:dyDescent="0.25">
      <c r="A26" s="42">
        <f t="shared" si="2"/>
        <v>15</v>
      </c>
      <c r="B26" s="216" t="s">
        <v>884</v>
      </c>
      <c r="C26" s="216"/>
      <c r="D26" s="216"/>
      <c r="E26" s="216"/>
      <c r="F26" s="43" t="s">
        <v>135</v>
      </c>
      <c r="G26" s="44"/>
      <c r="H26" s="147">
        <v>60</v>
      </c>
      <c r="I26" s="45">
        <v>0</v>
      </c>
      <c r="J26" s="46">
        <v>9.5</v>
      </c>
      <c r="K26" s="47">
        <f t="shared" si="0"/>
        <v>0</v>
      </c>
      <c r="L26" s="48">
        <f t="shared" si="1"/>
        <v>0</v>
      </c>
    </row>
    <row r="27" spans="1:12" ht="30" customHeight="1" x14ac:dyDescent="0.25">
      <c r="A27" s="42">
        <f t="shared" si="2"/>
        <v>16</v>
      </c>
      <c r="B27" s="216" t="s">
        <v>885</v>
      </c>
      <c r="C27" s="216"/>
      <c r="D27" s="216"/>
      <c r="E27" s="216"/>
      <c r="F27" s="43" t="s">
        <v>135</v>
      </c>
      <c r="G27" s="44"/>
      <c r="H27" s="147">
        <v>30</v>
      </c>
      <c r="I27" s="45">
        <v>0</v>
      </c>
      <c r="J27" s="46">
        <v>9.5</v>
      </c>
      <c r="K27" s="47">
        <f t="shared" si="0"/>
        <v>0</v>
      </c>
      <c r="L27" s="48">
        <f t="shared" si="1"/>
        <v>0</v>
      </c>
    </row>
    <row r="28" spans="1:12" ht="39.950000000000003" customHeight="1" x14ac:dyDescent="0.25">
      <c r="A28" s="42">
        <f t="shared" si="2"/>
        <v>17</v>
      </c>
      <c r="B28" s="220" t="s">
        <v>886</v>
      </c>
      <c r="C28" s="220"/>
      <c r="D28" s="220"/>
      <c r="E28" s="220"/>
      <c r="F28" s="43" t="s">
        <v>135</v>
      </c>
      <c r="G28" s="44"/>
      <c r="H28" s="147">
        <v>30</v>
      </c>
      <c r="I28" s="45">
        <v>0</v>
      </c>
      <c r="J28" s="46">
        <v>9.5</v>
      </c>
      <c r="K28" s="47">
        <f t="shared" si="0"/>
        <v>0</v>
      </c>
      <c r="L28" s="48">
        <f t="shared" si="1"/>
        <v>0</v>
      </c>
    </row>
    <row r="29" spans="1:12" ht="39.950000000000003" customHeight="1" x14ac:dyDescent="0.25">
      <c r="A29" s="42">
        <f t="shared" si="2"/>
        <v>18</v>
      </c>
      <c r="B29" s="220" t="s">
        <v>887</v>
      </c>
      <c r="C29" s="220"/>
      <c r="D29" s="220"/>
      <c r="E29" s="220"/>
      <c r="F29" s="43" t="s">
        <v>135</v>
      </c>
      <c r="G29" s="44"/>
      <c r="H29" s="147">
        <v>30</v>
      </c>
      <c r="I29" s="45">
        <v>0</v>
      </c>
      <c r="J29" s="46">
        <v>9.5</v>
      </c>
      <c r="K29" s="47">
        <f t="shared" si="0"/>
        <v>0</v>
      </c>
      <c r="L29" s="48">
        <f t="shared" si="1"/>
        <v>0</v>
      </c>
    </row>
    <row r="30" spans="1:12" ht="15" customHeight="1" x14ac:dyDescent="0.25">
      <c r="A30" s="42">
        <f t="shared" si="2"/>
        <v>19</v>
      </c>
      <c r="B30" s="220" t="s">
        <v>888</v>
      </c>
      <c r="C30" s="220"/>
      <c r="D30" s="220"/>
      <c r="E30" s="220"/>
      <c r="F30" s="17" t="s">
        <v>135</v>
      </c>
      <c r="G30" s="44"/>
      <c r="H30" s="147">
        <v>30</v>
      </c>
      <c r="I30" s="45">
        <v>0</v>
      </c>
      <c r="J30" s="46">
        <v>9.5</v>
      </c>
      <c r="K30" s="47">
        <f t="shared" si="0"/>
        <v>0</v>
      </c>
      <c r="L30" s="48">
        <f t="shared" si="1"/>
        <v>0</v>
      </c>
    </row>
    <row r="31" spans="1:12" ht="15.75" x14ac:dyDescent="0.3">
      <c r="A31" s="27"/>
      <c r="B31" s="186" t="s">
        <v>889</v>
      </c>
      <c r="C31" s="187"/>
      <c r="D31" s="187"/>
      <c r="E31" s="188"/>
      <c r="F31" s="28"/>
      <c r="G31" s="28"/>
      <c r="H31" s="28"/>
      <c r="I31" s="28"/>
      <c r="J31" s="28"/>
      <c r="K31" s="28"/>
      <c r="L31" s="29">
        <f>SUM(L12:L30)</f>
        <v>0</v>
      </c>
    </row>
    <row r="32" spans="1:12" ht="15.75" x14ac:dyDescent="0.3">
      <c r="A32" s="30"/>
      <c r="B32" s="31"/>
      <c r="C32" s="31"/>
      <c r="D32" s="31"/>
      <c r="E32" s="31"/>
      <c r="F32" s="32"/>
      <c r="G32" s="32"/>
      <c r="H32" s="32"/>
      <c r="I32" s="32"/>
      <c r="J32" s="32"/>
      <c r="K32" s="32"/>
      <c r="L32" s="33"/>
    </row>
    <row r="33" spans="1:12" ht="15.75" x14ac:dyDescent="0.3">
      <c r="A33" s="4" t="s">
        <v>16</v>
      </c>
      <c r="B33" s="34"/>
      <c r="C33" s="35"/>
      <c r="D33" s="2"/>
      <c r="E33" s="2"/>
      <c r="F33" s="4"/>
      <c r="G33" s="4"/>
      <c r="H33" s="4"/>
      <c r="I33" s="4"/>
      <c r="J33" s="4"/>
      <c r="K33" s="4"/>
      <c r="L33" s="4"/>
    </row>
    <row r="34" spans="1:12" ht="15.75" x14ac:dyDescent="0.3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5.75" x14ac:dyDescent="0.3">
      <c r="A35" s="4" t="s">
        <v>18</v>
      </c>
      <c r="B35" s="8"/>
      <c r="C35" s="8"/>
      <c r="D35" s="8"/>
      <c r="E35" s="8"/>
      <c r="F35" s="8"/>
      <c r="G35" s="36"/>
      <c r="H35" s="8"/>
      <c r="I35" s="8"/>
      <c r="J35" s="8"/>
      <c r="K35" s="4"/>
      <c r="L35" s="4"/>
    </row>
    <row r="36" spans="1:12" ht="15.75" x14ac:dyDescent="0.3">
      <c r="A36" s="108" t="s">
        <v>19</v>
      </c>
      <c r="B36" s="140"/>
      <c r="C36" s="140"/>
      <c r="D36" s="140"/>
      <c r="E36" s="140"/>
      <c r="F36" s="140"/>
      <c r="G36" s="140"/>
      <c r="H36" s="6"/>
      <c r="I36" s="6"/>
      <c r="J36" s="6"/>
      <c r="K36" s="4"/>
      <c r="L36" s="4"/>
    </row>
    <row r="37" spans="1:12" ht="15.75" x14ac:dyDescent="0.3">
      <c r="A37" s="4" t="s">
        <v>20</v>
      </c>
      <c r="K37" s="4"/>
      <c r="L37" s="4"/>
    </row>
    <row r="38" spans="1:12" ht="15.75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ht="15.75" x14ac:dyDescent="0.3">
      <c r="A39" s="8" t="s">
        <v>21</v>
      </c>
      <c r="B39" s="8"/>
      <c r="C39" s="8"/>
      <c r="D39" s="8"/>
      <c r="E39" s="8"/>
      <c r="F39" s="8"/>
      <c r="G39" s="36" t="s">
        <v>22</v>
      </c>
      <c r="H39" s="8"/>
      <c r="I39" s="8"/>
      <c r="J39" s="8" t="s">
        <v>23</v>
      </c>
      <c r="K39" s="8"/>
      <c r="L39" s="8"/>
    </row>
    <row r="40" spans="1:12" ht="15.75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5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5.75" x14ac:dyDescent="0.3">
      <c r="A46" s="37"/>
      <c r="B46" s="38"/>
      <c r="C46" s="39"/>
      <c r="D46" s="39"/>
      <c r="E46" s="39"/>
      <c r="F46" s="39"/>
      <c r="G46" s="40"/>
      <c r="H46" s="41"/>
      <c r="I46" s="41"/>
      <c r="J46" s="41"/>
      <c r="K46" s="41"/>
      <c r="L46" s="41"/>
    </row>
    <row r="53" ht="27" customHeight="1" x14ac:dyDescent="0.25"/>
    <row r="54" ht="15.75" customHeight="1" x14ac:dyDescent="0.25"/>
    <row r="55" ht="27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15.75" customHeight="1" x14ac:dyDescent="0.25"/>
    <row r="73" ht="15.75" customHeight="1" x14ac:dyDescent="0.25"/>
    <row r="74" ht="27" customHeight="1" x14ac:dyDescent="0.25"/>
    <row r="75" ht="15.75" customHeight="1" x14ac:dyDescent="0.25"/>
    <row r="76" ht="15.75" customHeight="1" x14ac:dyDescent="0.25"/>
    <row r="77" ht="27" customHeight="1" x14ac:dyDescent="0.25"/>
    <row r="78" ht="15.75" customHeight="1" x14ac:dyDescent="0.25"/>
    <row r="79" ht="27" customHeight="1" x14ac:dyDescent="0.25"/>
    <row r="80" ht="15.75" customHeight="1" x14ac:dyDescent="0.25"/>
    <row r="81" ht="27" customHeight="1" x14ac:dyDescent="0.25"/>
    <row r="82" ht="27" customHeight="1" x14ac:dyDescent="0.25"/>
    <row r="83" ht="27" customHeight="1" x14ac:dyDescent="0.25"/>
    <row r="84" ht="15.75" customHeight="1" x14ac:dyDescent="0.25"/>
    <row r="85" ht="27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.75" customHeight="1" x14ac:dyDescent="0.25"/>
    <row r="102" ht="15" customHeight="1" x14ac:dyDescent="0.25"/>
    <row r="103" ht="1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.75" customHeight="1" x14ac:dyDescent="0.25"/>
    <row r="182" ht="15" customHeight="1" x14ac:dyDescent="0.25"/>
    <row r="183" ht="1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</sheetData>
  <sheetProtection algorithmName="SHA-512" hashValue="4gIvpA6AjHKfm5f731O8Q5LZz89fFWG6Ao5D16CKeyOosMvkpmIKDO19zf4g+lzU/ifCdnijoBr9nHKstzvv/Q==" saltValue="x5liyXoBvh7CNOAniban4w==" spinCount="100000" sheet="1" objects="1" scenarios="1"/>
  <protectedRanges>
    <protectedRange sqref="C39" name="Obseg4"/>
    <protectedRange sqref="I12:I30" name="Obseg3"/>
    <protectedRange sqref="G12:G30" name="Obseg2"/>
    <protectedRange sqref="C5:D6" name="Obseg1"/>
  </protectedRanges>
  <mergeCells count="21">
    <mergeCell ref="B31:E31"/>
    <mergeCell ref="B29:E29"/>
    <mergeCell ref="B30:E30"/>
    <mergeCell ref="B23:E23"/>
    <mergeCell ref="B24:E24"/>
    <mergeCell ref="B25:E25"/>
    <mergeCell ref="B26:E26"/>
    <mergeCell ref="B27:E27"/>
    <mergeCell ref="B28:E28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385A7-6AE6-4C0F-AC62-890894B5E4CE}">
  <dimension ref="A1:L201"/>
  <sheetViews>
    <sheetView tabSelected="1" topLeftCell="A5" zoomScaleNormal="100" zoomScaleSheetLayoutView="118" workbookViewId="0">
      <selection activeCell="G34" sqref="G34"/>
    </sheetView>
  </sheetViews>
  <sheetFormatPr defaultRowHeight="15" x14ac:dyDescent="0.25"/>
  <cols>
    <col min="1" max="1" width="4.7109375" customWidth="1"/>
    <col min="2" max="5" width="10.7109375" customWidth="1"/>
    <col min="6" max="6" width="4.7109375" customWidth="1"/>
    <col min="7" max="7" width="50.7109375" customWidth="1"/>
    <col min="8" max="8" width="8.7109375" customWidth="1"/>
    <col min="9" max="9" width="12.7109375" customWidth="1"/>
    <col min="11" max="12" width="12.7109375" customWidth="1"/>
  </cols>
  <sheetData>
    <row r="1" spans="1:12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3">
      <c r="A2" s="2" t="s">
        <v>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</row>
    <row r="3" spans="1:12" ht="15.75" x14ac:dyDescent="0.3">
      <c r="A3" s="4" t="s">
        <v>1</v>
      </c>
      <c r="B3" s="1"/>
      <c r="C3" s="1"/>
      <c r="D3" s="1"/>
      <c r="E3" s="1"/>
      <c r="F3" s="1"/>
      <c r="G3" s="3"/>
      <c r="H3" s="3"/>
      <c r="I3" s="3"/>
      <c r="J3" s="3"/>
      <c r="K3" s="3"/>
      <c r="L3" s="3"/>
    </row>
    <row r="4" spans="1:12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</row>
    <row r="5" spans="1:12" ht="15.75" x14ac:dyDescent="0.3">
      <c r="A5" s="5" t="s">
        <v>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</row>
    <row r="7" spans="1:12" ht="15.75" x14ac:dyDescent="0.3">
      <c r="A7" s="8"/>
      <c r="B7" s="6"/>
      <c r="C7" s="6"/>
      <c r="D7" s="6"/>
      <c r="E7" s="6"/>
      <c r="F7" s="6"/>
      <c r="G7" s="7"/>
      <c r="H7" s="7"/>
      <c r="I7" s="7"/>
      <c r="J7" s="6"/>
      <c r="K7" s="7"/>
      <c r="L7" s="7"/>
    </row>
    <row r="8" spans="1:12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1"/>
      <c r="K8" s="11"/>
      <c r="L8" s="11"/>
    </row>
    <row r="9" spans="1:12" ht="15.75" x14ac:dyDescent="0.3">
      <c r="A9" s="9"/>
      <c r="B9" s="9"/>
      <c r="C9" s="9"/>
      <c r="D9" s="9"/>
      <c r="E9" s="9"/>
      <c r="F9" s="9"/>
      <c r="G9" s="10" t="s">
        <v>891</v>
      </c>
      <c r="H9" s="10"/>
      <c r="I9" s="10"/>
      <c r="J9" s="10"/>
      <c r="K9" s="11"/>
      <c r="L9" s="11"/>
    </row>
    <row r="10" spans="1:12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</row>
    <row r="11" spans="1:12" ht="15.75" x14ac:dyDescent="0.3">
      <c r="A11" s="12" t="s">
        <v>4</v>
      </c>
      <c r="B11" s="189" t="s">
        <v>5</v>
      </c>
      <c r="C11" s="190"/>
      <c r="D11" s="190"/>
      <c r="E11" s="191"/>
      <c r="F11" s="13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</row>
    <row r="12" spans="1:12" x14ac:dyDescent="0.25">
      <c r="A12" s="42">
        <v>1</v>
      </c>
      <c r="B12" s="242" t="s">
        <v>892</v>
      </c>
      <c r="C12" s="243"/>
      <c r="D12" s="243"/>
      <c r="E12" s="244"/>
      <c r="F12" s="52" t="s">
        <v>135</v>
      </c>
      <c r="G12" s="44"/>
      <c r="H12" s="147">
        <v>420</v>
      </c>
      <c r="I12" s="45">
        <v>0</v>
      </c>
      <c r="J12" s="46">
        <v>9.5</v>
      </c>
      <c r="K12" s="47">
        <f>PRODUCT(I12,1.095)</f>
        <v>0</v>
      </c>
      <c r="L12" s="48">
        <f>PRODUCT(H12,K12)</f>
        <v>0</v>
      </c>
    </row>
    <row r="13" spans="1:12" x14ac:dyDescent="0.25">
      <c r="A13" s="42">
        <f>A12+1</f>
        <v>2</v>
      </c>
      <c r="B13" s="242" t="s">
        <v>893</v>
      </c>
      <c r="C13" s="243"/>
      <c r="D13" s="243"/>
      <c r="E13" s="244"/>
      <c r="F13" s="52" t="s">
        <v>135</v>
      </c>
      <c r="G13" s="44"/>
      <c r="H13" s="147">
        <v>420</v>
      </c>
      <c r="I13" s="45">
        <v>0</v>
      </c>
      <c r="J13" s="46">
        <v>9.5</v>
      </c>
      <c r="K13" s="47">
        <f t="shared" ref="K13:K24" si="0">PRODUCT(I13,1.095)</f>
        <v>0</v>
      </c>
      <c r="L13" s="48">
        <f t="shared" ref="L13:L24" si="1">PRODUCT(H13,K13)</f>
        <v>0</v>
      </c>
    </row>
    <row r="14" spans="1:12" x14ac:dyDescent="0.25">
      <c r="A14" s="42">
        <f t="shared" ref="A14:A24" si="2">A13+1</f>
        <v>3</v>
      </c>
      <c r="B14" s="242" t="s">
        <v>894</v>
      </c>
      <c r="C14" s="243"/>
      <c r="D14" s="243"/>
      <c r="E14" s="244"/>
      <c r="F14" s="52" t="s">
        <v>135</v>
      </c>
      <c r="G14" s="44"/>
      <c r="H14" s="147">
        <v>420</v>
      </c>
      <c r="I14" s="45">
        <v>0</v>
      </c>
      <c r="J14" s="46">
        <v>9.5</v>
      </c>
      <c r="K14" s="47">
        <f t="shared" si="0"/>
        <v>0</v>
      </c>
      <c r="L14" s="48">
        <f t="shared" si="1"/>
        <v>0</v>
      </c>
    </row>
    <row r="15" spans="1:12" x14ac:dyDescent="0.25">
      <c r="A15" s="42">
        <f t="shared" si="2"/>
        <v>4</v>
      </c>
      <c r="B15" s="242" t="s">
        <v>895</v>
      </c>
      <c r="C15" s="243"/>
      <c r="D15" s="243"/>
      <c r="E15" s="244"/>
      <c r="F15" s="52" t="s">
        <v>135</v>
      </c>
      <c r="G15" s="44"/>
      <c r="H15" s="147">
        <v>420</v>
      </c>
      <c r="I15" s="45">
        <v>0</v>
      </c>
      <c r="J15" s="46">
        <v>9.5</v>
      </c>
      <c r="K15" s="47">
        <f t="shared" si="0"/>
        <v>0</v>
      </c>
      <c r="L15" s="48">
        <f t="shared" si="1"/>
        <v>0</v>
      </c>
    </row>
    <row r="16" spans="1:12" x14ac:dyDescent="0.25">
      <c r="A16" s="42">
        <f t="shared" si="2"/>
        <v>5</v>
      </c>
      <c r="B16" s="242" t="s">
        <v>896</v>
      </c>
      <c r="C16" s="243"/>
      <c r="D16" s="243"/>
      <c r="E16" s="244"/>
      <c r="F16" s="52" t="s">
        <v>135</v>
      </c>
      <c r="G16" s="44"/>
      <c r="H16" s="147">
        <v>420</v>
      </c>
      <c r="I16" s="45">
        <v>0</v>
      </c>
      <c r="J16" s="46">
        <v>9.5</v>
      </c>
      <c r="K16" s="47">
        <f t="shared" si="0"/>
        <v>0</v>
      </c>
      <c r="L16" s="48">
        <f t="shared" si="1"/>
        <v>0</v>
      </c>
    </row>
    <row r="17" spans="1:12" x14ac:dyDescent="0.25">
      <c r="A17" s="42">
        <f t="shared" si="2"/>
        <v>6</v>
      </c>
      <c r="B17" s="242" t="s">
        <v>897</v>
      </c>
      <c r="C17" s="243"/>
      <c r="D17" s="243"/>
      <c r="E17" s="244"/>
      <c r="F17" s="52" t="s">
        <v>135</v>
      </c>
      <c r="G17" s="44"/>
      <c r="H17" s="147">
        <v>420</v>
      </c>
      <c r="I17" s="45">
        <v>0</v>
      </c>
      <c r="J17" s="46">
        <v>9.5</v>
      </c>
      <c r="K17" s="47">
        <f t="shared" si="0"/>
        <v>0</v>
      </c>
      <c r="L17" s="48">
        <f t="shared" si="1"/>
        <v>0</v>
      </c>
    </row>
    <row r="18" spans="1:12" x14ac:dyDescent="0.25">
      <c r="A18" s="42">
        <f t="shared" si="2"/>
        <v>7</v>
      </c>
      <c r="B18" s="242" t="s">
        <v>898</v>
      </c>
      <c r="C18" s="243"/>
      <c r="D18" s="243"/>
      <c r="E18" s="244"/>
      <c r="F18" s="52" t="s">
        <v>135</v>
      </c>
      <c r="G18" s="44"/>
      <c r="H18" s="147">
        <v>420</v>
      </c>
      <c r="I18" s="45">
        <v>0</v>
      </c>
      <c r="J18" s="46">
        <v>9.5</v>
      </c>
      <c r="K18" s="47">
        <f t="shared" si="0"/>
        <v>0</v>
      </c>
      <c r="L18" s="48">
        <f t="shared" si="1"/>
        <v>0</v>
      </c>
    </row>
    <row r="19" spans="1:12" x14ac:dyDescent="0.25">
      <c r="A19" s="42">
        <f t="shared" si="2"/>
        <v>8</v>
      </c>
      <c r="B19" s="242" t="s">
        <v>899</v>
      </c>
      <c r="C19" s="243"/>
      <c r="D19" s="243"/>
      <c r="E19" s="244"/>
      <c r="F19" s="52" t="s">
        <v>135</v>
      </c>
      <c r="G19" s="44"/>
      <c r="H19" s="147">
        <v>420</v>
      </c>
      <c r="I19" s="45">
        <v>0</v>
      </c>
      <c r="J19" s="46">
        <v>9.5</v>
      </c>
      <c r="K19" s="47">
        <f t="shared" si="0"/>
        <v>0</v>
      </c>
      <c r="L19" s="48">
        <f t="shared" si="1"/>
        <v>0</v>
      </c>
    </row>
    <row r="20" spans="1:12" x14ac:dyDescent="0.25">
      <c r="A20" s="42">
        <f t="shared" si="2"/>
        <v>9</v>
      </c>
      <c r="B20" s="242" t="s">
        <v>900</v>
      </c>
      <c r="C20" s="243"/>
      <c r="D20" s="243"/>
      <c r="E20" s="244"/>
      <c r="F20" s="52" t="s">
        <v>135</v>
      </c>
      <c r="G20" s="44"/>
      <c r="H20" s="147">
        <v>420</v>
      </c>
      <c r="I20" s="45">
        <v>0</v>
      </c>
      <c r="J20" s="46">
        <v>9.5</v>
      </c>
      <c r="K20" s="47">
        <f t="shared" si="0"/>
        <v>0</v>
      </c>
      <c r="L20" s="48">
        <f t="shared" si="1"/>
        <v>0</v>
      </c>
    </row>
    <row r="21" spans="1:12" ht="15" customHeight="1" x14ac:dyDescent="0.25">
      <c r="A21" s="42">
        <f t="shared" si="2"/>
        <v>10</v>
      </c>
      <c r="B21" s="242" t="s">
        <v>901</v>
      </c>
      <c r="C21" s="243"/>
      <c r="D21" s="243"/>
      <c r="E21" s="244"/>
      <c r="F21" s="52" t="s">
        <v>135</v>
      </c>
      <c r="G21" s="44"/>
      <c r="H21" s="147">
        <v>420</v>
      </c>
      <c r="I21" s="45">
        <v>0</v>
      </c>
      <c r="J21" s="46">
        <v>9.5</v>
      </c>
      <c r="K21" s="47">
        <f t="shared" si="0"/>
        <v>0</v>
      </c>
      <c r="L21" s="48">
        <f t="shared" si="1"/>
        <v>0</v>
      </c>
    </row>
    <row r="22" spans="1:12" ht="15" customHeight="1" x14ac:dyDescent="0.25">
      <c r="A22" s="42">
        <f t="shared" si="2"/>
        <v>11</v>
      </c>
      <c r="B22" s="242" t="s">
        <v>902</v>
      </c>
      <c r="C22" s="243"/>
      <c r="D22" s="243"/>
      <c r="E22" s="244"/>
      <c r="F22" s="52" t="s">
        <v>135</v>
      </c>
      <c r="G22" s="44"/>
      <c r="H22" s="147">
        <v>420</v>
      </c>
      <c r="I22" s="45">
        <v>0</v>
      </c>
      <c r="J22" s="46">
        <v>9.5</v>
      </c>
      <c r="K22" s="47">
        <f t="shared" si="0"/>
        <v>0</v>
      </c>
      <c r="L22" s="48">
        <f t="shared" si="1"/>
        <v>0</v>
      </c>
    </row>
    <row r="23" spans="1:12" ht="15" customHeight="1" x14ac:dyDescent="0.25">
      <c r="A23" s="42">
        <f t="shared" si="2"/>
        <v>12</v>
      </c>
      <c r="B23" s="242" t="s">
        <v>903</v>
      </c>
      <c r="C23" s="243"/>
      <c r="D23" s="243"/>
      <c r="E23" s="244"/>
      <c r="F23" s="52" t="s">
        <v>135</v>
      </c>
      <c r="G23" s="44"/>
      <c r="H23" s="147">
        <v>420</v>
      </c>
      <c r="I23" s="45">
        <v>0</v>
      </c>
      <c r="J23" s="46">
        <v>9.5</v>
      </c>
      <c r="K23" s="47">
        <f t="shared" si="0"/>
        <v>0</v>
      </c>
      <c r="L23" s="48">
        <f t="shared" si="1"/>
        <v>0</v>
      </c>
    </row>
    <row r="24" spans="1:12" ht="15" customHeight="1" x14ac:dyDescent="0.25">
      <c r="A24" s="42">
        <f t="shared" si="2"/>
        <v>13</v>
      </c>
      <c r="B24" s="242" t="s">
        <v>904</v>
      </c>
      <c r="C24" s="243"/>
      <c r="D24" s="243"/>
      <c r="E24" s="244"/>
      <c r="F24" s="52" t="s">
        <v>135</v>
      </c>
      <c r="G24" s="44"/>
      <c r="H24" s="147">
        <v>420</v>
      </c>
      <c r="I24" s="45">
        <v>0</v>
      </c>
      <c r="J24" s="46">
        <v>9.5</v>
      </c>
      <c r="K24" s="47">
        <f t="shared" si="0"/>
        <v>0</v>
      </c>
      <c r="L24" s="48">
        <f t="shared" si="1"/>
        <v>0</v>
      </c>
    </row>
    <row r="25" spans="1:12" ht="15.75" x14ac:dyDescent="0.3">
      <c r="A25" s="27"/>
      <c r="B25" s="186" t="s">
        <v>905</v>
      </c>
      <c r="C25" s="187"/>
      <c r="D25" s="187"/>
      <c r="E25" s="188"/>
      <c r="F25" s="28"/>
      <c r="G25" s="28"/>
      <c r="H25" s="28"/>
      <c r="I25" s="28"/>
      <c r="J25" s="28"/>
      <c r="K25" s="28"/>
      <c r="L25" s="29">
        <f>SUM(L12:L24)</f>
        <v>0</v>
      </c>
    </row>
    <row r="26" spans="1:12" ht="15.75" x14ac:dyDescent="0.3">
      <c r="A26" s="30"/>
      <c r="B26" s="31"/>
      <c r="C26" s="31"/>
      <c r="D26" s="31"/>
      <c r="E26" s="31"/>
      <c r="F26" s="32"/>
      <c r="G26" s="32"/>
      <c r="H26" s="32"/>
      <c r="I26" s="32"/>
      <c r="J26" s="32"/>
      <c r="K26" s="32"/>
      <c r="L26" s="33"/>
    </row>
    <row r="27" spans="1:12" ht="15.75" x14ac:dyDescent="0.3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5.75" x14ac:dyDescent="0.3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x14ac:dyDescent="0.3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108" t="s">
        <v>19</v>
      </c>
      <c r="B30" s="108"/>
      <c r="C30" s="108"/>
      <c r="D30" s="108"/>
      <c r="E30" s="108"/>
      <c r="F30" s="108"/>
      <c r="G30" s="108"/>
      <c r="H30" s="4"/>
      <c r="I30" s="4"/>
      <c r="J30" s="4"/>
      <c r="K30" s="4"/>
      <c r="L30" s="4"/>
    </row>
    <row r="31" spans="1:12" ht="15.75" x14ac:dyDescent="0.3">
      <c r="A31" s="4" t="s">
        <v>20</v>
      </c>
      <c r="B31" s="34"/>
      <c r="C31" s="35"/>
      <c r="D31" s="2"/>
      <c r="E31" s="2"/>
      <c r="F31" s="4"/>
      <c r="G31" s="4"/>
      <c r="H31" s="4"/>
      <c r="I31" s="4"/>
      <c r="J31" s="4"/>
      <c r="K31" s="4"/>
      <c r="L31" s="4"/>
    </row>
    <row r="32" spans="1:12" ht="15.75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5.75" x14ac:dyDescent="0.3">
      <c r="A33" s="8" t="s">
        <v>21</v>
      </c>
      <c r="B33" s="8"/>
      <c r="C33" s="8"/>
      <c r="D33" s="8"/>
      <c r="E33" s="8"/>
      <c r="F33" s="8"/>
      <c r="G33" s="36" t="s">
        <v>22</v>
      </c>
      <c r="H33" s="8"/>
      <c r="I33" s="8"/>
      <c r="J33" s="8" t="s">
        <v>23</v>
      </c>
      <c r="K33" s="8"/>
      <c r="L33" s="8"/>
    </row>
    <row r="34" spans="1:12" ht="15.75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x14ac:dyDescent="0.3">
      <c r="A40" s="37"/>
      <c r="B40" s="38"/>
      <c r="C40" s="39"/>
      <c r="D40" s="39"/>
      <c r="E40" s="39"/>
      <c r="F40" s="39"/>
      <c r="G40" s="40"/>
      <c r="H40" s="41"/>
      <c r="I40" s="41"/>
      <c r="J40" s="41"/>
      <c r="K40" s="41"/>
      <c r="L40" s="41"/>
    </row>
    <row r="47" spans="1:12" ht="27" customHeight="1" x14ac:dyDescent="0.25"/>
    <row r="48" spans="1:12" ht="15.75" customHeight="1" x14ac:dyDescent="0.25"/>
    <row r="49" ht="27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15.75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27" customHeight="1" x14ac:dyDescent="0.25"/>
    <row r="76" ht="27" customHeight="1" x14ac:dyDescent="0.25"/>
    <row r="77" ht="27" customHeight="1" x14ac:dyDescent="0.25"/>
    <row r="78" ht="15.75" customHeight="1" x14ac:dyDescent="0.25"/>
    <row r="79" ht="27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.75" customHeight="1" x14ac:dyDescent="0.25"/>
    <row r="96" ht="15" customHeight="1" x14ac:dyDescent="0.25"/>
    <row r="97" ht="1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.75" customHeight="1" x14ac:dyDescent="0.25"/>
    <row r="176" ht="15" customHeight="1" x14ac:dyDescent="0.25"/>
    <row r="177" ht="1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</sheetData>
  <sheetProtection algorithmName="SHA-512" hashValue="wgDmI4zec3NdqjhGh7lJpjBcx+YC1CAY6+na+B86gEAn3UJe7XeqAW79O2lMfgoCJkcVgWec0Sq8Y08mL0pUgA==" saltValue="eJFuQltmWBvsbyiCQ5CUbA==" spinCount="100000" sheet="1" objects="1" scenarios="1"/>
  <protectedRanges>
    <protectedRange sqref="C33" name="Obseg4"/>
    <protectedRange sqref="I12:I24" name="Obseg3"/>
    <protectedRange sqref="G12:G24" name="Obseg2"/>
    <protectedRange sqref="C5:D6" name="Obseg1"/>
  </protectedRanges>
  <mergeCells count="15">
    <mergeCell ref="B25:E25"/>
    <mergeCell ref="B23:E23"/>
    <mergeCell ref="B24:E24"/>
    <mergeCell ref="B17:E17"/>
    <mergeCell ref="B18:E18"/>
    <mergeCell ref="B19:E19"/>
    <mergeCell ref="B20:E20"/>
    <mergeCell ref="B21:E21"/>
    <mergeCell ref="B22:E22"/>
    <mergeCell ref="B16:E16"/>
    <mergeCell ref="B11:E11"/>
    <mergeCell ref="B12:E12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Meso in mesni izdelki</vt:lpstr>
      <vt:lpstr>Eko meso</vt:lpstr>
      <vt:lpstr>Perutninsko meso in izdelki</vt:lpstr>
      <vt:lpstr>Eko piščančji izdelki</vt:lpstr>
      <vt:lpstr>Jajca</vt:lpstr>
      <vt:lpstr>Eko jajca</vt:lpstr>
      <vt:lpstr>Zamrznjene ribe</vt:lpstr>
      <vt:lpstr>Mleko in mlečni izdelki</vt:lpstr>
      <vt:lpstr>Bio mleko</vt:lpstr>
      <vt:lpstr>Kruh in pekovsko pecivo</vt:lpstr>
      <vt:lpstr>Pekovski izdelki in sladice</vt:lpstr>
      <vt:lpstr>Eko kruh</vt:lpstr>
      <vt:lpstr>Zamrznjeni izdelki iz testa</vt:lpstr>
      <vt:lpstr>Žita, mlevski izdelki</vt:lpstr>
      <vt:lpstr>Sadje, zelenjava </vt:lpstr>
      <vt:lpstr>Eko sadje in zelenjava</vt:lpstr>
      <vt:lpstr>Jabolka</vt:lpstr>
      <vt:lpstr>Krompir</vt:lpstr>
      <vt:lpstr>Zamrznjeno sadje in zelenjava</vt:lpstr>
      <vt:lpstr>Sadni sokovi </vt:lpstr>
      <vt:lpstr>Konzervirana živila</vt:lpstr>
      <vt:lpstr>Začimbe</vt:lpstr>
      <vt:lpstr>Splošno blago</vt:lpstr>
      <vt:lpstr>Čaji</vt:lpstr>
      <vt:lpstr>Sadne rezine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2020-10-14T08:02:41Z</dcterms:created>
  <dcterms:modified xsi:type="dcterms:W3CDTF">2020-10-22T07:26:11Z</dcterms:modified>
</cp:coreProperties>
</file>